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350" windowWidth="20115" windowHeight="6795" tabRatio="1000"/>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'73'!$A$9:$N$103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I" localSheetId="79">#REF!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'41'!$A$1:$I$87</definedName>
    <definedName name="_xlnm.Print_Area" localSheetId="41">'42-1'!$A$1:$K$58</definedName>
    <definedName name="_xlnm.Print_Area" localSheetId="42">'42-2'!$A$1:$K$79</definedName>
    <definedName name="_xlnm.Print_Area" localSheetId="43">'43'!$A$1:$J$40</definedName>
    <definedName name="_xlnm.Print_Area" localSheetId="44">'44'!$A$1:$M$27</definedName>
    <definedName name="_xlnm.Print_Area" localSheetId="48">'48'!$A$1:$H$64</definedName>
    <definedName name="_xlnm.Print_Area" localSheetId="49">'49'!$A$1:$I$85</definedName>
    <definedName name="_xlnm.Print_Area" localSheetId="50">'50-1'!$A$1:$K$58</definedName>
    <definedName name="_xlnm.Print_Area" localSheetId="51">'50-2'!$A$1:$K$79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'67'!$C$1:$F$93</definedName>
    <definedName name="_xlnm.Print_Area" localSheetId="7">'7'!$A$1:$I$87</definedName>
    <definedName name="_xlnm.Print_Area" localSheetId="75">'72'!$B$1:$N$80</definedName>
    <definedName name="_xlnm.Print_Area" localSheetId="76">'73'!$B$1:$P$79</definedName>
    <definedName name="_xlnm.Print_Area" localSheetId="77">'74'!$B$1:$Q$29</definedName>
    <definedName name="_xlnm.Print_Area" localSheetId="78">#REF!</definedName>
    <definedName name="_xlnm.Print_Area" localSheetId="8">'8'!$A$1:$I$87</definedName>
    <definedName name="_xlnm.Print_Area" localSheetId="9">'9'!$A$1:$I$87</definedName>
    <definedName name="_xlnm.Print_Area" localSheetId="79">#REF!</definedName>
    <definedName name="_xlnm.Print_Area">#REF!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45621"/>
</workbook>
</file>

<file path=xl/calcChain.xml><?xml version="1.0" encoding="utf-8"?>
<calcChain xmlns="http://schemas.openxmlformats.org/spreadsheetml/2006/main">
  <c r="P41" i="46" l="1"/>
  <c r="O41" i="46"/>
  <c r="N41" i="46"/>
  <c r="M41" i="46"/>
  <c r="L41" i="46"/>
  <c r="K41" i="46"/>
  <c r="J41" i="46"/>
  <c r="I41" i="46"/>
  <c r="H41" i="46"/>
  <c r="G41" i="46"/>
  <c r="F41" i="46"/>
  <c r="E41" i="46"/>
  <c r="D41" i="46"/>
  <c r="C41" i="46"/>
  <c r="B41" i="46"/>
  <c r="P24" i="46"/>
  <c r="O24" i="46"/>
  <c r="N24" i="46"/>
  <c r="M24" i="46"/>
  <c r="L24" i="46"/>
  <c r="K24" i="46"/>
  <c r="J24" i="46"/>
  <c r="I24" i="46"/>
  <c r="H24" i="46"/>
  <c r="G24" i="46"/>
  <c r="F24" i="46"/>
  <c r="E24" i="46"/>
  <c r="D24" i="46"/>
  <c r="C24" i="46"/>
  <c r="B24" i="46"/>
  <c r="M8" i="84" l="1"/>
  <c r="K8" i="84"/>
  <c r="G8" i="84"/>
  <c r="E8" i="84"/>
  <c r="K8" i="83"/>
  <c r="I8" i="83"/>
  <c r="E8" i="83"/>
  <c r="D8" i="83"/>
  <c r="C8" i="83"/>
  <c r="D40" i="86"/>
  <c r="E40" i="86" s="1"/>
  <c r="C40" i="86"/>
  <c r="B40" i="86"/>
  <c r="D39" i="86"/>
  <c r="D38" i="86"/>
  <c r="E38" i="86" s="1"/>
  <c r="D37" i="86"/>
  <c r="D36" i="86"/>
  <c r="D35" i="86"/>
  <c r="D34" i="86"/>
  <c r="E34" i="86" s="1"/>
  <c r="D33" i="86"/>
  <c r="D32" i="86"/>
  <c r="D31" i="86"/>
  <c r="D30" i="86"/>
  <c r="E30" i="86" s="1"/>
  <c r="D29" i="86"/>
  <c r="D28" i="86"/>
  <c r="D27" i="86"/>
  <c r="D26" i="86"/>
  <c r="E26" i="86" s="1"/>
  <c r="C23" i="86"/>
  <c r="B23" i="86"/>
  <c r="D22" i="86"/>
  <c r="D21" i="86"/>
  <c r="D20" i="86"/>
  <c r="D19" i="86"/>
  <c r="D18" i="86"/>
  <c r="D17" i="86"/>
  <c r="D16" i="86"/>
  <c r="D15" i="86"/>
  <c r="D14" i="86"/>
  <c r="D13" i="86"/>
  <c r="D12" i="86"/>
  <c r="D11" i="86"/>
  <c r="D10" i="86"/>
  <c r="D9" i="86"/>
  <c r="D23" i="86" s="1"/>
  <c r="E27" i="86" l="1"/>
  <c r="E31" i="86"/>
  <c r="E35" i="86"/>
  <c r="E39" i="86"/>
  <c r="E28" i="86"/>
  <c r="E32" i="86"/>
  <c r="E36" i="86"/>
  <c r="B41" i="86"/>
  <c r="C24" i="86"/>
  <c r="E29" i="86"/>
  <c r="E33" i="86"/>
  <c r="E37" i="86"/>
  <c r="C41" i="86"/>
  <c r="E10" i="86"/>
  <c r="E15" i="86"/>
  <c r="E23" i="86"/>
  <c r="E22" i="86"/>
  <c r="E20" i="86"/>
  <c r="E18" i="86"/>
  <c r="E16" i="86"/>
  <c r="E14" i="86"/>
  <c r="E12" i="86"/>
  <c r="E19" i="86"/>
  <c r="E13" i="86"/>
  <c r="E9" i="86"/>
  <c r="D24" i="86"/>
  <c r="E21" i="86"/>
  <c r="E17" i="86"/>
  <c r="E11" i="86"/>
  <c r="B24" i="86"/>
  <c r="D41" i="86"/>
  <c r="O170" i="26"/>
  <c r="N170" i="26"/>
  <c r="M170" i="26"/>
  <c r="L170" i="26"/>
  <c r="K170" i="26"/>
  <c r="J170" i="26"/>
  <c r="I170" i="26"/>
  <c r="H170" i="26"/>
  <c r="G170" i="26"/>
  <c r="F170" i="26"/>
  <c r="E170" i="26"/>
  <c r="D170" i="26"/>
  <c r="C170" i="26"/>
  <c r="B170" i="26"/>
  <c r="O153" i="26"/>
  <c r="N153" i="26"/>
  <c r="M153" i="26"/>
  <c r="L153" i="26"/>
  <c r="K153" i="26"/>
  <c r="J153" i="26"/>
  <c r="I153" i="26"/>
  <c r="H153" i="26"/>
  <c r="G153" i="26"/>
  <c r="F153" i="26"/>
  <c r="E153" i="26"/>
  <c r="D153" i="26"/>
  <c r="C153" i="26"/>
  <c r="B153" i="26"/>
  <c r="P152" i="26"/>
  <c r="P151" i="26"/>
  <c r="P150" i="26"/>
  <c r="P149" i="26"/>
  <c r="P148" i="26"/>
  <c r="P147" i="26"/>
  <c r="P146" i="26"/>
  <c r="P145" i="26"/>
  <c r="P144" i="26"/>
  <c r="P143" i="26"/>
  <c r="P142" i="26"/>
  <c r="P141" i="26"/>
  <c r="P140" i="26"/>
  <c r="P139" i="26"/>
  <c r="O40" i="26"/>
  <c r="N40" i="26"/>
  <c r="M40" i="26"/>
  <c r="L40" i="26"/>
  <c r="K40" i="26"/>
  <c r="J40" i="26"/>
  <c r="I40" i="26"/>
  <c r="H40" i="26"/>
  <c r="G40" i="26"/>
  <c r="F40" i="26"/>
  <c r="E40" i="26"/>
  <c r="D40" i="26"/>
  <c r="C40" i="26"/>
  <c r="B40" i="26"/>
  <c r="P40" i="26" s="1"/>
  <c r="P39" i="26"/>
  <c r="P38" i="26"/>
  <c r="P37" i="26"/>
  <c r="P36" i="26"/>
  <c r="P35" i="26"/>
  <c r="P34" i="26"/>
  <c r="P33" i="26"/>
  <c r="P32" i="26"/>
  <c r="P31" i="26"/>
  <c r="P30" i="26"/>
  <c r="P29" i="26"/>
  <c r="P28" i="26"/>
  <c r="Q28" i="26" s="1"/>
  <c r="P27" i="26"/>
  <c r="P26" i="26"/>
  <c r="O23" i="26"/>
  <c r="N23" i="26"/>
  <c r="M23" i="26"/>
  <c r="L23" i="26"/>
  <c r="K23" i="26"/>
  <c r="J23" i="26"/>
  <c r="I23" i="26"/>
  <c r="H23" i="26"/>
  <c r="G23" i="26"/>
  <c r="F23" i="26"/>
  <c r="E23" i="26"/>
  <c r="D23" i="26"/>
  <c r="C23" i="26"/>
  <c r="B23" i="26"/>
  <c r="P22" i="26"/>
  <c r="P21" i="26"/>
  <c r="P20" i="26"/>
  <c r="P19" i="26"/>
  <c r="P18" i="26"/>
  <c r="P17" i="26"/>
  <c r="P16" i="26"/>
  <c r="P15" i="26"/>
  <c r="P14" i="26"/>
  <c r="P13" i="26"/>
  <c r="P12" i="26"/>
  <c r="P11" i="26"/>
  <c r="P10" i="26"/>
  <c r="P9" i="26"/>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Q36" i="26" l="1"/>
  <c r="Q29" i="26"/>
  <c r="Q33" i="26"/>
  <c r="C41" i="26"/>
  <c r="G41" i="26"/>
  <c r="K41" i="26"/>
  <c r="O41" i="26"/>
  <c r="P23" i="26"/>
  <c r="Q26" i="26"/>
  <c r="Q30" i="26"/>
  <c r="Q34" i="26"/>
  <c r="Q38" i="26"/>
  <c r="D41" i="26"/>
  <c r="H41" i="26"/>
  <c r="L41" i="26"/>
  <c r="Q32" i="26"/>
  <c r="Q27" i="26"/>
  <c r="Q31" i="26"/>
  <c r="Q35" i="26"/>
  <c r="E41" i="26"/>
  <c r="I41" i="26"/>
  <c r="M41" i="26"/>
  <c r="P24" i="26"/>
  <c r="Q23" i="26"/>
  <c r="Q18" i="26"/>
  <c r="Q12" i="26"/>
  <c r="Q20" i="26"/>
  <c r="Q14" i="26"/>
  <c r="Q22" i="26"/>
  <c r="Q16" i="26"/>
  <c r="Q10" i="26"/>
  <c r="Q17" i="26"/>
  <c r="H24" i="26"/>
  <c r="E24" i="26"/>
  <c r="I24" i="26"/>
  <c r="M24" i="26"/>
  <c r="Q13" i="26"/>
  <c r="Q21" i="26"/>
  <c r="D24" i="26"/>
  <c r="L24" i="26"/>
  <c r="Q11" i="26"/>
  <c r="Q15" i="26"/>
  <c r="Q19" i="26"/>
  <c r="B24" i="26"/>
  <c r="F24" i="26"/>
  <c r="J24" i="26"/>
  <c r="N24" i="26"/>
  <c r="Q40" i="26"/>
  <c r="Q39" i="26"/>
  <c r="Q37" i="26"/>
  <c r="P41" i="26"/>
  <c r="F41" i="26"/>
  <c r="J41" i="26"/>
  <c r="N41" i="26"/>
  <c r="C24" i="26"/>
  <c r="G24" i="26"/>
  <c r="K24" i="26"/>
  <c r="O24" i="26"/>
  <c r="P153" i="26"/>
  <c r="Q147" i="26" s="1"/>
  <c r="B41" i="26"/>
  <c r="Q9" i="26"/>
  <c r="K154" i="26" l="1"/>
  <c r="J154" i="26"/>
  <c r="Q145" i="26"/>
  <c r="E154" i="26"/>
  <c r="Q140" i="26"/>
  <c r="G154" i="26"/>
  <c r="F154" i="26"/>
  <c r="Q141" i="26"/>
  <c r="Q152" i="26"/>
  <c r="Q151" i="26"/>
  <c r="C154" i="26"/>
  <c r="B154" i="26"/>
  <c r="M154" i="26"/>
  <c r="Q148" i="26"/>
  <c r="Q142" i="26"/>
  <c r="H154" i="26"/>
  <c r="P154" i="26"/>
  <c r="Q146" i="26"/>
  <c r="Q139" i="26"/>
  <c r="Q153" i="26"/>
  <c r="D154" i="26"/>
  <c r="L154" i="26"/>
  <c r="Q150" i="26"/>
  <c r="O154" i="26"/>
  <c r="N154" i="26"/>
  <c r="Q149" i="26"/>
  <c r="I154" i="26"/>
  <c r="Q144" i="26"/>
  <c r="Q143" i="26"/>
</calcChain>
</file>

<file path=xl/sharedStrings.xml><?xml version="1.0" encoding="utf-8"?>
<sst xmlns="http://schemas.openxmlformats.org/spreadsheetml/2006/main" count="11548" uniqueCount="1514">
  <si>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</si>
  <si>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</si>
  <si>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</si>
  <si>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</si>
  <si>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</si>
  <si>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</si>
  <si>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</si>
  <si>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</si>
  <si>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</si>
  <si>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</si>
  <si>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</si>
  <si>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</si>
  <si>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</si>
  <si>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</si>
  <si>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</si>
  <si>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</si>
  <si>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</si>
  <si>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</si>
  <si>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</si>
  <si>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</si>
  <si>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</si>
  <si>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</si>
  <si>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</si>
  <si>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</si>
  <si>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</si>
  <si>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</si>
  <si>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</si>
  <si>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</si>
  <si>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</si>
  <si>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</si>
  <si>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</si>
  <si>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</si>
  <si>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</si>
  <si>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</si>
  <si>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</si>
  <si>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</si>
  <si>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</si>
  <si>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</si>
  <si>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</si>
  <si>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</si>
  <si>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</si>
  <si>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</si>
  <si>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</si>
  <si>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</si>
  <si>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</si>
  <si>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</si>
  <si>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</si>
  <si>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</si>
  <si>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</si>
  <si>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</si>
  <si>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</si>
  <si>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</si>
  <si>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</si>
  <si>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</si>
  <si>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</si>
  <si>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</si>
  <si>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</si>
  <si>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</si>
  <si>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</si>
  <si>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</si>
  <si>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</si>
  <si>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</si>
  <si>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</si>
  <si>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</si>
  <si>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</si>
  <si>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</si>
  <si>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</si>
  <si>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</si>
  <si>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</si>
  <si>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</si>
  <si>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</si>
  <si>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</si>
  <si>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</si>
  <si>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</si>
  <si>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</si>
  <si>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</si>
  <si>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</si>
  <si>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</si>
  <si>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</si>
  <si>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</si>
  <si>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</si>
  <si>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</si>
  <si>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</si>
  <si>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</si>
  <si>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</si>
  <si>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</si>
  <si>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</si>
  <si>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</si>
  <si>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</si>
  <si>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</si>
  <si>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</si>
  <si>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</si>
  <si>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</si>
  <si>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</si>
  <si>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</si>
  <si>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</si>
  <si>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</si>
  <si>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</si>
  <si>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</si>
  <si>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</si>
  <si>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</si>
  <si>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</si>
  <si>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</si>
  <si>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</si>
  <si>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</si>
  <si>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</si>
  <si>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</si>
  <si>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</si>
  <si>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</si>
  <si>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</si>
  <si>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</si>
  <si>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</si>
  <si>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</si>
  <si>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</si>
  <si>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</si>
  <si>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</si>
  <si>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</si>
  <si>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</si>
  <si>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</si>
  <si>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</si>
  <si>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</si>
  <si>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</si>
  <si>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</si>
  <si>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</si>
  <si>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</si>
  <si>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</si>
  <si>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</si>
  <si>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</si>
  <si>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</si>
  <si>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</si>
  <si>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</si>
  <si>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</si>
  <si>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</si>
  <si>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</si>
  <si>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</si>
  <si>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</si>
  <si>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</si>
  <si>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</si>
  <si>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</si>
  <si>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</si>
  <si>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</si>
  <si>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</si>
  <si>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</si>
  <si>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</si>
  <si>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</si>
  <si>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</si>
  <si>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</si>
  <si>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</si>
  <si>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</si>
  <si>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</si>
  <si>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</si>
  <si>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</si>
  <si>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</si>
  <si>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</si>
  <si>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</si>
  <si>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</si>
  <si>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</si>
  <si>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</si>
  <si>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</si>
  <si>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</si>
  <si>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</si>
  <si>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</si>
  <si>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</si>
  <si>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</si>
  <si>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</si>
  <si>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</si>
  <si>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</si>
  <si>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</si>
  <si>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</si>
  <si>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</si>
  <si>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</si>
  <si>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</si>
  <si>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</si>
  <si>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</si>
  <si>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</si>
  <si>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</si>
  <si>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</si>
  <si>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</si>
  <si>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</si>
  <si>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</si>
  <si>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</si>
  <si>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</si>
  <si>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</si>
  <si>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</si>
  <si>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</si>
  <si>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</si>
  <si>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</si>
  <si>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</si>
  <si>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</si>
  <si>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</si>
  <si>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</si>
  <si>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</si>
  <si>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</si>
  <si>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</si>
  <si>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</si>
  <si>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</si>
  <si>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</si>
  <si>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</si>
  <si>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</si>
  <si>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</si>
  <si>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</si>
  <si>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</si>
  <si>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</si>
  <si>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</si>
  <si>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</si>
  <si>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</si>
  <si>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</si>
  <si>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</si>
  <si>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</si>
  <si>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</si>
  <si>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</si>
  <si>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</si>
  <si>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</si>
  <si>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</si>
  <si>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</si>
  <si>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</si>
  <si>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</si>
  <si>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</si>
  <si>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</si>
  <si>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</si>
  <si>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</si>
  <si>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</si>
  <si>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</si>
  <si>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</si>
  <si>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</si>
  <si>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</si>
  <si>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</si>
  <si>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</si>
  <si>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</si>
  <si>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</si>
  <si>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</si>
  <si>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</si>
  <si>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</si>
  <si>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</si>
  <si>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</si>
  <si>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</si>
  <si>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</si>
  <si>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</si>
  <si>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</si>
  <si>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</si>
  <si>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</si>
  <si>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</si>
  <si>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</si>
  <si>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</si>
  <si>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</si>
  <si>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</si>
  <si>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</si>
  <si>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</si>
  <si>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</si>
  <si>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</si>
  <si>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</si>
  <si>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</si>
  <si>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</si>
  <si>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</si>
  <si>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</si>
  <si>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</si>
  <si>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</si>
  <si>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</si>
  <si>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</si>
  <si>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</si>
  <si>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</si>
  <si>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</si>
  <si>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</si>
  <si>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</si>
  <si>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</si>
  <si>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</si>
  <si>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</si>
  <si>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</si>
  <si>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</si>
  <si>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</si>
  <si>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</si>
  <si>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</si>
  <si>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</si>
  <si>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</si>
  <si>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</si>
  <si>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</si>
  <si>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</si>
  <si>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</si>
  <si>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</si>
  <si>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</si>
  <si>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</si>
  <si>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</si>
  <si>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</si>
  <si>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</si>
  <si>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</si>
  <si>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</si>
  <si>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</si>
  <si>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</si>
  <si>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</si>
  <si>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</si>
  <si>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</si>
  <si>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</si>
  <si>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</si>
  <si>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</si>
  <si>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</si>
  <si>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</si>
  <si>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</si>
  <si>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</si>
  <si>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</si>
  <si>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</si>
  <si>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</si>
  <si>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</si>
  <si>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</si>
  <si>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</si>
  <si>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</si>
  <si>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</si>
  <si>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</si>
  <si>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</si>
  <si>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</si>
  <si>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</si>
  <si>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</si>
  <si>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</si>
  <si>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</si>
  <si>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</si>
  <si>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</si>
  <si>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</si>
  <si>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</si>
  <si>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</si>
  <si>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</si>
  <si>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</si>
  <si>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</si>
  <si>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</si>
  <si>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</si>
  <si>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</si>
  <si>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</si>
  <si>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</si>
  <si>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</si>
  <si>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</si>
  <si>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</si>
  <si>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</si>
  <si>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</si>
  <si>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</si>
  <si>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</si>
  <si>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</si>
  <si>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</si>
  <si>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</si>
  <si>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</si>
  <si>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</si>
  <si>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</si>
  <si>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</si>
  <si>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</si>
  <si>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</si>
  <si>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</si>
  <si>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</si>
  <si>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</si>
  <si>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</si>
  <si>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</si>
  <si>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</si>
  <si>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</si>
  <si>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</si>
  <si>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</si>
  <si>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</si>
  <si>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</si>
  <si>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</si>
  <si>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</si>
  <si>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</si>
  <si>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</si>
  <si>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</si>
  <si>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</si>
  <si>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</si>
  <si>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</si>
  <si>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</si>
  <si>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</si>
  <si>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</si>
  <si>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</si>
  <si>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</si>
  <si>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</si>
  <si>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</si>
  <si>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</si>
  <si>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</si>
  <si>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</si>
  <si>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</si>
  <si>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</si>
  <si>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</si>
  <si>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</si>
  <si>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</si>
  <si>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</si>
  <si>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</si>
  <si>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</si>
  <si>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</si>
  <si>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</si>
  <si>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</si>
  <si>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</si>
  <si>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</si>
  <si>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</si>
  <si>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</si>
  <si>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</si>
  <si>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</si>
  <si>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</si>
  <si>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</si>
  <si>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</si>
  <si>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</si>
  <si>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</si>
  <si>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</si>
  <si>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</si>
  <si>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</si>
  <si>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</si>
  <si>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</si>
  <si>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</si>
  <si>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</si>
  <si>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</si>
  <si>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</si>
  <si>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</si>
  <si>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</si>
  <si>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</si>
  <si>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</si>
  <si>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</si>
  <si>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</si>
  <si>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</si>
  <si>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</si>
  <si>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</si>
  <si>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</si>
  <si>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</si>
  <si>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</si>
  <si>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</si>
  <si>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</si>
  <si>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</si>
  <si>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</si>
  <si>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</si>
  <si>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</si>
  <si>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</si>
  <si>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</si>
  <si>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</si>
  <si>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</si>
  <si>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</si>
  <si>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</si>
  <si>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</si>
  <si>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</si>
  <si>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</si>
  <si>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</si>
  <si>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</si>
  <si>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</si>
  <si>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</si>
  <si>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</si>
  <si>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</si>
  <si>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</si>
  <si>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</si>
  <si>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</si>
  <si>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</si>
  <si>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</si>
  <si>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</si>
  <si>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</si>
  <si>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</si>
  <si>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</si>
  <si>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</si>
  <si>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</si>
  <si>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</si>
  <si>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</si>
  <si>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</si>
  <si>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</si>
  <si>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</si>
  <si>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</si>
  <si>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</si>
  <si>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</si>
  <si>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</si>
  <si>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</si>
  <si>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</si>
  <si>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</si>
  <si>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</si>
  <si>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</si>
  <si>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</si>
  <si>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</si>
  <si>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</si>
  <si>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</si>
  <si>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</si>
  <si>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</si>
  <si>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</si>
  <si>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</si>
  <si>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</si>
  <si>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</si>
  <si>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</si>
  <si>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</si>
  <si>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</si>
  <si>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</si>
  <si>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</si>
  <si>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</si>
  <si>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</si>
  <si>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</si>
  <si>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</si>
  <si>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</si>
  <si>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</si>
  <si>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</si>
  <si>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</si>
  <si>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</si>
  <si>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</si>
  <si>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</si>
  <si>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</si>
  <si>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</si>
  <si>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</si>
  <si>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</si>
  <si>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</si>
  <si>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</si>
  <si>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</si>
  <si>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</si>
  <si>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</si>
  <si>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</si>
  <si>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</si>
  <si>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</si>
  <si>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</si>
  <si>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</si>
  <si>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</si>
  <si>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</si>
  <si>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</si>
  <si>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</si>
  <si>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</si>
  <si>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</si>
  <si>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</si>
  <si>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</si>
  <si>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</si>
  <si>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</si>
  <si>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</si>
  <si>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</si>
  <si>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</si>
  <si>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</si>
  <si>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</si>
  <si>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</si>
  <si>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</si>
  <si>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</si>
  <si>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</si>
  <si>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</si>
  <si>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</si>
  <si>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</si>
  <si>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</si>
  <si>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</si>
  <si>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</si>
  <si>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</si>
  <si>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</si>
  <si>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</si>
  <si>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</si>
  <si>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</si>
  <si>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</si>
  <si>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</si>
  <si>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</si>
  <si>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</si>
  <si>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</si>
  <si>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</si>
  <si>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</si>
  <si>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</si>
  <si>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</si>
  <si>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</si>
  <si>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</si>
  <si>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</si>
  <si>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</si>
  <si>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</si>
  <si>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</si>
  <si>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</si>
  <si>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</si>
  <si>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</si>
  <si>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</si>
  <si>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</si>
  <si>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</si>
  <si>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</si>
  <si>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</si>
  <si>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</si>
  <si>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</si>
  <si>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</si>
  <si>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</si>
  <si>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</si>
  <si>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</si>
  <si>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</si>
  <si>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</si>
  <si>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</si>
  <si>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</si>
  <si>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</si>
  <si>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</si>
  <si>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</si>
  <si>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</si>
  <si>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</si>
  <si>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</si>
  <si>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</si>
  <si>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</si>
  <si>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</si>
  <si>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</si>
  <si>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</si>
  <si>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</si>
  <si>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</si>
  <si>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</si>
  <si>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</si>
  <si>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</si>
  <si>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</si>
  <si>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</si>
  <si>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</si>
  <si>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</si>
  <si>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</si>
  <si>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</si>
  <si>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</si>
  <si>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</si>
  <si>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</si>
  <si>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</si>
  <si>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</si>
  <si>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</si>
  <si>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</si>
  <si>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</si>
  <si>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</si>
  <si>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</si>
  <si>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</si>
  <si>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</si>
  <si>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</si>
  <si>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</si>
  <si>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</si>
  <si>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</si>
  <si>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</si>
  <si>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</si>
  <si>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</si>
  <si>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</si>
  <si>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</si>
  <si>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</si>
  <si>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</si>
  <si>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</si>
  <si>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</si>
  <si>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</si>
  <si>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</si>
  <si>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</si>
  <si>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</si>
  <si>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</si>
  <si>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</si>
  <si>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</si>
  <si>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</si>
  <si>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</si>
  <si>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</si>
  <si>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</si>
  <si>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</si>
  <si>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</si>
  <si>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</si>
  <si>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</si>
  <si>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</si>
  <si>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</si>
  <si>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</si>
  <si>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</si>
  <si>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</si>
  <si>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</si>
  <si>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</si>
  <si>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</si>
  <si>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</si>
  <si>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</si>
  <si>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</si>
  <si>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</si>
  <si>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</si>
  <si>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</si>
  <si>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</si>
  <si>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</si>
  <si>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</si>
  <si>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</si>
  <si>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</si>
  <si>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</si>
  <si>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</si>
  <si>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</si>
  <si>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</si>
  <si>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</si>
  <si>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</si>
  <si>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</si>
  <si>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</si>
  <si>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</si>
  <si>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</si>
  <si>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</si>
  <si>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</si>
  <si>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</si>
  <si>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</si>
  <si>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</si>
  <si>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</si>
  <si>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</si>
  <si>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</si>
  <si>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</si>
  <si>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</si>
  <si>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</si>
  <si>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</si>
  <si>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</si>
  <si>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</si>
  <si>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</si>
  <si>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</si>
  <si>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</si>
  <si>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</si>
  <si>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</si>
  <si>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</si>
  <si>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</si>
  <si>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</si>
  <si>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</si>
  <si>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</si>
  <si>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</si>
  <si>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</si>
  <si>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</si>
  <si>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</si>
  <si>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</si>
  <si>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</si>
  <si>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</si>
  <si>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</si>
  <si>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</si>
  <si>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</si>
  <si>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</si>
  <si>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</si>
  <si>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</si>
  <si>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</si>
  <si>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</si>
  <si>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</si>
  <si>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</si>
  <si>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</si>
  <si>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</si>
  <si>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</si>
  <si>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</si>
  <si>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</si>
  <si>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</si>
  <si>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</si>
  <si>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</si>
  <si>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</si>
  <si>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</si>
  <si>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</si>
  <si>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</si>
  <si>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</si>
  <si>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</si>
  <si>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</si>
  <si>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</si>
  <si>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</si>
  <si>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</si>
  <si>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</si>
  <si>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</si>
  <si>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</si>
  <si>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</si>
  <si>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</si>
  <si>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</si>
  <si>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</si>
  <si>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</si>
  <si>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</si>
  <si>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</si>
  <si>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</si>
  <si>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</si>
  <si>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</si>
  <si>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</si>
  <si>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</si>
  <si>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</si>
  <si>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</si>
  <si>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</si>
  <si>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</si>
  <si>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</si>
  <si>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</si>
  <si>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</si>
  <si>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</si>
  <si>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</si>
  <si>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</si>
  <si>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</si>
  <si>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</si>
  <si>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</si>
  <si>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</si>
  <si>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</si>
  <si>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</si>
  <si>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</si>
  <si>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</si>
  <si>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</si>
  <si>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</si>
  <si>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</si>
  <si>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</si>
  <si>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</si>
  <si>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</si>
  <si>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</si>
  <si>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</si>
  <si>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</si>
  <si>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</si>
  <si>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</si>
  <si>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</si>
  <si>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</si>
  <si>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</si>
  <si>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</si>
  <si>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</si>
  <si>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</si>
  <si>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</si>
  <si>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</si>
  <si>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</si>
  <si>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</si>
  <si>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</si>
  <si>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</si>
  <si>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</si>
  <si>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</si>
  <si>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</si>
  <si>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</si>
  <si>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</si>
  <si>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</si>
  <si>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</si>
  <si>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</si>
  <si>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</si>
  <si>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</si>
  <si>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</si>
  <si>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</si>
  <si>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</si>
  <si>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</si>
  <si>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</si>
  <si>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</si>
  <si>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</si>
  <si>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</si>
  <si>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</si>
  <si>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</si>
  <si>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</si>
  <si>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</si>
  <si>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</si>
  <si>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</si>
  <si>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</si>
  <si>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</si>
  <si>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</si>
  <si>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</si>
  <si>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</si>
  <si>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</si>
  <si>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</si>
  <si>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</si>
  <si>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</si>
  <si>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</si>
  <si>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</si>
  <si>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</si>
  <si>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</si>
  <si>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</si>
  <si>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</si>
  <si>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</si>
  <si>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</si>
  <si>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</si>
  <si>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</si>
  <si>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</si>
  <si>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</si>
  <si>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</si>
  <si>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</si>
  <si>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</si>
  <si>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</si>
  <si>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</si>
  <si>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</si>
  <si>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</si>
  <si>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</si>
  <si>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</si>
  <si>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</si>
  <si>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</si>
  <si>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</si>
  <si>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</si>
  <si>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</si>
  <si>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</si>
  <si>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</si>
  <si>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</si>
  <si>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</si>
  <si>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</si>
  <si>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</si>
  <si>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</si>
  <si>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</si>
  <si>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</si>
  <si>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</si>
  <si>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</si>
  <si>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</si>
  <si>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</si>
  <si>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</si>
  <si>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</si>
  <si>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</si>
  <si>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</si>
  <si>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</si>
  <si>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</si>
  <si>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</si>
  <si>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</si>
  <si>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</si>
  <si>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</si>
  <si>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</si>
  <si>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</si>
  <si>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</si>
  <si>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</si>
  <si>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</si>
  <si>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</si>
  <si>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</si>
  <si>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</si>
  <si>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</si>
  <si>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</si>
  <si>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</si>
  <si>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</si>
  <si>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</si>
  <si>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</si>
  <si>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</si>
  <si>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</si>
  <si>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</si>
  <si>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</si>
  <si>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</si>
  <si>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</si>
  <si>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</si>
  <si>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</si>
  <si>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</si>
  <si>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</si>
  <si>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</si>
  <si>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</si>
  <si>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</si>
  <si>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</si>
  <si>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</si>
  <si>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</si>
  <si>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</si>
  <si>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</si>
  <si>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</si>
  <si>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</si>
  <si>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</si>
  <si>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</si>
  <si>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</si>
  <si>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</si>
  <si>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</si>
  <si>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</si>
  <si>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</si>
  <si>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</si>
  <si>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</si>
  <si>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</si>
  <si>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</si>
  <si>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</si>
  <si>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</si>
  <si>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</si>
  <si>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</si>
  <si>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</si>
  <si>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</si>
  <si>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</si>
  <si>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</si>
  <si>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</si>
  <si>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</si>
  <si>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</si>
  <si>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</si>
  <si>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</si>
  <si>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</si>
  <si>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</si>
  <si>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</si>
  <si>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</si>
  <si>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</si>
  <si>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</si>
  <si>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</si>
  <si>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</si>
  <si>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</si>
  <si>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</si>
  <si>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</si>
  <si>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</si>
  <si>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</si>
  <si>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</si>
  <si>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</si>
  <si>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</si>
  <si>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</si>
  <si>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</si>
  <si>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</si>
  <si>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</si>
  <si>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</si>
  <si>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</si>
  <si>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</si>
  <si>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</si>
  <si>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</si>
  <si>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</si>
  <si>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</si>
  <si>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</si>
  <si>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</si>
  <si>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</si>
  <si>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</si>
  <si>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</si>
  <si>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</si>
  <si>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</si>
  <si>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</si>
  <si>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</si>
  <si>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</si>
  <si>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</si>
  <si>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</si>
  <si>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</si>
  <si>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</si>
  <si>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</si>
  <si>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</si>
  <si>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</si>
  <si>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</si>
  <si>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</si>
  <si>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</si>
  <si>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</si>
  <si>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</si>
  <si>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</si>
  <si>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</si>
  <si>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</si>
  <si>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</si>
  <si>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</si>
  <si>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</si>
  <si>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</si>
  <si>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</si>
  <si>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</si>
  <si>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</si>
  <si>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</si>
  <si>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</si>
  <si>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</si>
  <si>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</si>
  <si>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</si>
  <si>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</si>
  <si>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</si>
  <si>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</si>
  <si>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</si>
  <si>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</si>
  <si>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</si>
  <si>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</si>
  <si>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</si>
  <si>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</si>
  <si>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</si>
  <si>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</si>
  <si>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</si>
  <si>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</si>
  <si>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</si>
  <si>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</si>
  <si>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</si>
  <si>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</si>
  <si>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</si>
  <si>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</si>
  <si>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</si>
  <si>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</si>
  <si>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</si>
  <si>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</si>
  <si>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</si>
  <si>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</si>
  <si>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</si>
  <si>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</si>
  <si>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</si>
  <si>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</si>
  <si>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</si>
  <si>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</si>
  <si>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</si>
  <si>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</si>
  <si>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</si>
  <si>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</si>
  <si>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</si>
  <si>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</si>
  <si>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</si>
  <si>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</si>
  <si>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</si>
  <si>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</si>
  <si>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</si>
  <si>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</si>
  <si>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</si>
  <si>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</si>
  <si>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</si>
  <si>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</si>
  <si>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</si>
  <si>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</si>
  <si>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</si>
  <si>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</si>
  <si>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</si>
  <si>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</si>
  <si>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</si>
  <si>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</si>
  <si>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</si>
  <si>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</si>
  <si>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</si>
  <si>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</si>
  <si>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</si>
  <si>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</si>
  <si>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</si>
  <si>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</si>
  <si>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</si>
  <si>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</si>
  <si>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</si>
  <si>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</si>
  <si>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</si>
  <si>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</si>
  <si>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</si>
  <si>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</si>
  <si>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</si>
  <si>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</si>
  <si>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</si>
  <si>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</si>
  <si>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</si>
  <si>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</si>
  <si>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</si>
  <si>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</si>
  <si>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</si>
  <si>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</si>
  <si>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</si>
  <si>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</si>
  <si>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</si>
  <si>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</si>
  <si>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</si>
  <si>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</si>
  <si>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</si>
  <si>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</si>
  <si>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</si>
  <si>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</si>
  <si>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</si>
  <si>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</si>
  <si>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</si>
  <si>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</si>
  <si>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</si>
  <si>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</si>
  <si>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</si>
  <si>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</si>
  <si>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</si>
  <si>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</si>
  <si>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</si>
  <si>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</si>
  <si>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</si>
  <si>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</si>
  <si>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</si>
  <si>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</si>
  <si>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</si>
  <si>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</si>
  <si>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</si>
  <si>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</si>
  <si>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</si>
  <si>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</si>
  <si>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</si>
  <si>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</si>
  <si>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</si>
  <si>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</si>
  <si>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</si>
  <si>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</si>
  <si>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</si>
  <si>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</si>
  <si>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</si>
  <si>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</si>
  <si>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</si>
  <si>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</si>
  <si>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</si>
  <si>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</si>
  <si>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</si>
  <si>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</si>
  <si>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</si>
  <si>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</si>
  <si>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</si>
  <si>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</si>
  <si>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</si>
  <si>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</si>
  <si>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</si>
  <si>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</si>
  <si>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</si>
  <si>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</si>
  <si>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</si>
  <si>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</si>
  <si>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</si>
  <si>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</si>
  <si>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</si>
  <si>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</si>
  <si>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</si>
  <si>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</si>
  <si>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</si>
  <si>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</si>
  <si>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</si>
  <si>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</si>
  <si>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</si>
  <si>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</si>
  <si>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</si>
  <si>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</si>
  <si>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</si>
  <si>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</si>
  <si>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</si>
  <si>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</si>
  <si>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</si>
  <si>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</si>
  <si>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</si>
  <si>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</si>
  <si>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</si>
  <si>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</si>
  <si>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</si>
  <si>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</si>
  <si>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</si>
  <si>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</si>
  <si>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</si>
  <si>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</si>
  <si>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</si>
  <si>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</si>
  <si>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</si>
  <si>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</si>
  <si>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</si>
  <si>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</si>
  <si>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</si>
  <si>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</si>
  <si>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</si>
  <si>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</si>
  <si>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</si>
  <si>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</si>
  <si>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</si>
  <si>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</si>
  <si>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</si>
  <si>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</si>
  <si>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</si>
  <si>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</si>
  <si>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</si>
  <si>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</si>
  <si>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</si>
  <si>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</si>
  <si>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</si>
  <si>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</si>
  <si>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</si>
  <si>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</si>
  <si>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</si>
  <si>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</si>
  <si>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</si>
  <si>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</si>
  <si>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</si>
  <si>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</si>
  <si>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</si>
  <si>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</si>
  <si>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</si>
  <si>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</si>
  <si>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</si>
  <si>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</si>
  <si>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</si>
  <si>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</si>
  <si>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</si>
  <si>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</si>
  <si>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</si>
  <si>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</si>
  <si>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</si>
  <si>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</si>
  <si>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</si>
  <si>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</si>
  <si>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</si>
  <si>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</si>
  <si>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</si>
  <si>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</si>
  <si>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</si>
  <si>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</si>
  <si>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</si>
  <si>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</si>
  <si>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</si>
  <si>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</si>
  <si>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</si>
  <si>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</si>
  <si>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</si>
  <si>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</si>
  <si>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</si>
  <si>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</si>
  <si>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</si>
  <si>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</si>
  <si>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</si>
  <si>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</si>
  <si>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</si>
  <si>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</si>
  <si>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</si>
  <si>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</si>
  <si>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</si>
  <si>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</si>
  <si>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</si>
  <si>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</si>
  <si>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</si>
  <si>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</si>
  <si>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</si>
  <si>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</si>
  <si>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</si>
  <si>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</si>
  <si>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</si>
  <si>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</si>
  <si>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</si>
  <si>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</si>
  <si>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</si>
  <si>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</si>
  <si>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</si>
  <si>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</si>
  <si>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</si>
  <si>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</si>
  <si>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</si>
  <si>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</si>
  <si>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</si>
  <si>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</si>
  <si>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</si>
  <si>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</si>
  <si>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</si>
  <si>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</si>
  <si>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</si>
  <si>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</si>
  <si>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</si>
  <si>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</si>
  <si>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</si>
  <si>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</si>
  <si>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</si>
  <si>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</si>
  <si>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</si>
  <si>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</si>
  <si>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</si>
  <si>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</si>
  <si>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</si>
  <si>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</si>
  <si>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</si>
  <si>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</si>
  <si>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</si>
  <si>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</si>
  <si>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</si>
  <si>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</si>
  <si>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</si>
  <si>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</si>
  <si>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</si>
  <si>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</si>
  <si>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</si>
  <si>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</si>
  <si>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</si>
  <si>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</si>
  <si>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</si>
  <si>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</si>
  <si>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</si>
  <si>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</si>
  <si>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</si>
  <si>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</si>
  <si>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</si>
  <si>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</si>
  <si>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</si>
  <si>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</si>
  <si>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</si>
  <si>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</si>
  <si>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</si>
  <si>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</si>
  <si>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</si>
  <si>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</si>
  <si>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</si>
  <si>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</si>
  <si>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</si>
  <si>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</si>
  <si>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</si>
  <si>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</si>
  <si>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</si>
  <si>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</si>
  <si>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</si>
  <si>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</si>
  <si>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</si>
  <si>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</si>
  <si>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</si>
  <si>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</si>
  <si>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</si>
  <si>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</si>
  <si>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</si>
  <si>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</si>
  <si>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</si>
  <si>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</si>
  <si>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</si>
  <si>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</si>
  <si>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</si>
  <si>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</si>
  <si>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</si>
  <si>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</si>
  <si>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</si>
  <si>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</si>
  <si>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</si>
  <si>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</si>
  <si>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</si>
  <si>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</si>
  <si>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</si>
  <si>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</si>
  <si>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</si>
  <si>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</si>
  <si>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</si>
  <si>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</si>
  <si>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</si>
  <si>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</si>
  <si>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</si>
  <si>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</si>
  <si>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</si>
  <si>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</si>
  <si>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</si>
  <si>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</si>
  <si>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</si>
  <si>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</si>
  <si>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</si>
  <si>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</si>
  <si>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</si>
  <si>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</si>
  <si>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</si>
  <si>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</si>
  <si>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DIC-14</t>
  </si>
  <si>
    <t>DIC-15</t>
  </si>
  <si>
    <t xml:space="preserve">          Bancos de Desarrollo Productivo</t>
  </si>
  <si>
    <t>Ranking de depósitos</t>
  </si>
  <si>
    <t>Ranking de cartera  de créditos</t>
  </si>
  <si>
    <t>Ranking de contingente</t>
  </si>
  <si>
    <t>2016</t>
  </si>
  <si>
    <t>TRANSFERENCIAS</t>
  </si>
  <si>
    <t>CCF</t>
  </si>
  <si>
    <t>(en miles dólares estadounidenses)</t>
  </si>
  <si>
    <t>(en dólares estadounidenses)</t>
  </si>
  <si>
    <t>SCO</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</si>
  <si>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</si>
  <si>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</si>
  <si>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</si>
  <si>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</si>
  <si>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</si>
  <si>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</si>
  <si>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</si>
  <si>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</si>
  <si>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</si>
  <si>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ESTRATIFICACIÓN DE DEPÓSITOS EN CAJA DE AHORROS</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</si>
  <si>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</si>
  <si>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</si>
  <si>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</si>
  <si>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</si>
  <si>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</si>
  <si>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</si>
  <si>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</si>
  <si>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</si>
  <si>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</si>
  <si>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</si>
  <si>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</si>
  <si>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</si>
  <si>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</si>
  <si>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</si>
  <si>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</si>
  <si>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</si>
  <si>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</si>
  <si>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</si>
  <si>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</si>
  <si>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</si>
  <si>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</si>
  <si>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</si>
  <si>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</si>
  <si>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</si>
  <si>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</si>
  <si>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</si>
  <si>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</si>
  <si>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</si>
  <si>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</si>
  <si>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</si>
  <si>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</si>
  <si>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</si>
  <si>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</si>
  <si>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</si>
  <si>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</si>
  <si>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</si>
  <si>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</si>
  <si>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</si>
  <si>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</si>
  <si>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</si>
  <si>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</si>
  <si>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</si>
  <si>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</si>
  <si>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</si>
  <si>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</si>
  <si>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</si>
  <si>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</si>
  <si>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</si>
  <si>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</si>
  <si>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</si>
  <si>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</si>
  <si>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</si>
  <si>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AL 31 DE JULIO DE 2014</t>
  </si>
  <si>
    <t>ESB</t>
  </si>
  <si>
    <t>IFC</t>
  </si>
  <si>
    <t>EMPRESAS DE SERVICIO DE PAGO MÓVIL</t>
  </si>
  <si>
    <t>MEF</t>
  </si>
  <si>
    <t xml:space="preserve">   Fideicomisos por servicios de pago</t>
  </si>
  <si>
    <t xml:space="preserve">   Rendimientos por cobrar por fideicomisos</t>
  </si>
  <si>
    <t xml:space="preserve">   (Previsiones por fideicomisos)</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</si>
  <si>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</si>
  <si>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</si>
  <si>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</si>
  <si>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</si>
  <si>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</si>
  <si>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</si>
  <si>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</si>
  <si>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</si>
  <si>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</si>
  <si>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</si>
  <si>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</si>
  <si>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</si>
  <si>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</si>
  <si>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</si>
  <si>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</si>
  <si>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</si>
  <si>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Banco PYME EcoFuturo S.A. (12)</t>
  </si>
  <si>
    <t>(12) Con Resolución ASFI/129/2017 de 31 .01.17 se revocó la licencia de  funcionamiento del PLA como efecto de la fusión por absorción con el BME.</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</si>
  <si>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</si>
  <si>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</si>
  <si>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</si>
  <si>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PLA (5)</t>
  </si>
  <si>
    <t>ENTIDADES FINANCIERAS DE VIVIENDA (2)</t>
  </si>
  <si>
    <t>VPZ (4)</t>
  </si>
  <si>
    <t>VPA (6)</t>
  </si>
  <si>
    <t>MUTUALES DE AHORRO Y PRÉSTAMO (3)</t>
  </si>
  <si>
    <t>(1) Depositos en cuenta corriente, caja de ahorros y a plazo fijo del público y de empresas con participación estatal.</t>
  </si>
  <si>
    <t>(2) A partir del 23 de noviembre de 2015 se transformaron de mutuales de ahorro y préstamo a entidades financieras de vivienda.</t>
  </si>
  <si>
    <t>(3) Hasta el 22 de noviembre de 2015.</t>
  </si>
  <si>
    <t>(4) A partir de mayo de 2016 no se incluye la información de VPZ, debido a su intervención, en cumplimiento de la Resolución ASFI/302/2016 de 11.05.16.</t>
  </si>
  <si>
    <t xml:space="preserve">(5) Con Resolución ASFI/129/2017 de 31 .01.17 se revocó la licencia de  funcionamiento de PLA como efecto de la fusión por absorción con el BME. </t>
  </si>
  <si>
    <t>(6) Con Resolución ASFI/414/2017 de 30.03.17 se revocó la licencia de funcionamiento como efecto de la fusión por absorción con  “La Primera” Entidad Financiera de Vivienda.</t>
  </si>
  <si>
    <t>PLA (4)</t>
  </si>
  <si>
    <t>VPZ (3)</t>
  </si>
  <si>
    <t>VPA (5)</t>
  </si>
  <si>
    <t>MUTUALES DE AHORRO Y PRÉSTAMO (2)</t>
  </si>
  <si>
    <t>(1) A partir del 23 de noviembre de 2015 se transformaron de mutuales de ahorro y préstamo a entidades financieras de vivienda.</t>
  </si>
  <si>
    <t>(2) Hasta el 22 de noviembre de 2015.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</si>
  <si>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</si>
  <si>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</si>
  <si>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</si>
  <si>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 xml:space="preserve">  INGRESOS DE  GESTIONES ANTERIORES</t>
  </si>
  <si>
    <t xml:space="preserve">  EGRESOS  DE  GESTIONES ANTERIORES</t>
  </si>
  <si>
    <t>La Plata (13)</t>
  </si>
  <si>
    <t>(13) Con Resolución ASFI/414/2017 de 30.03.17 se revocó la licencia de  funcionamiento del VPA como efecto de la fusión por absorción con VL1 con efecto a partir del 01.04.17.</t>
  </si>
  <si>
    <t>ESTADOS FINANCIEROS, POR DENOMINACIÓN MONETARIA</t>
  </si>
  <si>
    <t>PLA(5)</t>
  </si>
  <si>
    <t>BANCO PÚBLICO</t>
  </si>
  <si>
    <t>BANCO DE DESARROLLO PRODUCTIVO</t>
  </si>
  <si>
    <t xml:space="preserve">    CARTERA REPROGRAMADA O REESTRUCTURADA VIGENTE</t>
  </si>
  <si>
    <t>ESTADO DE SITUACIÓN PATRIMONIAL POR DENOMINACIÓN MONETARIA</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</si>
  <si>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</si>
  <si>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</si>
  <si>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</si>
  <si>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</si>
  <si>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</si>
  <si>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</si>
  <si>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Banco Público</t>
  </si>
  <si>
    <t>Nota.- No incluye información del Banco de Desarrollo Productivo S.A.M.</t>
  </si>
  <si>
    <t>AL 31 DE JULIO DE 2017</t>
  </si>
  <si>
    <t>Nota.- Incluye al banco público Unión S.A.</t>
  </si>
  <si>
    <t xml:space="preserve">    los ingresos provenientes de cartera vencida (515.00), cuentas por cobrar (517.00) y disponibilidades (511.00)</t>
  </si>
  <si>
    <t>VARIACIÓN RELATIVA</t>
  </si>
  <si>
    <t>NOMINAL %</t>
  </si>
  <si>
    <t>REAL %</t>
  </si>
  <si>
    <t xml:space="preserve">CHUQUISACA   </t>
  </si>
  <si>
    <t xml:space="preserve">LA PAZ   </t>
  </si>
  <si>
    <t xml:space="preserve">COCHABAMBA  </t>
  </si>
  <si>
    <t xml:space="preserve">ORURO    </t>
  </si>
  <si>
    <t xml:space="preserve">POTOSÍ             </t>
  </si>
  <si>
    <t xml:space="preserve">TARIJA                </t>
  </si>
  <si>
    <t xml:space="preserve">BENI                 </t>
  </si>
  <si>
    <t xml:space="preserve">PANDO     </t>
  </si>
  <si>
    <t xml:space="preserve">     Cargos por diferencia de  cambio</t>
  </si>
  <si>
    <t>ESTADO DE SITUACION PATRIMONIAL</t>
  </si>
  <si>
    <t xml:space="preserve">  RESULTADOS DEL EJERCICIO</t>
  </si>
  <si>
    <t>ESTADO DE GANANCIAS Y PERDIDAS</t>
  </si>
  <si>
    <t>AL 30 DE SEPTIEMBRE DE  2017</t>
  </si>
  <si>
    <t>AL 30 DE SEPTIEMBRE DE 2017</t>
  </si>
  <si>
    <t>Sep-16</t>
  </si>
  <si>
    <t>Sep-17</t>
  </si>
  <si>
    <t>TOTAL DEPOSITOS</t>
  </si>
  <si>
    <t>ESTRATIFICACIÓN DE DEPÓSITOS EN CAJA DE AHORRO</t>
  </si>
  <si>
    <t>(En Miles de Bolivianos)</t>
  </si>
  <si>
    <t>ESTRATIFICACIÓN DE DEPÓSITOS EN GARANTIA</t>
  </si>
  <si>
    <t>OBLIGACIONES CON EMPRESAS CON PARTICIP. ESTATAL</t>
  </si>
  <si>
    <t>SEP-17</t>
  </si>
  <si>
    <t>ENTIDADES FINANCIERAS DE VIVIENDAS (1)</t>
  </si>
  <si>
    <t>ALMACENES GENERALES DE DEPÓSITO (1)</t>
  </si>
  <si>
    <t>BANCOS MÚTIPLES</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</si>
</sst>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0"/>
      <color indexed="18"/>
      <name val="Helv"/>
    </font>
    <font>
      <sz val="10"/>
      <name val="Univers Condensed"/>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b/>
      <sz val="14"/>
      <color indexed="9"/>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sz val="10"/>
      <name val="Arial"/>
      <family val="2"/>
    </font>
    <font>
      <b/>
      <sz val="20"/>
      <color rgb="FFFFFFFF"/>
      <name val="Arial"/>
      <family val="2"/>
    </font>
    <font>
      <sz val="20"/>
      <color rgb="FFFFFFFF"/>
      <name val="Arial"/>
      <family val="2"/>
    </font>
    <font>
      <sz val="12"/>
      <color theme="1"/>
      <name val="Arial"/>
      <family val="2"/>
    </font>
    <font>
      <b/>
      <sz val="20"/>
      <color rgb="FFFFFFFF"/>
      <name val="Times New Roman"/>
      <family val="1"/>
    </font>
  </fonts>
  <fills count="38">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rgb="FFCDCEC2"/>
        <bgColor rgb="FF000000"/>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rgb="FF808080"/>
        <bgColor rgb="FF000000"/>
      </patternFill>
    </fill>
    <fill>
      <patternFill patternType="solid">
        <fgColor indexed="23"/>
        <bgColor indexed="64"/>
      </patternFill>
    </fill>
    <fill>
      <patternFill patternType="solid">
        <fgColor rgb="FF8A8C88"/>
        <bgColor rgb="FF000000"/>
      </patternFill>
    </fill>
  </fills>
  <borders count="2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64"/>
      </top>
      <bottom style="thin">
        <color indexed="64"/>
      </bottom>
      <diagonal/>
    </border>
    <border>
      <left/>
      <right/>
      <top style="thick">
        <color rgb="FFFFFFFF"/>
      </top>
      <bottom/>
      <diagonal/>
    </border>
    <border>
      <left/>
      <right/>
      <top style="thick">
        <color rgb="FFFFFFFF"/>
      </top>
      <bottom style="thick">
        <color rgb="FFFFFFFF"/>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medium">
        <color indexed="64"/>
      </top>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0" fillId="0" borderId="0" applyNumberFormat="0" applyFill="0" applyBorder="0" applyAlignment="0" applyProtection="0">
      <alignment vertical="top"/>
      <protection locked="0"/>
    </xf>
    <xf numFmtId="0" fontId="9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6"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7" fillId="0" borderId="0"/>
    <xf numFmtId="0" fontId="97"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9"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9" fillId="0" borderId="0"/>
    <xf numFmtId="0" fontId="99" fillId="0" borderId="0"/>
    <xf numFmtId="0" fontId="1" fillId="0" borderId="0"/>
    <xf numFmtId="0" fontId="98" fillId="0" borderId="0"/>
    <xf numFmtId="37" fontId="100"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14" fillId="0" borderId="0"/>
    <xf numFmtId="43" fontId="1" fillId="0" borderId="0" applyFont="0" applyFill="0" applyBorder="0" applyAlignment="0" applyProtection="0"/>
    <xf numFmtId="9" fontId="1" fillId="0" borderId="0" applyFont="0" applyFill="0" applyBorder="0" applyAlignment="0" applyProtection="0"/>
    <xf numFmtId="0" fontId="4" fillId="0" borderId="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22" borderId="0" applyNumberFormat="0" applyBorder="0" applyAlignment="0" applyProtection="0"/>
    <xf numFmtId="0" fontId="29" fillId="17" borderId="0" applyNumberFormat="0" applyBorder="0" applyAlignment="0" applyProtection="0"/>
    <xf numFmtId="0" fontId="29" fillId="20" borderId="0" applyNumberFormat="0" applyBorder="0" applyAlignment="0" applyProtection="0"/>
    <xf numFmtId="0" fontId="29" fillId="23" borderId="0" applyNumberFormat="0" applyBorder="0" applyAlignment="0" applyProtection="0"/>
    <xf numFmtId="0" fontId="23" fillId="24" borderId="0" applyNumberFormat="0" applyBorder="0" applyAlignment="0" applyProtection="0"/>
    <xf numFmtId="0" fontId="23" fillId="21" borderId="0" applyNumberFormat="0" applyBorder="0" applyAlignment="0" applyProtection="0"/>
    <xf numFmtId="0" fontId="23" fillId="22"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30"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31" borderId="0" applyNumberFormat="0" applyBorder="0" applyAlignment="0" applyProtection="0"/>
    <xf numFmtId="0" fontId="121" fillId="15" borderId="0" applyNumberFormat="0" applyBorder="0" applyAlignment="0" applyProtection="0"/>
    <xf numFmtId="0" fontId="122" fillId="32" borderId="18" applyNumberFormat="0" applyAlignment="0" applyProtection="0"/>
    <xf numFmtId="0" fontId="123" fillId="33" borderId="19"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24" fillId="0" borderId="0" applyNumberFormat="0" applyFill="0" applyBorder="0" applyAlignment="0" applyProtection="0"/>
    <xf numFmtId="0" fontId="125" fillId="16" borderId="0" applyNumberFormat="0" applyBorder="0" applyAlignment="0" applyProtection="0"/>
    <xf numFmtId="0" fontId="126" fillId="0" borderId="20" applyNumberFormat="0" applyFill="0" applyAlignment="0" applyProtection="0"/>
    <xf numFmtId="0" fontId="127" fillId="0" borderId="21" applyNumberFormat="0" applyFill="0" applyAlignment="0" applyProtection="0"/>
    <xf numFmtId="0" fontId="128" fillId="0" borderId="22" applyNumberFormat="0" applyFill="0" applyAlignment="0" applyProtection="0"/>
    <xf numFmtId="0" fontId="128" fillId="0" borderId="0" applyNumberFormat="0" applyFill="0" applyBorder="0" applyAlignment="0" applyProtection="0"/>
    <xf numFmtId="0" fontId="129" fillId="19" borderId="18" applyNumberFormat="0" applyAlignment="0" applyProtection="0"/>
    <xf numFmtId="0" fontId="130" fillId="0" borderId="23"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3" fontId="96"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8"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8" fillId="0" borderId="0"/>
    <xf numFmtId="0" fontId="97" fillId="34" borderId="24" applyNumberFormat="0" applyFont="0" applyAlignment="0" applyProtection="0"/>
    <xf numFmtId="0" fontId="131" fillId="32" borderId="25" applyNumberFormat="0" applyAlignment="0" applyProtection="0"/>
    <xf numFmtId="9" fontId="96" fillId="0" borderId="0" applyFont="0" applyFill="0" applyBorder="0" applyAlignment="0" applyProtection="0"/>
    <xf numFmtId="9" fontId="96" fillId="0" borderId="0" applyFont="0" applyFill="0" applyBorder="0" applyAlignment="0" applyProtection="0"/>
    <xf numFmtId="9" fontId="4"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4" fillId="0" borderId="0" applyFont="0" applyFill="0" applyBorder="0" applyAlignment="0" applyProtection="0"/>
    <xf numFmtId="0" fontId="132" fillId="0" borderId="0" applyNumberFormat="0" applyFill="0" applyBorder="0" applyAlignment="0" applyProtection="0"/>
    <xf numFmtId="0" fontId="63" fillId="0" borderId="0" applyNumberFormat="0" applyFill="0" applyBorder="0" applyAlignment="0" applyProtection="0"/>
  </cellStyleXfs>
  <cellXfs count="1305">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89" fillId="7" borderId="0" xfId="5" applyFont="1" applyFill="1" applyAlignment="1">
      <alignment horizontal="center" vertical="center"/>
    </xf>
    <xf numFmtId="0" fontId="3" fillId="8" borderId="0" xfId="5" applyFont="1" applyFill="1"/>
    <xf numFmtId="0" fontId="30" fillId="4" borderId="0" xfId="5" applyFont="1" applyFill="1"/>
    <xf numFmtId="0" fontId="30" fillId="8" borderId="0" xfId="5" applyFont="1" applyFill="1"/>
    <xf numFmtId="0" fontId="91" fillId="4" borderId="0" xfId="7" applyFont="1" applyFill="1" applyAlignment="1" applyProtection="1">
      <alignment horizontal="left" indent="11"/>
    </xf>
    <xf numFmtId="0" fontId="30" fillId="4" borderId="0" xfId="5" applyFont="1" applyFill="1" applyAlignment="1"/>
    <xf numFmtId="0" fontId="92" fillId="4" borderId="0" xfId="7" applyFont="1" applyFill="1" applyAlignment="1" applyProtection="1">
      <alignment horizontal="left" indent="11"/>
    </xf>
    <xf numFmtId="0" fontId="93" fillId="8" borderId="0" xfId="5" applyFont="1" applyFill="1" applyAlignment="1"/>
    <xf numFmtId="0" fontId="30" fillId="8" borderId="0" xfId="5" applyFont="1" applyFill="1" applyAlignment="1"/>
    <xf numFmtId="0" fontId="8" fillId="0" borderId="0" xfId="6" applyFill="1"/>
    <xf numFmtId="0" fontId="94" fillId="4" borderId="0" xfId="5" applyFont="1" applyFill="1" applyAlignment="1">
      <alignment horizontal="left" indent="11"/>
    </xf>
    <xf numFmtId="0" fontId="8" fillId="0" borderId="0" xfId="42"/>
    <xf numFmtId="0" fontId="2" fillId="0" borderId="0" xfId="42"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6" fillId="0" borderId="0" xfId="0" applyNumberFormat="1" applyFont="1" applyFill="1"/>
    <xf numFmtId="0" fontId="7" fillId="0" borderId="0" xfId="0" applyFont="1" applyFill="1"/>
    <xf numFmtId="0" fontId="58" fillId="0" borderId="0" xfId="0" applyFont="1"/>
    <xf numFmtId="0" fontId="67" fillId="3" borderId="3" xfId="0" applyFont="1" applyFill="1" applyBorder="1"/>
    <xf numFmtId="0" fontId="31" fillId="0" borderId="0" xfId="0" applyFont="1"/>
    <xf numFmtId="0" fontId="31" fillId="0" borderId="0" xfId="0" applyFont="1" applyAlignment="1">
      <alignment horizontal="left"/>
    </xf>
    <xf numFmtId="0" fontId="67" fillId="3" borderId="2" xfId="0" applyFont="1" applyFill="1" applyBorder="1" applyAlignment="1">
      <alignment vertical="center"/>
    </xf>
    <xf numFmtId="0" fontId="67" fillId="3" borderId="3" xfId="0" applyFont="1" applyFill="1" applyBorder="1" applyAlignment="1">
      <alignment horizontal="left"/>
    </xf>
    <xf numFmtId="0" fontId="67" fillId="3" borderId="3" xfId="0" applyFont="1" applyFill="1" applyBorder="1" applyAlignment="1">
      <alignment horizontal="left" wrapText="1"/>
    </xf>
    <xf numFmtId="0" fontId="67" fillId="0" borderId="0" xfId="0" applyFont="1"/>
    <xf numFmtId="0" fontId="67" fillId="3" borderId="2" xfId="0" applyFont="1" applyFill="1" applyBorder="1"/>
    <xf numFmtId="0" fontId="67" fillId="0" borderId="0" xfId="0" applyFont="1" applyAlignment="1">
      <alignment horizontal="left"/>
    </xf>
    <xf numFmtId="0" fontId="41" fillId="3" borderId="2" xfId="0" applyFont="1" applyFill="1" applyBorder="1"/>
    <xf numFmtId="164" fontId="67"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8" fillId="0" borderId="0" xfId="0" applyFont="1"/>
    <xf numFmtId="0" fontId="38" fillId="0" borderId="0" xfId="0" applyFont="1" applyAlignment="1">
      <alignment vertical="top"/>
    </xf>
    <xf numFmtId="37" fontId="52" fillId="0" borderId="4" xfId="0" applyNumberFormat="1" applyFont="1" applyBorder="1"/>
    <xf numFmtId="3" fontId="4" fillId="0" borderId="4" xfId="0" applyNumberFormat="1" applyFont="1" applyBorder="1"/>
    <xf numFmtId="37" fontId="52" fillId="0" borderId="0" xfId="0" applyNumberFormat="1" applyFont="1" applyBorder="1"/>
    <xf numFmtId="37" fontId="27" fillId="0" borderId="0" xfId="0" quotePrefix="1" applyNumberFormat="1" applyFont="1" applyBorder="1" applyAlignment="1" applyProtection="1">
      <alignment horizontal="left"/>
    </xf>
    <xf numFmtId="0" fontId="0" fillId="0" borderId="0" xfId="0" applyAlignment="1">
      <alignment horizontal="right"/>
    </xf>
    <xf numFmtId="0" fontId="41" fillId="0" borderId="0" xfId="0" applyFont="1"/>
    <xf numFmtId="0" fontId="59" fillId="2" borderId="0" xfId="0" applyFont="1" applyFill="1"/>
    <xf numFmtId="0" fontId="18" fillId="2" borderId="0" xfId="0" applyFont="1" applyFill="1"/>
    <xf numFmtId="0" fontId="45"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52" fillId="0" borderId="0" xfId="0" applyFont="1"/>
    <xf numFmtId="3" fontId="0" fillId="0" borderId="0" xfId="0" applyNumberFormat="1"/>
    <xf numFmtId="0" fontId="38" fillId="0" borderId="0" xfId="0" applyFont="1" applyAlignment="1">
      <alignment vertic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4" fillId="2" borderId="0" xfId="0" applyFont="1" applyFill="1" applyAlignment="1"/>
    <xf numFmtId="0" fontId="45" fillId="0" borderId="0" xfId="0" applyFont="1" applyAlignment="1">
      <alignment vertical="top"/>
    </xf>
    <xf numFmtId="49" fontId="41" fillId="0" borderId="0" xfId="0" applyNumberFormat="1" applyFont="1"/>
    <xf numFmtId="49" fontId="48" fillId="0" borderId="0" xfId="0" applyNumberFormat="1" applyFont="1"/>
    <xf numFmtId="3" fontId="49" fillId="0" borderId="0" xfId="0" applyNumberFormat="1" applyFont="1" applyAlignment="1">
      <alignment horizontal="right"/>
    </xf>
    <xf numFmtId="0" fontId="49" fillId="0" borderId="0" xfId="0" applyFont="1"/>
    <xf numFmtId="3" fontId="50" fillId="3" borderId="3" xfId="0" applyNumberFormat="1" applyFont="1" applyFill="1" applyBorder="1" applyAlignment="1">
      <alignment horizontal="center"/>
    </xf>
    <xf numFmtId="3" fontId="48" fillId="0" borderId="0" xfId="0" applyNumberFormat="1" applyFont="1"/>
    <xf numFmtId="3" fontId="48" fillId="0" borderId="0" xfId="0" applyNumberFormat="1" applyFont="1" applyAlignment="1">
      <alignment horizontal="right"/>
    </xf>
    <xf numFmtId="10" fontId="48" fillId="0" borderId="0" xfId="0" applyNumberFormat="1" applyFont="1" applyAlignment="1">
      <alignment horizontal="right"/>
    </xf>
    <xf numFmtId="3" fontId="51" fillId="3" borderId="3" xfId="0" applyNumberFormat="1" applyFont="1" applyFill="1" applyBorder="1" applyAlignment="1">
      <alignment vertical="center"/>
    </xf>
    <xf numFmtId="10" fontId="48" fillId="3" borderId="3" xfId="0" applyNumberFormat="1" applyFont="1" applyFill="1" applyBorder="1" applyAlignment="1">
      <alignment horizontal="right" vertical="center"/>
    </xf>
    <xf numFmtId="3" fontId="51" fillId="0" borderId="0" xfId="0" applyNumberFormat="1" applyFont="1" applyAlignment="1">
      <alignment vertical="center"/>
    </xf>
    <xf numFmtId="10" fontId="51" fillId="0" borderId="4" xfId="0" applyNumberFormat="1" applyFont="1" applyBorder="1" applyAlignment="1">
      <alignment vertical="center"/>
    </xf>
    <xf numFmtId="10" fontId="48" fillId="0" borderId="4" xfId="0" applyNumberFormat="1" applyFont="1" applyBorder="1" applyAlignment="1">
      <alignment horizontal="right" vertical="center"/>
    </xf>
    <xf numFmtId="10" fontId="0" fillId="0" borderId="0" xfId="0" applyNumberFormat="1"/>
    <xf numFmtId="10" fontId="52" fillId="0" borderId="0" xfId="0" applyNumberFormat="1" applyFont="1" applyFill="1" applyAlignment="1">
      <alignment horizontal="right"/>
    </xf>
    <xf numFmtId="3" fontId="52" fillId="0" borderId="0" xfId="0" applyNumberFormat="1" applyFont="1" applyFill="1" applyAlignment="1">
      <alignment horizontal="right"/>
    </xf>
    <xf numFmtId="49" fontId="52" fillId="0" borderId="0" xfId="0" applyNumberFormat="1" applyFont="1" applyBorder="1"/>
    <xf numFmtId="3" fontId="52" fillId="0" borderId="0" xfId="0" applyNumberFormat="1" applyFont="1" applyAlignment="1">
      <alignment horizontal="right"/>
    </xf>
    <xf numFmtId="49" fontId="55" fillId="0" borderId="0" xfId="0" quotePrefix="1" applyNumberFormat="1" applyFont="1" applyBorder="1" applyAlignment="1">
      <alignment horizontal="left"/>
    </xf>
    <xf numFmtId="49" fontId="52" fillId="0" borderId="0" xfId="0" quotePrefix="1" applyNumberFormat="1" applyFont="1" applyBorder="1"/>
    <xf numFmtId="49" fontId="52" fillId="0" borderId="0" xfId="0" applyNumberFormat="1" applyFont="1"/>
    <xf numFmtId="49" fontId="55"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4" fillId="0" borderId="0" xfId="0" applyFont="1" applyFill="1" applyAlignment="1">
      <alignment horizontal="center"/>
    </xf>
    <xf numFmtId="37" fontId="18" fillId="0" borderId="0" xfId="0" applyNumberFormat="1" applyFont="1" applyAlignment="1">
      <alignment horizontal="right"/>
    </xf>
    <xf numFmtId="0" fontId="55" fillId="0" borderId="4" xfId="0" quotePrefix="1" applyFont="1" applyBorder="1" applyAlignment="1" applyProtection="1">
      <alignment horizontal="left"/>
    </xf>
    <xf numFmtId="37" fontId="52" fillId="0" borderId="4" xfId="0" applyNumberFormat="1" applyFont="1" applyBorder="1" applyAlignment="1">
      <alignment horizontal="right"/>
    </xf>
    <xf numFmtId="3" fontId="52"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2" fillId="0" borderId="4" xfId="0" applyNumberFormat="1" applyFont="1" applyBorder="1"/>
    <xf numFmtId="3" fontId="63"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8" fillId="0" borderId="0" xfId="0" applyFont="1" applyAlignment="1"/>
    <xf numFmtId="0" fontId="58" fillId="0" borderId="0" xfId="0" applyFont="1" applyBorder="1" applyAlignment="1"/>
    <xf numFmtId="0" fontId="7" fillId="0" borderId="0" xfId="0" applyFont="1" applyBorder="1"/>
    <xf numFmtId="0" fontId="7" fillId="0" borderId="0" xfId="0" applyFont="1" applyBorder="1" applyAlignment="1"/>
    <xf numFmtId="0" fontId="64" fillId="0" borderId="0" xfId="0" applyFont="1"/>
    <xf numFmtId="0" fontId="65" fillId="0" borderId="0" xfId="0" applyFont="1"/>
    <xf numFmtId="0" fontId="14" fillId="3" borderId="0" xfId="0" applyFont="1" applyFill="1"/>
    <xf numFmtId="0" fontId="65"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5"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7" fillId="0" borderId="0" xfId="0" applyNumberFormat="1" applyFont="1" applyAlignment="1" applyProtection="1">
      <alignment horizontal="left"/>
    </xf>
    <xf numFmtId="37" fontId="66" fillId="0" borderId="0" xfId="0" applyNumberFormat="1" applyFont="1" applyFill="1" applyBorder="1" applyAlignment="1" applyProtection="1">
      <alignment horizontal="left"/>
    </xf>
    <xf numFmtId="0" fontId="26" fillId="0" borderId="0" xfId="0" applyFont="1"/>
    <xf numFmtId="0" fontId="18" fillId="0" borderId="0" xfId="0" applyFont="1" applyBorder="1" applyAlignment="1" applyProtection="1">
      <alignment horizontal="left" wrapText="1"/>
    </xf>
    <xf numFmtId="3" fontId="73"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2" fillId="0" borderId="0" xfId="0" applyNumberFormat="1" applyFont="1" applyAlignment="1">
      <alignment horizontal="right"/>
    </xf>
    <xf numFmtId="10" fontId="52"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5" fillId="3" borderId="3" xfId="0" applyFont="1" applyFill="1" applyBorder="1" applyAlignment="1">
      <alignment horizontal="left"/>
    </xf>
    <xf numFmtId="0" fontId="75"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4" fillId="2" borderId="0" xfId="0" applyFont="1" applyFill="1"/>
    <xf numFmtId="0" fontId="45" fillId="2" borderId="0" xfId="0" applyFont="1" applyFill="1"/>
    <xf numFmtId="0" fontId="78" fillId="0" borderId="0" xfId="0" applyFont="1" applyAlignment="1">
      <alignment horizontal="left"/>
    </xf>
    <xf numFmtId="0" fontId="45" fillId="0" borderId="0" xfId="0" applyFont="1" applyAlignment="1">
      <alignment horizontal="left" vertical="top"/>
    </xf>
    <xf numFmtId="0" fontId="73" fillId="0" borderId="0" xfId="0" applyFont="1" applyAlignment="1">
      <alignment horizontal="left"/>
    </xf>
    <xf numFmtId="3" fontId="50" fillId="3" borderId="0" xfId="0" applyNumberFormat="1" applyFont="1" applyFill="1" applyAlignment="1">
      <alignment horizontal="center"/>
    </xf>
    <xf numFmtId="0" fontId="14" fillId="0" borderId="0" xfId="0" applyFont="1" applyAlignment="1">
      <alignment horizontal="left"/>
    </xf>
    <xf numFmtId="3" fontId="51" fillId="3" borderId="0" xfId="0" applyNumberFormat="1" applyFont="1" applyFill="1" applyAlignment="1">
      <alignment vertical="center"/>
    </xf>
    <xf numFmtId="10" fontId="51" fillId="0" borderId="8" xfId="0" applyNumberFormat="1" applyFont="1" applyFill="1" applyBorder="1" applyAlignment="1">
      <alignment vertical="center"/>
    </xf>
    <xf numFmtId="10" fontId="48" fillId="0" borderId="8" xfId="0" applyNumberFormat="1" applyFont="1" applyFill="1" applyBorder="1" applyAlignment="1">
      <alignment horizontal="right" vertical="center"/>
    </xf>
    <xf numFmtId="0" fontId="55" fillId="0" borderId="0" xfId="0" applyFont="1" applyAlignment="1">
      <alignment horizontal="left"/>
    </xf>
    <xf numFmtId="3" fontId="51" fillId="3" borderId="0" xfId="0" applyNumberFormat="1" applyFont="1" applyFill="1"/>
    <xf numFmtId="10" fontId="48" fillId="3" borderId="0" xfId="0" applyNumberFormat="1" applyFont="1" applyFill="1" applyAlignment="1">
      <alignment horizontal="right"/>
    </xf>
    <xf numFmtId="3" fontId="51" fillId="0" borderId="0" xfId="0" applyNumberFormat="1" applyFont="1"/>
    <xf numFmtId="10" fontId="51" fillId="0" borderId="8" xfId="0" applyNumberFormat="1" applyFont="1" applyBorder="1"/>
    <xf numFmtId="10" fontId="48"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0" fillId="3" borderId="2" xfId="0" applyFont="1" applyFill="1" applyBorder="1" applyAlignment="1">
      <alignment horizontal="right"/>
    </xf>
    <xf numFmtId="0" fontId="6" fillId="3" borderId="3" xfId="0" applyFont="1" applyFill="1" applyBorder="1"/>
    <xf numFmtId="168" fontId="82"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2" fillId="0" borderId="0" xfId="0" applyFont="1"/>
    <xf numFmtId="168" fontId="82" fillId="0" borderId="0" xfId="0" applyNumberFormat="1" applyFont="1" applyAlignment="1">
      <alignment horizontal="right"/>
    </xf>
    <xf numFmtId="0" fontId="6" fillId="3" borderId="3" xfId="0" applyFont="1" applyFill="1" applyBorder="1" applyAlignment="1">
      <alignment vertical="center"/>
    </xf>
    <xf numFmtId="37" fontId="82" fillId="3" borderId="3" xfId="0" applyNumberFormat="1" applyFont="1" applyFill="1" applyBorder="1" applyAlignment="1">
      <alignment vertical="center"/>
    </xf>
    <xf numFmtId="0" fontId="6" fillId="0" borderId="0" xfId="0" applyFont="1" applyAlignment="1">
      <alignment vertical="center"/>
    </xf>
    <xf numFmtId="37" fontId="82" fillId="0" borderId="0" xfId="0" applyNumberFormat="1" applyFont="1" applyAlignment="1">
      <alignment vertical="center"/>
    </xf>
    <xf numFmtId="0" fontId="6" fillId="0" borderId="0" xfId="0" applyFont="1" applyAlignment="1">
      <alignment vertical="top"/>
    </xf>
    <xf numFmtId="37" fontId="82" fillId="0" borderId="0" xfId="0" applyNumberFormat="1" applyFont="1" applyAlignment="1">
      <alignment vertical="top"/>
    </xf>
    <xf numFmtId="37" fontId="82" fillId="3" borderId="3" xfId="0" applyNumberFormat="1" applyFont="1" applyFill="1" applyBorder="1"/>
    <xf numFmtId="0" fontId="70" fillId="0" borderId="0" xfId="0" applyFont="1" applyAlignment="1">
      <alignment vertical="top"/>
    </xf>
    <xf numFmtId="0" fontId="6" fillId="0" borderId="0" xfId="0" quotePrefix="1" applyFont="1" applyAlignment="1">
      <alignment horizontal="left" vertical="top"/>
    </xf>
    <xf numFmtId="0" fontId="70" fillId="0" borderId="0" xfId="0" applyFont="1" applyAlignment="1">
      <alignment horizontal="left" vertical="top"/>
    </xf>
    <xf numFmtId="0" fontId="6" fillId="3" borderId="3" xfId="0" quotePrefix="1" applyFont="1" applyFill="1" applyBorder="1" applyAlignment="1">
      <alignment horizontal="left" vertical="center"/>
    </xf>
    <xf numFmtId="0" fontId="82" fillId="3" borderId="3" xfId="0" applyFont="1" applyFill="1" applyBorder="1" applyAlignment="1">
      <alignment vertical="center"/>
    </xf>
    <xf numFmtId="0" fontId="70" fillId="0" borderId="0" xfId="0" quotePrefix="1" applyFont="1" applyAlignment="1">
      <alignment horizontal="left" vertical="center"/>
    </xf>
    <xf numFmtId="0" fontId="70" fillId="0" borderId="0" xfId="0" applyFont="1" applyAlignment="1">
      <alignment vertical="center"/>
    </xf>
    <xf numFmtId="0" fontId="6" fillId="0" borderId="0" xfId="0" quotePrefix="1" applyFont="1" applyAlignment="1">
      <alignment horizontal="left" vertical="center"/>
    </xf>
    <xf numFmtId="0" fontId="70" fillId="0" borderId="0" xfId="0" applyFont="1" applyAlignment="1">
      <alignment horizontal="left" vertical="center"/>
    </xf>
    <xf numFmtId="0" fontId="6" fillId="3" borderId="2" xfId="0" applyFont="1" applyFill="1" applyBorder="1" applyAlignment="1">
      <alignment vertical="center"/>
    </xf>
    <xf numFmtId="37" fontId="82" fillId="3" borderId="2" xfId="0" applyNumberFormat="1" applyFont="1" applyFill="1" applyBorder="1" applyAlignment="1">
      <alignment vertical="center"/>
    </xf>
    <xf numFmtId="0" fontId="55" fillId="3" borderId="3" xfId="0" applyFont="1" applyFill="1" applyBorder="1"/>
    <xf numFmtId="37" fontId="12" fillId="3" borderId="3" xfId="0" applyNumberFormat="1" applyFont="1" applyFill="1" applyBorder="1"/>
    <xf numFmtId="37" fontId="52" fillId="3" borderId="3" xfId="0" applyNumberFormat="1" applyFont="1" applyFill="1" applyBorder="1"/>
    <xf numFmtId="37" fontId="0" fillId="0" borderId="0" xfId="0" applyNumberFormat="1" applyBorder="1"/>
    <xf numFmtId="37" fontId="6" fillId="0" borderId="0" xfId="0" applyNumberFormat="1" applyFont="1" applyBorder="1"/>
    <xf numFmtId="37" fontId="82" fillId="0" borderId="0" xfId="0" applyNumberFormat="1" applyFont="1"/>
    <xf numFmtId="0" fontId="70" fillId="0" borderId="0" xfId="0" applyFont="1"/>
    <xf numFmtId="0" fontId="6" fillId="0" borderId="0" xfId="0" applyFont="1"/>
    <xf numFmtId="37" fontId="83"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6" fillId="0" borderId="8" xfId="0" quotePrefix="1" applyNumberFormat="1" applyFont="1" applyBorder="1" applyAlignment="1" applyProtection="1">
      <alignment horizontal="left"/>
    </xf>
    <xf numFmtId="3" fontId="58" fillId="0" borderId="8" xfId="0" applyNumberFormat="1" applyFont="1" applyBorder="1"/>
    <xf numFmtId="37" fontId="66"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5" fillId="0" borderId="0" xfId="0" applyFont="1"/>
    <xf numFmtId="0" fontId="34" fillId="2" borderId="0" xfId="0" applyFont="1" applyFill="1"/>
    <xf numFmtId="0" fontId="84" fillId="2" borderId="0" xfId="0" applyFont="1" applyFill="1"/>
    <xf numFmtId="0" fontId="45" fillId="0" borderId="0" xfId="0" applyFont="1" applyAlignment="1">
      <alignment vertical="center"/>
    </xf>
    <xf numFmtId="0" fontId="55"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52" fillId="0" borderId="0" xfId="0" quotePrefix="1" applyNumberFormat="1" applyFont="1" applyBorder="1" applyAlignment="1" applyProtection="1">
      <alignment horizontal="left"/>
    </xf>
    <xf numFmtId="0" fontId="84" fillId="2" borderId="0" xfId="0" applyFont="1" applyFill="1" applyAlignment="1">
      <alignment horizontal="right"/>
    </xf>
    <xf numFmtId="0" fontId="52" fillId="0" borderId="0" xfId="0" applyFont="1" applyAlignment="1">
      <alignment horizontal="right"/>
    </xf>
    <xf numFmtId="0" fontId="58"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52" fillId="0" borderId="4" xfId="0" applyFont="1" applyBorder="1"/>
    <xf numFmtId="10" fontId="52" fillId="0" borderId="4" xfId="0" applyNumberFormat="1" applyFont="1" applyBorder="1"/>
    <xf numFmtId="3" fontId="52" fillId="0" borderId="4" xfId="0" applyNumberFormat="1" applyFont="1" applyBorder="1" applyAlignment="1">
      <alignment horizontal="right"/>
    </xf>
    <xf numFmtId="0" fontId="85" fillId="0" borderId="0" xfId="0" applyFont="1"/>
    <xf numFmtId="0" fontId="86" fillId="2" borderId="0" xfId="0" applyFont="1" applyFill="1"/>
    <xf numFmtId="0" fontId="87" fillId="2" borderId="0" xfId="0" applyFont="1" applyFill="1"/>
    <xf numFmtId="0" fontId="102" fillId="4" borderId="0" xfId="7" applyFont="1" applyFill="1" applyAlignment="1" applyProtection="1">
      <alignment horizontal="left" indent="11"/>
    </xf>
    <xf numFmtId="0" fontId="99" fillId="4" borderId="0" xfId="5" applyFont="1" applyFill="1" applyAlignment="1"/>
    <xf numFmtId="0" fontId="99"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7" fillId="2" borderId="0" xfId="0" applyFont="1" applyFill="1"/>
    <xf numFmtId="0" fontId="106" fillId="0" borderId="0" xfId="0" applyFont="1"/>
    <xf numFmtId="0" fontId="106"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3"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3"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1"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9" fillId="4" borderId="0" xfId="5" applyFont="1" applyFill="1" applyAlignment="1">
      <alignment horizontal="right"/>
    </xf>
    <xf numFmtId="3" fontId="48" fillId="3" borderId="3" xfId="0" applyNumberFormat="1" applyFont="1" applyFill="1" applyBorder="1" applyAlignment="1">
      <alignment horizontal="right" vertical="center"/>
    </xf>
    <xf numFmtId="3" fontId="48" fillId="0" borderId="0" xfId="0" applyNumberFormat="1" applyFont="1" applyAlignment="1">
      <alignment horizontal="right" vertical="center"/>
    </xf>
    <xf numFmtId="37" fontId="4" fillId="0" borderId="0" xfId="0" applyNumberFormat="1" applyFont="1" applyProtection="1"/>
    <xf numFmtId="0" fontId="75" fillId="3" borderId="3" xfId="0" applyFont="1" applyFill="1" applyBorder="1"/>
    <xf numFmtId="0" fontId="75"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2" xfId="0" applyNumberFormat="1" applyFont="1" applyBorder="1" applyAlignment="1">
      <alignment horizontal="left" vertical="top" wrapText="1"/>
    </xf>
    <xf numFmtId="0" fontId="31"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7" fillId="3" borderId="3" xfId="0" applyNumberFormat="1" applyFont="1" applyFill="1" applyBorder="1"/>
    <xf numFmtId="37" fontId="67" fillId="3" borderId="2" xfId="0" applyNumberFormat="1" applyFont="1" applyFill="1" applyBorder="1" applyAlignment="1">
      <alignment horizontal="left"/>
    </xf>
    <xf numFmtId="37" fontId="67" fillId="3" borderId="3" xfId="0" applyNumberFormat="1" applyFont="1" applyFill="1" applyBorder="1"/>
    <xf numFmtId="37" fontId="67" fillId="3" borderId="2" xfId="0" applyNumberFormat="1" applyFont="1" applyFill="1" applyBorder="1"/>
    <xf numFmtId="37" fontId="67" fillId="3" borderId="3" xfId="0" applyNumberFormat="1" applyFont="1" applyFill="1" applyBorder="1" applyAlignment="1">
      <alignment horizontal="left"/>
    </xf>
    <xf numFmtId="0" fontId="31" fillId="2" borderId="0" xfId="0" applyFont="1" applyFill="1"/>
    <xf numFmtId="0" fontId="44" fillId="5" borderId="0" xfId="0" applyFont="1" applyFill="1" applyAlignment="1"/>
    <xf numFmtId="0" fontId="45" fillId="5" borderId="0" xfId="0" applyFont="1" applyFill="1" applyAlignment="1"/>
    <xf numFmtId="0" fontId="45" fillId="0" borderId="0" xfId="0" applyFont="1" applyAlignment="1">
      <alignment horizontal="left"/>
    </xf>
    <xf numFmtId="0" fontId="45" fillId="0" borderId="0" xfId="0" applyFont="1" applyFill="1"/>
    <xf numFmtId="0" fontId="45" fillId="0" borderId="0" xfId="0" applyFont="1" applyFill="1" applyAlignment="1">
      <alignment horizontal="left"/>
    </xf>
    <xf numFmtId="0" fontId="52" fillId="3" borderId="3" xfId="0" applyFont="1" applyFill="1" applyBorder="1" applyAlignment="1">
      <alignment horizontal="center" vertical="center"/>
    </xf>
    <xf numFmtId="3" fontId="55" fillId="3" borderId="2" xfId="0" applyNumberFormat="1" applyFont="1" applyFill="1" applyBorder="1" applyAlignment="1">
      <alignment horizontal="center" vertical="center"/>
    </xf>
    <xf numFmtId="3" fontId="55" fillId="0" borderId="0" xfId="0" applyNumberFormat="1" applyFont="1" applyAlignment="1">
      <alignment horizontal="center" vertical="center"/>
    </xf>
    <xf numFmtId="3" fontId="10" fillId="10" borderId="13" xfId="0" applyNumberFormat="1" applyFont="1" applyFill="1" applyBorder="1" applyAlignment="1">
      <alignment horizontal="center" vertical="center"/>
    </xf>
    <xf numFmtId="0" fontId="52" fillId="0" borderId="0" xfId="0" applyFont="1" applyAlignment="1">
      <alignment horizontal="left"/>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7" fillId="0" borderId="0" xfId="0" applyNumberFormat="1" applyFont="1" applyBorder="1"/>
    <xf numFmtId="37" fontId="31" fillId="0" borderId="0" xfId="0" applyNumberFormat="1" applyFont="1" applyBorder="1" applyAlignment="1" applyProtection="1">
      <alignment horizontal="left"/>
    </xf>
    <xf numFmtId="0" fontId="67" fillId="0" borderId="0" xfId="0" applyFont="1" applyBorder="1"/>
    <xf numFmtId="0" fontId="104" fillId="0" borderId="0" xfId="0" applyFont="1"/>
    <xf numFmtId="0" fontId="7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04" fillId="0" borderId="0" xfId="0" applyFont="1" applyAlignment="1">
      <alignment vertical="center"/>
    </xf>
    <xf numFmtId="0" fontId="52" fillId="0" borderId="0" xfId="0" applyFont="1" applyBorder="1"/>
    <xf numFmtId="0" fontId="75" fillId="3" borderId="0" xfId="0" applyFont="1" applyFill="1" applyBorder="1" applyAlignment="1">
      <alignment horizontal="center"/>
    </xf>
    <xf numFmtId="0" fontId="75" fillId="3" borderId="0" xfId="0" applyFont="1" applyFill="1" applyBorder="1" applyAlignment="1">
      <alignment vertical="center"/>
    </xf>
    <xf numFmtId="0" fontId="75" fillId="3" borderId="0" xfId="0" applyFont="1" applyFill="1" applyBorder="1" applyAlignment="1">
      <alignment horizontal="center" vertical="center" wrapText="1"/>
    </xf>
    <xf numFmtId="0" fontId="75"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0" fontId="31" fillId="0" borderId="0" xfId="0" applyFont="1" applyBorder="1"/>
    <xf numFmtId="37" fontId="31" fillId="0" borderId="0" xfId="0" applyNumberFormat="1" applyFont="1" applyBorder="1" applyAlignment="1">
      <alignment horizontal="left" wrapText="1"/>
    </xf>
    <xf numFmtId="37" fontId="67" fillId="0" borderId="0" xfId="0" applyNumberFormat="1" applyFont="1" applyBorder="1" applyAlignment="1">
      <alignment horizontal="left"/>
    </xf>
    <xf numFmtId="164" fontId="31" fillId="0" borderId="0" xfId="0" applyNumberFormat="1" applyFont="1" applyBorder="1"/>
    <xf numFmtId="164" fontId="67" fillId="0" borderId="0" xfId="0" applyNumberFormat="1" applyFont="1" applyBorder="1"/>
    <xf numFmtId="164" fontId="31" fillId="0" borderId="0" xfId="0" applyNumberFormat="1" applyFont="1" applyBorder="1" applyAlignment="1">
      <alignment horizontal="left"/>
    </xf>
    <xf numFmtId="37" fontId="67" fillId="3" borderId="2" xfId="0" applyNumberFormat="1" applyFont="1" applyFill="1" applyBorder="1" applyAlignment="1" applyProtection="1">
      <alignment horizontal="left"/>
    </xf>
    <xf numFmtId="37" fontId="67" fillId="3" borderId="3" xfId="0" applyNumberFormat="1" applyFont="1" applyFill="1" applyBorder="1" applyAlignment="1" applyProtection="1">
      <alignment horizontal="left"/>
    </xf>
    <xf numFmtId="37" fontId="70" fillId="0" borderId="0" xfId="0" applyNumberFormat="1" applyFont="1" applyAlignment="1">
      <alignment horizontal="right"/>
    </xf>
    <xf numFmtId="10" fontId="70" fillId="0" borderId="0" xfId="0" applyNumberFormat="1" applyFont="1" applyAlignment="1">
      <alignment horizontal="right"/>
    </xf>
    <xf numFmtId="37" fontId="70" fillId="3" borderId="3" xfId="0" applyNumberFormat="1" applyFont="1" applyFill="1" applyBorder="1" applyAlignment="1">
      <alignment horizontal="right"/>
    </xf>
    <xf numFmtId="0" fontId="75" fillId="0" borderId="0" xfId="5" applyFont="1" applyFill="1" applyAlignment="1"/>
    <xf numFmtId="0" fontId="4" fillId="0" borderId="0" xfId="6" applyFont="1"/>
    <xf numFmtId="0" fontId="75" fillId="4" borderId="0" xfId="5" applyFont="1" applyFill="1" applyAlignment="1">
      <alignment horizontal="left" indent="11"/>
    </xf>
    <xf numFmtId="3" fontId="108" fillId="0" borderId="0" xfId="0" applyNumberFormat="1" applyFont="1" applyAlignment="1">
      <alignment horizontal="left"/>
    </xf>
    <xf numFmtId="10" fontId="4" fillId="0" borderId="4" xfId="0" applyNumberFormat="1" applyFont="1" applyBorder="1" applyAlignment="1">
      <alignment horizontal="right"/>
    </xf>
    <xf numFmtId="37" fontId="52" fillId="0" borderId="0" xfId="0" applyNumberFormat="1" applyFont="1" applyBorder="1" applyAlignment="1">
      <alignment horizontal="right"/>
    </xf>
    <xf numFmtId="0" fontId="46" fillId="5" borderId="0" xfId="0" applyFont="1" applyFill="1" applyAlignment="1">
      <alignment horizontal="center"/>
    </xf>
    <xf numFmtId="0" fontId="47" fillId="5" borderId="0" xfId="0" applyFont="1" applyFill="1" applyAlignment="1">
      <alignment horizontal="center" vertical="top"/>
    </xf>
    <xf numFmtId="0" fontId="52" fillId="0" borderId="0" xfId="0" applyFont="1" applyAlignment="1">
      <alignment horizontal="center" vertical="center"/>
    </xf>
    <xf numFmtId="0" fontId="10" fillId="10" borderId="1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2"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11" fillId="0" borderId="0" xfId="0" applyNumberFormat="1" applyFont="1" applyAlignment="1" applyProtection="1">
      <alignment vertical="center"/>
    </xf>
    <xf numFmtId="37" fontId="111" fillId="0" borderId="0" xfId="0" applyNumberFormat="1" applyFont="1" applyProtection="1"/>
    <xf numFmtId="0" fontId="31" fillId="0" borderId="0" xfId="0" applyFont="1" applyAlignment="1">
      <alignment vertical="center"/>
    </xf>
    <xf numFmtId="166" fontId="0" fillId="0" borderId="0" xfId="0" applyNumberFormat="1" applyFont="1" applyFill="1"/>
    <xf numFmtId="166" fontId="26" fillId="0" borderId="0" xfId="2" applyNumberFormat="1" applyFont="1" applyFill="1"/>
    <xf numFmtId="166" fontId="26" fillId="0" borderId="0" xfId="2" applyNumberFormat="1" applyFont="1"/>
    <xf numFmtId="37" fontId="31" fillId="0" borderId="0" xfId="0" applyNumberFormat="1" applyFont="1" applyAlignment="1">
      <alignment horizontal="right" vertical="center"/>
    </xf>
    <xf numFmtId="37" fontId="31" fillId="3" borderId="3" xfId="0" applyNumberFormat="1" applyFont="1" applyFill="1" applyBorder="1" applyAlignment="1">
      <alignment horizontal="right" vertical="center"/>
    </xf>
    <xf numFmtId="164" fontId="31" fillId="0" borderId="0" xfId="0" applyNumberFormat="1" applyFont="1" applyBorder="1" applyAlignment="1">
      <alignment horizontal="left" vertical="center"/>
    </xf>
    <xf numFmtId="37" fontId="67"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Alignment="1">
      <alignment horizontal="right" vertical="top"/>
    </xf>
    <xf numFmtId="37" fontId="31" fillId="0" borderId="0" xfId="0" applyNumberFormat="1" applyFont="1" applyBorder="1" applyAlignment="1">
      <alignment horizontal="left" vertical="center"/>
    </xf>
    <xf numFmtId="37" fontId="31" fillId="0" borderId="0" xfId="0" applyNumberFormat="1" applyFont="1" applyBorder="1" applyAlignment="1">
      <alignment horizontal="left" vertical="top"/>
    </xf>
    <xf numFmtId="37" fontId="67" fillId="3" borderId="3" xfId="0" applyNumberFormat="1" applyFont="1" applyFill="1" applyBorder="1" applyAlignment="1">
      <alignment horizontal="left" vertical="center"/>
    </xf>
    <xf numFmtId="37" fontId="67" fillId="0" borderId="0" xfId="0" applyNumberFormat="1" applyFont="1" applyBorder="1" applyAlignment="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18" fillId="2" borderId="0" xfId="0" applyFont="1" applyFill="1" applyAlignment="1">
      <alignment horizontal="right"/>
    </xf>
    <xf numFmtId="0" fontId="67" fillId="0" borderId="0" xfId="0" applyFont="1" applyFill="1" applyAlignment="1">
      <alignment horizontal="right"/>
    </xf>
    <xf numFmtId="164" fontId="67" fillId="3" borderId="2" xfId="0" applyNumberFormat="1" applyFont="1" applyFill="1" applyBorder="1" applyAlignment="1">
      <alignment horizontal="right"/>
    </xf>
    <xf numFmtId="3" fontId="4" fillId="0" borderId="0" xfId="0" applyNumberFormat="1" applyFont="1" applyAlignment="1">
      <alignment horizontal="right"/>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7" fillId="5" borderId="0" xfId="0" applyFont="1" applyFill="1" applyAlignment="1">
      <alignment horizontal="left"/>
    </xf>
    <xf numFmtId="0" fontId="40" fillId="2" borderId="0" xfId="0" applyFont="1" applyFill="1" applyAlignment="1">
      <alignment horizontal="left"/>
    </xf>
    <xf numFmtId="0" fontId="41"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1" fillId="0" borderId="4" xfId="0" applyFont="1" applyBorder="1" applyAlignment="1">
      <alignment horizontal="left"/>
    </xf>
    <xf numFmtId="0" fontId="45" fillId="2" borderId="0" xfId="0" applyFont="1" applyFill="1" applyAlignment="1">
      <alignment horizontal="right"/>
    </xf>
    <xf numFmtId="0" fontId="49" fillId="0" borderId="0" xfId="0" applyFont="1" applyAlignment="1">
      <alignment horizontal="right"/>
    </xf>
    <xf numFmtId="3" fontId="50" fillId="0" borderId="0" xfId="0" applyNumberFormat="1" applyFont="1" applyAlignment="1">
      <alignment horizontal="right"/>
    </xf>
    <xf numFmtId="3" fontId="50" fillId="3" borderId="3" xfId="0" applyNumberFormat="1" applyFont="1" applyFill="1" applyBorder="1" applyAlignment="1">
      <alignment horizontal="right"/>
    </xf>
    <xf numFmtId="3" fontId="50" fillId="3" borderId="3" xfId="0" applyNumberFormat="1" applyFont="1" applyFill="1" applyBorder="1" applyAlignment="1">
      <alignment horizontal="right" wrapText="1"/>
    </xf>
    <xf numFmtId="10" fontId="50" fillId="3" borderId="3" xfId="0" applyNumberFormat="1" applyFont="1" applyFill="1" applyBorder="1" applyAlignment="1">
      <alignment horizontal="right"/>
    </xf>
    <xf numFmtId="10" fontId="48" fillId="0" borderId="0" xfId="0" applyNumberFormat="1" applyFont="1" applyAlignment="1">
      <alignment horizontal="right" vertical="center"/>
    </xf>
    <xf numFmtId="0" fontId="52" fillId="0" borderId="0" xfId="0" applyFont="1" applyFill="1" applyAlignment="1">
      <alignment horizontal="right"/>
    </xf>
    <xf numFmtId="0" fontId="0" fillId="2" borderId="0" xfId="0" applyFill="1" applyAlignment="1">
      <alignment horizontal="right"/>
    </xf>
    <xf numFmtId="37" fontId="74" fillId="0" borderId="0" xfId="0" applyNumberFormat="1" applyFont="1" applyBorder="1" applyAlignment="1" applyProtection="1">
      <alignment horizontal="right"/>
    </xf>
    <xf numFmtId="0" fontId="74"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0" fontId="55" fillId="0" borderId="0" xfId="0" applyFont="1" applyAlignment="1">
      <alignment horizontal="right"/>
    </xf>
    <xf numFmtId="0" fontId="7" fillId="0" borderId="0" xfId="0" applyFont="1" applyAlignment="1">
      <alignment horizontal="right"/>
    </xf>
    <xf numFmtId="10" fontId="0" fillId="0" borderId="0" xfId="0" applyNumberFormat="1" applyAlignment="1">
      <alignment horizontal="right"/>
    </xf>
    <xf numFmtId="0" fontId="38"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6" fillId="2" borderId="0" xfId="0" applyFont="1" applyFill="1" applyAlignment="1">
      <alignment horizontal="left"/>
    </xf>
    <xf numFmtId="0" fontId="14" fillId="3" borderId="3" xfId="0" applyFont="1" applyFill="1" applyBorder="1" applyAlignment="1" applyProtection="1">
      <alignment horizontal="left"/>
    </xf>
    <xf numFmtId="0" fontId="77" fillId="0" borderId="0" xfId="0" applyFont="1" applyAlignment="1">
      <alignment horizontal="left"/>
    </xf>
    <xf numFmtId="3" fontId="50" fillId="3" borderId="0" xfId="0" applyNumberFormat="1" applyFont="1" applyFill="1" applyAlignment="1">
      <alignment horizontal="right"/>
    </xf>
    <xf numFmtId="3" fontId="50" fillId="3" borderId="0" xfId="0" applyNumberFormat="1" applyFont="1" applyFill="1" applyAlignment="1">
      <alignment horizontal="right" wrapText="1"/>
    </xf>
    <xf numFmtId="41" fontId="18" fillId="0" borderId="0" xfId="43" applyNumberFormat="1" applyFont="1" applyFill="1"/>
    <xf numFmtId="175" fontId="7" fillId="0" borderId="0" xfId="43" applyNumberFormat="1" applyFont="1" applyFill="1" applyAlignment="1">
      <alignment horizontal="left"/>
    </xf>
    <xf numFmtId="175" fontId="18" fillId="0" borderId="0" xfId="43" applyNumberFormat="1" applyFon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175" fontId="18" fillId="0" borderId="0" xfId="43" applyNumberFormat="1" applyFont="1" applyFill="1" applyBorder="1"/>
    <xf numFmtId="0" fontId="7" fillId="0" borderId="0" xfId="43" applyFont="1" applyFill="1"/>
    <xf numFmtId="0" fontId="18" fillId="0" borderId="0" xfId="43" applyFont="1" applyFill="1"/>
    <xf numFmtId="0" fontId="67" fillId="0" borderId="0" xfId="0" applyFont="1" applyAlignment="1">
      <alignment horizontal="right"/>
    </xf>
    <xf numFmtId="37" fontId="67" fillId="3" borderId="2" xfId="0" applyNumberFormat="1" applyFont="1" applyFill="1" applyBorder="1" applyAlignment="1">
      <alignment horizontal="right"/>
    </xf>
    <xf numFmtId="37" fontId="55" fillId="3" borderId="2" xfId="0" applyNumberFormat="1" applyFont="1" applyFill="1" applyBorder="1" applyAlignment="1">
      <alignment horizontal="right"/>
    </xf>
    <xf numFmtId="0" fontId="4" fillId="0" borderId="0" xfId="0" applyFont="1" applyAlignment="1">
      <alignment horizontal="right"/>
    </xf>
    <xf numFmtId="0" fontId="4" fillId="0" borderId="4" xfId="0" applyFont="1" applyBorder="1" applyAlignment="1">
      <alignment horizontal="right"/>
    </xf>
    <xf numFmtId="0" fontId="67" fillId="2" borderId="0" xfId="0" applyFont="1" applyFill="1" applyAlignment="1">
      <alignment horizontal="right"/>
    </xf>
    <xf numFmtId="37" fontId="9" fillId="3" borderId="2" xfId="0" applyNumberFormat="1" applyFont="1" applyFill="1" applyBorder="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1" fillId="0" borderId="0" xfId="0" applyNumberFormat="1" applyFont="1" applyFill="1" applyBorder="1" applyAlignment="1" applyProtection="1">
      <alignment horizontal="right"/>
      <protection locked="0"/>
    </xf>
    <xf numFmtId="37" fontId="109"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05" fillId="0" borderId="0" xfId="0" applyFont="1" applyBorder="1" applyAlignment="1">
      <alignment horizontal="left"/>
    </xf>
    <xf numFmtId="49" fontId="41" fillId="0" borderId="0" xfId="0" applyNumberFormat="1" applyFont="1" applyAlignment="1">
      <alignment horizontal="left"/>
    </xf>
    <xf numFmtId="0" fontId="48" fillId="0" borderId="0" xfId="0" applyFont="1" applyAlignment="1">
      <alignment horizontal="right"/>
    </xf>
    <xf numFmtId="3" fontId="48" fillId="3" borderId="0" xfId="0" applyNumberFormat="1" applyFont="1" applyFill="1" applyAlignment="1">
      <alignment horizontal="right" vertical="center"/>
    </xf>
    <xf numFmtId="3" fontId="49" fillId="0" borderId="0" xfId="0" applyNumberFormat="1" applyFont="1" applyAlignment="1">
      <alignment horizontal="right" wrapText="1"/>
    </xf>
    <xf numFmtId="10" fontId="45" fillId="2" borderId="0" xfId="0" applyNumberFormat="1" applyFont="1" applyFill="1" applyAlignment="1">
      <alignment horizontal="right"/>
    </xf>
    <xf numFmtId="3" fontId="48" fillId="3" borderId="0" xfId="0" applyNumberFormat="1" applyFont="1" applyFill="1" applyAlignment="1">
      <alignment horizontal="right"/>
    </xf>
    <xf numFmtId="3" fontId="18" fillId="3" borderId="0" xfId="0" applyNumberFormat="1" applyFont="1" applyFill="1" applyAlignment="1">
      <alignment horizontal="right" vertical="center"/>
    </xf>
    <xf numFmtId="3" fontId="52" fillId="0" borderId="4" xfId="0" applyNumberFormat="1" applyFont="1" applyBorder="1"/>
    <xf numFmtId="49" fontId="7" fillId="0" borderId="4" xfId="0" quotePrefix="1" applyNumberFormat="1" applyFont="1" applyBorder="1" applyAlignment="1">
      <alignment horizontal="left"/>
    </xf>
    <xf numFmtId="0" fontId="110" fillId="0" borderId="0" xfId="0" applyFont="1"/>
    <xf numFmtId="0" fontId="75"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5"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10" fontId="69" fillId="0" borderId="0" xfId="0" applyNumberFormat="1" applyFont="1" applyAlignment="1">
      <alignment vertical="top"/>
    </xf>
    <xf numFmtId="0" fontId="110" fillId="0" borderId="0" xfId="0" applyFont="1" applyFill="1"/>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0" fontId="4" fillId="0" borderId="7" xfId="0" applyFont="1" applyBorder="1" applyAlignment="1"/>
    <xf numFmtId="0" fontId="70" fillId="5" borderId="0" xfId="0" applyFont="1" applyFill="1" applyAlignment="1">
      <alignment horizontal="right"/>
    </xf>
    <xf numFmtId="0" fontId="70"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right"/>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10" fontId="42" fillId="3" borderId="3" xfId="2" applyNumberFormat="1" applyFont="1" applyFill="1" applyBorder="1" applyAlignment="1" applyProtection="1">
      <alignment horizontal="right"/>
    </xf>
    <xf numFmtId="37" fontId="43" fillId="0" borderId="0" xfId="2" applyNumberFormat="1" applyFont="1" applyBorder="1" applyAlignment="1" applyProtection="1">
      <alignment horizontal="right"/>
    </xf>
    <xf numFmtId="37" fontId="42" fillId="3" borderId="3" xfId="2" applyNumberFormat="1" applyFont="1" applyFill="1" applyBorder="1" applyAlignment="1" applyProtection="1">
      <alignment horizontal="right" vertical="center"/>
    </xf>
    <xf numFmtId="2" fontId="42" fillId="0" borderId="0" xfId="2" applyNumberFormat="1" applyFont="1" applyBorder="1" applyAlignment="1" applyProtection="1">
      <alignment horizontal="right" vertical="center"/>
    </xf>
    <xf numFmtId="37" fontId="42" fillId="3" borderId="3" xfId="2" applyNumberFormat="1" applyFont="1" applyFill="1" applyBorder="1" applyAlignment="1" applyProtection="1">
      <alignment horizontal="right"/>
    </xf>
    <xf numFmtId="10" fontId="43" fillId="0" borderId="0" xfId="2" applyNumberFormat="1" applyFont="1" applyBorder="1" applyAlignment="1" applyProtection="1">
      <alignment horizontal="right"/>
    </xf>
    <xf numFmtId="3" fontId="48" fillId="0" borderId="0" xfId="0" applyNumberFormat="1" applyFont="1" applyAlignment="1">
      <alignment vertical="center"/>
    </xf>
    <xf numFmtId="10" fontId="14" fillId="0" borderId="0" xfId="0" applyNumberFormat="1" applyFont="1" applyAlignment="1">
      <alignment horizontal="left"/>
    </xf>
    <xf numFmtId="10" fontId="55" fillId="0" borderId="0" xfId="0" applyNumberFormat="1" applyFont="1" applyAlignment="1">
      <alignment horizontal="left"/>
    </xf>
    <xf numFmtId="10" fontId="18" fillId="0" borderId="0" xfId="3" applyNumberFormat="1" applyFont="1" applyAlignment="1">
      <alignment horizontal="righ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0" fontId="31" fillId="0" borderId="0" xfId="0" applyFont="1" applyAlignment="1">
      <alignment vertical="top"/>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40" fillId="0" borderId="0" xfId="0" applyFont="1" applyFill="1" applyBorder="1" applyAlignment="1">
      <alignment horizontal="left"/>
    </xf>
    <xf numFmtId="0" fontId="14" fillId="3" borderId="2" xfId="0" applyFont="1" applyFill="1" applyBorder="1" applyAlignment="1" applyProtection="1">
      <alignment horizontal="left"/>
    </xf>
    <xf numFmtId="0" fontId="41" fillId="0" borderId="8" xfId="0" applyFont="1" applyBorder="1" applyAlignment="1">
      <alignment horizontal="left"/>
    </xf>
    <xf numFmtId="0" fontId="71" fillId="0" borderId="0" xfId="0" applyFont="1" applyAlignment="1">
      <alignment horizontal="left"/>
    </xf>
    <xf numFmtId="0" fontId="41" fillId="3" borderId="2" xfId="0" applyFont="1" applyFill="1" applyBorder="1" applyAlignment="1">
      <alignment horizontal="righ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37" fontId="9" fillId="3" borderId="2" xfId="0" applyNumberFormat="1" applyFont="1" applyFill="1" applyBorder="1" applyAlignment="1">
      <alignment horizontal="right" wrapText="1"/>
    </xf>
    <xf numFmtId="37" fontId="43" fillId="0" borderId="0" xfId="2" applyNumberFormat="1" applyFont="1" applyBorder="1" applyAlignment="1" applyProtection="1">
      <alignment horizontal="right" vertical="center"/>
    </xf>
    <xf numFmtId="37" fontId="42" fillId="0" borderId="0" xfId="2" applyNumberFormat="1" applyFont="1" applyBorder="1" applyAlignment="1" applyProtection="1">
      <alignment horizontal="right" vertical="center"/>
    </xf>
    <xf numFmtId="3" fontId="73" fillId="3" borderId="0" xfId="0" applyNumberFormat="1" applyFont="1" applyFill="1" applyAlignment="1">
      <alignment horizontal="right"/>
    </xf>
    <xf numFmtId="3" fontId="73" fillId="3" borderId="0" xfId="0" applyNumberFormat="1" applyFont="1" applyFill="1" applyAlignment="1">
      <alignment horizontal="right" wrapText="1"/>
    </xf>
    <xf numFmtId="0" fontId="4" fillId="0" borderId="0" xfId="0" applyFont="1" applyAlignment="1"/>
    <xf numFmtId="37" fontId="12" fillId="0" borderId="0" xfId="0" applyNumberFormat="1" applyFont="1" applyBorder="1" applyAlignment="1" applyProtection="1">
      <alignment horizontal="left"/>
    </xf>
    <xf numFmtId="9" fontId="18" fillId="3" borderId="0" xfId="3" applyFont="1" applyFill="1" applyAlignment="1">
      <alignment horizontal="right" vertical="center"/>
    </xf>
    <xf numFmtId="0" fontId="7" fillId="0" borderId="0" xfId="43" applyFont="1" applyFill="1" applyAlignment="1">
      <alignment horizontal="left"/>
    </xf>
    <xf numFmtId="0" fontId="99" fillId="0" borderId="0" xfId="5" applyFont="1" applyFill="1" applyAlignment="1"/>
    <xf numFmtId="37" fontId="82" fillId="3" borderId="2" xfId="0" applyNumberFormat="1" applyFont="1" applyFill="1" applyBorder="1"/>
    <xf numFmtId="0" fontId="115" fillId="0" borderId="0" xfId="0" applyFont="1"/>
    <xf numFmtId="0" fontId="26" fillId="3" borderId="2" xfId="0" applyFont="1" applyFill="1" applyBorder="1"/>
    <xf numFmtId="0" fontId="75" fillId="3" borderId="2" xfId="0" applyFont="1" applyFill="1" applyBorder="1" applyAlignment="1">
      <alignment horizontal="right"/>
    </xf>
    <xf numFmtId="168" fontId="26" fillId="3" borderId="3" xfId="0" applyNumberFormat="1" applyFont="1" applyFill="1" applyBorder="1" applyAlignment="1">
      <alignment horizontal="center"/>
    </xf>
    <xf numFmtId="37" fontId="75" fillId="0" borderId="0" xfId="0" applyNumberFormat="1" applyFont="1" applyBorder="1" applyAlignment="1">
      <alignment horizontal="center"/>
    </xf>
    <xf numFmtId="0" fontId="75" fillId="3" borderId="3" xfId="0" applyFont="1" applyFill="1" applyBorder="1" applyAlignment="1">
      <alignment vertical="center"/>
    </xf>
    <xf numFmtId="166" fontId="26" fillId="3" borderId="3" xfId="2" applyNumberFormat="1" applyFont="1" applyFill="1" applyBorder="1" applyAlignment="1">
      <alignment vertical="center"/>
    </xf>
    <xf numFmtId="0" fontId="75" fillId="0" borderId="0" xfId="0" applyFont="1" applyAlignment="1">
      <alignment vertical="center"/>
    </xf>
    <xf numFmtId="0" fontId="75" fillId="0" borderId="0" xfId="0" applyFont="1" applyAlignment="1">
      <alignment vertical="top"/>
    </xf>
    <xf numFmtId="0" fontId="26" fillId="0" borderId="0" xfId="0" applyFont="1" applyAlignment="1">
      <alignment vertical="top"/>
    </xf>
    <xf numFmtId="0" fontId="75" fillId="0" borderId="0" xfId="0" quotePrefix="1" applyFont="1" applyAlignment="1">
      <alignment horizontal="left" vertical="top"/>
    </xf>
    <xf numFmtId="0" fontId="75" fillId="3" borderId="3" xfId="0" quotePrefix="1" applyFont="1" applyFill="1" applyBorder="1" applyAlignment="1">
      <alignment horizontal="left" vertical="center"/>
    </xf>
    <xf numFmtId="0" fontId="26" fillId="0" borderId="0" xfId="0" quotePrefix="1" applyFont="1" applyAlignment="1">
      <alignment horizontal="left" vertical="center"/>
    </xf>
    <xf numFmtId="0" fontId="26" fillId="0" borderId="0" xfId="0" applyFont="1" applyAlignment="1">
      <alignment vertical="center"/>
    </xf>
    <xf numFmtId="0" fontId="75" fillId="0" borderId="0" xfId="0" quotePrefix="1" applyFont="1" applyAlignment="1">
      <alignment horizontal="left" vertical="center"/>
    </xf>
    <xf numFmtId="0" fontId="26" fillId="0" borderId="0" xfId="0" applyFont="1" applyAlignment="1">
      <alignment horizontal="left" vertical="center"/>
    </xf>
    <xf numFmtId="0" fontId="75" fillId="3" borderId="2" xfId="0" applyFont="1" applyFill="1" applyBorder="1" applyAlignment="1">
      <alignment vertical="center"/>
    </xf>
    <xf numFmtId="166" fontId="26" fillId="3" borderId="2" xfId="2" applyNumberFormat="1" applyFont="1" applyFill="1" applyBorder="1" applyAlignment="1">
      <alignment vertical="center"/>
    </xf>
    <xf numFmtId="37" fontId="26" fillId="3" borderId="3" xfId="0" applyNumberFormat="1" applyFont="1" applyFill="1" applyBorder="1"/>
    <xf numFmtId="37" fontId="28" fillId="0" borderId="0" xfId="0" quotePrefix="1" applyNumberFormat="1" applyFont="1" applyBorder="1" applyAlignment="1" applyProtection="1">
      <alignment horizontal="left"/>
    </xf>
    <xf numFmtId="0" fontId="31" fillId="0" borderId="0" xfId="0" applyFont="1" applyFill="1"/>
    <xf numFmtId="166" fontId="31" fillId="0" borderId="0" xfId="0" applyNumberFormat="1" applyFont="1" applyFill="1"/>
    <xf numFmtId="0" fontId="14" fillId="3" borderId="0" xfId="0" applyFont="1" applyFill="1" applyBorder="1" applyAlignment="1">
      <alignment horizontal="center" vertical="center" wrapText="1"/>
    </xf>
    <xf numFmtId="0" fontId="53" fillId="0" borderId="0" xfId="0" applyFont="1"/>
    <xf numFmtId="0" fontId="93" fillId="8" borderId="0" xfId="5" applyFont="1" applyFill="1"/>
    <xf numFmtId="37" fontId="52" fillId="0" borderId="14" xfId="0" applyNumberFormat="1" applyFont="1" applyBorder="1" applyAlignment="1">
      <alignment horizontal="right"/>
    </xf>
    <xf numFmtId="0" fontId="45" fillId="2" borderId="0" xfId="0" applyFont="1" applyFill="1" applyAlignment="1"/>
    <xf numFmtId="10" fontId="48" fillId="0" borderId="0" xfId="0" applyNumberFormat="1" applyFont="1" applyAlignment="1">
      <alignment vertical="center"/>
    </xf>
    <xf numFmtId="10" fontId="48" fillId="0" borderId="4" xfId="0" applyNumberFormat="1" applyFont="1" applyBorder="1" applyAlignment="1">
      <alignment vertical="center"/>
    </xf>
    <xf numFmtId="3" fontId="45" fillId="2" borderId="0" xfId="0" applyNumberFormat="1" applyFont="1" applyFill="1" applyAlignment="1">
      <alignment horizontal="right"/>
    </xf>
    <xf numFmtId="3" fontId="67"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0" fontId="4" fillId="3" borderId="0" xfId="0" applyFont="1" applyFill="1"/>
    <xf numFmtId="0" fontId="116" fillId="0" borderId="0" xfId="42" applyFont="1"/>
    <xf numFmtId="0" fontId="52" fillId="0" borderId="0" xfId="42" applyFont="1"/>
    <xf numFmtId="0" fontId="116"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7" fontId="58" fillId="0" borderId="0" xfId="0" applyNumberFormat="1" applyFont="1" applyBorder="1" applyAlignment="1">
      <alignment horizontal="right"/>
    </xf>
    <xf numFmtId="37" fontId="58" fillId="0" borderId="0" xfId="0" applyNumberFormat="1" applyFont="1" applyBorder="1"/>
    <xf numFmtId="3" fontId="58" fillId="0" borderId="0" xfId="0" applyNumberFormat="1" applyFont="1" applyAlignment="1">
      <alignment horizontal="right"/>
    </xf>
    <xf numFmtId="3" fontId="73" fillId="0" borderId="0" xfId="0" applyNumberFormat="1" applyFont="1" applyAlignment="1">
      <alignment horizontal="center"/>
    </xf>
    <xf numFmtId="0" fontId="14" fillId="3" borderId="2"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37" fontId="4" fillId="0" borderId="0" xfId="0" applyNumberFormat="1" applyFont="1" applyBorder="1" applyAlignment="1">
      <alignment horizontal="right"/>
    </xf>
    <xf numFmtId="0" fontId="8" fillId="12" borderId="0" xfId="6" applyFill="1"/>
    <xf numFmtId="0" fontId="114" fillId="0" borderId="0" xfId="0" applyFont="1"/>
    <xf numFmtId="0" fontId="117" fillId="0" borderId="0" xfId="0" applyFont="1" applyAlignment="1">
      <alignment horizontal="left"/>
    </xf>
    <xf numFmtId="37" fontId="31" fillId="0" borderId="4" xfId="0" applyNumberFormat="1" applyFont="1" applyBorder="1"/>
    <xf numFmtId="3" fontId="31" fillId="0" borderId="4" xfId="0" applyNumberFormat="1" applyFont="1" applyBorder="1" applyAlignment="1">
      <alignment horizontal="right"/>
    </xf>
    <xf numFmtId="37" fontId="58" fillId="3" borderId="2" xfId="0" applyNumberFormat="1" applyFont="1" applyFill="1" applyBorder="1" applyAlignment="1">
      <alignment horizontal="right"/>
    </xf>
    <xf numFmtId="164" fontId="55" fillId="3" borderId="3" xfId="0" applyNumberFormat="1" applyFont="1" applyFill="1" applyBorder="1"/>
    <xf numFmtId="37" fontId="58" fillId="3" borderId="3" xfId="0" applyNumberFormat="1" applyFont="1" applyFill="1" applyBorder="1" applyAlignment="1">
      <alignment horizontal="right"/>
    </xf>
    <xf numFmtId="37" fontId="58" fillId="0" borderId="0" xfId="0" applyNumberFormat="1" applyFont="1" applyAlignment="1">
      <alignment horizontal="right"/>
    </xf>
    <xf numFmtId="37" fontId="9" fillId="0" borderId="0" xfId="0" applyNumberFormat="1" applyFont="1" applyBorder="1"/>
    <xf numFmtId="3" fontId="58" fillId="0" borderId="0" xfId="0" applyNumberFormat="1" applyFont="1" applyBorder="1" applyAlignment="1">
      <alignment horizontal="right"/>
    </xf>
    <xf numFmtId="37" fontId="58" fillId="3" borderId="2" xfId="0" applyNumberFormat="1" applyFont="1" applyFill="1" applyBorder="1" applyAlignment="1">
      <alignment horizontal="right" vertical="center"/>
    </xf>
    <xf numFmtId="3" fontId="58" fillId="3" borderId="3" xfId="0" applyNumberFormat="1" applyFont="1" applyFill="1" applyBorder="1" applyAlignment="1">
      <alignment horizontal="right"/>
    </xf>
    <xf numFmtId="176" fontId="31" fillId="0" borderId="0" xfId="0" applyNumberFormat="1" applyFont="1" applyAlignment="1">
      <alignment horizontal="right"/>
    </xf>
    <xf numFmtId="37" fontId="31" fillId="0" borderId="0" xfId="0" applyNumberFormat="1" applyFont="1" applyFill="1" applyBorder="1" applyAlignment="1">
      <alignment horizontal="left"/>
    </xf>
    <xf numFmtId="37" fontId="6" fillId="3" borderId="3" xfId="0" applyNumberFormat="1" applyFont="1" applyFill="1" applyBorder="1" applyAlignment="1">
      <alignment horizontal="left"/>
    </xf>
    <xf numFmtId="164" fontId="31" fillId="0" borderId="0" xfId="0" applyNumberFormat="1" applyFont="1" applyBorder="1" applyAlignment="1">
      <alignment vertical="center"/>
    </xf>
    <xf numFmtId="164" fontId="67" fillId="3" borderId="3" xfId="0" applyNumberFormat="1" applyFont="1" applyFill="1" applyBorder="1" applyAlignment="1">
      <alignment vertical="center"/>
    </xf>
    <xf numFmtId="164" fontId="67" fillId="0" borderId="0" xfId="0" applyNumberFormat="1" applyFont="1" applyBorder="1" applyAlignment="1">
      <alignment vertical="center"/>
    </xf>
    <xf numFmtId="37" fontId="31" fillId="3" borderId="3" xfId="0" applyNumberFormat="1" applyFont="1" applyFill="1" applyBorder="1" applyAlignment="1">
      <alignment vertical="center"/>
    </xf>
    <xf numFmtId="37" fontId="67" fillId="3" borderId="3" xfId="0" applyNumberFormat="1" applyFont="1" applyFill="1" applyBorder="1" applyAlignment="1">
      <alignment vertical="center"/>
    </xf>
    <xf numFmtId="37" fontId="31" fillId="0" borderId="0" xfId="0" applyNumberFormat="1" applyFont="1" applyBorder="1" applyAlignment="1">
      <alignment vertical="top"/>
    </xf>
    <xf numFmtId="37" fontId="67" fillId="0" borderId="0" xfId="0" applyNumberFormat="1" applyFont="1" applyBorder="1" applyAlignment="1">
      <alignment vertical="center"/>
    </xf>
    <xf numFmtId="37" fontId="31" fillId="0" borderId="0" xfId="0" applyNumberFormat="1" applyFont="1" applyBorder="1" applyAlignment="1">
      <alignment vertical="center"/>
    </xf>
    <xf numFmtId="37" fontId="67" fillId="3" borderId="2" xfId="0" applyNumberFormat="1" applyFont="1" applyFill="1" applyBorder="1" applyAlignment="1">
      <alignment vertical="center"/>
    </xf>
    <xf numFmtId="37" fontId="55" fillId="0" borderId="14" xfId="0" applyNumberFormat="1" applyFont="1" applyBorder="1"/>
    <xf numFmtId="37" fontId="4" fillId="0" borderId="0" xfId="0" applyNumberFormat="1" applyFont="1" applyBorder="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10" fontId="49" fillId="0" borderId="0" xfId="0" applyNumberFormat="1" applyFont="1" applyAlignment="1">
      <alignment horizontal="right"/>
    </xf>
    <xf numFmtId="10" fontId="50" fillId="3" borderId="0" xfId="0" applyNumberFormat="1" applyFont="1" applyFill="1" applyAlignment="1">
      <alignment horizontal="right"/>
    </xf>
    <xf numFmtId="37" fontId="0" fillId="0" borderId="0" xfId="0" applyNumberFormat="1"/>
    <xf numFmtId="37" fontId="26" fillId="0" borderId="0" xfId="0" applyNumberFormat="1" applyFont="1" applyBorder="1"/>
    <xf numFmtId="37" fontId="119" fillId="0" borderId="0" xfId="0" applyNumberFormat="1" applyFont="1" applyProtection="1"/>
    <xf numFmtId="0" fontId="0" fillId="0" borderId="0" xfId="0"/>
    <xf numFmtId="0" fontId="24" fillId="2" borderId="0" xfId="0" applyFont="1" applyFill="1" applyAlignment="1">
      <alignment horizontal="center"/>
    </xf>
    <xf numFmtId="0" fontId="4" fillId="2" borderId="0" xfId="0" applyFont="1" applyFill="1" applyAlignment="1"/>
    <xf numFmtId="0" fontId="60" fillId="2" borderId="0" xfId="0" applyFont="1" applyFill="1" applyAlignment="1">
      <alignment horizontal="center"/>
    </xf>
    <xf numFmtId="0" fontId="34" fillId="2" borderId="0" xfId="0" applyFont="1" applyFill="1" applyAlignment="1">
      <alignment horizontal="center"/>
    </xf>
    <xf numFmtId="0" fontId="59" fillId="2" borderId="0" xfId="0" applyFont="1" applyFill="1" applyAlignment="1"/>
    <xf numFmtId="0" fontId="61" fillId="2" borderId="0" xfId="0" applyFont="1" applyFill="1" applyAlignment="1">
      <alignment horizontal="center" vertical="center"/>
    </xf>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52" fillId="0" borderId="4" xfId="0" applyNumberFormat="1" applyFont="1" applyFill="1" applyBorder="1"/>
    <xf numFmtId="166" fontId="31" fillId="0" borderId="12" xfId="0" applyNumberFormat="1" applyFont="1" applyBorder="1" applyAlignment="1">
      <alignment horizontal="left" vertical="top"/>
    </xf>
    <xf numFmtId="166" fontId="75" fillId="3" borderId="3" xfId="0" applyNumberFormat="1" applyFont="1" applyFill="1" applyBorder="1" applyAlignment="1">
      <alignment horizontal="left" vertical="center"/>
    </xf>
    <xf numFmtId="166" fontId="75" fillId="3" borderId="3" xfId="0" applyNumberFormat="1" applyFont="1" applyFill="1" applyBorder="1" applyAlignment="1">
      <alignment horizontal="right"/>
    </xf>
    <xf numFmtId="166" fontId="75" fillId="3" borderId="3" xfId="0" applyNumberFormat="1" applyFont="1" applyFill="1" applyBorder="1" applyAlignment="1">
      <alignment horizontal="right" wrapText="1"/>
    </xf>
    <xf numFmtId="37" fontId="10" fillId="3" borderId="3" xfId="0" applyNumberFormat="1" applyFont="1" applyFill="1" applyBorder="1" applyAlignment="1"/>
    <xf numFmtId="0" fontId="10" fillId="3" borderId="3" xfId="0" applyNumberFormat="1" applyFont="1" applyFill="1" applyBorder="1" applyAlignment="1">
      <alignment horizontal="right" vertical="center" wrapText="1"/>
    </xf>
    <xf numFmtId="10" fontId="42" fillId="3" borderId="3" xfId="2" applyNumberFormat="1" applyFont="1" applyFill="1" applyBorder="1" applyAlignment="1" applyProtection="1">
      <alignment horizontal="right" vertical="center"/>
    </xf>
    <xf numFmtId="10" fontId="43" fillId="0" borderId="0" xfId="2" applyNumberFormat="1" applyFont="1" applyBorder="1" applyAlignment="1" applyProtection="1">
      <alignment horizontal="right" vertical="center"/>
    </xf>
    <xf numFmtId="0" fontId="7" fillId="3" borderId="3" xfId="0" applyFont="1" applyFill="1" applyBorder="1" applyAlignment="1">
      <alignment horizontal="center"/>
    </xf>
    <xf numFmtId="166" fontId="7" fillId="3" borderId="3" xfId="2" applyNumberFormat="1" applyFont="1" applyFill="1" applyBorder="1" applyAlignment="1">
      <alignment horizontal="right"/>
    </xf>
    <xf numFmtId="10" fontId="4" fillId="0" borderId="0" xfId="3" applyNumberFormat="1" applyFont="1" applyAlignment="1">
      <alignment horizontal="right"/>
    </xf>
    <xf numFmtId="166" fontId="7" fillId="0" borderId="0" xfId="2" applyNumberFormat="1" applyFont="1" applyAlignment="1">
      <alignment horizontal="center"/>
    </xf>
    <xf numFmtId="10" fontId="7" fillId="0" borderId="0" xfId="3" applyNumberFormat="1" applyFont="1" applyAlignment="1">
      <alignment horizontal="right"/>
    </xf>
    <xf numFmtId="166" fontId="7" fillId="0" borderId="0" xfId="2" applyNumberFormat="1" applyFont="1" applyAlignment="1">
      <alignment horizontal="right"/>
    </xf>
    <xf numFmtId="166" fontId="7" fillId="3" borderId="3" xfId="2" applyNumberFormat="1" applyFont="1" applyFill="1" applyBorder="1" applyAlignment="1">
      <alignment horizontal="center"/>
    </xf>
    <xf numFmtId="166" fontId="7" fillId="0" borderId="0" xfId="2" applyNumberFormat="1" applyFont="1" applyAlignment="1"/>
    <xf numFmtId="166" fontId="4" fillId="0" borderId="0" xfId="2" applyNumberFormat="1" applyFont="1" applyAlignment="1"/>
    <xf numFmtId="166"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alignment horizontal="right"/>
    </xf>
    <xf numFmtId="3" fontId="4" fillId="0" borderId="0" xfId="2" applyNumberFormat="1" applyFont="1" applyAlignment="1"/>
    <xf numFmtId="3" fontId="4" fillId="0" borderId="0" xfId="2" applyNumberFormat="1" applyFont="1" applyBorder="1" applyAlignment="1"/>
    <xf numFmtId="3" fontId="4" fillId="0" borderId="0" xfId="2" applyNumberFormat="1" applyFont="1" applyBorder="1"/>
    <xf numFmtId="3" fontId="4" fillId="0" borderId="0" xfId="2" applyNumberFormat="1" applyFont="1"/>
    <xf numFmtId="37" fontId="6"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10" fontId="4" fillId="0" borderId="0" xfId="3" applyNumberFormat="1" applyFont="1" applyAlignment="1">
      <alignment horizontal="center"/>
    </xf>
    <xf numFmtId="10" fontId="7" fillId="0" borderId="0" xfId="3" applyNumberFormat="1" applyFont="1" applyAlignment="1">
      <alignment horizontal="center"/>
    </xf>
    <xf numFmtId="3" fontId="7" fillId="3" borderId="3" xfId="2" applyNumberFormat="1" applyFont="1" applyFill="1" applyBorder="1" applyAlignment="1"/>
    <xf numFmtId="166" fontId="4" fillId="3" borderId="2" xfId="2" applyNumberFormat="1" applyFont="1" applyFill="1" applyBorder="1" applyAlignment="1">
      <alignment horizontal="right"/>
    </xf>
    <xf numFmtId="10" fontId="4" fillId="0" borderId="0" xfId="3" applyNumberFormat="1" applyFont="1" applyAlignment="1"/>
    <xf numFmtId="166" fontId="4" fillId="0" borderId="4" xfId="2" applyNumberFormat="1" applyFont="1" applyBorder="1" applyAlignment="1">
      <alignment horizontal="right"/>
    </xf>
    <xf numFmtId="3" fontId="7" fillId="0" borderId="0" xfId="2" applyNumberFormat="1" applyFont="1" applyAlignment="1"/>
    <xf numFmtId="10" fontId="7" fillId="0" borderId="0" xfId="3" applyNumberFormat="1" applyFont="1" applyAlignment="1"/>
    <xf numFmtId="166" fontId="4" fillId="0" borderId="0" xfId="2" applyNumberFormat="1" applyFont="1" applyBorder="1" applyAlignment="1"/>
    <xf numFmtId="166" fontId="7" fillId="0" borderId="0" xfId="2" applyNumberFormat="1" applyFont="1" applyBorder="1" applyAlignment="1"/>
    <xf numFmtId="166" fontId="4" fillId="0" borderId="0" xfId="2" applyNumberFormat="1" applyFont="1" applyBorder="1"/>
    <xf numFmtId="166" fontId="7" fillId="0" borderId="0" xfId="2" applyNumberFormat="1" applyFont="1" applyBorder="1"/>
    <xf numFmtId="3" fontId="58" fillId="0" borderId="0" xfId="2" applyNumberFormat="1" applyFont="1"/>
    <xf numFmtId="166" fontId="4" fillId="0" borderId="0" xfId="2" applyNumberFormat="1" applyFont="1"/>
    <xf numFmtId="166" fontId="7" fillId="0" borderId="0" xfId="2" applyNumberFormat="1" applyFo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36" fillId="0" borderId="0" xfId="0" quotePrefix="1" applyNumberFormat="1" applyFont="1" applyBorder="1" applyAlignment="1" applyProtection="1">
      <alignment horizontal="left"/>
    </xf>
    <xf numFmtId="37" fontId="80" fillId="3" borderId="3" xfId="0" applyNumberFormat="1" applyFont="1" applyFill="1" applyBorder="1" applyAlignment="1"/>
    <xf numFmtId="0" fontId="14" fillId="3" borderId="3" xfId="0" applyFont="1" applyFill="1" applyBorder="1" applyAlignment="1">
      <alignment horizontal="right"/>
    </xf>
    <xf numFmtId="0" fontId="0" fillId="0" borderId="0" xfId="0" applyAlignment="1">
      <alignment wrapText="1"/>
    </xf>
    <xf numFmtId="0" fontId="0" fillId="0" borderId="0" xfId="0" applyAlignment="1"/>
    <xf numFmtId="0" fontId="41" fillId="0" borderId="0" xfId="0" applyFont="1" applyAlignment="1"/>
    <xf numFmtId="37" fontId="0" fillId="0" borderId="0" xfId="0" applyNumberFormat="1" applyFill="1"/>
    <xf numFmtId="0" fontId="7" fillId="3" borderId="3" xfId="0" applyFont="1" applyFill="1" applyBorder="1" applyAlignment="1">
      <alignment horizontal="right" vertical="top"/>
    </xf>
    <xf numFmtId="0" fontId="7" fillId="3" borderId="3" xfId="0" applyFont="1" applyFill="1" applyBorder="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0" fontId="14" fillId="0" borderId="0" xfId="43" applyFont="1" applyAlignment="1">
      <alignment horizontal="left"/>
    </xf>
    <xf numFmtId="0" fontId="18" fillId="0" borderId="0" xfId="43" applyFont="1"/>
    <xf numFmtId="0" fontId="6" fillId="0" borderId="0" xfId="43" applyFont="1" applyAlignment="1">
      <alignment horizontal="left"/>
    </xf>
    <xf numFmtId="0" fontId="70" fillId="0" borderId="0" xfId="43" applyFont="1" applyFill="1"/>
    <xf numFmtId="0" fontId="70" fillId="0" borderId="0" xfId="43" applyFont="1"/>
    <xf numFmtId="0" fontId="6" fillId="0" borderId="0" xfId="43" applyFont="1" applyAlignment="1">
      <alignment horizontal="left" vertical="center"/>
    </xf>
    <xf numFmtId="0" fontId="70" fillId="0" borderId="0" xfId="43" applyFont="1" applyFill="1" applyAlignment="1">
      <alignment vertical="center"/>
    </xf>
    <xf numFmtId="0" fontId="70" fillId="0" borderId="0" xfId="43" applyFont="1" applyAlignment="1">
      <alignment vertical="center"/>
    </xf>
    <xf numFmtId="0" fontId="31" fillId="0" borderId="0" xfId="43" applyFont="1"/>
    <xf numFmtId="0" fontId="4" fillId="0" borderId="0" xfId="43" applyFont="1"/>
    <xf numFmtId="0" fontId="4" fillId="0" borderId="0" xfId="43" applyFont="1" applyFill="1"/>
    <xf numFmtId="175" fontId="4" fillId="0" borderId="0" xfId="43" applyNumberFormat="1" applyFont="1" applyFill="1"/>
    <xf numFmtId="41" fontId="4" fillId="0" borderId="0" xfId="43" applyNumberFormat="1" applyFont="1" applyFill="1"/>
    <xf numFmtId="0" fontId="31" fillId="0" borderId="0" xfId="43" applyFont="1" applyFill="1"/>
    <xf numFmtId="0" fontId="4" fillId="0" borderId="0" xfId="43" applyFont="1" applyFill="1" applyBorder="1"/>
    <xf numFmtId="0" fontId="7" fillId="0" borderId="0" xfId="42" applyFont="1"/>
    <xf numFmtId="0" fontId="60" fillId="2" borderId="0" xfId="0" applyFont="1" applyFill="1" applyAlignment="1">
      <alignment horizontal="center"/>
    </xf>
    <xf numFmtId="166" fontId="4" fillId="0" borderId="0" xfId="170" applyNumberFormat="1" applyFont="1" applyAlignment="1">
      <alignment horizontal="right"/>
    </xf>
    <xf numFmtId="166" fontId="4" fillId="3" borderId="3" xfId="170" applyNumberFormat="1" applyFont="1" applyFill="1" applyBorder="1" applyAlignment="1">
      <alignment horizontal="right"/>
    </xf>
    <xf numFmtId="37" fontId="12" fillId="3" borderId="3" xfId="170" applyNumberFormat="1" applyFont="1" applyFill="1" applyBorder="1" applyAlignment="1">
      <alignment horizontal="right"/>
    </xf>
    <xf numFmtId="37" fontId="12" fillId="0" borderId="0" xfId="170" applyNumberFormat="1" applyFont="1" applyBorder="1" applyAlignment="1">
      <alignment horizontal="right" vertical="center"/>
    </xf>
    <xf numFmtId="37" fontId="12" fillId="0" borderId="0" xfId="170" applyNumberFormat="1" applyFont="1" applyBorder="1" applyAlignment="1">
      <alignment horizontal="right" vertical="top"/>
    </xf>
    <xf numFmtId="37" fontId="12" fillId="0" borderId="0" xfId="170" applyNumberFormat="1" applyFont="1" applyBorder="1" applyAlignment="1">
      <alignment horizontal="right"/>
    </xf>
    <xf numFmtId="39" fontId="12" fillId="0" borderId="4" xfId="170" applyNumberFormat="1" applyFont="1" applyBorder="1" applyAlignment="1">
      <alignment horizontal="right"/>
    </xf>
    <xf numFmtId="37" fontId="10" fillId="3" borderId="3" xfId="0" applyNumberFormat="1" applyFont="1" applyFill="1" applyBorder="1" applyAlignment="1">
      <alignment vertical="center"/>
    </xf>
    <xf numFmtId="10" fontId="42" fillId="3" borderId="3" xfId="170" applyNumberFormat="1" applyFont="1" applyFill="1" applyBorder="1" applyAlignment="1" applyProtection="1">
      <alignment horizontal="right" vertical="center"/>
    </xf>
    <xf numFmtId="37" fontId="43" fillId="0" borderId="0" xfId="170" applyNumberFormat="1" applyFont="1" applyBorder="1" applyAlignment="1" applyProtection="1">
      <alignment horizontal="right" vertical="center"/>
    </xf>
    <xf numFmtId="37" fontId="42" fillId="3" borderId="3" xfId="170" applyNumberFormat="1" applyFont="1" applyFill="1" applyBorder="1" applyAlignment="1" applyProtection="1">
      <alignment horizontal="right" vertical="center"/>
    </xf>
    <xf numFmtId="37" fontId="42" fillId="0" borderId="0" xfId="170" applyNumberFormat="1" applyFont="1" applyBorder="1" applyAlignment="1" applyProtection="1">
      <alignment horizontal="right" vertical="center"/>
    </xf>
    <xf numFmtId="2" fontId="42" fillId="0" borderId="0" xfId="170" applyNumberFormat="1" applyFont="1" applyBorder="1" applyAlignment="1" applyProtection="1">
      <alignment horizontal="right" vertical="center"/>
    </xf>
    <xf numFmtId="10" fontId="43" fillId="0" borderId="0" xfId="170" applyNumberFormat="1" applyFont="1" applyBorder="1" applyAlignment="1" applyProtection="1">
      <alignment horizontal="right" vertical="center"/>
    </xf>
    <xf numFmtId="9" fontId="43" fillId="0" borderId="0" xfId="170" applyNumberFormat="1" applyFont="1" applyBorder="1" applyAlignment="1" applyProtection="1">
      <alignment horizontal="right" vertical="center"/>
    </xf>
    <xf numFmtId="166" fontId="7" fillId="3" borderId="3" xfId="170" applyNumberFormat="1" applyFont="1" applyFill="1" applyBorder="1" applyAlignment="1">
      <alignment horizontal="center"/>
    </xf>
    <xf numFmtId="3" fontId="4" fillId="0" borderId="0" xfId="170" applyNumberFormat="1" applyFont="1" applyAlignment="1"/>
    <xf numFmtId="10" fontId="4" fillId="0" borderId="0" xfId="171" applyNumberFormat="1" applyFont="1" applyAlignment="1">
      <alignment horizontal="center"/>
    </xf>
    <xf numFmtId="166" fontId="7" fillId="0" borderId="0" xfId="170" applyNumberFormat="1" applyFont="1" applyAlignment="1">
      <alignment horizontal="center"/>
    </xf>
    <xf numFmtId="3" fontId="4" fillId="0" borderId="0" xfId="170" applyNumberFormat="1" applyFont="1" applyAlignment="1">
      <alignment horizontal="right"/>
    </xf>
    <xf numFmtId="166" fontId="4" fillId="0" borderId="0" xfId="170" applyNumberFormat="1" applyFont="1" applyAlignment="1"/>
    <xf numFmtId="10" fontId="7" fillId="0" borderId="0" xfId="171" applyNumberFormat="1" applyFont="1" applyAlignment="1">
      <alignment horizontal="center"/>
    </xf>
    <xf numFmtId="166" fontId="7" fillId="0" borderId="0" xfId="170" applyNumberFormat="1" applyFont="1" applyAlignment="1">
      <alignment horizontal="right"/>
    </xf>
    <xf numFmtId="166" fontId="7" fillId="3" borderId="3" xfId="170" applyNumberFormat="1" applyFont="1" applyFill="1" applyBorder="1" applyAlignment="1"/>
    <xf numFmtId="166" fontId="7" fillId="3" borderId="3" xfId="170" applyNumberFormat="1" applyFont="1" applyFill="1" applyBorder="1" applyAlignment="1">
      <alignment horizontal="right"/>
    </xf>
    <xf numFmtId="166" fontId="7" fillId="0" borderId="0" xfId="170" applyNumberFormat="1" applyFont="1" applyAlignment="1"/>
    <xf numFmtId="166" fontId="7" fillId="3" borderId="2" xfId="170" applyNumberFormat="1" applyFont="1" applyFill="1" applyBorder="1" applyAlignment="1">
      <alignment horizontal="right"/>
    </xf>
    <xf numFmtId="10" fontId="4" fillId="0" borderId="0" xfId="171" applyNumberFormat="1" applyFont="1" applyAlignment="1">
      <alignment horizontal="right"/>
    </xf>
    <xf numFmtId="10" fontId="4" fillId="0" borderId="0" xfId="171" applyNumberFormat="1" applyFont="1" applyAlignment="1"/>
    <xf numFmtId="10" fontId="7" fillId="0" borderId="0" xfId="171" applyNumberFormat="1" applyFont="1" applyAlignment="1">
      <alignment horizontal="right"/>
    </xf>
    <xf numFmtId="10" fontId="7" fillId="0" borderId="0" xfId="171" applyNumberFormat="1" applyFont="1" applyAlignment="1"/>
    <xf numFmtId="166" fontId="4" fillId="3" borderId="3" xfId="170" applyNumberFormat="1" applyFont="1" applyFill="1" applyBorder="1" applyAlignment="1"/>
    <xf numFmtId="3" fontId="7" fillId="3" borderId="3" xfId="170" applyNumberFormat="1" applyFont="1" applyFill="1" applyBorder="1" applyAlignment="1"/>
    <xf numFmtId="3" fontId="4" fillId="0" borderId="4" xfId="170" applyNumberFormat="1" applyFont="1" applyBorder="1" applyAlignment="1"/>
    <xf numFmtId="10" fontId="4" fillId="0" borderId="4" xfId="171" applyNumberFormat="1" applyFont="1" applyBorder="1" applyAlignment="1"/>
    <xf numFmtId="166" fontId="7" fillId="0" borderId="4" xfId="170" applyNumberFormat="1" applyFont="1" applyBorder="1" applyAlignment="1">
      <alignment horizontal="right"/>
    </xf>
    <xf numFmtId="3" fontId="58" fillId="0" borderId="0" xfId="170" applyNumberFormat="1" applyFont="1" applyAlignment="1"/>
    <xf numFmtId="3" fontId="58" fillId="0" borderId="0" xfId="170" applyNumberFormat="1" applyFont="1" applyBorder="1" applyAlignment="1"/>
    <xf numFmtId="3" fontId="4" fillId="0" borderId="0" xfId="170" applyNumberFormat="1" applyFont="1" applyBorder="1" applyAlignment="1"/>
    <xf numFmtId="166" fontId="4" fillId="0" borderId="0" xfId="170" applyNumberFormat="1" applyFont="1" applyBorder="1" applyAlignment="1"/>
    <xf numFmtId="3" fontId="4" fillId="0" borderId="0" xfId="170" applyNumberFormat="1" applyFont="1" applyBorder="1"/>
    <xf numFmtId="166" fontId="4" fillId="0" borderId="0" xfId="170" applyNumberFormat="1" applyFont="1" applyBorder="1"/>
    <xf numFmtId="166" fontId="7" fillId="0" borderId="0" xfId="170" applyNumberFormat="1" applyFont="1" applyBorder="1"/>
    <xf numFmtId="3" fontId="58" fillId="0" borderId="0" xfId="170" applyNumberFormat="1" applyFont="1"/>
    <xf numFmtId="3" fontId="4" fillId="0" borderId="0" xfId="170" applyNumberFormat="1" applyFont="1"/>
    <xf numFmtId="166" fontId="4" fillId="0" borderId="0" xfId="170" applyNumberFormat="1" applyFont="1"/>
    <xf numFmtId="166" fontId="7" fillId="0" borderId="0" xfId="170" applyNumberFormat="1" applyFont="1"/>
    <xf numFmtId="37" fontId="9" fillId="3" borderId="3" xfId="0" applyNumberFormat="1" applyFont="1" applyFill="1" applyBorder="1"/>
    <xf numFmtId="37" fontId="58" fillId="0" borderId="0" xfId="0" applyNumberFormat="1" applyFont="1" applyBorder="1" applyAlignment="1">
      <alignment horizontal="left"/>
    </xf>
    <xf numFmtId="0" fontId="58" fillId="0" borderId="0" xfId="0" applyFont="1" applyAlignment="1">
      <alignment horizontal="left"/>
    </xf>
    <xf numFmtId="37" fontId="9" fillId="3" borderId="2" xfId="0" applyNumberFormat="1" applyFont="1" applyFill="1" applyBorder="1"/>
    <xf numFmtId="37" fontId="9" fillId="0" borderId="0" xfId="0" applyNumberFormat="1" applyFont="1" applyBorder="1" applyAlignment="1">
      <alignment horizontal="left"/>
    </xf>
    <xf numFmtId="37" fontId="14" fillId="3" borderId="3" xfId="0" applyNumberFormat="1" applyFont="1" applyFill="1" applyBorder="1" applyAlignment="1"/>
    <xf numFmtId="10" fontId="120" fillId="3" borderId="3" xfId="3" applyNumberFormat="1" applyFont="1" applyFill="1" applyBorder="1" applyAlignment="1">
      <alignment horizontal="right" vertical="center"/>
    </xf>
    <xf numFmtId="0" fontId="4" fillId="4" borderId="0" xfId="0" applyFont="1" applyFill="1" applyAlignment="1">
      <alignment horizontal="right"/>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37" fontId="74" fillId="0" borderId="0" xfId="0" applyNumberFormat="1" applyFont="1" applyBorder="1" applyProtection="1"/>
    <xf numFmtId="0" fontId="74" fillId="0" borderId="0" xfId="0" applyFont="1" applyBorder="1"/>
    <xf numFmtId="37" fontId="6" fillId="3" borderId="3" xfId="0" applyNumberFormat="1" applyFont="1" applyFill="1" applyBorder="1" applyAlignment="1" applyProtection="1">
      <alignment horizontal="left"/>
    </xf>
    <xf numFmtId="37" fontId="70"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5" fillId="0" borderId="7" xfId="0" quotePrefix="1" applyNumberFormat="1" applyFont="1" applyBorder="1" applyAlignment="1">
      <alignment horizontal="left"/>
    </xf>
    <xf numFmtId="3" fontId="50" fillId="0" borderId="0" xfId="0" applyNumberFormat="1" applyFont="1" applyAlignment="1">
      <alignment horizontal="center"/>
    </xf>
    <xf numFmtId="3" fontId="48" fillId="3" borderId="3" xfId="0" applyNumberFormat="1" applyFont="1" applyFill="1" applyBorder="1" applyAlignment="1">
      <alignment vertical="center"/>
    </xf>
    <xf numFmtId="0" fontId="110" fillId="0" borderId="0" xfId="0" applyFont="1" applyFill="1" applyAlignment="1"/>
    <xf numFmtId="10" fontId="52" fillId="0" borderId="0" xfId="0" applyNumberFormat="1" applyFont="1" applyFill="1" applyAlignment="1"/>
    <xf numFmtId="3" fontId="52" fillId="0" borderId="0" xfId="0" applyNumberFormat="1" applyFont="1" applyFill="1" applyAlignment="1"/>
    <xf numFmtId="0" fontId="52" fillId="0" borderId="0" xfId="0" applyFont="1" applyFill="1" applyAlignment="1"/>
    <xf numFmtId="0" fontId="9" fillId="0" borderId="0" xfId="0" applyFont="1"/>
    <xf numFmtId="0" fontId="58" fillId="0" borderId="0" xfId="0" applyFont="1" applyBorder="1"/>
    <xf numFmtId="37" fontId="58" fillId="0" borderId="0" xfId="0" applyNumberFormat="1" applyFont="1" applyBorder="1" applyAlignment="1" applyProtection="1">
      <alignment horizontal="left"/>
    </xf>
    <xf numFmtId="37" fontId="58" fillId="0" borderId="0" xfId="0" applyNumberFormat="1" applyFont="1" applyBorder="1" applyAlignment="1" applyProtection="1">
      <alignment horizontal="right"/>
    </xf>
    <xf numFmtId="37" fontId="9" fillId="3" borderId="3" xfId="0" applyNumberFormat="1" applyFont="1" applyFill="1" applyBorder="1" applyAlignment="1">
      <alignment horizontal="left"/>
    </xf>
    <xf numFmtId="37" fontId="58" fillId="0" borderId="0" xfId="0" applyNumberFormat="1" applyFont="1" applyBorder="1" applyAlignment="1">
      <alignment horizontal="left" wrapText="1"/>
    </xf>
    <xf numFmtId="37" fontId="58" fillId="0" borderId="4" xfId="0" applyNumberFormat="1" applyFont="1" applyBorder="1"/>
    <xf numFmtId="3" fontId="58" fillId="0" borderId="4" xfId="0" applyNumberFormat="1" applyFont="1" applyBorder="1" applyAlignment="1">
      <alignment horizontal="right"/>
    </xf>
    <xf numFmtId="0" fontId="103" fillId="2" borderId="0" xfId="0" applyFont="1" applyFill="1" applyAlignment="1"/>
    <xf numFmtId="0" fontId="75"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3" fontId="26" fillId="0" borderId="0" xfId="0" applyNumberFormat="1" applyFont="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0" fontId="60" fillId="12" borderId="0" xfId="43" applyFont="1" applyFill="1"/>
    <xf numFmtId="0" fontId="82" fillId="12" borderId="0" xfId="43" applyFont="1" applyFill="1"/>
    <xf numFmtId="0" fontId="60" fillId="12" borderId="0" xfId="43" applyFont="1" applyFill="1" applyAlignment="1">
      <alignment horizontal="center"/>
    </xf>
    <xf numFmtId="0" fontId="7" fillId="0" borderId="0" xfId="43" applyFont="1" applyBorder="1" applyAlignment="1">
      <alignment horizontal="left"/>
    </xf>
    <xf numFmtId="0" fontId="12" fillId="0" borderId="0" xfId="0" applyFont="1" applyBorder="1" applyAlignment="1">
      <alignment horizontal="center" vertical="center"/>
    </xf>
    <xf numFmtId="49" fontId="52" fillId="4" borderId="0" xfId="0" applyNumberFormat="1" applyFont="1" applyFill="1" applyBorder="1" applyAlignment="1">
      <alignment horizontal="left"/>
    </xf>
    <xf numFmtId="0" fontId="52" fillId="4" borderId="0" xfId="0" applyFont="1" applyFill="1" applyAlignment="1">
      <alignment horizontal="right"/>
    </xf>
    <xf numFmtId="3" fontId="52" fillId="4" borderId="0" xfId="0" applyNumberFormat="1" applyFont="1" applyFill="1" applyAlignment="1">
      <alignment horizontal="right"/>
    </xf>
    <xf numFmtId="10" fontId="52" fillId="4" borderId="0" xfId="0" applyNumberFormat="1" applyFont="1" applyFill="1" applyAlignment="1">
      <alignment horizontal="right"/>
    </xf>
    <xf numFmtId="0" fontId="104" fillId="2" borderId="0" xfId="0" applyFont="1" applyFill="1" applyAlignment="1"/>
    <xf numFmtId="0" fontId="0" fillId="2" borderId="0" xfId="0" applyFill="1"/>
    <xf numFmtId="0" fontId="7" fillId="2" borderId="0" xfId="0" applyFont="1" applyFill="1" applyAlignment="1">
      <alignment horizontal="left"/>
    </xf>
    <xf numFmtId="37" fontId="74" fillId="0" borderId="0" xfId="0" applyNumberFormat="1" applyFont="1" applyBorder="1" applyAlignment="1" applyProtection="1">
      <alignment horizontal="center"/>
    </xf>
    <xf numFmtId="0" fontId="9" fillId="0" borderId="0" xfId="0" applyFont="1" applyAlignment="1">
      <alignment horizontal="left"/>
    </xf>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18" fillId="0" borderId="4" xfId="0" applyFont="1" applyBorder="1"/>
    <xf numFmtId="10" fontId="18" fillId="0" borderId="4" xfId="0" applyNumberFormat="1" applyFont="1" applyBorder="1"/>
    <xf numFmtId="10" fontId="14" fillId="3" borderId="3" xfId="0" applyNumberFormat="1" applyFont="1" applyFill="1" applyBorder="1" applyAlignment="1" applyProtection="1">
      <alignment horizontal="center"/>
    </xf>
    <xf numFmtId="37" fontId="43" fillId="0" borderId="0" xfId="2" applyNumberFormat="1" applyFont="1" applyFill="1" applyBorder="1" applyAlignment="1" applyProtection="1">
      <alignment horizontal="right" vertical="center"/>
    </xf>
    <xf numFmtId="37" fontId="42" fillId="13" borderId="17" xfId="2" applyNumberFormat="1" applyFont="1" applyFill="1" applyBorder="1" applyAlignment="1" applyProtection="1">
      <alignment horizontal="right" vertical="center"/>
    </xf>
    <xf numFmtId="37" fontId="42" fillId="0" borderId="0" xfId="2" applyNumberFormat="1" applyFont="1" applyFill="1" applyBorder="1" applyAlignment="1" applyProtection="1">
      <alignment horizontal="right" vertical="center"/>
    </xf>
    <xf numFmtId="0" fontId="10" fillId="13" borderId="16" xfId="0" applyFont="1" applyFill="1" applyBorder="1" applyAlignment="1">
      <alignment horizontal="right"/>
    </xf>
    <xf numFmtId="10" fontId="42" fillId="13" borderId="17" xfId="2" applyNumberFormat="1" applyFont="1" applyFill="1" applyBorder="1" applyAlignment="1" applyProtection="1">
      <alignment horizontal="right" vertical="center"/>
    </xf>
    <xf numFmtId="2" fontId="42" fillId="0" borderId="0" xfId="2" applyNumberFormat="1" applyFont="1" applyFill="1" applyBorder="1" applyAlignment="1" applyProtection="1">
      <alignment horizontal="right" vertical="center"/>
    </xf>
    <xf numFmtId="10" fontId="43" fillId="0" borderId="0" xfId="2" applyNumberFormat="1" applyFont="1" applyFill="1" applyBorder="1" applyAlignment="1" applyProtection="1">
      <alignment horizontal="right" vertical="center"/>
    </xf>
    <xf numFmtId="0" fontId="37" fillId="5" borderId="0" xfId="0" applyFont="1" applyFill="1" applyAlignment="1"/>
    <xf numFmtId="0" fontId="40" fillId="2" borderId="0" xfId="0" applyFont="1" applyFill="1" applyAlignment="1"/>
    <xf numFmtId="0" fontId="12" fillId="13" borderId="16" xfId="0" applyFont="1" applyFill="1" applyBorder="1" applyAlignment="1"/>
    <xf numFmtId="10" fontId="14" fillId="13" borderId="17" xfId="0" applyNumberFormat="1" applyFont="1" applyFill="1" applyBorder="1" applyAlignment="1" applyProtection="1">
      <alignment vertical="center" wrapText="1"/>
    </xf>
    <xf numFmtId="0" fontId="18" fillId="0" borderId="0" xfId="0" applyFont="1" applyFill="1" applyBorder="1" applyAlignment="1" applyProtection="1">
      <alignment vertical="center"/>
    </xf>
    <xf numFmtId="0" fontId="14" fillId="13" borderId="17" xfId="0" applyFont="1" applyFill="1" applyBorder="1" applyAlignment="1" applyProtection="1">
      <alignment vertical="center"/>
    </xf>
    <xf numFmtId="0" fontId="14" fillId="0" borderId="0" xfId="0" applyFont="1" applyFill="1" applyBorder="1" applyAlignment="1" applyProtection="1">
      <alignment vertical="center"/>
    </xf>
    <xf numFmtId="0" fontId="14" fillId="0" borderId="0" xfId="0" applyFont="1" applyFill="1" applyBorder="1" applyAlignment="1" applyProtection="1">
      <alignment vertical="center" wrapText="1"/>
    </xf>
    <xf numFmtId="0" fontId="18" fillId="0" borderId="0" xfId="0" applyFont="1" applyFill="1" applyBorder="1" applyAlignment="1" applyProtection="1">
      <alignment vertical="center" wrapText="1"/>
    </xf>
    <xf numFmtId="0" fontId="14" fillId="13" borderId="17" xfId="0" applyFont="1" applyFill="1" applyBorder="1" applyAlignment="1" applyProtection="1">
      <alignment vertical="center" wrapText="1"/>
    </xf>
    <xf numFmtId="43" fontId="18" fillId="0" borderId="0" xfId="0" applyNumberFormat="1" applyFont="1" applyFill="1" applyBorder="1" applyAlignment="1" applyProtection="1">
      <alignment vertical="center" wrapText="1"/>
    </xf>
    <xf numFmtId="0" fontId="41" fillId="0" borderId="4" xfId="0" applyFont="1" applyBorder="1" applyAlignment="1"/>
    <xf numFmtId="0" fontId="18" fillId="0" borderId="0" xfId="0" applyFont="1" applyBorder="1" applyAlignment="1" applyProtection="1"/>
    <xf numFmtId="10" fontId="27" fillId="0" borderId="0" xfId="171" applyNumberFormat="1" applyFont="1" applyAlignment="1" applyProtection="1">
      <alignment horizontal="center"/>
    </xf>
    <xf numFmtId="37" fontId="31" fillId="0" borderId="0" xfId="0" applyNumberFormat="1" applyFont="1"/>
    <xf numFmtId="9" fontId="4" fillId="0" borderId="0" xfId="0" applyNumberFormat="1" applyFont="1" applyAlignment="1">
      <alignment horizontal="right"/>
    </xf>
    <xf numFmtId="49" fontId="31" fillId="4" borderId="0" xfId="0" applyNumberFormat="1" applyFont="1" applyFill="1" applyAlignment="1">
      <alignment horizontal="left"/>
    </xf>
    <xf numFmtId="0" fontId="4" fillId="4" borderId="0" xfId="0" applyFont="1" applyFill="1"/>
    <xf numFmtId="37" fontId="105" fillId="0" borderId="0" xfId="0" applyNumberFormat="1" applyFont="1" applyAlignment="1" applyProtection="1">
      <alignment horizontal="left"/>
    </xf>
    <xf numFmtId="3" fontId="105" fillId="0" borderId="0" xfId="0" applyNumberFormat="1" applyFont="1" applyAlignment="1">
      <alignment horizontal="right"/>
    </xf>
    <xf numFmtId="10" fontId="105" fillId="0" borderId="0" xfId="0" applyNumberFormat="1" applyFont="1" applyAlignment="1">
      <alignment horizontal="right"/>
    </xf>
    <xf numFmtId="37" fontId="74" fillId="3" borderId="3" xfId="0" applyNumberFormat="1" applyFont="1" applyFill="1" applyBorder="1" applyAlignment="1" applyProtection="1">
      <alignment horizontal="left"/>
    </xf>
    <xf numFmtId="3" fontId="105" fillId="3" borderId="3" xfId="0" applyNumberFormat="1" applyFont="1" applyFill="1" applyBorder="1" applyAlignment="1">
      <alignment horizontal="right"/>
    </xf>
    <xf numFmtId="10" fontId="105" fillId="3" borderId="3" xfId="0" applyNumberFormat="1" applyFont="1" applyFill="1" applyBorder="1" applyAlignment="1">
      <alignment horizontal="right"/>
    </xf>
    <xf numFmtId="10" fontId="74" fillId="0" borderId="0" xfId="0" applyNumberFormat="1" applyFont="1" applyBorder="1" applyAlignment="1" applyProtection="1">
      <alignment horizontal="left" vertical="center"/>
    </xf>
    <xf numFmtId="37" fontId="74" fillId="3" borderId="3" xfId="0" applyNumberFormat="1" applyFont="1" applyFill="1" applyBorder="1" applyAlignment="1" applyProtection="1">
      <alignment horizontal="left" wrapText="1"/>
    </xf>
    <xf numFmtId="10" fontId="74" fillId="0" borderId="0" xfId="0" applyNumberFormat="1" applyFont="1" applyBorder="1" applyAlignment="1" applyProtection="1">
      <alignment horizontal="left"/>
    </xf>
    <xf numFmtId="0" fontId="101" fillId="0" borderId="0" xfId="0" applyFont="1" applyFill="1" applyBorder="1" applyAlignment="1" applyProtection="1">
      <alignment horizontal="right"/>
      <protection locked="0"/>
    </xf>
    <xf numFmtId="0" fontId="44" fillId="4" borderId="0" xfId="0" applyFont="1" applyFill="1" applyAlignment="1">
      <alignment horizontal="left"/>
    </xf>
    <xf numFmtId="0" fontId="45" fillId="4" borderId="0" xfId="0" applyFont="1" applyFill="1" applyAlignment="1"/>
    <xf numFmtId="10" fontId="45" fillId="4" borderId="0" xfId="0" applyNumberFormat="1" applyFont="1" applyFill="1" applyAlignment="1"/>
    <xf numFmtId="0" fontId="18" fillId="4" borderId="0" xfId="0" applyFont="1" applyFill="1" applyAlignment="1"/>
    <xf numFmtId="10" fontId="18" fillId="4" borderId="0" xfId="0" applyNumberFormat="1" applyFont="1" applyFill="1" applyAlignment="1"/>
    <xf numFmtId="0" fontId="45" fillId="4" borderId="0" xfId="0" applyFont="1" applyFill="1"/>
    <xf numFmtId="0" fontId="104" fillId="4" borderId="0" xfId="0" applyFont="1" applyFill="1"/>
    <xf numFmtId="0" fontId="104" fillId="4" borderId="0" xfId="0" applyFont="1" applyFill="1" applyAlignment="1">
      <alignment vertical="top"/>
    </xf>
    <xf numFmtId="0" fontId="0" fillId="4" borderId="0" xfId="0" applyFill="1"/>
    <xf numFmtId="10" fontId="0" fillId="4" borderId="0" xfId="0" applyNumberFormat="1" applyFill="1"/>
    <xf numFmtId="49" fontId="55" fillId="4" borderId="0" xfId="0" applyNumberFormat="1" applyFont="1" applyFill="1" applyBorder="1" applyAlignment="1">
      <alignment horizontal="left"/>
    </xf>
    <xf numFmtId="3" fontId="4" fillId="4" borderId="0" xfId="0" applyNumberFormat="1" applyFont="1" applyFill="1"/>
    <xf numFmtId="10" fontId="4" fillId="4" borderId="0" xfId="0" applyNumberFormat="1" applyFont="1" applyFill="1"/>
    <xf numFmtId="3" fontId="0" fillId="4" borderId="0" xfId="0" applyNumberFormat="1" applyFill="1"/>
    <xf numFmtId="49" fontId="27" fillId="4" borderId="0" xfId="0" quotePrefix="1" applyNumberFormat="1" applyFont="1" applyFill="1" applyBorder="1" applyAlignment="1" applyProtection="1">
      <alignment horizontal="left"/>
    </xf>
    <xf numFmtId="37" fontId="27" fillId="4" borderId="0" xfId="0" quotePrefix="1" applyNumberFormat="1" applyFont="1" applyFill="1" applyBorder="1" applyAlignment="1" applyProtection="1">
      <alignment horizontal="left"/>
    </xf>
    <xf numFmtId="0" fontId="41" fillId="4" borderId="0" xfId="0" applyFont="1" applyFill="1" applyAlignment="1">
      <alignment horizontal="left"/>
    </xf>
    <xf numFmtId="166" fontId="4" fillId="0" borderId="0" xfId="171" applyNumberFormat="1" applyFont="1" applyAlignment="1">
      <alignment horizontal="right"/>
    </xf>
    <xf numFmtId="10" fontId="4" fillId="0" borderId="0" xfId="2" applyNumberFormat="1" applyFont="1" applyAlignment="1">
      <alignment horizontal="right"/>
    </xf>
    <xf numFmtId="10" fontId="18" fillId="0" borderId="0" xfId="171" applyNumberFormat="1" applyFont="1" applyAlignment="1">
      <alignment horizontal="right"/>
    </xf>
    <xf numFmtId="10" fontId="18" fillId="3" borderId="3" xfId="171" applyNumberFormat="1" applyFont="1" applyFill="1" applyBorder="1" applyAlignment="1">
      <alignment horizontal="right"/>
    </xf>
    <xf numFmtId="0" fontId="4" fillId="0" borderId="0" xfId="172" applyFill="1"/>
    <xf numFmtId="41" fontId="14" fillId="0" borderId="0" xfId="172" applyNumberFormat="1" applyFont="1" applyFill="1"/>
    <xf numFmtId="41" fontId="18" fillId="0" borderId="0" xfId="172" applyNumberFormat="1" applyFont="1" applyFill="1"/>
    <xf numFmtId="0" fontId="41" fillId="0" borderId="0" xfId="172" applyFont="1" applyFill="1"/>
    <xf numFmtId="41" fontId="18" fillId="0" borderId="0" xfId="172" applyNumberFormat="1" applyFont="1" applyFill="1" applyBorder="1"/>
    <xf numFmtId="41" fontId="18" fillId="0" borderId="0" xfId="172" applyNumberFormat="1" applyFont="1" applyFill="1" applyBorder="1" applyAlignment="1">
      <alignment wrapText="1"/>
    </xf>
    <xf numFmtId="41" fontId="18" fillId="0" borderId="11" xfId="172" applyNumberFormat="1" applyFont="1" applyFill="1" applyBorder="1"/>
    <xf numFmtId="41" fontId="41" fillId="0" borderId="0" xfId="172" applyNumberFormat="1" applyFont="1" applyFill="1" applyBorder="1"/>
    <xf numFmtId="0" fontId="7" fillId="3" borderId="2" xfId="0" applyFont="1" applyFill="1" applyBorder="1" applyAlignment="1">
      <alignment horizontal="center"/>
    </xf>
    <xf numFmtId="0" fontId="0" fillId="0" borderId="0" xfId="0"/>
    <xf numFmtId="0" fontId="14" fillId="3" borderId="3" xfId="0" applyFont="1" applyFill="1" applyBorder="1" applyAlignment="1" applyProtection="1">
      <alignment horizontal="left" vertical="center"/>
    </xf>
    <xf numFmtId="0" fontId="7" fillId="3" borderId="2" xfId="0" applyFont="1" applyFill="1" applyBorder="1" applyAlignment="1">
      <alignment horizontal="center"/>
    </xf>
    <xf numFmtId="166" fontId="7" fillId="3" borderId="2" xfId="2" applyNumberFormat="1" applyFont="1" applyFill="1" applyBorder="1" applyAlignment="1">
      <alignment horizontal="center"/>
    </xf>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applyNumberFormat="1" applyFont="1" applyFill="1" applyBorder="1" applyAlignment="1">
      <alignment horizontal="center"/>
    </xf>
    <xf numFmtId="3" fontId="14" fillId="3" borderId="2"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14" fillId="3" borderId="3" xfId="0" applyFont="1" applyFill="1" applyBorder="1" applyAlignment="1" applyProtection="1">
      <alignment horizontal="left" vertical="center"/>
    </xf>
    <xf numFmtId="0" fontId="14" fillId="3" borderId="3" xfId="0" applyFont="1" applyFill="1" applyBorder="1" applyAlignment="1" applyProtection="1">
      <alignment horizontal="center" vertical="center"/>
    </xf>
    <xf numFmtId="49" fontId="41" fillId="2" borderId="0" xfId="0" applyNumberFormat="1" applyFont="1" applyFill="1"/>
    <xf numFmtId="0" fontId="105" fillId="0" borderId="0" xfId="0" applyFont="1" applyBorder="1"/>
    <xf numFmtId="49" fontId="41" fillId="0" borderId="0" xfId="0" applyNumberFormat="1" applyFont="1" applyFill="1" applyBorder="1"/>
    <xf numFmtId="0" fontId="0" fillId="0" borderId="0" xfId="0" applyFont="1" applyFill="1" applyBorder="1"/>
    <xf numFmtId="0" fontId="7" fillId="0" borderId="0" xfId="0" applyFont="1" applyFill="1" applyBorder="1" applyAlignment="1">
      <alignment horizontal="left"/>
    </xf>
    <xf numFmtId="0" fontId="105" fillId="0" borderId="0" xfId="0" applyFont="1" applyFill="1" applyBorder="1"/>
    <xf numFmtId="37" fontId="74" fillId="0" borderId="0" xfId="0" applyNumberFormat="1" applyFont="1" applyFill="1" applyBorder="1" applyProtection="1"/>
    <xf numFmtId="0" fontId="74" fillId="0" borderId="0" xfId="0" applyFont="1" applyFill="1" applyBorder="1"/>
    <xf numFmtId="37" fontId="74" fillId="0" borderId="0" xfId="0" applyNumberFormat="1" applyFont="1" applyFill="1" applyBorder="1" applyAlignment="1" applyProtection="1">
      <alignment horizontal="center"/>
    </xf>
    <xf numFmtId="0" fontId="9" fillId="0" borderId="0" xfId="0" applyFont="1" applyFill="1" applyBorder="1" applyAlignment="1">
      <alignment horizontal="left"/>
    </xf>
    <xf numFmtId="37" fontId="14" fillId="13" borderId="17" xfId="0" applyNumberFormat="1" applyFont="1" applyFill="1" applyBorder="1" applyAlignment="1" applyProtection="1">
      <alignment horizontal="center"/>
    </xf>
    <xf numFmtId="37" fontId="14" fillId="13" borderId="17" xfId="0" applyNumberFormat="1" applyFont="1" applyFill="1" applyBorder="1" applyAlignment="1" applyProtection="1">
      <alignment horizontal="center" wrapText="1"/>
    </xf>
    <xf numFmtId="37" fontId="18" fillId="0" borderId="0" xfId="0" applyNumberFormat="1" applyFont="1" applyFill="1" applyBorder="1" applyAlignment="1" applyProtection="1">
      <alignment horizontal="left"/>
    </xf>
    <xf numFmtId="3" fontId="18" fillId="0" borderId="0" xfId="0" applyNumberFormat="1" applyFont="1" applyFill="1" applyBorder="1" applyAlignment="1">
      <alignment horizontal="right"/>
    </xf>
    <xf numFmtId="10" fontId="18" fillId="0" borderId="0" xfId="0" applyNumberFormat="1" applyFont="1" applyFill="1" applyBorder="1" applyAlignment="1">
      <alignment horizontal="right"/>
    </xf>
    <xf numFmtId="37" fontId="14" fillId="13" borderId="17" xfId="0" applyNumberFormat="1" applyFont="1" applyFill="1" applyBorder="1" applyAlignment="1" applyProtection="1">
      <alignment horizontal="left"/>
    </xf>
    <xf numFmtId="3" fontId="18" fillId="13" borderId="17" xfId="0" applyNumberFormat="1" applyFont="1" applyFill="1" applyBorder="1" applyAlignment="1">
      <alignment horizontal="right"/>
    </xf>
    <xf numFmtId="10" fontId="18" fillId="13" borderId="17" xfId="0" applyNumberFormat="1" applyFont="1" applyFill="1" applyBorder="1" applyAlignment="1">
      <alignment horizontal="right"/>
    </xf>
    <xf numFmtId="10" fontId="14" fillId="0" borderId="0" xfId="0" applyNumberFormat="1" applyFont="1" applyFill="1" applyBorder="1" applyAlignment="1" applyProtection="1">
      <alignment horizontal="left" vertical="center"/>
    </xf>
    <xf numFmtId="0" fontId="14" fillId="0" borderId="0" xfId="0" applyFont="1" applyFill="1" applyBorder="1" applyAlignment="1">
      <alignment horizontal="right"/>
    </xf>
    <xf numFmtId="10" fontId="14" fillId="0" borderId="0" xfId="0" applyNumberFormat="1" applyFont="1" applyFill="1" applyBorder="1" applyAlignment="1">
      <alignment horizontal="right"/>
    </xf>
    <xf numFmtId="0" fontId="34" fillId="36" borderId="0" xfId="0" applyFont="1" applyFill="1" applyAlignment="1"/>
    <xf numFmtId="0" fontId="84" fillId="36" borderId="0" xfId="0" applyFont="1" applyFill="1" applyAlignment="1"/>
    <xf numFmtId="0" fontId="18" fillId="36" borderId="0" xfId="0" applyFont="1" applyFill="1" applyAlignment="1"/>
    <xf numFmtId="49" fontId="4" fillId="0" borderId="0" xfId="0" applyNumberFormat="1" applyFont="1" applyBorder="1"/>
    <xf numFmtId="37" fontId="0" fillId="0" borderId="0" xfId="0" applyNumberFormat="1" applyFont="1"/>
    <xf numFmtId="168" fontId="18" fillId="0" borderId="0" xfId="0" applyNumberFormat="1" applyFont="1" applyAlignment="1">
      <alignment horizontal="right"/>
    </xf>
    <xf numFmtId="168" fontId="18" fillId="3" borderId="3" xfId="0" applyNumberFormat="1" applyFont="1" applyFill="1" applyBorder="1" applyAlignment="1">
      <alignment horizontal="right"/>
    </xf>
    <xf numFmtId="0" fontId="0" fillId="0" borderId="0" xfId="0"/>
    <xf numFmtId="0" fontId="27" fillId="0" borderId="0" xfId="0" applyFont="1" applyAlignment="1" applyProtection="1">
      <alignment horizontal="center"/>
    </xf>
    <xf numFmtId="0" fontId="27" fillId="0" borderId="0" xfId="171" applyNumberFormat="1" applyFont="1" applyAlignment="1" applyProtection="1">
      <alignment horizontal="center"/>
    </xf>
    <xf numFmtId="37" fontId="0" fillId="0" borderId="4" xfId="0" applyNumberFormat="1" applyBorder="1" applyAlignment="1" applyProtection="1">
      <alignment horizontal="center"/>
    </xf>
    <xf numFmtId="10" fontId="0" fillId="0" borderId="4" xfId="0" applyNumberFormat="1" applyBorder="1" applyAlignment="1">
      <alignment horizontal="center"/>
    </xf>
    <xf numFmtId="0" fontId="2" fillId="0" borderId="4" xfId="0" applyFont="1" applyBorder="1" applyAlignment="1">
      <alignment horizontal="center"/>
    </xf>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0" fontId="14" fillId="3" borderId="3" xfId="0" applyFont="1" applyFill="1" applyBorder="1" applyAlignment="1">
      <alignment horizontal="right" wrapText="1"/>
    </xf>
    <xf numFmtId="37" fontId="6" fillId="3" borderId="3" xfId="0" applyNumberFormat="1" applyFont="1" applyFill="1" applyBorder="1" applyAlignment="1" applyProtection="1">
      <alignment horizontal="center"/>
    </xf>
    <xf numFmtId="9" fontId="70" fillId="0" borderId="0" xfId="3" applyFont="1" applyAlignment="1">
      <alignment horizontal="right"/>
    </xf>
    <xf numFmtId="9" fontId="70" fillId="3" borderId="3" xfId="3" applyFont="1" applyFill="1" applyBorder="1" applyAlignment="1">
      <alignment horizontal="right"/>
    </xf>
    <xf numFmtId="0" fontId="52" fillId="0" borderId="7" xfId="0" applyFont="1" applyBorder="1" applyAlignment="1">
      <alignment horizontal="center"/>
    </xf>
    <xf numFmtId="3" fontId="52" fillId="0" borderId="7" xfId="0" applyNumberFormat="1" applyFont="1" applyBorder="1" applyAlignment="1">
      <alignment horizontal="center"/>
    </xf>
    <xf numFmtId="168" fontId="6" fillId="3" borderId="3" xfId="3" applyNumberFormat="1" applyFont="1" applyFill="1" applyBorder="1" applyAlignment="1" applyProtection="1">
      <alignment horizontal="center"/>
    </xf>
    <xf numFmtId="168" fontId="70" fillId="0" borderId="0" xfId="3" applyNumberFormat="1" applyFont="1" applyAlignment="1">
      <alignment horizontal="right"/>
    </xf>
    <xf numFmtId="168" fontId="70" fillId="3" borderId="3" xfId="3" applyNumberFormat="1" applyFont="1" applyFill="1" applyBorder="1" applyAlignment="1">
      <alignment horizontal="right"/>
    </xf>
    <xf numFmtId="3" fontId="4" fillId="0" borderId="0" xfId="0" applyNumberFormat="1" applyFont="1"/>
    <xf numFmtId="10" fontId="6" fillId="3" borderId="3" xfId="3" applyNumberFormat="1" applyFont="1" applyFill="1" applyBorder="1" applyAlignment="1" applyProtection="1">
      <alignment horizontal="center"/>
    </xf>
    <xf numFmtId="10" fontId="70" fillId="0" borderId="0" xfId="3" applyNumberFormat="1" applyFont="1" applyAlignment="1">
      <alignment horizontal="right"/>
    </xf>
    <xf numFmtId="10" fontId="70" fillId="3" borderId="3" xfId="3" applyNumberFormat="1" applyFont="1" applyFill="1" applyBorder="1" applyAlignment="1">
      <alignment horizontal="right"/>
    </xf>
    <xf numFmtId="10" fontId="6" fillId="3" borderId="3" xfId="0" applyNumberFormat="1" applyFont="1" applyFill="1" applyBorder="1" applyAlignment="1" applyProtection="1">
      <alignment horizontal="center"/>
    </xf>
    <xf numFmtId="0" fontId="136" fillId="0" borderId="0" xfId="0" applyFont="1" applyAlignment="1" applyProtection="1">
      <alignment horizontal="left"/>
    </xf>
    <xf numFmtId="0" fontId="136" fillId="0" borderId="0" xfId="0" applyFont="1"/>
    <xf numFmtId="37" fontId="136" fillId="0" borderId="0" xfId="0" applyNumberFormat="1" applyFont="1" applyAlignment="1" applyProtection="1">
      <alignment horizontal="left"/>
    </xf>
    <xf numFmtId="37" fontId="136" fillId="0" borderId="0" xfId="0" applyNumberFormat="1" applyFont="1" applyProtection="1"/>
    <xf numFmtId="3" fontId="136" fillId="0" borderId="0" xfId="0" applyNumberFormat="1" applyFont="1" applyProtection="1"/>
    <xf numFmtId="10" fontId="136" fillId="0" borderId="0" xfId="0" applyNumberFormat="1" applyFont="1" applyProtection="1"/>
    <xf numFmtId="3" fontId="136" fillId="0" borderId="0" xfId="0" applyNumberFormat="1" applyFont="1" applyAlignment="1" applyProtection="1">
      <alignment horizontal="left"/>
    </xf>
    <xf numFmtId="3" fontId="136" fillId="0" borderId="0" xfId="0" applyNumberFormat="1" applyFont="1"/>
    <xf numFmtId="3" fontId="14" fillId="0" borderId="0" xfId="0" applyNumberFormat="1" applyFont="1" applyFill="1" applyProtection="1"/>
    <xf numFmtId="10" fontId="14" fillId="0" borderId="0" xfId="0" applyNumberFormat="1" applyFont="1" applyFill="1" applyProtection="1"/>
    <xf numFmtId="10" fontId="136" fillId="0" borderId="0" xfId="0" applyNumberFormat="1" applyFont="1" applyAlignment="1" applyProtection="1">
      <alignment horizontal="left"/>
    </xf>
    <xf numFmtId="3" fontId="14" fillId="0" borderId="0" xfId="0" applyNumberFormat="1" applyFont="1" applyProtection="1"/>
    <xf numFmtId="10" fontId="14" fillId="0" borderId="0" xfId="0" applyNumberFormat="1" applyFont="1" applyProtection="1"/>
    <xf numFmtId="0" fontId="45" fillId="0" borderId="0" xfId="0" applyFont="1" applyFill="1" applyBorder="1"/>
    <xf numFmtId="0" fontId="38" fillId="0" borderId="0" xfId="0" applyFont="1" applyFill="1" applyBorder="1"/>
    <xf numFmtId="0" fontId="38" fillId="0" borderId="0" xfId="0" applyFont="1" applyFill="1" applyBorder="1" applyAlignment="1">
      <alignment vertical="top"/>
    </xf>
    <xf numFmtId="0" fontId="133" fillId="0" borderId="0" xfId="0" applyFont="1" applyFill="1" applyBorder="1"/>
    <xf numFmtId="37" fontId="14" fillId="13" borderId="17" xfId="0" applyNumberFormat="1" applyFont="1" applyFill="1" applyBorder="1" applyAlignment="1" applyProtection="1">
      <alignment horizontal="left" wrapText="1"/>
    </xf>
    <xf numFmtId="49" fontId="14" fillId="0" borderId="4" xfId="0" quotePrefix="1" applyNumberFormat="1" applyFont="1" applyFill="1" applyBorder="1" applyAlignment="1">
      <alignment horizontal="left"/>
    </xf>
    <xf numFmtId="0" fontId="4" fillId="0" borderId="0" xfId="0" applyFont="1" applyFill="1" applyBorder="1"/>
    <xf numFmtId="10" fontId="18" fillId="0" borderId="0" xfId="171" applyNumberFormat="1" applyFont="1" applyFill="1" applyBorder="1" applyAlignment="1">
      <alignment horizontal="right"/>
    </xf>
    <xf numFmtId="10" fontId="18" fillId="13" borderId="17" xfId="171" applyNumberFormat="1" applyFont="1" applyFill="1" applyBorder="1" applyAlignment="1">
      <alignment horizontal="right"/>
    </xf>
    <xf numFmtId="49" fontId="27" fillId="0" borderId="0" xfId="0" quotePrefix="1" applyNumberFormat="1" applyFont="1" applyFill="1" applyBorder="1" applyAlignment="1" applyProtection="1">
      <alignment horizontal="left"/>
    </xf>
    <xf numFmtId="37" fontId="27" fillId="0" borderId="0" xfId="0" quotePrefix="1" applyNumberFormat="1" applyFont="1" applyFill="1" applyBorder="1" applyAlignment="1" applyProtection="1">
      <alignment horizontal="left"/>
    </xf>
    <xf numFmtId="39" fontId="82" fillId="0" borderId="0" xfId="0" applyNumberFormat="1" applyFont="1"/>
    <xf numFmtId="1" fontId="18" fillId="0" borderId="0" xfId="0" applyNumberFormat="1" applyFont="1"/>
    <xf numFmtId="1" fontId="18" fillId="0" borderId="0" xfId="0" applyNumberFormat="1" applyFont="1" applyAlignment="1">
      <alignment horizontal="right"/>
    </xf>
    <xf numFmtId="0" fontId="18" fillId="0" borderId="0" xfId="172" applyFont="1" applyFill="1"/>
    <xf numFmtId="41" fontId="4" fillId="0" borderId="0" xfId="172" applyNumberFormat="1" applyFill="1"/>
    <xf numFmtId="0" fontId="88" fillId="11" borderId="0" xfId="5" applyFont="1" applyFill="1" applyAlignment="1">
      <alignment horizontal="center"/>
    </xf>
    <xf numFmtId="0" fontId="88" fillId="11" borderId="0" xfId="5" applyFont="1" applyFill="1" applyAlignment="1">
      <alignment horizontal="center" vertical="center"/>
    </xf>
    <xf numFmtId="0" fontId="5" fillId="2" borderId="0" xfId="0" applyFont="1" applyFill="1" applyAlignment="1">
      <alignment horizontal="center"/>
    </xf>
    <xf numFmtId="166" fontId="5" fillId="2" borderId="0" xfId="0" applyNumberFormat="1" applyFont="1" applyFill="1" applyAlignment="1">
      <alignment horizontal="center" vertical="top"/>
    </xf>
    <xf numFmtId="166" fontId="5" fillId="2" borderId="0" xfId="0" applyNumberFormat="1" applyFont="1" applyFill="1" applyAlignment="1">
      <alignment horizontal="center"/>
    </xf>
    <xf numFmtId="166" fontId="60" fillId="2" borderId="0" xfId="0" applyNumberFormat="1" applyFont="1" applyFill="1" applyAlignment="1">
      <alignment horizontal="center"/>
    </xf>
    <xf numFmtId="166" fontId="61" fillId="2" borderId="1" xfId="0" applyNumberFormat="1" applyFont="1" applyFill="1" applyBorder="1" applyAlignment="1">
      <alignment horizontal="center" vertical="top"/>
    </xf>
    <xf numFmtId="166" fontId="60" fillId="2" borderId="0" xfId="2" applyNumberFormat="1" applyFont="1" applyFill="1" applyAlignment="1">
      <alignment horizontal="center"/>
    </xf>
    <xf numFmtId="166" fontId="61" fillId="2" borderId="0" xfId="2" applyNumberFormat="1" applyFont="1" applyFill="1" applyAlignment="1">
      <alignment horizontal="center" vertical="center"/>
    </xf>
    <xf numFmtId="0" fontId="72" fillId="2" borderId="0" xfId="0" applyFont="1" applyFill="1" applyAlignment="1">
      <alignment horizontal="center" vertical="top"/>
    </xf>
    <xf numFmtId="0" fontId="72" fillId="2" borderId="0" xfId="0" applyFont="1" applyFill="1" applyAlignment="1">
      <alignment horizontal="center" vertical="center"/>
    </xf>
    <xf numFmtId="0" fontId="59" fillId="2" borderId="0" xfId="0" applyFont="1" applyFill="1" applyAlignment="1">
      <alignment horizont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39" fillId="2" borderId="0" xfId="0" applyFont="1" applyFill="1" applyAlignment="1">
      <alignment horizontal="center" vertical="center"/>
    </xf>
    <xf numFmtId="0" fontId="4" fillId="2" borderId="0" xfId="0" applyFont="1" applyFill="1" applyAlignment="1">
      <alignment vertical="center"/>
    </xf>
    <xf numFmtId="10" fontId="53" fillId="0" borderId="0" xfId="0" applyNumberFormat="1" applyFont="1" applyAlignment="1">
      <alignment horizontal="justify" wrapText="1"/>
    </xf>
    <xf numFmtId="0" fontId="54" fillId="0" borderId="0" xfId="0" applyFont="1" applyAlignment="1">
      <alignment horizontal="justify" wrapText="1"/>
    </xf>
    <xf numFmtId="0" fontId="46" fillId="2" borderId="0" xfId="0" applyFont="1" applyFill="1" applyAlignment="1">
      <alignment horizontal="center"/>
    </xf>
    <xf numFmtId="0" fontId="47" fillId="2" borderId="0" xfId="0" applyFont="1" applyFill="1" applyAlignment="1">
      <alignment horizontal="center" vertical="top"/>
    </xf>
    <xf numFmtId="0" fontId="54" fillId="0" borderId="0" xfId="0" applyFont="1" applyAlignment="1">
      <alignment horizontal="justify"/>
    </xf>
    <xf numFmtId="166" fontId="7" fillId="3" borderId="2" xfId="170" applyNumberFormat="1" applyFont="1" applyFill="1" applyBorder="1" applyAlignment="1">
      <alignment horizontal="center"/>
    </xf>
    <xf numFmtId="0" fontId="60" fillId="2" borderId="0" xfId="0" applyFont="1" applyFill="1" applyAlignment="1">
      <alignment horizontal="center"/>
    </xf>
    <xf numFmtId="0" fontId="61"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79" fillId="2" borderId="0" xfId="0" applyFont="1" applyFill="1" applyAlignment="1">
      <alignment horizontal="center" vertical="top"/>
    </xf>
    <xf numFmtId="0" fontId="134" fillId="35" borderId="0" xfId="0" applyFont="1" applyFill="1" applyBorder="1" applyAlignment="1">
      <alignment horizontal="center"/>
    </xf>
    <xf numFmtId="37" fontId="0" fillId="0" borderId="0" xfId="0" applyNumberFormat="1" applyFont="1" applyAlignment="1">
      <alignment vertical="center" wrapText="1"/>
    </xf>
    <xf numFmtId="0" fontId="133" fillId="0" borderId="0" xfId="0" applyFont="1" applyAlignment="1">
      <alignment vertical="center" wrapText="1"/>
    </xf>
    <xf numFmtId="0" fontId="0" fillId="0" borderId="9" xfId="0" applyBorder="1" applyAlignment="1">
      <alignment vertical="top" wrapText="1"/>
    </xf>
    <xf numFmtId="0" fontId="0" fillId="0" borderId="10" xfId="0" applyBorder="1" applyAlignment="1">
      <alignment vertical="top" wrapText="1"/>
    </xf>
    <xf numFmtId="0" fontId="0" fillId="0" borderId="15" xfId="0" applyBorder="1" applyAlignment="1">
      <alignment vertical="top" wrapText="1"/>
    </xf>
    <xf numFmtId="0" fontId="135" fillId="35" borderId="0" xfId="0" applyFont="1" applyFill="1" applyBorder="1" applyAlignment="1">
      <alignment horizontal="center" vertical="top"/>
    </xf>
    <xf numFmtId="10" fontId="69" fillId="0" borderId="0" xfId="0" applyNumberFormat="1" applyFont="1" applyAlignment="1">
      <alignment horizontal="justify" vertical="top" wrapText="1"/>
    </xf>
    <xf numFmtId="0" fontId="0" fillId="0" borderId="0" xfId="0" applyAlignment="1">
      <alignment horizontal="justify" vertical="top"/>
    </xf>
    <xf numFmtId="0" fontId="59" fillId="2" borderId="0" xfId="0" applyFont="1" applyFill="1" applyAlignment="1"/>
    <xf numFmtId="0" fontId="5" fillId="2" borderId="0" xfId="0" applyFont="1" applyFill="1" applyAlignment="1">
      <alignment horizontal="center" vertical="center"/>
    </xf>
    <xf numFmtId="17" fontId="6" fillId="3" borderId="3" xfId="0" quotePrefix="1"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166" fontId="7" fillId="3" borderId="2" xfId="2" applyNumberFormat="1" applyFont="1" applyFill="1" applyBorder="1" applyAlignment="1">
      <alignment horizontal="center"/>
    </xf>
    <xf numFmtId="37" fontId="0" fillId="0" borderId="0" xfId="0" applyNumberFormat="1" applyFont="1" applyAlignment="1">
      <alignment wrapText="1"/>
    </xf>
    <xf numFmtId="0" fontId="133" fillId="0" borderId="0" xfId="0" applyFont="1" applyAlignment="1">
      <alignment wrapText="1"/>
    </xf>
    <xf numFmtId="3" fontId="10" fillId="3" borderId="3" xfId="0" quotePrefix="1" applyNumberFormat="1" applyFont="1" applyFill="1" applyBorder="1" applyAlignment="1">
      <alignment horizontal="center" vertical="center"/>
    </xf>
    <xf numFmtId="0" fontId="56" fillId="2" borderId="0" xfId="0" applyFont="1" applyFill="1" applyAlignment="1">
      <alignment horizontal="center"/>
    </xf>
    <xf numFmtId="0" fontId="57"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10" fillId="10" borderId="13" xfId="0" applyFont="1" applyFill="1" applyBorder="1" applyAlignment="1">
      <alignment horizontal="center" vertical="center"/>
    </xf>
    <xf numFmtId="0" fontId="60" fillId="2" borderId="0" xfId="0" applyFont="1" applyFill="1" applyAlignment="1">
      <alignment horizontal="center" wrapText="1"/>
    </xf>
    <xf numFmtId="3" fontId="14" fillId="3" borderId="2" xfId="0" quotePrefix="1" applyNumberFormat="1" applyFont="1" applyFill="1" applyBorder="1" applyAlignment="1">
      <alignment horizontal="center"/>
    </xf>
    <xf numFmtId="0" fontId="14" fillId="3" borderId="0" xfId="0" applyFont="1" applyFill="1" applyBorder="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0" fillId="0" borderId="0" xfId="0"/>
    <xf numFmtId="0" fontId="14" fillId="3" borderId="0" xfId="0" applyFont="1" applyFill="1" applyAlignment="1" applyProtection="1">
      <alignment horizontal="center"/>
    </xf>
    <xf numFmtId="0" fontId="112" fillId="2" borderId="0" xfId="0" applyFont="1" applyFill="1" applyAlignment="1">
      <alignment horizontal="center"/>
    </xf>
    <xf numFmtId="0" fontId="113" fillId="2" borderId="0" xfId="0" applyFont="1" applyFill="1" applyAlignment="1">
      <alignment horizontal="center" vertical="top"/>
    </xf>
    <xf numFmtId="0" fontId="13" fillId="2" borderId="1" xfId="0" applyFont="1" applyFill="1" applyBorder="1" applyAlignment="1">
      <alignment horizontal="center" vertical="top"/>
    </xf>
    <xf numFmtId="17" fontId="80"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4" fillId="0" borderId="0" xfId="0" applyFont="1" applyAlignment="1">
      <alignment horizontal="justify" wrapText="1"/>
    </xf>
    <xf numFmtId="0" fontId="4" fillId="0" borderId="0" xfId="0" applyFont="1" applyAlignment="1">
      <alignment wrapText="1"/>
    </xf>
    <xf numFmtId="0" fontId="72" fillId="2" borderId="0" xfId="0" applyFont="1" applyFill="1" applyAlignment="1">
      <alignment horizontal="center"/>
    </xf>
    <xf numFmtId="0" fontId="57" fillId="2" borderId="0" xfId="0" applyFont="1" applyFill="1" applyAlignment="1">
      <alignment horizontal="center" vertical="top"/>
    </xf>
    <xf numFmtId="0" fontId="0" fillId="0" borderId="0" xfId="0" applyAlignment="1">
      <alignment horizontal="justify" wrapText="1"/>
    </xf>
    <xf numFmtId="0" fontId="61" fillId="2" borderId="0" xfId="0" applyFont="1" applyFill="1" applyAlignment="1">
      <alignment horizontal="center" vertical="center"/>
    </xf>
    <xf numFmtId="0" fontId="0" fillId="0" borderId="0" xfId="0" applyAlignment="1">
      <alignment horizontal="justify"/>
    </xf>
    <xf numFmtId="10" fontId="53" fillId="0" borderId="0" xfId="0" applyNumberFormat="1" applyFont="1" applyAlignment="1">
      <alignment horizontal="left" wrapText="1"/>
    </xf>
    <xf numFmtId="0" fontId="0" fillId="0" borderId="0" xfId="0" applyAlignment="1">
      <alignment wrapText="1"/>
    </xf>
    <xf numFmtId="0" fontId="0" fillId="0" borderId="0" xfId="0" applyAlignment="1"/>
    <xf numFmtId="37" fontId="70" fillId="0" borderId="26" xfId="0" applyNumberFormat="1" applyFont="1" applyBorder="1" applyAlignment="1">
      <alignment wrapText="1"/>
    </xf>
    <xf numFmtId="0" fontId="70" fillId="0" borderId="26" xfId="0" applyFont="1" applyBorder="1" applyAlignment="1">
      <alignment wrapText="1"/>
    </xf>
    <xf numFmtId="0" fontId="39" fillId="2" borderId="0" xfId="0" applyFont="1" applyFill="1" applyAlignment="1">
      <alignment horizontal="center" vertical="top"/>
    </xf>
    <xf numFmtId="37" fontId="82" fillId="0" borderId="0" xfId="0" applyNumberFormat="1" applyFont="1" applyBorder="1" applyAlignment="1">
      <alignment horizontal="left" vertical="top" wrapText="1"/>
    </xf>
    <xf numFmtId="0" fontId="14" fillId="3" borderId="3" xfId="0" applyFont="1" applyFill="1" applyBorder="1" applyAlignment="1" applyProtection="1">
      <alignment horizontal="left" vertical="center"/>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9" fillId="2" borderId="0" xfId="0" applyFont="1" applyFill="1" applyAlignment="1">
      <alignment horizontal="center"/>
    </xf>
    <xf numFmtId="0" fontId="69" fillId="0" borderId="0" xfId="0" applyFont="1" applyAlignment="1">
      <alignment horizontal="justify" vertical="top" wrapText="1"/>
    </xf>
    <xf numFmtId="0" fontId="118" fillId="2" borderId="0" xfId="0" applyFont="1" applyFill="1" applyAlignment="1">
      <alignment horizontal="center"/>
    </xf>
    <xf numFmtId="0" fontId="118" fillId="2" borderId="0" xfId="0" applyFont="1" applyFill="1" applyAlignment="1">
      <alignment horizontal="center" vertical="center"/>
    </xf>
    <xf numFmtId="0" fontId="134" fillId="37" borderId="0" xfId="0" applyFont="1" applyFill="1" applyBorder="1" applyAlignment="1">
      <alignment horizontal="center"/>
    </xf>
    <xf numFmtId="0" fontId="135" fillId="37" borderId="0" xfId="0" applyFont="1" applyFill="1" applyBorder="1" applyAlignment="1">
      <alignment horizontal="center" vertical="top"/>
    </xf>
    <xf numFmtId="0" fontId="134" fillId="37" borderId="0" xfId="0" applyFont="1" applyFill="1" applyBorder="1" applyAlignment="1">
      <alignment horizontal="center" wrapText="1"/>
    </xf>
    <xf numFmtId="37" fontId="133" fillId="0" borderId="0" xfId="0" applyNumberFormat="1" applyFont="1" applyFill="1" applyBorder="1" applyAlignment="1">
      <alignment wrapText="1"/>
    </xf>
    <xf numFmtId="0" fontId="133" fillId="0" borderId="0" xfId="0" applyFont="1" applyFill="1" applyBorder="1" applyAlignment="1">
      <alignment wrapText="1"/>
    </xf>
    <xf numFmtId="0" fontId="81" fillId="2" borderId="0" xfId="0" applyFont="1" applyFill="1" applyAlignment="1">
      <alignment horizontal="center"/>
    </xf>
    <xf numFmtId="0" fontId="44" fillId="2" borderId="0" xfId="0" applyFont="1" applyFill="1" applyAlignment="1">
      <alignment horizontal="center"/>
    </xf>
    <xf numFmtId="0" fontId="5" fillId="2" borderId="0" xfId="0" applyFont="1" applyFill="1" applyAlignment="1">
      <alignment horizontal="center" vertical="top"/>
    </xf>
    <xf numFmtId="0" fontId="75" fillId="3" borderId="0" xfId="0" quotePrefix="1" applyFont="1" applyFill="1" applyBorder="1" applyAlignment="1">
      <alignment horizontal="center"/>
    </xf>
    <xf numFmtId="0" fontId="79" fillId="2" borderId="0" xfId="0" applyFont="1" applyFill="1" applyAlignment="1">
      <alignment horizontal="center" vertic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80" fillId="0" borderId="0" xfId="0" applyFont="1" applyBorder="1" applyAlignment="1">
      <alignment horizontal="center" vertical="center"/>
    </xf>
    <xf numFmtId="41" fontId="6" fillId="0" borderId="0" xfId="172" applyNumberFormat="1" applyFont="1" applyFill="1" applyAlignment="1">
      <alignment horizontal="center"/>
    </xf>
    <xf numFmtId="0" fontId="6" fillId="0" borderId="0" xfId="172" applyFont="1" applyFill="1" applyAlignment="1">
      <alignment horizontal="center"/>
    </xf>
    <xf numFmtId="0" fontId="60" fillId="12" borderId="0" xfId="43" applyFont="1" applyFill="1" applyAlignment="1">
      <alignment horizontal="center"/>
    </xf>
    <xf numFmtId="0" fontId="60" fillId="12" borderId="0" xfId="43" applyFont="1" applyFill="1" applyAlignment="1">
      <alignment horizontal="center" vertical="center"/>
    </xf>
    <xf numFmtId="0" fontId="5" fillId="2" borderId="0" xfId="42" applyFont="1" applyFill="1" applyAlignment="1">
      <alignment horizontal="center"/>
    </xf>
    <xf numFmtId="0" fontId="44" fillId="2" borderId="0" xfId="0" applyFont="1" applyFill="1" applyAlignment="1">
      <alignment horizontal="left"/>
    </xf>
    <xf numFmtId="49" fontId="52" fillId="0" borderId="0" xfId="0" applyNumberFormat="1" applyFont="1" applyBorder="1" applyAlignment="1">
      <alignment horizontal="left"/>
    </xf>
    <xf numFmtId="0" fontId="104" fillId="2" borderId="0" xfId="0" applyFont="1" applyFill="1" applyAlignment="1">
      <alignment horizontal="right"/>
    </xf>
    <xf numFmtId="0" fontId="7" fillId="2" borderId="0" xfId="0" applyFont="1" applyFill="1" applyAlignment="1">
      <alignment horizontal="right"/>
    </xf>
    <xf numFmtId="10" fontId="18" fillId="0" borderId="4" xfId="0" applyNumberFormat="1" applyFont="1" applyBorder="1" applyAlignment="1">
      <alignment horizontal="right"/>
    </xf>
    <xf numFmtId="10" fontId="7" fillId="0" borderId="0" xfId="0" applyNumberFormat="1" applyFont="1" applyAlignment="1">
      <alignment horizontal="right"/>
    </xf>
    <xf numFmtId="10" fontId="14" fillId="3" borderId="3" xfId="0" applyNumberFormat="1" applyFont="1" applyFill="1" applyBorder="1" applyAlignment="1" applyProtection="1">
      <alignment horizontal="right"/>
    </xf>
    <xf numFmtId="10" fontId="55" fillId="0" borderId="0" xfId="0" applyNumberFormat="1" applyFont="1" applyAlignment="1">
      <alignment horizontal="right"/>
    </xf>
    <xf numFmtId="0" fontId="103" fillId="2" borderId="0" xfId="0" applyFont="1" applyFill="1" applyAlignment="1">
      <alignment horizontal="left"/>
    </xf>
    <xf numFmtId="49" fontId="41" fillId="2" borderId="0" xfId="0" applyNumberFormat="1" applyFont="1" applyFill="1" applyAlignment="1">
      <alignment horizontal="left"/>
    </xf>
    <xf numFmtId="37" fontId="0" fillId="0" borderId="0" xfId="0" applyNumberFormat="1" applyFont="1" applyAlignment="1">
      <alignment horizontal="left"/>
    </xf>
    <xf numFmtId="0" fontId="60" fillId="2" borderId="0" xfId="0" applyFont="1" applyFill="1" applyAlignment="1">
      <alignment horizontal="left"/>
    </xf>
    <xf numFmtId="37" fontId="74" fillId="3" borderId="3" xfId="0" applyNumberFormat="1" applyFont="1" applyFill="1" applyBorder="1" applyAlignment="1" applyProtection="1">
      <alignment horizontal="left" vertical="center"/>
    </xf>
    <xf numFmtId="49" fontId="4" fillId="0" borderId="0" xfId="0" applyNumberFormat="1" applyFont="1" applyBorder="1" applyAlignment="1">
      <alignment horizontal="left"/>
    </xf>
    <xf numFmtId="0" fontId="82" fillId="2" borderId="0" xfId="0" applyFont="1" applyFill="1" applyAlignment="1">
      <alignment horizontal="right"/>
    </xf>
    <xf numFmtId="0" fontId="60" fillId="2" borderId="0" xfId="0" applyFont="1" applyFill="1" applyAlignment="1">
      <alignment horizontal="right"/>
    </xf>
    <xf numFmtId="37" fontId="74" fillId="3" borderId="3" xfId="0" applyNumberFormat="1" applyFont="1" applyFill="1" applyBorder="1" applyAlignment="1" applyProtection="1">
      <alignment horizontal="right" vertical="center"/>
    </xf>
    <xf numFmtId="37" fontId="74" fillId="3" borderId="3" xfId="0" applyNumberFormat="1" applyFont="1" applyFill="1" applyBorder="1" applyAlignment="1" applyProtection="1">
      <alignment horizontal="right"/>
    </xf>
    <xf numFmtId="37" fontId="74" fillId="3" borderId="3" xfId="0" applyNumberFormat="1" applyFont="1" applyFill="1" applyBorder="1" applyAlignment="1" applyProtection="1">
      <alignment horizontal="right" wrapText="1"/>
    </xf>
    <xf numFmtId="0" fontId="104" fillId="37" borderId="0" xfId="0" applyFont="1" applyFill="1" applyBorder="1" applyAlignment="1">
      <alignment horizontal="right"/>
    </xf>
    <xf numFmtId="0" fontId="45" fillId="37" borderId="0" xfId="0" applyFont="1" applyFill="1" applyBorder="1" applyAlignment="1">
      <alignment horizontal="right"/>
    </xf>
    <xf numFmtId="0" fontId="133" fillId="37" borderId="0" xfId="0" applyFont="1" applyFill="1" applyBorder="1" applyAlignment="1">
      <alignment horizontal="right"/>
    </xf>
    <xf numFmtId="0" fontId="7" fillId="37" borderId="0" xfId="0" applyFont="1" applyFill="1" applyBorder="1" applyAlignment="1">
      <alignment horizontal="right"/>
    </xf>
    <xf numFmtId="37" fontId="74" fillId="0" borderId="0" xfId="0" applyNumberFormat="1" applyFont="1" applyFill="1" applyBorder="1" applyAlignment="1" applyProtection="1">
      <alignment horizontal="right"/>
    </xf>
    <xf numFmtId="0" fontId="9" fillId="0" borderId="0" xfId="0" applyFont="1" applyFill="1" applyBorder="1" applyAlignment="1">
      <alignment horizontal="right"/>
    </xf>
    <xf numFmtId="37" fontId="14" fillId="13" borderId="17" xfId="0" applyNumberFormat="1" applyFont="1" applyFill="1" applyBorder="1" applyAlignment="1" applyProtection="1">
      <alignment horizontal="right"/>
    </xf>
    <xf numFmtId="37" fontId="14" fillId="13" borderId="17" xfId="0" applyNumberFormat="1" applyFont="1" applyFill="1" applyBorder="1" applyAlignment="1" applyProtection="1">
      <alignment horizontal="right" wrapText="1"/>
    </xf>
    <xf numFmtId="10" fontId="14" fillId="13" borderId="17" xfId="0" applyNumberFormat="1" applyFont="1" applyFill="1" applyBorder="1" applyAlignment="1" applyProtection="1">
      <alignment horizontal="right"/>
    </xf>
    <xf numFmtId="0" fontId="18" fillId="0" borderId="4" xfId="0" applyFont="1" applyFill="1" applyBorder="1" applyAlignment="1">
      <alignment horizontal="right"/>
    </xf>
    <xf numFmtId="10" fontId="18" fillId="0" borderId="4" xfId="0" applyNumberFormat="1" applyFont="1" applyFill="1" applyBorder="1" applyAlignment="1">
      <alignment horizontal="right"/>
    </xf>
    <xf numFmtId="0" fontId="52" fillId="0" borderId="0" xfId="0" applyFont="1" applyFill="1" applyBorder="1" applyAlignment="1">
      <alignment horizontal="right"/>
    </xf>
    <xf numFmtId="10" fontId="52" fillId="0" borderId="0" xfId="0" applyNumberFormat="1" applyFont="1" applyFill="1" applyBorder="1" applyAlignment="1">
      <alignment horizontal="right"/>
    </xf>
    <xf numFmtId="0" fontId="55" fillId="0" borderId="0" xfId="0" applyFont="1" applyFill="1" applyBorder="1" applyAlignment="1">
      <alignment horizontal="right"/>
    </xf>
    <xf numFmtId="0" fontId="133" fillId="0" borderId="0" xfId="0" applyFont="1" applyFill="1" applyBorder="1" applyAlignment="1">
      <alignment horizontal="right"/>
    </xf>
    <xf numFmtId="0" fontId="7" fillId="0" borderId="0" xfId="0" applyFont="1" applyFill="1" applyBorder="1" applyAlignment="1">
      <alignment horizontal="right"/>
    </xf>
    <xf numFmtId="10" fontId="55" fillId="0" borderId="0" xfId="0" applyNumberFormat="1" applyFont="1" applyFill="1" applyBorder="1" applyAlignment="1">
      <alignment horizontal="right"/>
    </xf>
    <xf numFmtId="10" fontId="133" fillId="0" borderId="0" xfId="0" applyNumberFormat="1" applyFont="1" applyFill="1" applyBorder="1" applyAlignment="1">
      <alignment horizontal="right"/>
    </xf>
    <xf numFmtId="0" fontId="137" fillId="37" borderId="0" xfId="0" applyFont="1" applyFill="1" applyBorder="1" applyAlignment="1">
      <alignment horizontal="left"/>
    </xf>
    <xf numFmtId="49" fontId="41" fillId="37" borderId="0" xfId="0" applyNumberFormat="1" applyFont="1" applyFill="1" applyBorder="1" applyAlignment="1">
      <alignment horizontal="left"/>
    </xf>
    <xf numFmtId="0" fontId="105" fillId="0" borderId="0" xfId="0" applyFont="1" applyFill="1" applyBorder="1" applyAlignment="1">
      <alignment horizontal="left"/>
    </xf>
    <xf numFmtId="49" fontId="52" fillId="0" borderId="0" xfId="0" applyNumberFormat="1" applyFont="1" applyFill="1" applyBorder="1" applyAlignment="1">
      <alignment horizontal="left"/>
    </xf>
    <xf numFmtId="49" fontId="41" fillId="0" borderId="0" xfId="0" applyNumberFormat="1" applyFont="1" applyFill="1" applyBorder="1" applyAlignment="1">
      <alignment horizontal="left"/>
    </xf>
    <xf numFmtId="37" fontId="133" fillId="0" borderId="0" xfId="0" applyNumberFormat="1" applyFont="1" applyFill="1" applyBorder="1" applyAlignment="1">
      <alignment horizontal="left"/>
    </xf>
    <xf numFmtId="49" fontId="55" fillId="0" borderId="0" xfId="0" applyNumberFormat="1" applyFont="1" applyFill="1" applyBorder="1" applyAlignment="1">
      <alignment horizontal="left"/>
    </xf>
    <xf numFmtId="49" fontId="31" fillId="0" borderId="0" xfId="0" applyNumberFormat="1" applyFont="1" applyFill="1" applyBorder="1" applyAlignment="1">
      <alignment horizontal="left"/>
    </xf>
    <xf numFmtId="0" fontId="41" fillId="0" borderId="0" xfId="0" applyFont="1" applyFill="1" applyBorder="1" applyAlignment="1">
      <alignment horizontal="left"/>
    </xf>
  </cellXfs>
  <cellStyles count="343">
    <cellStyle name="20% - Accent1 2" xfId="173"/>
    <cellStyle name="20% - Accent2 2" xfId="174"/>
    <cellStyle name="20% - Accent3 2" xfId="175"/>
    <cellStyle name="20% - Accent4 2" xfId="176"/>
    <cellStyle name="20% - Accent5 2" xfId="177"/>
    <cellStyle name="20% - Accent6 2" xfId="178"/>
    <cellStyle name="40% - Accent1 2" xfId="179"/>
    <cellStyle name="40% - Accent2 2" xfId="180"/>
    <cellStyle name="40% - Accent3 2" xfId="181"/>
    <cellStyle name="40% - Accent4 2" xfId="182"/>
    <cellStyle name="40% - Accent5 2" xfId="183"/>
    <cellStyle name="40% - Accent6 2" xfId="184"/>
    <cellStyle name="60% - Accent1 2" xfId="185"/>
    <cellStyle name="60% - Accent2 2" xfId="186"/>
    <cellStyle name="60% - Accent3 2" xfId="187"/>
    <cellStyle name="60% - Accent4 2" xfId="188"/>
    <cellStyle name="60% - Accent5 2" xfId="189"/>
    <cellStyle name="60% - Accent6 2" xfId="190"/>
    <cellStyle name="Ä*_x0014_" xfId="8"/>
    <cellStyle name="Accent1 2" xfId="191"/>
    <cellStyle name="Accent2 2" xfId="192"/>
    <cellStyle name="Accent3 2" xfId="193"/>
    <cellStyle name="Accent4 2" xfId="194"/>
    <cellStyle name="Accent5 2" xfId="195"/>
    <cellStyle name="Accent6 2" xfId="196"/>
    <cellStyle name="Bad 2" xfId="197"/>
    <cellStyle name="Calculation 2" xfId="198"/>
    <cellStyle name="Check Cell 2" xfId="199"/>
    <cellStyle name="Comma" xfId="170" builtinId="3"/>
    <cellStyle name="Comma 2" xfId="2"/>
    <cellStyle name="Comma 2 2" xfId="9"/>
    <cellStyle name="Comma 2 2 2" xfId="200"/>
    <cellStyle name="Comma 3" xfId="10"/>
    <cellStyle name="Comma 3 2" xfId="11"/>
    <cellStyle name="Comma 3 2 2" xfId="202"/>
    <cellStyle name="Comma 3 3" xfId="12"/>
    <cellStyle name="Comma 3 3 2" xfId="203"/>
    <cellStyle name="Comma 3 4" xfId="201"/>
    <cellStyle name="Comma 4" xfId="13"/>
    <cellStyle name="Comma 5" xfId="14"/>
    <cellStyle name="Comma 6" xfId="15"/>
    <cellStyle name="Comma 7" xfId="16"/>
    <cellStyle name="Comma 8" xfId="17"/>
    <cellStyle name="Comma0" xfId="18"/>
    <cellStyle name="Comma0 2" xfId="19"/>
    <cellStyle name="Comma0 2 2" xfId="205"/>
    <cellStyle name="Comma0 3" xfId="204"/>
    <cellStyle name="Euro" xfId="20"/>
    <cellStyle name="Euro 2" xfId="21"/>
    <cellStyle name="Euro 2 2" xfId="207"/>
    <cellStyle name="Euro 3" xfId="22"/>
    <cellStyle name="Euro 3 2" xfId="208"/>
    <cellStyle name="Euro 4" xfId="206"/>
    <cellStyle name="Explanatory Text 2" xfId="209"/>
    <cellStyle name="Good 2" xfId="210"/>
    <cellStyle name="Heading 1 2" xfId="211"/>
    <cellStyle name="Heading 2 2" xfId="212"/>
    <cellStyle name="Heading 3 2" xfId="213"/>
    <cellStyle name="Heading 4 2" xfId="214"/>
    <cellStyle name="Hyperlink" xfId="7" builtinId="8"/>
    <cellStyle name="Input 2" xfId="215"/>
    <cellStyle name="Linked Cell 2" xfId="216"/>
    <cellStyle name="Millares 10" xfId="217"/>
    <cellStyle name="Millares 11" xfId="218"/>
    <cellStyle name="Millares 2" xfId="23"/>
    <cellStyle name="Millares 2 2" xfId="24"/>
    <cellStyle name="Millares 2 3" xfId="25"/>
    <cellStyle name="Millares 2 4" xfId="26"/>
    <cellStyle name="Millares 2 5" xfId="27"/>
    <cellStyle name="Millares 2 5 2" xfId="219"/>
    <cellStyle name="Millares 3" xfId="28"/>
    <cellStyle name="Millares 3 2" xfId="29"/>
    <cellStyle name="Millares 3 2 2" xfId="221"/>
    <cellStyle name="Millares 3 3" xfId="220"/>
    <cellStyle name="Millares 4" xfId="30"/>
    <cellStyle name="Millares 4 2" xfId="31"/>
    <cellStyle name="Millares 4 2 2" xfId="223"/>
    <cellStyle name="Millares 4 3" xfId="222"/>
    <cellStyle name="Millares 5" xfId="32"/>
    <cellStyle name="Millares 5 2" xfId="33"/>
    <cellStyle name="Millares 5 2 2" xfId="225"/>
    <cellStyle name="Millares 5 3" xfId="224"/>
    <cellStyle name="Millares 6" xfId="34"/>
    <cellStyle name="Millares 6 2" xfId="35"/>
    <cellStyle name="Millares 6 2 2" xfId="227"/>
    <cellStyle name="Millares 6 3" xfId="226"/>
    <cellStyle name="Millares 7" xfId="36"/>
    <cellStyle name="Millares 7 2" xfId="37"/>
    <cellStyle name="Millares 7 2 2" xfId="229"/>
    <cellStyle name="Millares 7 3" xfId="228"/>
    <cellStyle name="Millares 8" xfId="38"/>
    <cellStyle name="Millares 8 2" xfId="39"/>
    <cellStyle name="Millares 8 2 2" xfId="231"/>
    <cellStyle name="Millares 8 3" xfId="230"/>
    <cellStyle name="Millares 9" xfId="40"/>
    <cellStyle name="Millares 9 2" xfId="232"/>
    <cellStyle name="No-definido" xfId="41"/>
    <cellStyle name="Normal" xfId="0" builtinId="0"/>
    <cellStyle name="Normal 10" xfId="42"/>
    <cellStyle name="Normal 10 2" xfId="43"/>
    <cellStyle name="Normal 10 2 2" xfId="172"/>
    <cellStyle name="Normal 10 3" xfId="233"/>
    <cellStyle name="Normal 11" xfId="44"/>
    <cellStyle name="Normal 11 2" xfId="45"/>
    <cellStyle name="Normal 11 2 2" xfId="235"/>
    <cellStyle name="Normal 11 3" xfId="234"/>
    <cellStyle name="Normal 12" xfId="46"/>
    <cellStyle name="Normal 12 2" xfId="47"/>
    <cellStyle name="Normal 12 2 2" xfId="237"/>
    <cellStyle name="Normal 12 3" xfId="236"/>
    <cellStyle name="Normal 13" xfId="48"/>
    <cellStyle name="Normal 13 2" xfId="49"/>
    <cellStyle name="Normal 13 2 2" xfId="239"/>
    <cellStyle name="Normal 13 3" xfId="238"/>
    <cellStyle name="Normal 14" xfId="50"/>
    <cellStyle name="Normal 14 2" xfId="51"/>
    <cellStyle name="Normal 14 2 2" xfId="241"/>
    <cellStyle name="Normal 14 3" xfId="240"/>
    <cellStyle name="Normal 15" xfId="52"/>
    <cellStyle name="Normal 15 2" xfId="53"/>
    <cellStyle name="Normal 15 2 2" xfId="243"/>
    <cellStyle name="Normal 15 3" xfId="242"/>
    <cellStyle name="Normal 16" xfId="54"/>
    <cellStyle name="Normal 16 2" xfId="55"/>
    <cellStyle name="Normal 16 2 2" xfId="245"/>
    <cellStyle name="Normal 16 3" xfId="244"/>
    <cellStyle name="Normal 17" xfId="56"/>
    <cellStyle name="Normal 17 2" xfId="57"/>
    <cellStyle name="Normal 17 2 2" xfId="247"/>
    <cellStyle name="Normal 17 3" xfId="246"/>
    <cellStyle name="Normal 18" xfId="58"/>
    <cellStyle name="Normal 18 2" xfId="59"/>
    <cellStyle name="Normal 18 2 2" xfId="249"/>
    <cellStyle name="Normal 18 3" xfId="248"/>
    <cellStyle name="Normal 19" xfId="60"/>
    <cellStyle name="Normal 19 2" xfId="61"/>
    <cellStyle name="Normal 19 2 2" xfId="251"/>
    <cellStyle name="Normal 19 3" xfId="250"/>
    <cellStyle name="Normal 2" xfId="1"/>
    <cellStyle name="Normal 2 2" xfId="6"/>
    <cellStyle name="Normal 2 2 2" xfId="62"/>
    <cellStyle name="Normal 2 2 2 2" xfId="63"/>
    <cellStyle name="Normal 2 2 2 2 2" xfId="254"/>
    <cellStyle name="Normal 2 2 2 3" xfId="5"/>
    <cellStyle name="Normal 2 2 2 4" xfId="253"/>
    <cellStyle name="Normal 2 2 3" xfId="64"/>
    <cellStyle name="Normal 2 2 3 2" xfId="65"/>
    <cellStyle name="Normal 2 2 3 2 2" xfId="256"/>
    <cellStyle name="Normal 2 2 3 3" xfId="255"/>
    <cellStyle name="Normal 2 2 4" xfId="66"/>
    <cellStyle name="Normal 2 2 4 2" xfId="67"/>
    <cellStyle name="Normal 2 2 4 2 2" xfId="258"/>
    <cellStyle name="Normal 2 2 4 3" xfId="257"/>
    <cellStyle name="Normal 2 2 5" xfId="68"/>
    <cellStyle name="Normal 2 2 5 2" xfId="259"/>
    <cellStyle name="Normal 2 2 6" xfId="252"/>
    <cellStyle name="Normal 2 3" xfId="69"/>
    <cellStyle name="Normal 2 4" xfId="70"/>
    <cellStyle name="Normal 2 5" xfId="71"/>
    <cellStyle name="Normal 2 5 2" xfId="260"/>
    <cellStyle name="Normal 2 6" xfId="72"/>
    <cellStyle name="Normal 2 6 2" xfId="73"/>
    <cellStyle name="Normal 2 6 2 2" xfId="74"/>
    <cellStyle name="Normal 2 6 3" xfId="75"/>
    <cellStyle name="Normal 20" xfId="76"/>
    <cellStyle name="Normal 20 2" xfId="77"/>
    <cellStyle name="Normal 20 2 2" xfId="262"/>
    <cellStyle name="Normal 20 3" xfId="261"/>
    <cellStyle name="Normal 21" xfId="78"/>
    <cellStyle name="Normal 21 2" xfId="79"/>
    <cellStyle name="Normal 21 2 2" xfId="264"/>
    <cellStyle name="Normal 21 3" xfId="263"/>
    <cellStyle name="Normal 22" xfId="80"/>
    <cellStyle name="Normal 22 2" xfId="81"/>
    <cellStyle name="Normal 22 2 2" xfId="266"/>
    <cellStyle name="Normal 22 3" xfId="265"/>
    <cellStyle name="Normal 23" xfId="82"/>
    <cellStyle name="Normal 23 2" xfId="83"/>
    <cellStyle name="Normal 23 2 2" xfId="268"/>
    <cellStyle name="Normal 23 3" xfId="267"/>
    <cellStyle name="Normal 24" xfId="84"/>
    <cellStyle name="Normal 24 2" xfId="85"/>
    <cellStyle name="Normal 24 2 2" xfId="270"/>
    <cellStyle name="Normal 24 3" xfId="269"/>
    <cellStyle name="Normal 25" xfId="86"/>
    <cellStyle name="Normal 25 2" xfId="87"/>
    <cellStyle name="Normal 25 2 2" xfId="272"/>
    <cellStyle name="Normal 25 3" xfId="271"/>
    <cellStyle name="Normal 26" xfId="88"/>
    <cellStyle name="Normal 26 2" xfId="89"/>
    <cellStyle name="Normal 26 2 2" xfId="274"/>
    <cellStyle name="Normal 26 3" xfId="273"/>
    <cellStyle name="Normal 27" xfId="90"/>
    <cellStyle name="Normal 27 2" xfId="91"/>
    <cellStyle name="Normal 27 2 2" xfId="276"/>
    <cellStyle name="Normal 27 3" xfId="275"/>
    <cellStyle name="Normal 28" xfId="92"/>
    <cellStyle name="Normal 28 2" xfId="93"/>
    <cellStyle name="Normal 28 2 2" xfId="278"/>
    <cellStyle name="Normal 28 3" xfId="277"/>
    <cellStyle name="Normal 29" xfId="94"/>
    <cellStyle name="Normal 29 2" xfId="95"/>
    <cellStyle name="Normal 29 2 2" xfId="280"/>
    <cellStyle name="Normal 29 3" xfId="279"/>
    <cellStyle name="Normal 3" xfId="96"/>
    <cellStyle name="Normal 3 2" xfId="97"/>
    <cellStyle name="Normal 3 2 2" xfId="282"/>
    <cellStyle name="Normal 3 3" xfId="281"/>
    <cellStyle name="Normal 30" xfId="98"/>
    <cellStyle name="Normal 30 2" xfId="99"/>
    <cellStyle name="Normal 30 2 2" xfId="284"/>
    <cellStyle name="Normal 30 3" xfId="283"/>
    <cellStyle name="Normal 31" xfId="100"/>
    <cellStyle name="Normal 31 2" xfId="101"/>
    <cellStyle name="Normal 31 2 2" xfId="286"/>
    <cellStyle name="Normal 31 3" xfId="285"/>
    <cellStyle name="Normal 32" xfId="102"/>
    <cellStyle name="Normal 32 2" xfId="103"/>
    <cellStyle name="Normal 32 2 2" xfId="288"/>
    <cellStyle name="Normal 32 3" xfId="287"/>
    <cellStyle name="Normal 33" xfId="104"/>
    <cellStyle name="Normal 33 2" xfId="105"/>
    <cellStyle name="Normal 33 2 2" xfId="290"/>
    <cellStyle name="Normal 33 3" xfId="289"/>
    <cellStyle name="Normal 34" xfId="106"/>
    <cellStyle name="Normal 34 2" xfId="107"/>
    <cellStyle name="Normal 34 2 2" xfId="292"/>
    <cellStyle name="Normal 34 3" xfId="291"/>
    <cellStyle name="Normal 35" xfId="108"/>
    <cellStyle name="Normal 35 2" xfId="109"/>
    <cellStyle name="Normal 35 2 2" xfId="294"/>
    <cellStyle name="Normal 35 3" xfId="293"/>
    <cellStyle name="Normal 36" xfId="110"/>
    <cellStyle name="Normal 36 2" xfId="111"/>
    <cellStyle name="Normal 36 2 2" xfId="296"/>
    <cellStyle name="Normal 36 3" xfId="295"/>
    <cellStyle name="Normal 37" xfId="112"/>
    <cellStyle name="Normal 37 2" xfId="113"/>
    <cellStyle name="Normal 37 2 2" xfId="298"/>
    <cellStyle name="Normal 37 3" xfId="297"/>
    <cellStyle name="Normal 38" xfId="114"/>
    <cellStyle name="Normal 38 2" xfId="115"/>
    <cellStyle name="Normal 38 2 2" xfId="300"/>
    <cellStyle name="Normal 38 3" xfId="299"/>
    <cellStyle name="Normal 39" xfId="116"/>
    <cellStyle name="Normal 39 2" xfId="117"/>
    <cellStyle name="Normal 39 2 2" xfId="302"/>
    <cellStyle name="Normal 39 3" xfId="301"/>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4"/>
    <cellStyle name="Normal 40 3" xfId="303"/>
    <cellStyle name="Normal 41" xfId="128"/>
    <cellStyle name="Normal 41 2" xfId="129"/>
    <cellStyle name="Normal 41 2 2" xfId="306"/>
    <cellStyle name="Normal 41 3" xfId="305"/>
    <cellStyle name="Normal 42" xfId="130"/>
    <cellStyle name="Normal 42 2" xfId="131"/>
    <cellStyle name="Normal 42 2 2" xfId="308"/>
    <cellStyle name="Normal 42 3" xfId="307"/>
    <cellStyle name="Normal 43" xfId="132"/>
    <cellStyle name="Normal 43 2" xfId="133"/>
    <cellStyle name="Normal 43 2 2" xfId="310"/>
    <cellStyle name="Normal 43 3" xfId="309"/>
    <cellStyle name="Normal 44" xfId="134"/>
    <cellStyle name="Normal 44 2" xfId="135"/>
    <cellStyle name="Normal 44 2 2" xfId="312"/>
    <cellStyle name="Normal 44 3" xfId="311"/>
    <cellStyle name="Normal 45" xfId="136"/>
    <cellStyle name="Normal 45 2" xfId="137"/>
    <cellStyle name="Normal 45 2 2" xfId="314"/>
    <cellStyle name="Normal 45 3" xfId="313"/>
    <cellStyle name="Normal 46" xfId="138"/>
    <cellStyle name="Normal 46 2" xfId="139"/>
    <cellStyle name="Normal 46 2 2" xfId="316"/>
    <cellStyle name="Normal 46 3" xfId="315"/>
    <cellStyle name="Normal 47" xfId="140"/>
    <cellStyle name="Normal 47 2" xfId="141"/>
    <cellStyle name="Normal 47 2 2" xfId="318"/>
    <cellStyle name="Normal 47 3" xfId="317"/>
    <cellStyle name="Normal 48" xfId="142"/>
    <cellStyle name="Normal 48 2" xfId="320"/>
    <cellStyle name="Normal 48 3" xfId="319"/>
    <cellStyle name="Normal 49" xfId="143"/>
    <cellStyle name="Normal 5" xfId="144"/>
    <cellStyle name="Normal 5 2" xfId="145"/>
    <cellStyle name="Normal 5 2 2" xfId="322"/>
    <cellStyle name="Normal 5 3" xfId="321"/>
    <cellStyle name="Normal 50" xfId="146"/>
    <cellStyle name="Normal 50 2" xfId="324"/>
    <cellStyle name="Normal 50 2 2" xfId="325"/>
    <cellStyle name="Normal 50 3" xfId="323"/>
    <cellStyle name="Normal 51" xfId="147"/>
    <cellStyle name="Normal 51 2" xfId="327"/>
    <cellStyle name="Normal 51 3" xfId="326"/>
    <cellStyle name="Normal 54" xfId="169"/>
    <cellStyle name="Normal 6" xfId="148"/>
    <cellStyle name="Normal 6 2" xfId="149"/>
    <cellStyle name="Normal 66" xfId="150"/>
    <cellStyle name="Normal 66 2" xfId="151"/>
    <cellStyle name="Normal 66 2 2" xfId="329"/>
    <cellStyle name="Normal 66 3" xfId="328"/>
    <cellStyle name="Normal 7" xfId="152"/>
    <cellStyle name="Normal 7 2" xfId="330"/>
    <cellStyle name="Normal 8" xfId="153"/>
    <cellStyle name="Normal 8 2" xfId="154"/>
    <cellStyle name="Normal 8 3" xfId="331"/>
    <cellStyle name="Normal 9" xfId="155"/>
    <cellStyle name="Normal 9 2" xfId="156"/>
    <cellStyle name="Normal_Sheet1" xfId="4"/>
    <cellStyle name="Note 2" xfId="332"/>
    <cellStyle name="Output 2" xfId="333"/>
    <cellStyle name="P" xfId="157"/>
    <cellStyle name="Percent" xfId="171" builtinId="5"/>
    <cellStyle name="Percent 2" xfId="3"/>
    <cellStyle name="Percent 3" xfId="158"/>
    <cellStyle name="Percent 4" xfId="159"/>
    <cellStyle name="Percent 5" xfId="160"/>
    <cellStyle name="Porcentaje 2" xfId="161"/>
    <cellStyle name="Porcentaje 2 2" xfId="162"/>
    <cellStyle name="Porcentaje 2 2 2" xfId="335"/>
    <cellStyle name="Porcentaje 2 3" xfId="336"/>
    <cellStyle name="Porcentaje 2 4" xfId="334"/>
    <cellStyle name="Porcentaje 3" xfId="163"/>
    <cellStyle name="Porcentaje 3 2" xfId="164"/>
    <cellStyle name="Porcentaje 3 2 2" xfId="338"/>
    <cellStyle name="Porcentaje 3 3" xfId="337"/>
    <cellStyle name="Porcentaje 4" xfId="165"/>
    <cellStyle name="Porcentaje 4 2" xfId="339"/>
    <cellStyle name="Porcentual 2" xfId="166"/>
    <cellStyle name="Porcentual 2 2" xfId="340"/>
    <cellStyle name="Porcentual 7" xfId="167"/>
    <cellStyle name="Porcentual 9" xfId="168"/>
    <cellStyle name="Title 2" xfId="341"/>
    <cellStyle name="Warning Text 2" xfId="342"/>
  </cellStyles>
  <dxfs count="8">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abSelected="1" zoomScaleNormal="100" workbookViewId="0">
      <selection activeCell="A12" sqref="A12"/>
    </sheetView>
  </sheetViews>
  <sheetFormatPr defaultColWidth="0" defaultRowHeight="12.75" customHeight="1" zeroHeight="1"/>
  <cols>
    <col min="1" max="1" width="112.42578125" style="18" customWidth="1"/>
    <col min="2" max="2" width="24.140625" style="18" customWidth="1"/>
    <col min="3" max="3" width="5.42578125" style="18" customWidth="1"/>
    <col min="4" max="256" width="0" style="18" hidden="1"/>
    <col min="257" max="257" width="112.42578125" style="18" hidden="1" customWidth="1"/>
    <col min="258" max="258" width="24.140625" style="18" hidden="1" customWidth="1"/>
    <col min="259" max="259" width="4.28515625" style="18" hidden="1" customWidth="1"/>
    <col min="260" max="512" width="0" style="18" hidden="1"/>
    <col min="513" max="513" width="112.42578125" style="18" hidden="1" customWidth="1"/>
    <col min="514" max="514" width="24.140625" style="18" hidden="1" customWidth="1"/>
    <col min="515" max="515" width="4.28515625" style="18" hidden="1" customWidth="1"/>
    <col min="516" max="768" width="0" style="18" hidden="1"/>
    <col min="769" max="769" width="112.42578125" style="18" hidden="1" customWidth="1"/>
    <col min="770" max="770" width="24.140625" style="18" hidden="1" customWidth="1"/>
    <col min="771" max="771" width="4.28515625" style="18" hidden="1" customWidth="1"/>
    <col min="772" max="1024" width="0" style="18" hidden="1"/>
    <col min="1025" max="1025" width="112.42578125" style="18" hidden="1" customWidth="1"/>
    <col min="1026" max="1026" width="24.140625" style="18" hidden="1" customWidth="1"/>
    <col min="1027" max="1027" width="4.28515625" style="18" hidden="1" customWidth="1"/>
    <col min="1028" max="1280" width="0" style="18" hidden="1"/>
    <col min="1281" max="1281" width="112.42578125" style="18" hidden="1" customWidth="1"/>
    <col min="1282" max="1282" width="24.140625" style="18" hidden="1" customWidth="1"/>
    <col min="1283" max="1283" width="4.28515625" style="18" hidden="1" customWidth="1"/>
    <col min="1284" max="1536" width="0" style="18" hidden="1"/>
    <col min="1537" max="1537" width="112.42578125" style="18" hidden="1" customWidth="1"/>
    <col min="1538" max="1538" width="24.140625" style="18" hidden="1" customWidth="1"/>
    <col min="1539" max="1539" width="4.28515625" style="18" hidden="1" customWidth="1"/>
    <col min="1540" max="1792" width="0" style="18" hidden="1"/>
    <col min="1793" max="1793" width="112.42578125" style="18" hidden="1" customWidth="1"/>
    <col min="1794" max="1794" width="24.140625" style="18" hidden="1" customWidth="1"/>
    <col min="1795" max="1795" width="4.28515625" style="18" hidden="1" customWidth="1"/>
    <col min="1796" max="2048" width="0" style="18" hidden="1"/>
    <col min="2049" max="2049" width="112.42578125" style="18" hidden="1" customWidth="1"/>
    <col min="2050" max="2050" width="24.140625" style="18" hidden="1" customWidth="1"/>
    <col min="2051" max="2051" width="4.28515625" style="18" hidden="1" customWidth="1"/>
    <col min="2052" max="2304" width="0" style="18" hidden="1"/>
    <col min="2305" max="2305" width="112.42578125" style="18" hidden="1" customWidth="1"/>
    <col min="2306" max="2306" width="24.140625" style="18" hidden="1" customWidth="1"/>
    <col min="2307" max="2307" width="4.28515625" style="18" hidden="1" customWidth="1"/>
    <col min="2308" max="2560" width="0" style="18" hidden="1"/>
    <col min="2561" max="2561" width="112.42578125" style="18" hidden="1" customWidth="1"/>
    <col min="2562" max="2562" width="24.140625" style="18" hidden="1" customWidth="1"/>
    <col min="2563" max="2563" width="4.28515625" style="18" hidden="1" customWidth="1"/>
    <col min="2564" max="2816" width="0" style="18" hidden="1"/>
    <col min="2817" max="2817" width="112.42578125" style="18" hidden="1" customWidth="1"/>
    <col min="2818" max="2818" width="24.140625" style="18" hidden="1" customWidth="1"/>
    <col min="2819" max="2819" width="4.28515625" style="18" hidden="1" customWidth="1"/>
    <col min="2820" max="3072" width="0" style="18" hidden="1"/>
    <col min="3073" max="3073" width="112.42578125" style="18" hidden="1" customWidth="1"/>
    <col min="3074" max="3074" width="24.140625" style="18" hidden="1" customWidth="1"/>
    <col min="3075" max="3075" width="4.28515625" style="18" hidden="1" customWidth="1"/>
    <col min="3076" max="3328" width="0" style="18" hidden="1"/>
    <col min="3329" max="3329" width="112.42578125" style="18" hidden="1" customWidth="1"/>
    <col min="3330" max="3330" width="24.140625" style="18" hidden="1" customWidth="1"/>
    <col min="3331" max="3331" width="4.28515625" style="18" hidden="1" customWidth="1"/>
    <col min="3332" max="3584" width="0" style="18" hidden="1"/>
    <col min="3585" max="3585" width="112.42578125" style="18" hidden="1" customWidth="1"/>
    <col min="3586" max="3586" width="24.140625" style="18" hidden="1" customWidth="1"/>
    <col min="3587" max="3587" width="4.28515625" style="18" hidden="1" customWidth="1"/>
    <col min="3588" max="3840" width="0" style="18" hidden="1"/>
    <col min="3841" max="3841" width="112.42578125" style="18" hidden="1" customWidth="1"/>
    <col min="3842" max="3842" width="24.140625" style="18" hidden="1" customWidth="1"/>
    <col min="3843" max="3843" width="4.28515625" style="18" hidden="1" customWidth="1"/>
    <col min="3844" max="4096" width="0" style="18" hidden="1"/>
    <col min="4097" max="4097" width="112.42578125" style="18" hidden="1" customWidth="1"/>
    <col min="4098" max="4098" width="24.140625" style="18" hidden="1" customWidth="1"/>
    <col min="4099" max="4099" width="4.28515625" style="18" hidden="1" customWidth="1"/>
    <col min="4100" max="4352" width="0" style="18" hidden="1"/>
    <col min="4353" max="4353" width="112.42578125" style="18" hidden="1" customWidth="1"/>
    <col min="4354" max="4354" width="24.140625" style="18" hidden="1" customWidth="1"/>
    <col min="4355" max="4355" width="4.28515625" style="18" hidden="1" customWidth="1"/>
    <col min="4356" max="4608" width="0" style="18" hidden="1"/>
    <col min="4609" max="4609" width="112.42578125" style="18" hidden="1" customWidth="1"/>
    <col min="4610" max="4610" width="24.140625" style="18" hidden="1" customWidth="1"/>
    <col min="4611" max="4611" width="4.28515625" style="18" hidden="1" customWidth="1"/>
    <col min="4612" max="4864" width="0" style="18" hidden="1"/>
    <col min="4865" max="4865" width="112.42578125" style="18" hidden="1" customWidth="1"/>
    <col min="4866" max="4866" width="24.140625" style="18" hidden="1" customWidth="1"/>
    <col min="4867" max="4867" width="4.28515625" style="18" hidden="1" customWidth="1"/>
    <col min="4868" max="5120" width="0" style="18" hidden="1"/>
    <col min="5121" max="5121" width="112.42578125" style="18" hidden="1" customWidth="1"/>
    <col min="5122" max="5122" width="24.140625" style="18" hidden="1" customWidth="1"/>
    <col min="5123" max="5123" width="4.28515625" style="18" hidden="1" customWidth="1"/>
    <col min="5124" max="5376" width="0" style="18" hidden="1"/>
    <col min="5377" max="5377" width="112.42578125" style="18" hidden="1" customWidth="1"/>
    <col min="5378" max="5378" width="24.140625" style="18" hidden="1" customWidth="1"/>
    <col min="5379" max="5379" width="4.28515625" style="18" hidden="1" customWidth="1"/>
    <col min="5380" max="5632" width="0" style="18" hidden="1"/>
    <col min="5633" max="5633" width="112.42578125" style="18" hidden="1" customWidth="1"/>
    <col min="5634" max="5634" width="24.140625" style="18" hidden="1" customWidth="1"/>
    <col min="5635" max="5635" width="4.28515625" style="18" hidden="1" customWidth="1"/>
    <col min="5636" max="5888" width="0" style="18" hidden="1"/>
    <col min="5889" max="5889" width="112.42578125" style="18" hidden="1" customWidth="1"/>
    <col min="5890" max="5890" width="24.140625" style="18" hidden="1" customWidth="1"/>
    <col min="5891" max="5891" width="4.28515625" style="18" hidden="1" customWidth="1"/>
    <col min="5892" max="6144" width="0" style="18" hidden="1"/>
    <col min="6145" max="6145" width="112.42578125" style="18" hidden="1" customWidth="1"/>
    <col min="6146" max="6146" width="24.140625" style="18" hidden="1" customWidth="1"/>
    <col min="6147" max="6147" width="4.28515625" style="18" hidden="1" customWidth="1"/>
    <col min="6148" max="6400" width="0" style="18" hidden="1"/>
    <col min="6401" max="6401" width="112.42578125" style="18" hidden="1" customWidth="1"/>
    <col min="6402" max="6402" width="24.140625" style="18" hidden="1" customWidth="1"/>
    <col min="6403" max="6403" width="4.28515625" style="18" hidden="1" customWidth="1"/>
    <col min="6404" max="6656" width="0" style="18" hidden="1"/>
    <col min="6657" max="6657" width="112.42578125" style="18" hidden="1" customWidth="1"/>
    <col min="6658" max="6658" width="24.140625" style="18" hidden="1" customWidth="1"/>
    <col min="6659" max="6659" width="4.28515625" style="18" hidden="1" customWidth="1"/>
    <col min="6660" max="6912" width="0" style="18" hidden="1"/>
    <col min="6913" max="6913" width="112.42578125" style="18" hidden="1" customWidth="1"/>
    <col min="6914" max="6914" width="24.140625" style="18" hidden="1" customWidth="1"/>
    <col min="6915" max="6915" width="4.28515625" style="18" hidden="1" customWidth="1"/>
    <col min="6916" max="7168" width="0" style="18" hidden="1"/>
    <col min="7169" max="7169" width="112.42578125" style="18" hidden="1" customWidth="1"/>
    <col min="7170" max="7170" width="24.140625" style="18" hidden="1" customWidth="1"/>
    <col min="7171" max="7171" width="4.28515625" style="18" hidden="1" customWidth="1"/>
    <col min="7172" max="7424" width="0" style="18" hidden="1"/>
    <col min="7425" max="7425" width="112.42578125" style="18" hidden="1" customWidth="1"/>
    <col min="7426" max="7426" width="24.140625" style="18" hidden="1" customWidth="1"/>
    <col min="7427" max="7427" width="4.28515625" style="18" hidden="1" customWidth="1"/>
    <col min="7428" max="7680" width="0" style="18" hidden="1"/>
    <col min="7681" max="7681" width="112.42578125" style="18" hidden="1" customWidth="1"/>
    <col min="7682" max="7682" width="24.140625" style="18" hidden="1" customWidth="1"/>
    <col min="7683" max="7683" width="4.28515625" style="18" hidden="1" customWidth="1"/>
    <col min="7684" max="7936" width="0" style="18" hidden="1"/>
    <col min="7937" max="7937" width="112.42578125" style="18" hidden="1" customWidth="1"/>
    <col min="7938" max="7938" width="24.140625" style="18" hidden="1" customWidth="1"/>
    <col min="7939" max="7939" width="4.28515625" style="18" hidden="1" customWidth="1"/>
    <col min="7940" max="8192" width="0" style="18" hidden="1"/>
    <col min="8193" max="8193" width="112.42578125" style="18" hidden="1" customWidth="1"/>
    <col min="8194" max="8194" width="24.140625" style="18" hidden="1" customWidth="1"/>
    <col min="8195" max="8195" width="4.28515625" style="18" hidden="1" customWidth="1"/>
    <col min="8196" max="8448" width="0" style="18" hidden="1"/>
    <col min="8449" max="8449" width="112.42578125" style="18" hidden="1" customWidth="1"/>
    <col min="8450" max="8450" width="24.140625" style="18" hidden="1" customWidth="1"/>
    <col min="8451" max="8451" width="4.28515625" style="18" hidden="1" customWidth="1"/>
    <col min="8452" max="8704" width="0" style="18" hidden="1"/>
    <col min="8705" max="8705" width="112.42578125" style="18" hidden="1" customWidth="1"/>
    <col min="8706" max="8706" width="24.140625" style="18" hidden="1" customWidth="1"/>
    <col min="8707" max="8707" width="4.28515625" style="18" hidden="1" customWidth="1"/>
    <col min="8708" max="8960" width="0" style="18" hidden="1"/>
    <col min="8961" max="8961" width="112.42578125" style="18" hidden="1" customWidth="1"/>
    <col min="8962" max="8962" width="24.140625" style="18" hidden="1" customWidth="1"/>
    <col min="8963" max="8963" width="4.28515625" style="18" hidden="1" customWidth="1"/>
    <col min="8964" max="9216" width="0" style="18" hidden="1"/>
    <col min="9217" max="9217" width="112.42578125" style="18" hidden="1" customWidth="1"/>
    <col min="9218" max="9218" width="24.140625" style="18" hidden="1" customWidth="1"/>
    <col min="9219" max="9219" width="4.28515625" style="18" hidden="1" customWidth="1"/>
    <col min="9220" max="9472" width="0" style="18" hidden="1"/>
    <col min="9473" max="9473" width="112.42578125" style="18" hidden="1" customWidth="1"/>
    <col min="9474" max="9474" width="24.140625" style="18" hidden="1" customWidth="1"/>
    <col min="9475" max="9475" width="4.28515625" style="18" hidden="1" customWidth="1"/>
    <col min="9476" max="9728" width="0" style="18" hidden="1"/>
    <col min="9729" max="9729" width="112.42578125" style="18" hidden="1" customWidth="1"/>
    <col min="9730" max="9730" width="24.140625" style="18" hidden="1" customWidth="1"/>
    <col min="9731" max="9731" width="4.28515625" style="18" hidden="1" customWidth="1"/>
    <col min="9732" max="9984" width="0" style="18" hidden="1"/>
    <col min="9985" max="9985" width="112.42578125" style="18" hidden="1" customWidth="1"/>
    <col min="9986" max="9986" width="24.140625" style="18" hidden="1" customWidth="1"/>
    <col min="9987" max="9987" width="4.28515625" style="18" hidden="1" customWidth="1"/>
    <col min="9988" max="10240" width="0" style="18" hidden="1"/>
    <col min="10241" max="10241" width="112.42578125" style="18" hidden="1" customWidth="1"/>
    <col min="10242" max="10242" width="24.140625" style="18" hidden="1" customWidth="1"/>
    <col min="10243" max="10243" width="4.28515625" style="18" hidden="1" customWidth="1"/>
    <col min="10244" max="10496" width="0" style="18" hidden="1"/>
    <col min="10497" max="10497" width="112.42578125" style="18" hidden="1" customWidth="1"/>
    <col min="10498" max="10498" width="24.140625" style="18" hidden="1" customWidth="1"/>
    <col min="10499" max="10499" width="4.28515625" style="18" hidden="1" customWidth="1"/>
    <col min="10500" max="10752" width="0" style="18" hidden="1"/>
    <col min="10753" max="10753" width="112.42578125" style="18" hidden="1" customWidth="1"/>
    <col min="10754" max="10754" width="24.140625" style="18" hidden="1" customWidth="1"/>
    <col min="10755" max="10755" width="4.28515625" style="18" hidden="1" customWidth="1"/>
    <col min="10756" max="11008" width="0" style="18" hidden="1"/>
    <col min="11009" max="11009" width="112.42578125" style="18" hidden="1" customWidth="1"/>
    <col min="11010" max="11010" width="24.140625" style="18" hidden="1" customWidth="1"/>
    <col min="11011" max="11011" width="4.28515625" style="18" hidden="1" customWidth="1"/>
    <col min="11012" max="11264" width="0" style="18" hidden="1"/>
    <col min="11265" max="11265" width="112.42578125" style="18" hidden="1" customWidth="1"/>
    <col min="11266" max="11266" width="24.140625" style="18" hidden="1" customWidth="1"/>
    <col min="11267" max="11267" width="4.28515625" style="18" hidden="1" customWidth="1"/>
    <col min="11268" max="11520" width="0" style="18" hidden="1"/>
    <col min="11521" max="11521" width="112.42578125" style="18" hidden="1" customWidth="1"/>
    <col min="11522" max="11522" width="24.140625" style="18" hidden="1" customWidth="1"/>
    <col min="11523" max="11523" width="4.28515625" style="18" hidden="1" customWidth="1"/>
    <col min="11524" max="11776" width="0" style="18" hidden="1"/>
    <col min="11777" max="11777" width="112.42578125" style="18" hidden="1" customWidth="1"/>
    <col min="11778" max="11778" width="24.140625" style="18" hidden="1" customWidth="1"/>
    <col min="11779" max="11779" width="4.28515625" style="18" hidden="1" customWidth="1"/>
    <col min="11780" max="12032" width="0" style="18" hidden="1"/>
    <col min="12033" max="12033" width="112.42578125" style="18" hidden="1" customWidth="1"/>
    <col min="12034" max="12034" width="24.140625" style="18" hidden="1" customWidth="1"/>
    <col min="12035" max="12035" width="4.28515625" style="18" hidden="1" customWidth="1"/>
    <col min="12036" max="12288" width="0" style="18" hidden="1"/>
    <col min="12289" max="12289" width="112.42578125" style="18" hidden="1" customWidth="1"/>
    <col min="12290" max="12290" width="24.140625" style="18" hidden="1" customWidth="1"/>
    <col min="12291" max="12291" width="4.28515625" style="18" hidden="1" customWidth="1"/>
    <col min="12292" max="12544" width="0" style="18" hidden="1"/>
    <col min="12545" max="12545" width="112.42578125" style="18" hidden="1" customWidth="1"/>
    <col min="12546" max="12546" width="24.140625" style="18" hidden="1" customWidth="1"/>
    <col min="12547" max="12547" width="4.28515625" style="18" hidden="1" customWidth="1"/>
    <col min="12548" max="12800" width="0" style="18" hidden="1"/>
    <col min="12801" max="12801" width="112.42578125" style="18" hidden="1" customWidth="1"/>
    <col min="12802" max="12802" width="24.140625" style="18" hidden="1" customWidth="1"/>
    <col min="12803" max="12803" width="4.28515625" style="18" hidden="1" customWidth="1"/>
    <col min="12804" max="13056" width="0" style="18" hidden="1"/>
    <col min="13057" max="13057" width="112.42578125" style="18" hidden="1" customWidth="1"/>
    <col min="13058" max="13058" width="24.140625" style="18" hidden="1" customWidth="1"/>
    <col min="13059" max="13059" width="4.28515625" style="18" hidden="1" customWidth="1"/>
    <col min="13060" max="13312" width="0" style="18" hidden="1"/>
    <col min="13313" max="13313" width="112.42578125" style="18" hidden="1" customWidth="1"/>
    <col min="13314" max="13314" width="24.140625" style="18" hidden="1" customWidth="1"/>
    <col min="13315" max="13315" width="4.28515625" style="18" hidden="1" customWidth="1"/>
    <col min="13316" max="13568" width="0" style="18" hidden="1"/>
    <col min="13569" max="13569" width="112.42578125" style="18" hidden="1" customWidth="1"/>
    <col min="13570" max="13570" width="24.140625" style="18" hidden="1" customWidth="1"/>
    <col min="13571" max="13571" width="4.28515625" style="18" hidden="1" customWidth="1"/>
    <col min="13572" max="13824" width="0" style="18" hidden="1"/>
    <col min="13825" max="13825" width="112.42578125" style="18" hidden="1" customWidth="1"/>
    <col min="13826" max="13826" width="24.140625" style="18" hidden="1" customWidth="1"/>
    <col min="13827" max="13827" width="4.28515625" style="18" hidden="1" customWidth="1"/>
    <col min="13828" max="14080" width="0" style="18" hidden="1"/>
    <col min="14081" max="14081" width="112.42578125" style="18" hidden="1" customWidth="1"/>
    <col min="14082" max="14082" width="24.140625" style="18" hidden="1" customWidth="1"/>
    <col min="14083" max="14083" width="4.28515625" style="18" hidden="1" customWidth="1"/>
    <col min="14084" max="14336" width="0" style="18" hidden="1"/>
    <col min="14337" max="14337" width="112.42578125" style="18" hidden="1" customWidth="1"/>
    <col min="14338" max="14338" width="24.140625" style="18" hidden="1" customWidth="1"/>
    <col min="14339" max="14339" width="4.28515625" style="18" hidden="1" customWidth="1"/>
    <col min="14340" max="14592" width="0" style="18" hidden="1"/>
    <col min="14593" max="14593" width="112.42578125" style="18" hidden="1" customWidth="1"/>
    <col min="14594" max="14594" width="24.140625" style="18" hidden="1" customWidth="1"/>
    <col min="14595" max="14595" width="4.28515625" style="18" hidden="1" customWidth="1"/>
    <col min="14596" max="14848" width="0" style="18" hidden="1"/>
    <col min="14849" max="14849" width="112.42578125" style="18" hidden="1" customWidth="1"/>
    <col min="14850" max="14850" width="24.140625" style="18" hidden="1" customWidth="1"/>
    <col min="14851" max="14851" width="4.28515625" style="18" hidden="1" customWidth="1"/>
    <col min="14852" max="15104" width="0" style="18" hidden="1"/>
    <col min="15105" max="15105" width="112.42578125" style="18" hidden="1" customWidth="1"/>
    <col min="15106" max="15106" width="24.140625" style="18" hidden="1" customWidth="1"/>
    <col min="15107" max="15107" width="4.28515625" style="18" hidden="1" customWidth="1"/>
    <col min="15108" max="15360" width="0" style="18" hidden="1"/>
    <col min="15361" max="15361" width="112.42578125" style="18" hidden="1" customWidth="1"/>
    <col min="15362" max="15362" width="24.140625" style="18" hidden="1" customWidth="1"/>
    <col min="15363" max="15363" width="4.28515625" style="18" hidden="1" customWidth="1"/>
    <col min="15364" max="15616" width="0" style="18" hidden="1"/>
    <col min="15617" max="15617" width="112.42578125" style="18" hidden="1" customWidth="1"/>
    <col min="15618" max="15618" width="24.140625" style="18" hidden="1" customWidth="1"/>
    <col min="15619" max="15619" width="4.28515625" style="18" hidden="1" customWidth="1"/>
    <col min="15620" max="15872" width="0" style="18" hidden="1"/>
    <col min="15873" max="15873" width="112.42578125" style="18" hidden="1" customWidth="1"/>
    <col min="15874" max="15874" width="24.140625" style="18" hidden="1" customWidth="1"/>
    <col min="15875" max="15875" width="4.28515625" style="18" hidden="1" customWidth="1"/>
    <col min="15876" max="16128" width="0" style="18" hidden="1"/>
    <col min="16129" max="16129" width="112.42578125" style="18" hidden="1" customWidth="1"/>
    <col min="16130" max="16130" width="24.140625" style="18" hidden="1" customWidth="1"/>
    <col min="16131" max="16131" width="4.28515625" style="18" hidden="1" customWidth="1"/>
    <col min="16132" max="16384" width="0" style="18" hidden="1"/>
  </cols>
  <sheetData>
    <row r="1" spans="1:3" ht="22.5">
      <c r="A1" s="1146" t="s">
        <v>985</v>
      </c>
      <c r="B1" s="1146"/>
      <c r="C1" s="1146"/>
    </row>
    <row r="2" spans="1:3" ht="22.5">
      <c r="A2" s="1146" t="s">
        <v>986</v>
      </c>
      <c r="B2" s="1146"/>
      <c r="C2" s="1146"/>
    </row>
    <row r="3" spans="1:3" ht="22.5">
      <c r="A3" s="1146" t="s">
        <v>1501</v>
      </c>
      <c r="B3" s="1146"/>
      <c r="C3" s="1146"/>
    </row>
    <row r="4" spans="1:3" ht="22.5">
      <c r="A4" s="1147" t="s">
        <v>1084</v>
      </c>
      <c r="B4" s="1147"/>
      <c r="C4" s="1147"/>
    </row>
    <row r="5" spans="1:3" ht="12" customHeight="1">
      <c r="A5" s="19"/>
      <c r="B5" s="19"/>
      <c r="C5" s="19"/>
    </row>
    <row r="6" spans="1:3" ht="15" customHeight="1">
      <c r="A6" s="26" t="s">
        <v>986</v>
      </c>
      <c r="B6" s="20"/>
      <c r="C6" s="20"/>
    </row>
    <row r="7" spans="1:3" ht="12.75" customHeight="1">
      <c r="A7" s="21"/>
      <c r="B7" s="21"/>
      <c r="C7" s="21"/>
    </row>
    <row r="8" spans="1:3" ht="18.75" customHeight="1">
      <c r="A8" s="23" t="s">
        <v>1264</v>
      </c>
      <c r="B8" s="346">
        <v>1</v>
      </c>
      <c r="C8" s="347"/>
    </row>
    <row r="9" spans="1:3" ht="18.75" customHeight="1">
      <c r="A9" s="23" t="s">
        <v>989</v>
      </c>
      <c r="B9" s="346">
        <v>2</v>
      </c>
      <c r="C9" s="347"/>
    </row>
    <row r="10" spans="1:3" ht="18.75" customHeight="1">
      <c r="A10" s="23" t="s">
        <v>1275</v>
      </c>
      <c r="B10" s="346">
        <v>3</v>
      </c>
      <c r="C10" s="347"/>
    </row>
    <row r="11" spans="1:3" ht="18.75" customHeight="1">
      <c r="A11" s="23"/>
      <c r="B11" s="24"/>
      <c r="C11" s="21"/>
    </row>
    <row r="12" spans="1:3" ht="15">
      <c r="A12" s="26" t="s">
        <v>0</v>
      </c>
      <c r="B12" s="27"/>
      <c r="C12" s="22"/>
    </row>
    <row r="13" spans="1:3" s="28" customFormat="1" ht="18.75" customHeight="1">
      <c r="A13" s="468" t="s">
        <v>1259</v>
      </c>
      <c r="B13" s="346"/>
      <c r="C13" s="21"/>
    </row>
    <row r="14" spans="1:3" ht="18.75" customHeight="1">
      <c r="A14" s="23" t="s">
        <v>1269</v>
      </c>
      <c r="B14" s="346">
        <v>4</v>
      </c>
      <c r="C14" s="21"/>
    </row>
    <row r="15" spans="1:3" ht="18.75" customHeight="1">
      <c r="A15" s="23" t="s">
        <v>1243</v>
      </c>
      <c r="B15" s="346">
        <v>5</v>
      </c>
      <c r="C15" s="21"/>
    </row>
    <row r="16" spans="1:3" ht="18.75" customHeight="1">
      <c r="A16" s="23" t="s">
        <v>1244</v>
      </c>
      <c r="B16" s="346">
        <v>6</v>
      </c>
      <c r="C16" s="21"/>
    </row>
    <row r="17" spans="1:3" ht="18.75" customHeight="1">
      <c r="A17" s="470" t="s">
        <v>1261</v>
      </c>
      <c r="B17" s="24"/>
      <c r="C17" s="21"/>
    </row>
    <row r="18" spans="1:3" ht="18.75" customHeight="1">
      <c r="A18" s="23" t="s">
        <v>1281</v>
      </c>
      <c r="B18" s="346">
        <v>7</v>
      </c>
      <c r="C18" s="21"/>
    </row>
    <row r="19" spans="1:3" ht="18.75" customHeight="1">
      <c r="A19" s="23" t="s">
        <v>1282</v>
      </c>
      <c r="B19" s="346">
        <v>8</v>
      </c>
      <c r="C19" s="21"/>
    </row>
    <row r="20" spans="1:3" ht="18.75" customHeight="1">
      <c r="A20" s="23" t="s">
        <v>1283</v>
      </c>
      <c r="B20" s="346">
        <v>9</v>
      </c>
      <c r="C20" s="21"/>
    </row>
    <row r="21" spans="1:3" ht="18.75" customHeight="1">
      <c r="A21" s="23" t="s">
        <v>1284</v>
      </c>
      <c r="B21" s="346">
        <v>10</v>
      </c>
      <c r="C21" s="21"/>
    </row>
    <row r="22" spans="1:3" ht="18.75" customHeight="1">
      <c r="A22" s="23" t="s">
        <v>1285</v>
      </c>
      <c r="B22" s="346">
        <v>11</v>
      </c>
      <c r="C22" s="21"/>
    </row>
    <row r="23" spans="1:3" ht="18.75" customHeight="1">
      <c r="A23" s="23" t="s">
        <v>1286</v>
      </c>
      <c r="B23" s="346">
        <v>12</v>
      </c>
      <c r="C23" s="21"/>
    </row>
    <row r="24" spans="1:3" ht="18.75" customHeight="1">
      <c r="A24" s="23" t="s">
        <v>1287</v>
      </c>
      <c r="B24" s="346">
        <v>13</v>
      </c>
      <c r="C24" s="21"/>
    </row>
    <row r="25" spans="1:3" ht="18.75" customHeight="1">
      <c r="A25" s="23" t="s">
        <v>1288</v>
      </c>
      <c r="B25" s="346">
        <v>14</v>
      </c>
      <c r="C25" s="21"/>
    </row>
    <row r="26" spans="1:3" ht="18.75" customHeight="1">
      <c r="A26" s="23" t="s">
        <v>1289</v>
      </c>
      <c r="B26" s="346">
        <v>15</v>
      </c>
      <c r="C26" s="21"/>
    </row>
    <row r="27" spans="1:3" ht="18.75" customHeight="1">
      <c r="A27" s="23" t="s">
        <v>1290</v>
      </c>
      <c r="B27" s="346">
        <v>16</v>
      </c>
      <c r="C27" s="21"/>
    </row>
    <row r="28" spans="1:3" ht="18.75" customHeight="1">
      <c r="A28" s="23" t="s">
        <v>1291</v>
      </c>
      <c r="B28" s="346">
        <v>17</v>
      </c>
      <c r="C28" s="21"/>
    </row>
    <row r="29" spans="1:3" ht="18.75" customHeight="1">
      <c r="A29" s="23" t="s">
        <v>1292</v>
      </c>
      <c r="B29" s="346">
        <v>18</v>
      </c>
      <c r="C29" s="21"/>
    </row>
    <row r="30" spans="1:3" ht="18.75" customHeight="1">
      <c r="A30" s="23" t="s">
        <v>1293</v>
      </c>
      <c r="B30" s="346">
        <v>19</v>
      </c>
      <c r="C30" s="21"/>
    </row>
    <row r="31" spans="1:3" ht="18.75" customHeight="1">
      <c r="A31" s="23" t="s">
        <v>1294</v>
      </c>
      <c r="B31" s="346">
        <v>20</v>
      </c>
      <c r="C31" s="21"/>
    </row>
    <row r="32" spans="1:3" ht="18.75" customHeight="1">
      <c r="A32" s="23" t="s">
        <v>1248</v>
      </c>
      <c r="B32" s="346">
        <v>21</v>
      </c>
      <c r="C32" s="21"/>
    </row>
    <row r="33" spans="1:3" ht="18.75" customHeight="1">
      <c r="A33" s="23" t="s">
        <v>1271</v>
      </c>
      <c r="B33" s="346">
        <v>22</v>
      </c>
      <c r="C33" s="21"/>
    </row>
    <row r="34" spans="1:3" ht="18.75" customHeight="1">
      <c r="A34" s="23" t="s">
        <v>1262</v>
      </c>
      <c r="B34" s="346">
        <v>23</v>
      </c>
      <c r="C34" s="21"/>
    </row>
    <row r="35" spans="1:3" ht="18.75" customHeight="1">
      <c r="A35" s="23" t="s">
        <v>1249</v>
      </c>
      <c r="B35" s="346">
        <v>24</v>
      </c>
      <c r="C35" s="21"/>
    </row>
    <row r="36" spans="1:3" ht="18.75" customHeight="1">
      <c r="A36" s="23"/>
      <c r="B36" s="346"/>
      <c r="C36" s="21"/>
    </row>
    <row r="37" spans="1:3" ht="18.75" customHeight="1">
      <c r="A37" s="468" t="s">
        <v>1263</v>
      </c>
      <c r="B37" s="346"/>
      <c r="C37" s="21"/>
    </row>
    <row r="38" spans="1:3" ht="18.75" customHeight="1">
      <c r="A38" s="23" t="s">
        <v>1264</v>
      </c>
      <c r="B38" s="346">
        <v>25</v>
      </c>
      <c r="C38" s="21"/>
    </row>
    <row r="39" spans="1:3" ht="18.75" customHeight="1">
      <c r="A39" s="23" t="s">
        <v>1260</v>
      </c>
      <c r="B39" s="346">
        <v>26</v>
      </c>
      <c r="C39" s="21"/>
    </row>
    <row r="40" spans="1:3" ht="18.75" customHeight="1">
      <c r="A40" s="23" t="s">
        <v>1244</v>
      </c>
      <c r="B40" s="346">
        <v>27</v>
      </c>
      <c r="C40" s="21"/>
    </row>
    <row r="41" spans="1:3" ht="18.75" customHeight="1">
      <c r="A41" s="470" t="s">
        <v>1265</v>
      </c>
      <c r="B41" s="346"/>
      <c r="C41" s="21"/>
    </row>
    <row r="42" spans="1:3" ht="18.75" customHeight="1">
      <c r="A42" s="23" t="s">
        <v>1295</v>
      </c>
      <c r="B42" s="346">
        <v>29</v>
      </c>
      <c r="C42" s="21"/>
    </row>
    <row r="43" spans="1:3" ht="18.75" customHeight="1">
      <c r="A43" s="23" t="s">
        <v>1296</v>
      </c>
      <c r="B43" s="346">
        <v>30</v>
      </c>
      <c r="C43" s="21"/>
    </row>
    <row r="44" spans="1:3" ht="18.75" customHeight="1">
      <c r="A44" s="23" t="s">
        <v>1248</v>
      </c>
      <c r="B44" s="346">
        <v>31</v>
      </c>
      <c r="C44" s="21"/>
    </row>
    <row r="45" spans="1:3" ht="18.75" customHeight="1">
      <c r="A45" s="23" t="s">
        <v>1271</v>
      </c>
      <c r="B45" s="346">
        <v>32</v>
      </c>
      <c r="C45" s="21"/>
    </row>
    <row r="46" spans="1:3" ht="18.75" customHeight="1">
      <c r="A46" s="23" t="s">
        <v>1262</v>
      </c>
      <c r="B46" s="346">
        <v>33</v>
      </c>
      <c r="C46" s="21"/>
    </row>
    <row r="47" spans="1:3" ht="18.75" customHeight="1">
      <c r="A47" s="23" t="s">
        <v>1249</v>
      </c>
      <c r="B47" s="346">
        <v>34</v>
      </c>
      <c r="C47" s="21"/>
    </row>
    <row r="48" spans="1:3" ht="12" customHeight="1">
      <c r="A48" s="23"/>
      <c r="B48" s="346"/>
      <c r="C48" s="21"/>
    </row>
    <row r="49" spans="1:3" ht="18.75" customHeight="1">
      <c r="A49" s="23" t="s">
        <v>1266</v>
      </c>
      <c r="B49" s="346">
        <v>35</v>
      </c>
      <c r="C49" s="21"/>
    </row>
    <row r="50" spans="1:3" ht="18.75" customHeight="1">
      <c r="A50" s="23" t="s">
        <v>1267</v>
      </c>
      <c r="B50" s="346">
        <v>36</v>
      </c>
      <c r="C50" s="21"/>
    </row>
    <row r="51" spans="1:3" ht="18.75" customHeight="1">
      <c r="A51" s="23" t="s">
        <v>1268</v>
      </c>
      <c r="B51" s="346">
        <v>37</v>
      </c>
      <c r="C51" s="21"/>
    </row>
    <row r="52" spans="1:3" ht="18.75" customHeight="1">
      <c r="A52" s="26" t="s">
        <v>988</v>
      </c>
      <c r="B52" s="27"/>
      <c r="C52" s="22"/>
    </row>
    <row r="53" spans="1:3" s="28" customFormat="1" ht="18.75" customHeight="1">
      <c r="A53" s="468" t="s">
        <v>1333</v>
      </c>
      <c r="B53" s="346"/>
      <c r="C53" s="21"/>
    </row>
    <row r="54" spans="1:3" ht="18.75" customHeight="1">
      <c r="A54" s="23" t="s">
        <v>1242</v>
      </c>
      <c r="B54" s="346">
        <v>38</v>
      </c>
      <c r="C54" s="21"/>
    </row>
    <row r="55" spans="1:3" ht="18.75" customHeight="1">
      <c r="A55" s="23" t="s">
        <v>1243</v>
      </c>
      <c r="B55" s="346">
        <v>39</v>
      </c>
      <c r="C55" s="21"/>
    </row>
    <row r="56" spans="1:3" ht="18.75" customHeight="1">
      <c r="A56" s="23" t="s">
        <v>1244</v>
      </c>
      <c r="B56" s="346">
        <v>40</v>
      </c>
      <c r="C56" s="21"/>
    </row>
    <row r="57" spans="1:3" ht="18.75" customHeight="1">
      <c r="A57" s="23" t="s">
        <v>1245</v>
      </c>
      <c r="B57" s="346">
        <v>41</v>
      </c>
      <c r="C57" s="21"/>
    </row>
    <row r="58" spans="1:3" ht="18.75" customHeight="1">
      <c r="A58" s="23" t="s">
        <v>1246</v>
      </c>
      <c r="B58" s="408" t="s">
        <v>1277</v>
      </c>
      <c r="C58" s="21"/>
    </row>
    <row r="59" spans="1:3" ht="18.75" customHeight="1">
      <c r="A59" s="23" t="s">
        <v>1247</v>
      </c>
      <c r="B59" s="408" t="s">
        <v>1278</v>
      </c>
      <c r="C59" s="21"/>
    </row>
    <row r="60" spans="1:3" ht="18.75" customHeight="1">
      <c r="A60" s="23" t="s">
        <v>1248</v>
      </c>
      <c r="B60" s="346">
        <v>43</v>
      </c>
      <c r="C60" s="21"/>
    </row>
    <row r="61" spans="1:3" ht="18.75" customHeight="1">
      <c r="A61" s="23" t="s">
        <v>1271</v>
      </c>
      <c r="B61" s="346">
        <v>44</v>
      </c>
      <c r="C61" s="21"/>
    </row>
    <row r="62" spans="1:3" ht="18.75" customHeight="1">
      <c r="A62" s="23" t="s">
        <v>1249</v>
      </c>
      <c r="B62" s="346">
        <v>45</v>
      </c>
      <c r="C62" s="21"/>
    </row>
    <row r="63" spans="1:3" s="28" customFormat="1" ht="18.75" customHeight="1">
      <c r="A63" s="468" t="s">
        <v>1250</v>
      </c>
      <c r="B63" s="346"/>
      <c r="C63" s="21"/>
    </row>
    <row r="64" spans="1:3" ht="18.75" customHeight="1">
      <c r="A64" s="23" t="s">
        <v>1251</v>
      </c>
      <c r="B64" s="346">
        <v>46</v>
      </c>
      <c r="C64" s="21"/>
    </row>
    <row r="65" spans="1:3" ht="18.75" customHeight="1">
      <c r="A65" s="23" t="s">
        <v>1252</v>
      </c>
      <c r="B65" s="346">
        <v>47</v>
      </c>
      <c r="C65" s="21"/>
    </row>
    <row r="66" spans="1:3" ht="18.75" customHeight="1">
      <c r="A66" s="23" t="s">
        <v>1253</v>
      </c>
      <c r="B66" s="346">
        <v>48</v>
      </c>
      <c r="C66" s="21"/>
    </row>
    <row r="67" spans="1:3" ht="18.75" customHeight="1">
      <c r="A67" s="23" t="s">
        <v>1254</v>
      </c>
      <c r="B67" s="346">
        <v>49</v>
      </c>
      <c r="C67" s="21"/>
    </row>
    <row r="68" spans="1:3" ht="18.75" customHeight="1">
      <c r="A68" s="23" t="s">
        <v>1255</v>
      </c>
      <c r="B68" s="408" t="s">
        <v>1184</v>
      </c>
      <c r="C68" s="21"/>
    </row>
    <row r="69" spans="1:3" ht="18.75" customHeight="1">
      <c r="A69" s="23" t="s">
        <v>1256</v>
      </c>
      <c r="B69" s="408" t="s">
        <v>1185</v>
      </c>
      <c r="C69" s="21"/>
    </row>
    <row r="70" spans="1:3" ht="18.75" customHeight="1">
      <c r="A70" s="23" t="s">
        <v>1257</v>
      </c>
      <c r="B70" s="408" t="s">
        <v>1101</v>
      </c>
      <c r="C70" s="21"/>
    </row>
    <row r="71" spans="1:3" ht="18.75" customHeight="1">
      <c r="A71" s="23" t="s">
        <v>1257</v>
      </c>
      <c r="B71" s="408" t="s">
        <v>1102</v>
      </c>
      <c r="C71" s="21"/>
    </row>
    <row r="72" spans="1:3" ht="18.75" customHeight="1">
      <c r="A72" s="23" t="s">
        <v>1272</v>
      </c>
      <c r="B72" s="408" t="s">
        <v>1279</v>
      </c>
      <c r="C72" s="21"/>
    </row>
    <row r="73" spans="1:3" ht="18.75" customHeight="1">
      <c r="A73" s="23" t="s">
        <v>1273</v>
      </c>
      <c r="B73" s="408" t="s">
        <v>1280</v>
      </c>
      <c r="C73" s="21"/>
    </row>
    <row r="74" spans="1:3" ht="18.75" customHeight="1">
      <c r="A74" s="23" t="s">
        <v>1258</v>
      </c>
      <c r="B74" s="346">
        <v>53</v>
      </c>
      <c r="C74" s="21"/>
    </row>
    <row r="75" spans="1:3" ht="9.75" customHeight="1">
      <c r="A75" s="23"/>
      <c r="B75" s="346"/>
      <c r="C75" s="21"/>
    </row>
    <row r="76" spans="1:3" ht="9.75" customHeight="1">
      <c r="A76" s="23"/>
      <c r="B76" s="346"/>
      <c r="C76" s="21"/>
    </row>
    <row r="77" spans="1:3" ht="18.75" customHeight="1">
      <c r="A77" s="23" t="s">
        <v>1274</v>
      </c>
      <c r="B77" s="346">
        <v>54</v>
      </c>
      <c r="C77" s="21"/>
    </row>
    <row r="78" spans="1:3" ht="9.75" customHeight="1">
      <c r="A78" s="23"/>
      <c r="B78" s="346"/>
      <c r="C78" s="21"/>
    </row>
    <row r="79" spans="1:3" s="28" customFormat="1" ht="18.75" customHeight="1">
      <c r="A79" s="468" t="s">
        <v>1385</v>
      </c>
      <c r="B79" s="346"/>
      <c r="C79" s="21"/>
    </row>
    <row r="80" spans="1:3" ht="18.75" customHeight="1">
      <c r="A80" s="23" t="s">
        <v>1251</v>
      </c>
      <c r="B80" s="346">
        <v>55</v>
      </c>
      <c r="C80" s="21"/>
    </row>
    <row r="81" spans="1:3" ht="18.75" customHeight="1">
      <c r="A81" s="23" t="s">
        <v>1252</v>
      </c>
      <c r="B81" s="346">
        <v>56</v>
      </c>
      <c r="C81" s="21"/>
    </row>
    <row r="82" spans="1:3" ht="18.75" customHeight="1">
      <c r="A82" s="23" t="s">
        <v>1253</v>
      </c>
      <c r="B82" s="346">
        <v>57</v>
      </c>
      <c r="C82" s="21"/>
    </row>
    <row r="83" spans="1:3" ht="18.75" customHeight="1">
      <c r="A83" s="23" t="s">
        <v>1271</v>
      </c>
      <c r="B83" s="346">
        <v>58</v>
      </c>
      <c r="C83" s="21"/>
    </row>
    <row r="84" spans="1:3" ht="18.75" customHeight="1">
      <c r="A84" s="23" t="s">
        <v>1257</v>
      </c>
      <c r="B84" s="677">
        <v>59</v>
      </c>
      <c r="C84" s="21"/>
    </row>
    <row r="85" spans="1:3" ht="14.25">
      <c r="A85" s="23"/>
      <c r="B85" s="346"/>
      <c r="C85" s="21"/>
    </row>
    <row r="86" spans="1:3" s="28" customFormat="1" ht="18.75" customHeight="1">
      <c r="A86" s="468" t="s">
        <v>1344</v>
      </c>
      <c r="B86" s="346"/>
      <c r="C86" s="21"/>
    </row>
    <row r="87" spans="1:3" ht="18.75" customHeight="1">
      <c r="A87" s="23" t="s">
        <v>1251</v>
      </c>
      <c r="B87" s="346">
        <v>60</v>
      </c>
      <c r="C87" s="21"/>
    </row>
    <row r="88" spans="1:3" ht="18.75" customHeight="1">
      <c r="A88" s="23" t="s">
        <v>1252</v>
      </c>
      <c r="B88" s="346">
        <v>61</v>
      </c>
      <c r="C88" s="21"/>
    </row>
    <row r="89" spans="1:3" ht="18.75" customHeight="1">
      <c r="A89" s="23" t="s">
        <v>1253</v>
      </c>
      <c r="B89" s="346">
        <v>62</v>
      </c>
      <c r="C89" s="21"/>
    </row>
    <row r="90" spans="1:3" ht="18.75" customHeight="1">
      <c r="A90" s="23" t="s">
        <v>1257</v>
      </c>
      <c r="B90" s="346">
        <v>63</v>
      </c>
      <c r="C90" s="21"/>
    </row>
    <row r="91" spans="1:3" ht="18.75" customHeight="1">
      <c r="A91" s="23" t="s">
        <v>1271</v>
      </c>
      <c r="B91" s="346">
        <v>64</v>
      </c>
      <c r="C91" s="21"/>
    </row>
    <row r="92" spans="1:3" ht="18.75" customHeight="1">
      <c r="A92" s="23" t="s">
        <v>1258</v>
      </c>
      <c r="B92" s="346">
        <v>65</v>
      </c>
      <c r="C92" s="21"/>
    </row>
    <row r="93" spans="1:3" ht="18.75" customHeight="1">
      <c r="A93" s="23"/>
      <c r="B93" s="346"/>
      <c r="C93" s="21"/>
    </row>
    <row r="94" spans="1:3" s="28" customFormat="1" ht="18.75" customHeight="1">
      <c r="A94" s="468" t="s">
        <v>1429</v>
      </c>
      <c r="B94" s="346"/>
      <c r="C94" s="21"/>
    </row>
    <row r="95" spans="1:3" ht="18.75" customHeight="1">
      <c r="A95" s="23" t="s">
        <v>1240</v>
      </c>
      <c r="B95" s="346">
        <v>66</v>
      </c>
      <c r="C95" s="21"/>
    </row>
    <row r="96" spans="1:3" ht="18.75" customHeight="1">
      <c r="A96" s="23" t="s">
        <v>1241</v>
      </c>
      <c r="B96" s="346">
        <v>67</v>
      </c>
      <c r="C96" s="21"/>
    </row>
    <row r="97" spans="1:3" ht="18.75" customHeight="1">
      <c r="A97" s="23" t="s">
        <v>1408</v>
      </c>
      <c r="B97" s="346">
        <v>68</v>
      </c>
      <c r="C97" s="21"/>
    </row>
    <row r="98" spans="1:3" ht="18.75" customHeight="1">
      <c r="A98" s="23" t="s">
        <v>1409</v>
      </c>
      <c r="B98" s="346">
        <v>69</v>
      </c>
      <c r="C98" s="21"/>
    </row>
    <row r="99" spans="1:3" ht="18.75" customHeight="1">
      <c r="A99" s="23" t="s">
        <v>1410</v>
      </c>
      <c r="B99" s="346">
        <v>70</v>
      </c>
      <c r="C99" s="21"/>
    </row>
    <row r="100" spans="1:3" ht="18.75" customHeight="1">
      <c r="A100" s="23" t="s">
        <v>1411</v>
      </c>
      <c r="B100" s="346">
        <v>71</v>
      </c>
      <c r="C100" s="21"/>
    </row>
    <row r="101" spans="1:3" ht="18.75" customHeight="1">
      <c r="A101" s="23"/>
      <c r="B101" s="346"/>
      <c r="C101" s="21"/>
    </row>
    <row r="102" spans="1:3" ht="18.75" customHeight="1">
      <c r="A102" s="703" t="s">
        <v>1438</v>
      </c>
      <c r="B102" s="27"/>
      <c r="C102" s="22"/>
    </row>
    <row r="103" spans="1:3" ht="18" customHeight="1">
      <c r="A103" s="23"/>
      <c r="B103" s="346"/>
      <c r="C103" s="347"/>
    </row>
    <row r="104" spans="1:3" ht="18" customHeight="1">
      <c r="A104" s="23" t="s">
        <v>1345</v>
      </c>
      <c r="B104" s="346">
        <v>72</v>
      </c>
      <c r="C104" s="21"/>
    </row>
    <row r="105" spans="1:3" ht="18" customHeight="1">
      <c r="A105" s="23" t="s">
        <v>1346</v>
      </c>
      <c r="B105" s="346">
        <v>73</v>
      </c>
      <c r="C105" s="21"/>
    </row>
    <row r="106" spans="1:3" ht="18" customHeight="1">
      <c r="A106" s="23" t="s">
        <v>1347</v>
      </c>
      <c r="B106" s="346">
        <v>74</v>
      </c>
      <c r="C106" s="21"/>
    </row>
    <row r="107" spans="1:3" ht="18" customHeight="1">
      <c r="A107" s="345"/>
      <c r="B107" s="346"/>
      <c r="C107" s="21"/>
    </row>
    <row r="108" spans="1:3" ht="15">
      <c r="A108" s="703" t="s">
        <v>987</v>
      </c>
      <c r="B108" s="22"/>
      <c r="C108" s="22"/>
    </row>
    <row r="109" spans="1:3" ht="14.25">
      <c r="A109" s="23" t="s">
        <v>1231</v>
      </c>
      <c r="B109" s="24">
        <v>75</v>
      </c>
      <c r="C109" s="21"/>
    </row>
    <row r="110" spans="1:3" ht="14.25">
      <c r="A110" s="25"/>
      <c r="B110" s="24"/>
      <c r="C110" s="21"/>
    </row>
    <row r="111" spans="1:3" ht="18.75" customHeight="1">
      <c r="A111" s="29" t="s">
        <v>1276</v>
      </c>
      <c r="B111" s="24"/>
      <c r="C111" s="21"/>
    </row>
    <row r="112" spans="1:3">
      <c r="A112" s="469"/>
    </row>
    <row r="113" ht="12.75" hidden="1" customHeight="1"/>
    <row r="114" ht="12.75"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hidden="1" customHeight="1"/>
    <row r="146" ht="12.75" hidden="1" customHeight="1"/>
    <row r="147" ht="2.25"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customHeight="1"/>
    <row r="169" spans="1:3" ht="12.75" customHeight="1"/>
    <row r="170" spans="1:3" ht="2.1" customHeight="1">
      <c r="A170" s="733"/>
      <c r="B170" s="733"/>
      <c r="C170" s="733"/>
    </row>
    <row r="171" spans="1:3" ht="2.1" customHeight="1">
      <c r="A171" s="733"/>
      <c r="B171" s="733"/>
      <c r="C171" s="733"/>
    </row>
    <row r="172" spans="1:3" ht="2.1" customHeight="1"/>
    <row r="173" spans="1:3" ht="2.1" customHeight="1"/>
    <row r="174" spans="1:3" ht="2.1" customHeight="1"/>
    <row r="175" spans="1:3" ht="2.1" customHeight="1"/>
    <row r="176" spans="1:3" ht="2.1" customHeight="1"/>
    <row r="177" ht="2.1" customHeight="1"/>
    <row r="178" ht="2.1"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95" location="'66'!A1" display="Estados financieros Empresas de Arrendamiento Financiero"/>
    <hyperlink ref="A87" location="'60'!A1" display="Estados financieros por moneda"/>
    <hyperlink ref="A104" location="'72'!A1" display="Ranking de depósitos"/>
    <hyperlink ref="A105" location="'73'!A1" display="Ranking de cartera  de créditos"/>
    <hyperlink ref="A106" location="'74'!A1" display="Ranking de contingente"/>
    <hyperlink ref="A111"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2" location="'29'!A1" display="          - Banco PYME De La Comunidad S.A."/>
    <hyperlink ref="A43" location="'30'!A1" display="          - Banco PYME Ecofuturo S.A."/>
    <hyperlink ref="A45" location="'32'!A1" display="Calificación de cartera y contingente"/>
    <hyperlink ref="A109"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3" location="'58'!A1" display="Calificación de cartera y contingente"/>
    <hyperlink ref="A84" location="'59'!A1" display="Ponderación de activos y suficiencia patrimonial "/>
    <hyperlink ref="A96:A98" location="'60'!A1" display="Estados financieros Bancos de Desarrollo Productivo"/>
    <hyperlink ref="A99:A100" location="'60'!A1" display="Estados financieros Bancos de Desarrollo Productivo"/>
    <hyperlink ref="A96" location="'67'!A1" display="Estados financieros Almacenes Generales de Depósito"/>
    <hyperlink ref="A97" location="'68'!A1" display="Estados financieros Cámaras de compensación y liquidación"/>
    <hyperlink ref="A98" location="'69'!A1" display="Estados financieros Burós de información"/>
    <hyperlink ref="A99" location="'70'!A1" display="Estados financieros Empresas de pago móvil"/>
    <hyperlink ref="A100" location="'71'!A1" display="Estados financieros Empresas de transporte de material monetario y valores"/>
    <hyperlink ref="A82" location="'57'!A1" display="Indicadores financieros por entidad "/>
    <hyperlink ref="A88" location="'61'!A1" display="Estados financieros por entidad "/>
    <hyperlink ref="A89" location="'62'!A1" display="Indicadores financieros por entidad "/>
    <hyperlink ref="A90" location="'63'!A1" display="Ponderación de activos y suficiencia patrimonial "/>
    <hyperlink ref="A91" location="'64'!A1" display="Calificación de cartera y contingente"/>
    <hyperlink ref="A92" location="'65'!A1" display="Estratificación de depósitos "/>
    <hyperlink ref="A44" location="'31'!A1" display="Ponderación de activos y suficiencia patrimonial"/>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zoomScaleNormal="100" workbookViewId="0">
      <selection activeCell="E320" sqref="E320"/>
    </sheetView>
  </sheetViews>
  <sheetFormatPr defaultColWidth="11.42578125" defaultRowHeight="15"/>
  <cols>
    <col min="1" max="1" width="72.85546875" style="768" customWidth="1"/>
    <col min="2" max="6" width="12.5703125" style="68" customWidth="1"/>
    <col min="7" max="7" width="1.85546875" style="735" customWidth="1"/>
    <col min="8" max="8" width="9.140625" style="722" customWidth="1"/>
    <col min="9" max="9" width="10.7109375" style="722" bestFit="1" customWidth="1"/>
    <col min="10" max="256" width="11.42578125" style="722"/>
    <col min="257" max="257" width="57.5703125" style="722" customWidth="1"/>
    <col min="258" max="262" width="12.5703125" style="722" customWidth="1"/>
    <col min="263" max="263" width="1.85546875" style="722" customWidth="1"/>
    <col min="264" max="264" width="9.140625" style="722" customWidth="1"/>
    <col min="265" max="265" width="10.7109375" style="722" bestFit="1" customWidth="1"/>
    <col min="266" max="512" width="11.42578125" style="722"/>
    <col min="513" max="513" width="57.5703125" style="722" customWidth="1"/>
    <col min="514" max="518" width="12.5703125" style="722" customWidth="1"/>
    <col min="519" max="519" width="1.85546875" style="722" customWidth="1"/>
    <col min="520" max="520" width="9.140625" style="722" customWidth="1"/>
    <col min="521" max="521" width="10.7109375" style="722" bestFit="1" customWidth="1"/>
    <col min="522" max="768" width="11.42578125" style="722"/>
    <col min="769" max="769" width="57.5703125" style="722" customWidth="1"/>
    <col min="770" max="774" width="12.5703125" style="722" customWidth="1"/>
    <col min="775" max="775" width="1.85546875" style="722" customWidth="1"/>
    <col min="776" max="776" width="9.140625" style="722" customWidth="1"/>
    <col min="777" max="777" width="10.7109375" style="722" bestFit="1" customWidth="1"/>
    <col min="778" max="1024" width="11.42578125" style="722"/>
    <col min="1025" max="1025" width="57.5703125" style="722" customWidth="1"/>
    <col min="1026" max="1030" width="12.5703125" style="722" customWidth="1"/>
    <col min="1031" max="1031" width="1.85546875" style="722" customWidth="1"/>
    <col min="1032" max="1032" width="9.140625" style="722" customWidth="1"/>
    <col min="1033" max="1033" width="10.7109375" style="722" bestFit="1" customWidth="1"/>
    <col min="1034" max="1280" width="11.42578125" style="722"/>
    <col min="1281" max="1281" width="57.5703125" style="722" customWidth="1"/>
    <col min="1282" max="1286" width="12.5703125" style="722" customWidth="1"/>
    <col min="1287" max="1287" width="1.85546875" style="722" customWidth="1"/>
    <col min="1288" max="1288" width="9.140625" style="722" customWidth="1"/>
    <col min="1289" max="1289" width="10.7109375" style="722" bestFit="1" customWidth="1"/>
    <col min="1290" max="1536" width="11.42578125" style="722"/>
    <col min="1537" max="1537" width="57.5703125" style="722" customWidth="1"/>
    <col min="1538" max="1542" width="12.5703125" style="722" customWidth="1"/>
    <col min="1543" max="1543" width="1.85546875" style="722" customWidth="1"/>
    <col min="1544" max="1544" width="9.140625" style="722" customWidth="1"/>
    <col min="1545" max="1545" width="10.7109375" style="722" bestFit="1" customWidth="1"/>
    <col min="1546" max="1792" width="11.42578125" style="722"/>
    <col min="1793" max="1793" width="57.5703125" style="722" customWidth="1"/>
    <col min="1794" max="1798" width="12.5703125" style="722" customWidth="1"/>
    <col min="1799" max="1799" width="1.85546875" style="722" customWidth="1"/>
    <col min="1800" max="1800" width="9.140625" style="722" customWidth="1"/>
    <col min="1801" max="1801" width="10.7109375" style="722" bestFit="1" customWidth="1"/>
    <col min="1802" max="2048" width="11.42578125" style="722"/>
    <col min="2049" max="2049" width="57.5703125" style="722" customWidth="1"/>
    <col min="2050" max="2054" width="12.5703125" style="722" customWidth="1"/>
    <col min="2055" max="2055" width="1.85546875" style="722" customWidth="1"/>
    <col min="2056" max="2056" width="9.140625" style="722" customWidth="1"/>
    <col min="2057" max="2057" width="10.7109375" style="722" bestFit="1" customWidth="1"/>
    <col min="2058" max="2304" width="11.42578125" style="722"/>
    <col min="2305" max="2305" width="57.5703125" style="722" customWidth="1"/>
    <col min="2306" max="2310" width="12.5703125" style="722" customWidth="1"/>
    <col min="2311" max="2311" width="1.85546875" style="722" customWidth="1"/>
    <col min="2312" max="2312" width="9.140625" style="722" customWidth="1"/>
    <col min="2313" max="2313" width="10.7109375" style="722" bestFit="1" customWidth="1"/>
    <col min="2314" max="2560" width="11.42578125" style="722"/>
    <col min="2561" max="2561" width="57.5703125" style="722" customWidth="1"/>
    <col min="2562" max="2566" width="12.5703125" style="722" customWidth="1"/>
    <col min="2567" max="2567" width="1.85546875" style="722" customWidth="1"/>
    <col min="2568" max="2568" width="9.140625" style="722" customWidth="1"/>
    <col min="2569" max="2569" width="10.7109375" style="722" bestFit="1" customWidth="1"/>
    <col min="2570" max="2816" width="11.42578125" style="722"/>
    <col min="2817" max="2817" width="57.5703125" style="722" customWidth="1"/>
    <col min="2818" max="2822" width="12.5703125" style="722" customWidth="1"/>
    <col min="2823" max="2823" width="1.85546875" style="722" customWidth="1"/>
    <col min="2824" max="2824" width="9.140625" style="722" customWidth="1"/>
    <col min="2825" max="2825" width="10.7109375" style="722" bestFit="1" customWidth="1"/>
    <col min="2826" max="3072" width="11.42578125" style="722"/>
    <col min="3073" max="3073" width="57.5703125" style="722" customWidth="1"/>
    <col min="3074" max="3078" width="12.5703125" style="722" customWidth="1"/>
    <col min="3079" max="3079" width="1.85546875" style="722" customWidth="1"/>
    <col min="3080" max="3080" width="9.140625" style="722" customWidth="1"/>
    <col min="3081" max="3081" width="10.7109375" style="722" bestFit="1" customWidth="1"/>
    <col min="3082" max="3328" width="11.42578125" style="722"/>
    <col min="3329" max="3329" width="57.5703125" style="722" customWidth="1"/>
    <col min="3330" max="3334" width="12.5703125" style="722" customWidth="1"/>
    <col min="3335" max="3335" width="1.85546875" style="722" customWidth="1"/>
    <col min="3336" max="3336" width="9.140625" style="722" customWidth="1"/>
    <col min="3337" max="3337" width="10.7109375" style="722" bestFit="1" customWidth="1"/>
    <col min="3338" max="3584" width="11.42578125" style="722"/>
    <col min="3585" max="3585" width="57.5703125" style="722" customWidth="1"/>
    <col min="3586" max="3590" width="12.5703125" style="722" customWidth="1"/>
    <col min="3591" max="3591" width="1.85546875" style="722" customWidth="1"/>
    <col min="3592" max="3592" width="9.140625" style="722" customWidth="1"/>
    <col min="3593" max="3593" width="10.7109375" style="722" bestFit="1" customWidth="1"/>
    <col min="3594" max="3840" width="11.42578125" style="722"/>
    <col min="3841" max="3841" width="57.5703125" style="722" customWidth="1"/>
    <col min="3842" max="3846" width="12.5703125" style="722" customWidth="1"/>
    <col min="3847" max="3847" width="1.85546875" style="722" customWidth="1"/>
    <col min="3848" max="3848" width="9.140625" style="722" customWidth="1"/>
    <col min="3849" max="3849" width="10.7109375" style="722" bestFit="1" customWidth="1"/>
    <col min="3850" max="4096" width="11.42578125" style="722"/>
    <col min="4097" max="4097" width="57.5703125" style="722" customWidth="1"/>
    <col min="4098" max="4102" width="12.5703125" style="722" customWidth="1"/>
    <col min="4103" max="4103" width="1.85546875" style="722" customWidth="1"/>
    <col min="4104" max="4104" width="9.140625" style="722" customWidth="1"/>
    <col min="4105" max="4105" width="10.7109375" style="722" bestFit="1" customWidth="1"/>
    <col min="4106" max="4352" width="11.42578125" style="722"/>
    <col min="4353" max="4353" width="57.5703125" style="722" customWidth="1"/>
    <col min="4354" max="4358" width="12.5703125" style="722" customWidth="1"/>
    <col min="4359" max="4359" width="1.85546875" style="722" customWidth="1"/>
    <col min="4360" max="4360" width="9.140625" style="722" customWidth="1"/>
    <col min="4361" max="4361" width="10.7109375" style="722" bestFit="1" customWidth="1"/>
    <col min="4362" max="4608" width="11.42578125" style="722"/>
    <col min="4609" max="4609" width="57.5703125" style="722" customWidth="1"/>
    <col min="4610" max="4614" width="12.5703125" style="722" customWidth="1"/>
    <col min="4615" max="4615" width="1.85546875" style="722" customWidth="1"/>
    <col min="4616" max="4616" width="9.140625" style="722" customWidth="1"/>
    <col min="4617" max="4617" width="10.7109375" style="722" bestFit="1" customWidth="1"/>
    <col min="4618" max="4864" width="11.42578125" style="722"/>
    <col min="4865" max="4865" width="57.5703125" style="722" customWidth="1"/>
    <col min="4866" max="4870" width="12.5703125" style="722" customWidth="1"/>
    <col min="4871" max="4871" width="1.85546875" style="722" customWidth="1"/>
    <col min="4872" max="4872" width="9.140625" style="722" customWidth="1"/>
    <col min="4873" max="4873" width="10.7109375" style="722" bestFit="1" customWidth="1"/>
    <col min="4874" max="5120" width="11.42578125" style="722"/>
    <col min="5121" max="5121" width="57.5703125" style="722" customWidth="1"/>
    <col min="5122" max="5126" width="12.5703125" style="722" customWidth="1"/>
    <col min="5127" max="5127" width="1.85546875" style="722" customWidth="1"/>
    <col min="5128" max="5128" width="9.140625" style="722" customWidth="1"/>
    <col min="5129" max="5129" width="10.7109375" style="722" bestFit="1" customWidth="1"/>
    <col min="5130" max="5376" width="11.42578125" style="722"/>
    <col min="5377" max="5377" width="57.5703125" style="722" customWidth="1"/>
    <col min="5378" max="5382" width="12.5703125" style="722" customWidth="1"/>
    <col min="5383" max="5383" width="1.85546875" style="722" customWidth="1"/>
    <col min="5384" max="5384" width="9.140625" style="722" customWidth="1"/>
    <col min="5385" max="5385" width="10.7109375" style="722" bestFit="1" customWidth="1"/>
    <col min="5386" max="5632" width="11.42578125" style="722"/>
    <col min="5633" max="5633" width="57.5703125" style="722" customWidth="1"/>
    <col min="5634" max="5638" width="12.5703125" style="722" customWidth="1"/>
    <col min="5639" max="5639" width="1.85546875" style="722" customWidth="1"/>
    <col min="5640" max="5640" width="9.140625" style="722" customWidth="1"/>
    <col min="5641" max="5641" width="10.7109375" style="722" bestFit="1" customWidth="1"/>
    <col min="5642" max="5888" width="11.42578125" style="722"/>
    <col min="5889" max="5889" width="57.5703125" style="722" customWidth="1"/>
    <col min="5890" max="5894" width="12.5703125" style="722" customWidth="1"/>
    <col min="5895" max="5895" width="1.85546875" style="722" customWidth="1"/>
    <col min="5896" max="5896" width="9.140625" style="722" customWidth="1"/>
    <col min="5897" max="5897" width="10.7109375" style="722" bestFit="1" customWidth="1"/>
    <col min="5898" max="6144" width="11.42578125" style="722"/>
    <col min="6145" max="6145" width="57.5703125" style="722" customWidth="1"/>
    <col min="6146" max="6150" width="12.5703125" style="722" customWidth="1"/>
    <col min="6151" max="6151" width="1.85546875" style="722" customWidth="1"/>
    <col min="6152" max="6152" width="9.140625" style="722" customWidth="1"/>
    <col min="6153" max="6153" width="10.7109375" style="722" bestFit="1" customWidth="1"/>
    <col min="6154" max="6400" width="11.42578125" style="722"/>
    <col min="6401" max="6401" width="57.5703125" style="722" customWidth="1"/>
    <col min="6402" max="6406" width="12.5703125" style="722" customWidth="1"/>
    <col min="6407" max="6407" width="1.85546875" style="722" customWidth="1"/>
    <col min="6408" max="6408" width="9.140625" style="722" customWidth="1"/>
    <col min="6409" max="6409" width="10.7109375" style="722" bestFit="1" customWidth="1"/>
    <col min="6410" max="6656" width="11.42578125" style="722"/>
    <col min="6657" max="6657" width="57.5703125" style="722" customWidth="1"/>
    <col min="6658" max="6662" width="12.5703125" style="722" customWidth="1"/>
    <col min="6663" max="6663" width="1.85546875" style="722" customWidth="1"/>
    <col min="6664" max="6664" width="9.140625" style="722" customWidth="1"/>
    <col min="6665" max="6665" width="10.7109375" style="722" bestFit="1" customWidth="1"/>
    <col min="6666" max="6912" width="11.42578125" style="722"/>
    <col min="6913" max="6913" width="57.5703125" style="722" customWidth="1"/>
    <col min="6914" max="6918" width="12.5703125" style="722" customWidth="1"/>
    <col min="6919" max="6919" width="1.85546875" style="722" customWidth="1"/>
    <col min="6920" max="6920" width="9.140625" style="722" customWidth="1"/>
    <col min="6921" max="6921" width="10.7109375" style="722" bestFit="1" customWidth="1"/>
    <col min="6922" max="7168" width="11.42578125" style="722"/>
    <col min="7169" max="7169" width="57.5703125" style="722" customWidth="1"/>
    <col min="7170" max="7174" width="12.5703125" style="722" customWidth="1"/>
    <col min="7175" max="7175" width="1.85546875" style="722" customWidth="1"/>
    <col min="7176" max="7176" width="9.140625" style="722" customWidth="1"/>
    <col min="7177" max="7177" width="10.7109375" style="722" bestFit="1" customWidth="1"/>
    <col min="7178" max="7424" width="11.42578125" style="722"/>
    <col min="7425" max="7425" width="57.5703125" style="722" customWidth="1"/>
    <col min="7426" max="7430" width="12.5703125" style="722" customWidth="1"/>
    <col min="7431" max="7431" width="1.85546875" style="722" customWidth="1"/>
    <col min="7432" max="7432" width="9.140625" style="722" customWidth="1"/>
    <col min="7433" max="7433" width="10.7109375" style="722" bestFit="1" customWidth="1"/>
    <col min="7434" max="7680" width="11.42578125" style="722"/>
    <col min="7681" max="7681" width="57.5703125" style="722" customWidth="1"/>
    <col min="7682" max="7686" width="12.5703125" style="722" customWidth="1"/>
    <col min="7687" max="7687" width="1.85546875" style="722" customWidth="1"/>
    <col min="7688" max="7688" width="9.140625" style="722" customWidth="1"/>
    <col min="7689" max="7689" width="10.7109375" style="722" bestFit="1" customWidth="1"/>
    <col min="7690" max="7936" width="11.42578125" style="722"/>
    <col min="7937" max="7937" width="57.5703125" style="722" customWidth="1"/>
    <col min="7938" max="7942" width="12.5703125" style="722" customWidth="1"/>
    <col min="7943" max="7943" width="1.85546875" style="722" customWidth="1"/>
    <col min="7944" max="7944" width="9.140625" style="722" customWidth="1"/>
    <col min="7945" max="7945" width="10.7109375" style="722" bestFit="1" customWidth="1"/>
    <col min="7946" max="8192" width="11.42578125" style="722"/>
    <col min="8193" max="8193" width="57.5703125" style="722" customWidth="1"/>
    <col min="8194" max="8198" width="12.5703125" style="722" customWidth="1"/>
    <col min="8199" max="8199" width="1.85546875" style="722" customWidth="1"/>
    <col min="8200" max="8200" width="9.140625" style="722" customWidth="1"/>
    <col min="8201" max="8201" width="10.7109375" style="722" bestFit="1" customWidth="1"/>
    <col min="8202" max="8448" width="11.42578125" style="722"/>
    <col min="8449" max="8449" width="57.5703125" style="722" customWidth="1"/>
    <col min="8450" max="8454" width="12.5703125" style="722" customWidth="1"/>
    <col min="8455" max="8455" width="1.85546875" style="722" customWidth="1"/>
    <col min="8456" max="8456" width="9.140625" style="722" customWidth="1"/>
    <col min="8457" max="8457" width="10.7109375" style="722" bestFit="1" customWidth="1"/>
    <col min="8458" max="8704" width="11.42578125" style="722"/>
    <col min="8705" max="8705" width="57.5703125" style="722" customWidth="1"/>
    <col min="8706" max="8710" width="12.5703125" style="722" customWidth="1"/>
    <col min="8711" max="8711" width="1.85546875" style="722" customWidth="1"/>
    <col min="8712" max="8712" width="9.140625" style="722" customWidth="1"/>
    <col min="8713" max="8713" width="10.7109375" style="722" bestFit="1" customWidth="1"/>
    <col min="8714" max="8960" width="11.42578125" style="722"/>
    <col min="8961" max="8961" width="57.5703125" style="722" customWidth="1"/>
    <col min="8962" max="8966" width="12.5703125" style="722" customWidth="1"/>
    <col min="8967" max="8967" width="1.85546875" style="722" customWidth="1"/>
    <col min="8968" max="8968" width="9.140625" style="722" customWidth="1"/>
    <col min="8969" max="8969" width="10.7109375" style="722" bestFit="1" customWidth="1"/>
    <col min="8970" max="9216" width="11.42578125" style="722"/>
    <col min="9217" max="9217" width="57.5703125" style="722" customWidth="1"/>
    <col min="9218" max="9222" width="12.5703125" style="722" customWidth="1"/>
    <col min="9223" max="9223" width="1.85546875" style="722" customWidth="1"/>
    <col min="9224" max="9224" width="9.140625" style="722" customWidth="1"/>
    <col min="9225" max="9225" width="10.7109375" style="722" bestFit="1" customWidth="1"/>
    <col min="9226" max="9472" width="11.42578125" style="722"/>
    <col min="9473" max="9473" width="57.5703125" style="722" customWidth="1"/>
    <col min="9474" max="9478" width="12.5703125" style="722" customWidth="1"/>
    <col min="9479" max="9479" width="1.85546875" style="722" customWidth="1"/>
    <col min="9480" max="9480" width="9.140625" style="722" customWidth="1"/>
    <col min="9481" max="9481" width="10.7109375" style="722" bestFit="1" customWidth="1"/>
    <col min="9482" max="9728" width="11.42578125" style="722"/>
    <col min="9729" max="9729" width="57.5703125" style="722" customWidth="1"/>
    <col min="9730" max="9734" width="12.5703125" style="722" customWidth="1"/>
    <col min="9735" max="9735" width="1.85546875" style="722" customWidth="1"/>
    <col min="9736" max="9736" width="9.140625" style="722" customWidth="1"/>
    <col min="9737" max="9737" width="10.7109375" style="722" bestFit="1" customWidth="1"/>
    <col min="9738" max="9984" width="11.42578125" style="722"/>
    <col min="9985" max="9985" width="57.5703125" style="722" customWidth="1"/>
    <col min="9986" max="9990" width="12.5703125" style="722" customWidth="1"/>
    <col min="9991" max="9991" width="1.85546875" style="722" customWidth="1"/>
    <col min="9992" max="9992" width="9.140625" style="722" customWidth="1"/>
    <col min="9993" max="9993" width="10.7109375" style="722" bestFit="1" customWidth="1"/>
    <col min="9994" max="10240" width="11.42578125" style="722"/>
    <col min="10241" max="10241" width="57.5703125" style="722" customWidth="1"/>
    <col min="10242" max="10246" width="12.5703125" style="722" customWidth="1"/>
    <col min="10247" max="10247" width="1.85546875" style="722" customWidth="1"/>
    <col min="10248" max="10248" width="9.140625" style="722" customWidth="1"/>
    <col min="10249" max="10249" width="10.7109375" style="722" bestFit="1" customWidth="1"/>
    <col min="10250" max="10496" width="11.42578125" style="722"/>
    <col min="10497" max="10497" width="57.5703125" style="722" customWidth="1"/>
    <col min="10498" max="10502" width="12.5703125" style="722" customWidth="1"/>
    <col min="10503" max="10503" width="1.85546875" style="722" customWidth="1"/>
    <col min="10504" max="10504" width="9.140625" style="722" customWidth="1"/>
    <col min="10505" max="10505" width="10.7109375" style="722" bestFit="1" customWidth="1"/>
    <col min="10506" max="10752" width="11.42578125" style="722"/>
    <col min="10753" max="10753" width="57.5703125" style="722" customWidth="1"/>
    <col min="10754" max="10758" width="12.5703125" style="722" customWidth="1"/>
    <col min="10759" max="10759" width="1.85546875" style="722" customWidth="1"/>
    <col min="10760" max="10760" width="9.140625" style="722" customWidth="1"/>
    <col min="10761" max="10761" width="10.7109375" style="722" bestFit="1" customWidth="1"/>
    <col min="10762" max="11008" width="11.42578125" style="722"/>
    <col min="11009" max="11009" width="57.5703125" style="722" customWidth="1"/>
    <col min="11010" max="11014" width="12.5703125" style="722" customWidth="1"/>
    <col min="11015" max="11015" width="1.85546875" style="722" customWidth="1"/>
    <col min="11016" max="11016" width="9.140625" style="722" customWidth="1"/>
    <col min="11017" max="11017" width="10.7109375" style="722" bestFit="1" customWidth="1"/>
    <col min="11018" max="11264" width="11.42578125" style="722"/>
    <col min="11265" max="11265" width="57.5703125" style="722" customWidth="1"/>
    <col min="11266" max="11270" width="12.5703125" style="722" customWidth="1"/>
    <col min="11271" max="11271" width="1.85546875" style="722" customWidth="1"/>
    <col min="11272" max="11272" width="9.140625" style="722" customWidth="1"/>
    <col min="11273" max="11273" width="10.7109375" style="722" bestFit="1" customWidth="1"/>
    <col min="11274" max="11520" width="11.42578125" style="722"/>
    <col min="11521" max="11521" width="57.5703125" style="722" customWidth="1"/>
    <col min="11522" max="11526" width="12.5703125" style="722" customWidth="1"/>
    <col min="11527" max="11527" width="1.85546875" style="722" customWidth="1"/>
    <col min="11528" max="11528" width="9.140625" style="722" customWidth="1"/>
    <col min="11529" max="11529" width="10.7109375" style="722" bestFit="1" customWidth="1"/>
    <col min="11530" max="11776" width="11.42578125" style="722"/>
    <col min="11777" max="11777" width="57.5703125" style="722" customWidth="1"/>
    <col min="11778" max="11782" width="12.5703125" style="722" customWidth="1"/>
    <col min="11783" max="11783" width="1.85546875" style="722" customWidth="1"/>
    <col min="11784" max="11784" width="9.140625" style="722" customWidth="1"/>
    <col min="11785" max="11785" width="10.7109375" style="722" bestFit="1" customWidth="1"/>
    <col min="11786" max="12032" width="11.42578125" style="722"/>
    <col min="12033" max="12033" width="57.5703125" style="722" customWidth="1"/>
    <col min="12034" max="12038" width="12.5703125" style="722" customWidth="1"/>
    <col min="12039" max="12039" width="1.85546875" style="722" customWidth="1"/>
    <col min="12040" max="12040" width="9.140625" style="722" customWidth="1"/>
    <col min="12041" max="12041" width="10.7109375" style="722" bestFit="1" customWidth="1"/>
    <col min="12042" max="12288" width="11.42578125" style="722"/>
    <col min="12289" max="12289" width="57.5703125" style="722" customWidth="1"/>
    <col min="12290" max="12294" width="12.5703125" style="722" customWidth="1"/>
    <col min="12295" max="12295" width="1.85546875" style="722" customWidth="1"/>
    <col min="12296" max="12296" width="9.140625" style="722" customWidth="1"/>
    <col min="12297" max="12297" width="10.7109375" style="722" bestFit="1" customWidth="1"/>
    <col min="12298" max="12544" width="11.42578125" style="722"/>
    <col min="12545" max="12545" width="57.5703125" style="722" customWidth="1"/>
    <col min="12546" max="12550" width="12.5703125" style="722" customWidth="1"/>
    <col min="12551" max="12551" width="1.85546875" style="722" customWidth="1"/>
    <col min="12552" max="12552" width="9.140625" style="722" customWidth="1"/>
    <col min="12553" max="12553" width="10.7109375" style="722" bestFit="1" customWidth="1"/>
    <col min="12554" max="12800" width="11.42578125" style="722"/>
    <col min="12801" max="12801" width="57.5703125" style="722" customWidth="1"/>
    <col min="12802" max="12806" width="12.5703125" style="722" customWidth="1"/>
    <col min="12807" max="12807" width="1.85546875" style="722" customWidth="1"/>
    <col min="12808" max="12808" width="9.140625" style="722" customWidth="1"/>
    <col min="12809" max="12809" width="10.7109375" style="722" bestFit="1" customWidth="1"/>
    <col min="12810" max="13056" width="11.42578125" style="722"/>
    <col min="13057" max="13057" width="57.5703125" style="722" customWidth="1"/>
    <col min="13058" max="13062" width="12.5703125" style="722" customWidth="1"/>
    <col min="13063" max="13063" width="1.85546875" style="722" customWidth="1"/>
    <col min="13064" max="13064" width="9.140625" style="722" customWidth="1"/>
    <col min="13065" max="13065" width="10.7109375" style="722" bestFit="1" customWidth="1"/>
    <col min="13066" max="13312" width="11.42578125" style="722"/>
    <col min="13313" max="13313" width="57.5703125" style="722" customWidth="1"/>
    <col min="13314" max="13318" width="12.5703125" style="722" customWidth="1"/>
    <col min="13319" max="13319" width="1.85546875" style="722" customWidth="1"/>
    <col min="13320" max="13320" width="9.140625" style="722" customWidth="1"/>
    <col min="13321" max="13321" width="10.7109375" style="722" bestFit="1" customWidth="1"/>
    <col min="13322" max="13568" width="11.42578125" style="722"/>
    <col min="13569" max="13569" width="57.5703125" style="722" customWidth="1"/>
    <col min="13570" max="13574" width="12.5703125" style="722" customWidth="1"/>
    <col min="13575" max="13575" width="1.85546875" style="722" customWidth="1"/>
    <col min="13576" max="13576" width="9.140625" style="722" customWidth="1"/>
    <col min="13577" max="13577" width="10.7109375" style="722" bestFit="1" customWidth="1"/>
    <col min="13578" max="13824" width="11.42578125" style="722"/>
    <col min="13825" max="13825" width="57.5703125" style="722" customWidth="1"/>
    <col min="13826" max="13830" width="12.5703125" style="722" customWidth="1"/>
    <col min="13831" max="13831" width="1.85546875" style="722" customWidth="1"/>
    <col min="13832" max="13832" width="9.140625" style="722" customWidth="1"/>
    <col min="13833" max="13833" width="10.7109375" style="722" bestFit="1" customWidth="1"/>
    <col min="13834" max="14080" width="11.42578125" style="722"/>
    <col min="14081" max="14081" width="57.5703125" style="722" customWidth="1"/>
    <col min="14082" max="14086" width="12.5703125" style="722" customWidth="1"/>
    <col min="14087" max="14087" width="1.85546875" style="722" customWidth="1"/>
    <col min="14088" max="14088" width="9.140625" style="722" customWidth="1"/>
    <col min="14089" max="14089" width="10.7109375" style="722" bestFit="1" customWidth="1"/>
    <col min="14090" max="14336" width="11.42578125" style="722"/>
    <col min="14337" max="14337" width="57.5703125" style="722" customWidth="1"/>
    <col min="14338" max="14342" width="12.5703125" style="722" customWidth="1"/>
    <col min="14343" max="14343" width="1.85546875" style="722" customWidth="1"/>
    <col min="14344" max="14344" width="9.140625" style="722" customWidth="1"/>
    <col min="14345" max="14345" width="10.7109375" style="722" bestFit="1" customWidth="1"/>
    <col min="14346" max="14592" width="11.42578125" style="722"/>
    <col min="14593" max="14593" width="57.5703125" style="722" customWidth="1"/>
    <col min="14594" max="14598" width="12.5703125" style="722" customWidth="1"/>
    <col min="14599" max="14599" width="1.85546875" style="722" customWidth="1"/>
    <col min="14600" max="14600" width="9.140625" style="722" customWidth="1"/>
    <col min="14601" max="14601" width="10.7109375" style="722" bestFit="1" customWidth="1"/>
    <col min="14602" max="14848" width="11.42578125" style="722"/>
    <col min="14849" max="14849" width="57.5703125" style="722" customWidth="1"/>
    <col min="14850" max="14854" width="12.5703125" style="722" customWidth="1"/>
    <col min="14855" max="14855" width="1.85546875" style="722" customWidth="1"/>
    <col min="14856" max="14856" width="9.140625" style="722" customWidth="1"/>
    <col min="14857" max="14857" width="10.7109375" style="722" bestFit="1" customWidth="1"/>
    <col min="14858" max="15104" width="11.42578125" style="722"/>
    <col min="15105" max="15105" width="57.5703125" style="722" customWidth="1"/>
    <col min="15106" max="15110" width="12.5703125" style="722" customWidth="1"/>
    <col min="15111" max="15111" width="1.85546875" style="722" customWidth="1"/>
    <col min="15112" max="15112" width="9.140625" style="722" customWidth="1"/>
    <col min="15113" max="15113" width="10.7109375" style="722" bestFit="1" customWidth="1"/>
    <col min="15114" max="15360" width="11.42578125" style="722"/>
    <col min="15361" max="15361" width="57.5703125" style="722" customWidth="1"/>
    <col min="15362" max="15366" width="12.5703125" style="722" customWidth="1"/>
    <col min="15367" max="15367" width="1.85546875" style="722" customWidth="1"/>
    <col min="15368" max="15368" width="9.140625" style="722" customWidth="1"/>
    <col min="15369" max="15369" width="10.7109375" style="722" bestFit="1" customWidth="1"/>
    <col min="15370" max="15616" width="11.42578125" style="722"/>
    <col min="15617" max="15617" width="57.5703125" style="722" customWidth="1"/>
    <col min="15618" max="15622" width="12.5703125" style="722" customWidth="1"/>
    <col min="15623" max="15623" width="1.85546875" style="722" customWidth="1"/>
    <col min="15624" max="15624" width="9.140625" style="722" customWidth="1"/>
    <col min="15625" max="15625" width="10.7109375" style="722" bestFit="1" customWidth="1"/>
    <col min="15626" max="15872" width="11.42578125" style="722"/>
    <col min="15873" max="15873" width="57.5703125" style="722" customWidth="1"/>
    <col min="15874" max="15878" width="12.5703125" style="722" customWidth="1"/>
    <col min="15879" max="15879" width="1.85546875" style="722" customWidth="1"/>
    <col min="15880" max="15880" width="9.140625" style="722" customWidth="1"/>
    <col min="15881" max="15881" width="10.7109375" style="722" bestFit="1" customWidth="1"/>
    <col min="15882" max="16128" width="11.42578125" style="722"/>
    <col min="16129" max="16129" width="57.5703125" style="722" customWidth="1"/>
    <col min="16130" max="16134" width="12.5703125" style="722" customWidth="1"/>
    <col min="16135" max="16135" width="1.85546875" style="722" customWidth="1"/>
    <col min="16136" max="16136" width="9.140625" style="722" customWidth="1"/>
    <col min="16137" max="16137" width="10.7109375" style="722" bestFit="1" customWidth="1"/>
    <col min="16138" max="16384" width="11.42578125" style="722"/>
  </cols>
  <sheetData>
    <row r="1" spans="1:7" s="72" customFormat="1" ht="2.25" customHeight="1">
      <c r="A1" s="1151"/>
      <c r="B1" s="1151"/>
      <c r="C1" s="1151"/>
      <c r="D1" s="1151"/>
      <c r="E1" s="1151"/>
      <c r="F1" s="1151"/>
    </row>
    <row r="2" spans="1:7" s="62" customFormat="1" ht="39" customHeight="1">
      <c r="A2" s="1150" t="s">
        <v>986</v>
      </c>
      <c r="B2" s="1150"/>
      <c r="C2" s="1150"/>
      <c r="D2" s="1150"/>
      <c r="E2" s="1150"/>
      <c r="F2" s="1150"/>
    </row>
    <row r="3" spans="1:7" s="62" customFormat="1" ht="20.25">
      <c r="A3" s="1150" t="s">
        <v>1469</v>
      </c>
      <c r="B3" s="1150"/>
      <c r="C3" s="1150"/>
      <c r="D3" s="1150"/>
      <c r="E3" s="1150"/>
      <c r="F3" s="1150"/>
    </row>
    <row r="4" spans="1:7" s="62" customFormat="1" ht="20.25">
      <c r="A4" s="1148" t="s">
        <v>1502</v>
      </c>
      <c r="B4" s="1148"/>
      <c r="C4" s="1148"/>
      <c r="D4" s="1148"/>
      <c r="E4" s="1148"/>
      <c r="F4" s="1148"/>
    </row>
    <row r="5" spans="1:7" s="63" customFormat="1" ht="28.5" customHeight="1">
      <c r="A5" s="1149" t="s">
        <v>1230</v>
      </c>
      <c r="B5" s="1149"/>
      <c r="C5" s="1149"/>
      <c r="D5" s="1149"/>
      <c r="E5" s="1149"/>
      <c r="F5" s="1149"/>
    </row>
    <row r="6" spans="1:7" ht="6" customHeight="1">
      <c r="G6" s="722"/>
    </row>
    <row r="7" spans="1:7" ht="4.5" customHeight="1" thickBot="1">
      <c r="A7" s="400"/>
      <c r="B7" s="506"/>
      <c r="C7" s="506"/>
      <c r="D7" s="506"/>
      <c r="E7" s="506"/>
      <c r="F7" s="506"/>
      <c r="G7" s="722"/>
    </row>
    <row r="8" spans="1:7" ht="16.5" thickTop="1" thickBot="1">
      <c r="A8" s="56"/>
      <c r="B8" s="507" t="s">
        <v>2</v>
      </c>
      <c r="C8" s="507" t="s">
        <v>3</v>
      </c>
      <c r="D8" s="507" t="s">
        <v>4</v>
      </c>
      <c r="E8" s="507" t="s">
        <v>5</v>
      </c>
      <c r="F8" s="507" t="s">
        <v>6</v>
      </c>
      <c r="G8" s="722"/>
    </row>
    <row r="9" spans="1:7" s="48" customFormat="1" ht="13.5" thickTop="1" thickBot="1">
      <c r="A9" s="57" t="s">
        <v>7</v>
      </c>
      <c r="B9" s="738">
        <v>183830869.55206996</v>
      </c>
      <c r="C9" s="738">
        <v>28613471.890239999</v>
      </c>
      <c r="D9" s="738">
        <v>2776.52306</v>
      </c>
      <c r="E9" s="738">
        <v>189689.19605999999</v>
      </c>
      <c r="F9" s="738">
        <v>212636807.16143</v>
      </c>
    </row>
    <row r="10" spans="1:7" s="48" customFormat="1" ht="13.5" thickTop="1" thickBot="1">
      <c r="A10" s="739" t="s">
        <v>8</v>
      </c>
      <c r="B10" s="740">
        <v>17088465.001060002</v>
      </c>
      <c r="C10" s="740">
        <v>7213226.0502899997</v>
      </c>
      <c r="D10" s="740">
        <v>2148.4488300000003</v>
      </c>
      <c r="E10" s="740">
        <v>82097.650570000013</v>
      </c>
      <c r="F10" s="740">
        <v>24385937.15075</v>
      </c>
    </row>
    <row r="11" spans="1:7" s="48" customFormat="1" ht="12.75" thickTop="1">
      <c r="A11" s="460" t="s">
        <v>9</v>
      </c>
      <c r="B11" s="741">
        <v>6016344.9218099993</v>
      </c>
      <c r="C11" s="741">
        <v>2078040.1457599998</v>
      </c>
      <c r="D11" s="741">
        <v>0</v>
      </c>
      <c r="E11" s="741">
        <v>1.73E-3</v>
      </c>
      <c r="F11" s="741">
        <v>8094385.0692999996</v>
      </c>
    </row>
    <row r="12" spans="1:7" s="48" customFormat="1" ht="12">
      <c r="A12" s="460" t="s">
        <v>10</v>
      </c>
      <c r="B12" s="741">
        <v>10526050.493380001</v>
      </c>
      <c r="C12" s="741">
        <v>3768843.3659299999</v>
      </c>
      <c r="D12" s="741">
        <v>2148.4488300000003</v>
      </c>
      <c r="E12" s="741">
        <v>82097.648840000023</v>
      </c>
      <c r="F12" s="741">
        <v>14379139.956980001</v>
      </c>
    </row>
    <row r="13" spans="1:7" s="48" customFormat="1" ht="12">
      <c r="A13" s="460" t="s">
        <v>11</v>
      </c>
      <c r="B13" s="741">
        <v>407319.35489999998</v>
      </c>
      <c r="C13" s="741">
        <v>214872.84035000001</v>
      </c>
      <c r="D13" s="741">
        <v>0</v>
      </c>
      <c r="E13" s="741">
        <v>0</v>
      </c>
      <c r="F13" s="741">
        <v>622192.19524999999</v>
      </c>
    </row>
    <row r="14" spans="1:7" s="48" customFormat="1" ht="12">
      <c r="A14" s="460" t="s">
        <v>12</v>
      </c>
      <c r="B14" s="741">
        <v>0</v>
      </c>
      <c r="C14" s="741">
        <v>3937.0723499999999</v>
      </c>
      <c r="D14" s="741">
        <v>0</v>
      </c>
      <c r="E14" s="741">
        <v>0</v>
      </c>
      <c r="F14" s="741">
        <v>3937.0723499999999</v>
      </c>
    </row>
    <row r="15" spans="1:7" s="48" customFormat="1" ht="12">
      <c r="A15" s="460" t="s">
        <v>13</v>
      </c>
      <c r="B15" s="741">
        <v>0</v>
      </c>
      <c r="C15" s="741">
        <v>1135031.28064</v>
      </c>
      <c r="D15" s="741">
        <v>0</v>
      </c>
      <c r="E15" s="741">
        <v>0</v>
      </c>
      <c r="F15" s="741">
        <v>1135031.28064</v>
      </c>
    </row>
    <row r="16" spans="1:7" s="48" customFormat="1" ht="12">
      <c r="A16" s="460" t="s">
        <v>14</v>
      </c>
      <c r="B16" s="741">
        <v>146049.09987000001</v>
      </c>
      <c r="C16" s="741">
        <v>12767.013710000001</v>
      </c>
      <c r="D16" s="741">
        <v>0</v>
      </c>
      <c r="E16" s="741">
        <v>0</v>
      </c>
      <c r="F16" s="741">
        <v>158816.11358</v>
      </c>
    </row>
    <row r="17" spans="1:6" s="48" customFormat="1" ht="12">
      <c r="A17" s="460" t="s">
        <v>15</v>
      </c>
      <c r="B17" s="741">
        <v>6.8477799999999993</v>
      </c>
      <c r="C17" s="741">
        <v>4.4599999999999996E-3</v>
      </c>
      <c r="D17" s="741">
        <v>0</v>
      </c>
      <c r="E17" s="741">
        <v>0</v>
      </c>
      <c r="F17" s="741">
        <v>6.8522400000000001</v>
      </c>
    </row>
    <row r="18" spans="1:6" s="48" customFormat="1" ht="12.75" thickBot="1">
      <c r="A18" s="460" t="s">
        <v>16</v>
      </c>
      <c r="B18" s="741">
        <v>-7305.7166799999995</v>
      </c>
      <c r="C18" s="741">
        <v>-265.67291</v>
      </c>
      <c r="D18" s="741">
        <v>0</v>
      </c>
      <c r="E18" s="741">
        <v>0</v>
      </c>
      <c r="F18" s="741">
        <v>-7571.3895899999998</v>
      </c>
    </row>
    <row r="19" spans="1:6" s="48" customFormat="1" ht="13.5" thickTop="1" thickBot="1">
      <c r="A19" s="421" t="s">
        <v>17</v>
      </c>
      <c r="B19" s="740">
        <v>17381585.263690002</v>
      </c>
      <c r="C19" s="740">
        <v>14430752.141490001</v>
      </c>
      <c r="D19" s="740">
        <v>66.908839999999998</v>
      </c>
      <c r="E19" s="740">
        <v>106349.85296999999</v>
      </c>
      <c r="F19" s="740">
        <v>31918754.166989997</v>
      </c>
    </row>
    <row r="20" spans="1:6" s="48" customFormat="1" ht="12.75" thickTop="1">
      <c r="A20" s="460" t="s">
        <v>18</v>
      </c>
      <c r="B20" s="741">
        <v>1184652.27988</v>
      </c>
      <c r="C20" s="741">
        <v>0</v>
      </c>
      <c r="D20" s="741">
        <v>0</v>
      </c>
      <c r="E20" s="741">
        <v>1.0000000000000001E-5</v>
      </c>
      <c r="F20" s="741">
        <v>1184652.2798900001</v>
      </c>
    </row>
    <row r="21" spans="1:6" s="48" customFormat="1" ht="12">
      <c r="A21" s="460" t="s">
        <v>19</v>
      </c>
      <c r="B21" s="741">
        <v>7107306.9969500005</v>
      </c>
      <c r="C21" s="741">
        <v>777590.67909000011</v>
      </c>
      <c r="D21" s="741">
        <v>0</v>
      </c>
      <c r="E21" s="741">
        <v>203.86345</v>
      </c>
      <c r="F21" s="741">
        <v>7885101.5394899994</v>
      </c>
    </row>
    <row r="22" spans="1:6" s="48" customFormat="1" ht="12">
      <c r="A22" s="460" t="s">
        <v>20</v>
      </c>
      <c r="B22" s="741">
        <v>0</v>
      </c>
      <c r="C22" s="741">
        <v>1034553.0787899999</v>
      </c>
      <c r="D22" s="741">
        <v>0</v>
      </c>
      <c r="E22" s="741">
        <v>0</v>
      </c>
      <c r="F22" s="741">
        <v>1034553.0787899999</v>
      </c>
    </row>
    <row r="23" spans="1:6" s="48" customFormat="1" ht="12">
      <c r="A23" s="460" t="s">
        <v>21</v>
      </c>
      <c r="B23" s="741">
        <v>160727.15040000001</v>
      </c>
      <c r="C23" s="741">
        <v>1318293.39512</v>
      </c>
      <c r="D23" s="741">
        <v>0</v>
      </c>
      <c r="E23" s="741">
        <v>45460.074759999996</v>
      </c>
      <c r="F23" s="741">
        <v>1524480.6202799999</v>
      </c>
    </row>
    <row r="24" spans="1:6" s="48" customFormat="1" ht="12">
      <c r="A24" s="460" t="s">
        <v>22</v>
      </c>
      <c r="B24" s="741">
        <v>2226611.44521</v>
      </c>
      <c r="C24" s="741">
        <v>1097478.7800199999</v>
      </c>
      <c r="D24" s="741">
        <v>0</v>
      </c>
      <c r="E24" s="741">
        <v>58934.678039999999</v>
      </c>
      <c r="F24" s="741">
        <v>3383024.9032700001</v>
      </c>
    </row>
    <row r="25" spans="1:6" s="48" customFormat="1" ht="12">
      <c r="A25" s="460" t="s">
        <v>23</v>
      </c>
      <c r="B25" s="741">
        <v>6493303.8313500006</v>
      </c>
      <c r="C25" s="741">
        <v>10207179.25464</v>
      </c>
      <c r="D25" s="741">
        <v>66.908839999999998</v>
      </c>
      <c r="E25" s="741">
        <v>598.24146999999982</v>
      </c>
      <c r="F25" s="741">
        <v>16701148.236300001</v>
      </c>
    </row>
    <row r="26" spans="1:6" s="48" customFormat="1" ht="12">
      <c r="A26" s="460" t="s">
        <v>24</v>
      </c>
      <c r="B26" s="741">
        <v>218247.31357000003</v>
      </c>
      <c r="C26" s="741">
        <v>26268.886179999998</v>
      </c>
      <c r="D26" s="741">
        <v>0</v>
      </c>
      <c r="E26" s="741">
        <v>1152.99524</v>
      </c>
      <c r="F26" s="741">
        <v>245669.19499000002</v>
      </c>
    </row>
    <row r="27" spans="1:6" s="48" customFormat="1" ht="12.75" thickBot="1">
      <c r="A27" s="460" t="s">
        <v>25</v>
      </c>
      <c r="B27" s="741">
        <v>-9263.7536700000001</v>
      </c>
      <c r="C27" s="741">
        <v>-30611.932350000003</v>
      </c>
      <c r="D27" s="741">
        <v>0</v>
      </c>
      <c r="E27" s="741">
        <v>0</v>
      </c>
      <c r="F27" s="741">
        <v>-39875.686020000001</v>
      </c>
    </row>
    <row r="28" spans="1:6" s="48" customFormat="1" ht="13.5" thickTop="1" thickBot="1">
      <c r="A28" s="421" t="s">
        <v>26</v>
      </c>
      <c r="B28" s="740">
        <v>141425534.89811999</v>
      </c>
      <c r="C28" s="740">
        <v>2951190.14659</v>
      </c>
      <c r="D28" s="740">
        <v>512.73929999999996</v>
      </c>
      <c r="E28" s="740">
        <v>1238.85517</v>
      </c>
      <c r="F28" s="740">
        <v>144378476.63918</v>
      </c>
    </row>
    <row r="29" spans="1:6" s="48" customFormat="1" ht="12.75" thickTop="1">
      <c r="A29" s="461" t="s">
        <v>27</v>
      </c>
      <c r="B29" s="741">
        <v>141335705.65196002</v>
      </c>
      <c r="C29" s="741">
        <v>3291861.5652399999</v>
      </c>
      <c r="D29" s="741">
        <v>4.5850200000000001</v>
      </c>
      <c r="E29" s="741">
        <v>1191.1977300000001</v>
      </c>
      <c r="F29" s="741">
        <v>144628762.99995002</v>
      </c>
    </row>
    <row r="30" spans="1:6" s="48" customFormat="1" ht="12">
      <c r="A30" s="460" t="s">
        <v>28</v>
      </c>
      <c r="B30" s="741">
        <v>139081850.03340003</v>
      </c>
      <c r="C30" s="741">
        <v>3106353.1862800005</v>
      </c>
      <c r="D30" s="741">
        <v>4.5850200000000001</v>
      </c>
      <c r="E30" s="741">
        <v>1119.9218499999999</v>
      </c>
      <c r="F30" s="741">
        <v>142189327.72654998</v>
      </c>
    </row>
    <row r="31" spans="1:6" s="48" customFormat="1" ht="12">
      <c r="A31" s="460" t="s">
        <v>29</v>
      </c>
      <c r="B31" s="741">
        <v>2248406.9994299999</v>
      </c>
      <c r="C31" s="741">
        <v>183535.26592999999</v>
      </c>
      <c r="D31" s="741">
        <v>0</v>
      </c>
      <c r="E31" s="741">
        <v>71.275880000000001</v>
      </c>
      <c r="F31" s="741">
        <v>2432013.5412400002</v>
      </c>
    </row>
    <row r="32" spans="1:6" s="48" customFormat="1" ht="12">
      <c r="A32" s="460" t="s">
        <v>30</v>
      </c>
      <c r="B32" s="741">
        <v>5448.61913</v>
      </c>
      <c r="C32" s="741">
        <v>1973.11303</v>
      </c>
      <c r="D32" s="741">
        <v>0</v>
      </c>
      <c r="E32" s="741">
        <v>0</v>
      </c>
      <c r="F32" s="741">
        <v>7421.7321600000005</v>
      </c>
    </row>
    <row r="33" spans="1:6" s="48" customFormat="1" ht="12">
      <c r="A33" s="461" t="s">
        <v>31</v>
      </c>
      <c r="B33" s="741">
        <v>903204.17094999983</v>
      </c>
      <c r="C33" s="741">
        <v>58736.730710000003</v>
      </c>
      <c r="D33" s="741">
        <v>0</v>
      </c>
      <c r="E33" s="741">
        <v>0</v>
      </c>
      <c r="F33" s="741">
        <v>961940.90165999997</v>
      </c>
    </row>
    <row r="34" spans="1:6" s="48" customFormat="1" ht="12">
      <c r="A34" s="460" t="s">
        <v>32</v>
      </c>
      <c r="B34" s="741">
        <v>764735.59010999999</v>
      </c>
      <c r="C34" s="741">
        <v>46447.027799999996</v>
      </c>
      <c r="D34" s="741">
        <v>0</v>
      </c>
      <c r="E34" s="741">
        <v>0</v>
      </c>
      <c r="F34" s="741">
        <v>811182.6179099998</v>
      </c>
    </row>
    <row r="35" spans="1:6" s="48" customFormat="1" ht="12">
      <c r="A35" s="460" t="s">
        <v>33</v>
      </c>
      <c r="B35" s="741">
        <v>138270.59964999999</v>
      </c>
      <c r="C35" s="741">
        <v>12289.70291</v>
      </c>
      <c r="D35" s="741">
        <v>0</v>
      </c>
      <c r="E35" s="741">
        <v>0</v>
      </c>
      <c r="F35" s="741">
        <v>150560.30256000001</v>
      </c>
    </row>
    <row r="36" spans="1:6" s="48" customFormat="1" ht="12">
      <c r="A36" s="460" t="s">
        <v>34</v>
      </c>
      <c r="B36" s="741">
        <v>197.98119</v>
      </c>
      <c r="C36" s="741">
        <v>0</v>
      </c>
      <c r="D36" s="741">
        <v>0</v>
      </c>
      <c r="E36" s="741">
        <v>0</v>
      </c>
      <c r="F36" s="741">
        <v>197.98119</v>
      </c>
    </row>
    <row r="37" spans="1:6" s="48" customFormat="1" ht="12">
      <c r="A37" s="461" t="s">
        <v>35</v>
      </c>
      <c r="B37" s="741">
        <v>1556169.8895400001</v>
      </c>
      <c r="C37" s="741">
        <v>277239.94443000003</v>
      </c>
      <c r="D37" s="741">
        <v>1051.4285600000001</v>
      </c>
      <c r="E37" s="741">
        <v>333.48703</v>
      </c>
      <c r="F37" s="741">
        <v>1834794.7495600001</v>
      </c>
    </row>
    <row r="38" spans="1:6" s="48" customFormat="1" ht="12">
      <c r="A38" s="460" t="s">
        <v>36</v>
      </c>
      <c r="B38" s="741">
        <v>1359200.6564100001</v>
      </c>
      <c r="C38" s="741">
        <v>171606.76314000002</v>
      </c>
      <c r="D38" s="741">
        <v>263.31196999999997</v>
      </c>
      <c r="E38" s="741">
        <v>166.93807000000001</v>
      </c>
      <c r="F38" s="741">
        <v>1531237.6695899998</v>
      </c>
    </row>
    <row r="39" spans="1:6" s="48" customFormat="1" ht="12">
      <c r="A39" s="460" t="s">
        <v>37</v>
      </c>
      <c r="B39" s="741">
        <v>195881.69958000004</v>
      </c>
      <c r="C39" s="741">
        <v>85068.139720000006</v>
      </c>
      <c r="D39" s="741">
        <v>788.11658999999997</v>
      </c>
      <c r="E39" s="741">
        <v>166.54895999999999</v>
      </c>
      <c r="F39" s="741">
        <v>281904.50485000003</v>
      </c>
    </row>
    <row r="40" spans="1:6" s="48" customFormat="1" ht="12.75" thickBot="1">
      <c r="A40" s="460" t="s">
        <v>38</v>
      </c>
      <c r="B40" s="741">
        <v>1087.5335500000001</v>
      </c>
      <c r="C40" s="741">
        <v>20565.041570000001</v>
      </c>
      <c r="D40" s="741">
        <v>0</v>
      </c>
      <c r="E40" s="741">
        <v>0</v>
      </c>
      <c r="F40" s="741">
        <v>21652.575119999998</v>
      </c>
    </row>
    <row r="41" spans="1:6" s="48" customFormat="1" ht="13.5" thickTop="1" thickBot="1">
      <c r="A41" s="421" t="s">
        <v>39</v>
      </c>
      <c r="B41" s="740">
        <v>1242319.4240299999</v>
      </c>
      <c r="C41" s="740">
        <v>25975.69743</v>
      </c>
      <c r="D41" s="740">
        <v>1.5710000000000002E-2</v>
      </c>
      <c r="E41" s="740">
        <v>3.3225999999999996</v>
      </c>
      <c r="F41" s="740">
        <v>1268298.4597700001</v>
      </c>
    </row>
    <row r="42" spans="1:6" s="48" customFormat="1" ht="12.75" thickTop="1">
      <c r="A42" s="460" t="s">
        <v>40</v>
      </c>
      <c r="B42" s="741">
        <v>1216349.4671700001</v>
      </c>
      <c r="C42" s="741">
        <v>22722.517610000003</v>
      </c>
      <c r="D42" s="741">
        <v>1.5710000000000002E-2</v>
      </c>
      <c r="E42" s="741">
        <v>2.9776099999999999</v>
      </c>
      <c r="F42" s="741">
        <v>1239074.9780999999</v>
      </c>
    </row>
    <row r="43" spans="1:6" s="48" customFormat="1" ht="12">
      <c r="A43" s="460" t="s">
        <v>41</v>
      </c>
      <c r="B43" s="741">
        <v>22224.814739999998</v>
      </c>
      <c r="C43" s="741">
        <v>2867.6581200000001</v>
      </c>
      <c r="D43" s="741">
        <v>0</v>
      </c>
      <c r="E43" s="741">
        <v>0.34499000000000002</v>
      </c>
      <c r="F43" s="741">
        <v>25092.817849999999</v>
      </c>
    </row>
    <row r="44" spans="1:6" s="48" customFormat="1" ht="12">
      <c r="A44" s="460" t="s">
        <v>42</v>
      </c>
      <c r="B44" s="741">
        <v>3107.1735299999991</v>
      </c>
      <c r="C44" s="741">
        <v>303.35955000000001</v>
      </c>
      <c r="D44" s="741">
        <v>0</v>
      </c>
      <c r="E44" s="741">
        <v>0</v>
      </c>
      <c r="F44" s="741">
        <v>3410.5330799999997</v>
      </c>
    </row>
    <row r="45" spans="1:6" s="48" customFormat="1" ht="12">
      <c r="A45" s="460" t="s">
        <v>43</v>
      </c>
      <c r="B45" s="741">
        <v>580.7435999999999</v>
      </c>
      <c r="C45" s="741">
        <v>58.805639999999997</v>
      </c>
      <c r="D45" s="741">
        <v>0</v>
      </c>
      <c r="E45" s="741">
        <v>0</v>
      </c>
      <c r="F45" s="741">
        <v>639.54924000000005</v>
      </c>
    </row>
    <row r="46" spans="1:6" s="48" customFormat="1" ht="12">
      <c r="A46" s="460" t="s">
        <v>44</v>
      </c>
      <c r="B46" s="741">
        <v>45.752069999999996</v>
      </c>
      <c r="C46" s="741">
        <v>10.93244</v>
      </c>
      <c r="D46" s="741">
        <v>0</v>
      </c>
      <c r="E46" s="741">
        <v>0</v>
      </c>
      <c r="F46" s="741">
        <v>56.684509999999996</v>
      </c>
    </row>
    <row r="47" spans="1:6" s="48" customFormat="1" ht="12.75" thickBot="1">
      <c r="A47" s="460" t="s">
        <v>45</v>
      </c>
      <c r="B47" s="741">
        <v>11.47292</v>
      </c>
      <c r="C47" s="741">
        <v>12.424069999999999</v>
      </c>
      <c r="D47" s="741">
        <v>0</v>
      </c>
      <c r="E47" s="741">
        <v>0</v>
      </c>
      <c r="F47" s="741">
        <v>23.896989999999999</v>
      </c>
    </row>
    <row r="48" spans="1:6" s="48" customFormat="1" ht="13.5" thickTop="1" thickBot="1">
      <c r="A48" s="421" t="s">
        <v>46</v>
      </c>
      <c r="B48" s="740">
        <v>-3611864.2383599998</v>
      </c>
      <c r="C48" s="740">
        <v>-702623.79122000001</v>
      </c>
      <c r="D48" s="740">
        <v>-543.28998999999999</v>
      </c>
      <c r="E48" s="740">
        <v>-289.15219000000002</v>
      </c>
      <c r="F48" s="740">
        <v>-4315320.4717599992</v>
      </c>
    </row>
    <row r="49" spans="1:6" s="48" customFormat="1" ht="12.75" thickTop="1">
      <c r="A49" s="462" t="s">
        <v>47</v>
      </c>
      <c r="B49" s="741">
        <v>-758308.22511</v>
      </c>
      <c r="C49" s="741">
        <v>-65324.906499999997</v>
      </c>
      <c r="D49" s="741">
        <v>-5.7280000000000005E-2</v>
      </c>
      <c r="E49" s="741">
        <v>-1.39995</v>
      </c>
      <c r="F49" s="741">
        <v>-823634.58883999987</v>
      </c>
    </row>
    <row r="50" spans="1:6" s="48" customFormat="1" ht="12">
      <c r="A50" s="460" t="s">
        <v>48</v>
      </c>
      <c r="B50" s="741">
        <v>-94358.101859999995</v>
      </c>
      <c r="C50" s="741">
        <v>-17230.70969</v>
      </c>
      <c r="D50" s="741">
        <v>0</v>
      </c>
      <c r="E50" s="741">
        <v>-8.9090000000000003E-2</v>
      </c>
      <c r="F50" s="741">
        <v>-111588.90064000001</v>
      </c>
    </row>
    <row r="51" spans="1:6" s="48" customFormat="1" ht="12">
      <c r="A51" s="460" t="s">
        <v>49</v>
      </c>
      <c r="B51" s="741">
        <v>-368293.02433999995</v>
      </c>
      <c r="C51" s="741">
        <v>-13020.113730000001</v>
      </c>
      <c r="D51" s="741">
        <v>0</v>
      </c>
      <c r="E51" s="741">
        <v>0</v>
      </c>
      <c r="F51" s="741">
        <v>-381313.13806999999</v>
      </c>
    </row>
    <row r="52" spans="1:6" s="48" customFormat="1" ht="12">
      <c r="A52" s="460" t="s">
        <v>50</v>
      </c>
      <c r="B52" s="741">
        <v>-64993.834969999996</v>
      </c>
      <c r="C52" s="741">
        <v>-7382.9352800000006</v>
      </c>
      <c r="D52" s="741">
        <v>0</v>
      </c>
      <c r="E52" s="741">
        <v>0</v>
      </c>
      <c r="F52" s="741">
        <v>-72376.770249999987</v>
      </c>
    </row>
    <row r="53" spans="1:6" s="48" customFormat="1" ht="12">
      <c r="A53" s="460" t="s">
        <v>51</v>
      </c>
      <c r="B53" s="741">
        <v>-994841.85346000001</v>
      </c>
      <c r="C53" s="741">
        <v>-114388.21737</v>
      </c>
      <c r="D53" s="741">
        <v>-149.17440999999999</v>
      </c>
      <c r="E53" s="741">
        <v>-83.469039999999993</v>
      </c>
      <c r="F53" s="741">
        <v>-1109462.71428</v>
      </c>
    </row>
    <row r="54" spans="1:6" s="48" customFormat="1" ht="12">
      <c r="A54" s="460" t="s">
        <v>52</v>
      </c>
      <c r="B54" s="741">
        <v>-127482.79315000003</v>
      </c>
      <c r="C54" s="741">
        <v>-62579.149509999996</v>
      </c>
      <c r="D54" s="741">
        <v>-394.05829999999997</v>
      </c>
      <c r="E54" s="741">
        <v>-166.54895999999999</v>
      </c>
      <c r="F54" s="741">
        <v>-190622.54992000002</v>
      </c>
    </row>
    <row r="55" spans="1:6" s="48" customFormat="1" ht="12">
      <c r="A55" s="462" t="s">
        <v>53</v>
      </c>
      <c r="B55" s="741">
        <v>-755712.96970000002</v>
      </c>
      <c r="C55" s="741">
        <v>-395905.04642999993</v>
      </c>
      <c r="D55" s="741">
        <v>0</v>
      </c>
      <c r="E55" s="741">
        <v>0</v>
      </c>
      <c r="F55" s="741">
        <v>-1151618.0161300001</v>
      </c>
    </row>
    <row r="56" spans="1:6" s="48" customFormat="1" ht="12">
      <c r="A56" s="460" t="s">
        <v>54</v>
      </c>
      <c r="B56" s="741">
        <v>-444915.19205999997</v>
      </c>
      <c r="C56" s="741">
        <v>-26769.504369999999</v>
      </c>
      <c r="D56" s="741">
        <v>0</v>
      </c>
      <c r="E56" s="741">
        <v>-37.645150000000001</v>
      </c>
      <c r="F56" s="741">
        <v>-471722.34158000007</v>
      </c>
    </row>
    <row r="57" spans="1:6" s="48" customFormat="1" ht="12">
      <c r="A57" s="460" t="s">
        <v>55</v>
      </c>
      <c r="B57" s="741">
        <v>-2958.2437100000002</v>
      </c>
      <c r="C57" s="741">
        <v>-23.20834</v>
      </c>
      <c r="D57" s="741">
        <v>0</v>
      </c>
      <c r="E57" s="741">
        <v>0</v>
      </c>
      <c r="F57" s="741">
        <v>-2981.4520499999999</v>
      </c>
    </row>
    <row r="58" spans="1:6" s="48" customFormat="1" ht="12.75" thickBot="1">
      <c r="A58" s="460" t="s">
        <v>56</v>
      </c>
      <c r="B58" s="741">
        <v>0</v>
      </c>
      <c r="C58" s="741">
        <v>0</v>
      </c>
      <c r="D58" s="741">
        <v>0</v>
      </c>
      <c r="E58" s="741">
        <v>0</v>
      </c>
      <c r="F58" s="741">
        <v>0</v>
      </c>
    </row>
    <row r="59" spans="1:6" s="48" customFormat="1" ht="13.5" thickTop="1" thickBot="1">
      <c r="A59" s="421" t="s">
        <v>57</v>
      </c>
      <c r="B59" s="740">
        <v>870221.29691999988</v>
      </c>
      <c r="C59" s="740">
        <v>289381.47399000003</v>
      </c>
      <c r="D59" s="740">
        <v>14.126160000000002</v>
      </c>
      <c r="E59" s="740">
        <v>2.8373400000000002</v>
      </c>
      <c r="F59" s="740">
        <v>1159619.73441</v>
      </c>
    </row>
    <row r="60" spans="1:6" s="48" customFormat="1" ht="12.75" thickTop="1">
      <c r="A60" s="460" t="s">
        <v>58</v>
      </c>
      <c r="B60" s="741">
        <v>257.50506999999999</v>
      </c>
      <c r="C60" s="741">
        <v>1262.046</v>
      </c>
      <c r="D60" s="741">
        <v>711.49381000000005</v>
      </c>
      <c r="E60" s="741">
        <v>0</v>
      </c>
      <c r="F60" s="741">
        <v>2231.0448800000004</v>
      </c>
    </row>
    <row r="61" spans="1:6" s="48" customFormat="1" ht="12">
      <c r="A61" s="462" t="s">
        <v>59</v>
      </c>
      <c r="B61" s="741">
        <v>666655.31856000004</v>
      </c>
      <c r="C61" s="741">
        <v>159720.47421000001</v>
      </c>
      <c r="D61" s="741">
        <v>13.866370000000002</v>
      </c>
      <c r="E61" s="741">
        <v>0.64788000000000001</v>
      </c>
      <c r="F61" s="741">
        <v>826390.30702000007</v>
      </c>
    </row>
    <row r="62" spans="1:6" s="48" customFormat="1" ht="12">
      <c r="A62" s="460" t="s">
        <v>60</v>
      </c>
      <c r="B62" s="741">
        <v>233052.72740999999</v>
      </c>
      <c r="C62" s="741">
        <v>148962.29147</v>
      </c>
      <c r="D62" s="741">
        <v>1.95181</v>
      </c>
      <c r="E62" s="741">
        <v>12.06601</v>
      </c>
      <c r="F62" s="741">
        <v>382029.03670000006</v>
      </c>
    </row>
    <row r="63" spans="1:6" s="48" customFormat="1" ht="12">
      <c r="A63" s="460" t="s">
        <v>61</v>
      </c>
      <c r="B63" s="741">
        <v>0</v>
      </c>
      <c r="C63" s="741">
        <v>1.0000000000000001E-5</v>
      </c>
      <c r="D63" s="741">
        <v>0</v>
      </c>
      <c r="E63" s="741">
        <v>0</v>
      </c>
      <c r="F63" s="741">
        <v>1.0000000000000001E-5</v>
      </c>
    </row>
    <row r="64" spans="1:6" s="48" customFormat="1" ht="12.75" thickBot="1">
      <c r="A64" s="460" t="s">
        <v>62</v>
      </c>
      <c r="B64" s="741">
        <v>-29744.254119999998</v>
      </c>
      <c r="C64" s="741">
        <v>-20563.3377</v>
      </c>
      <c r="D64" s="741">
        <v>-713.18583000000001</v>
      </c>
      <c r="E64" s="741">
        <v>-9.8765499999999999</v>
      </c>
      <c r="F64" s="741">
        <v>-51030.654199999997</v>
      </c>
    </row>
    <row r="65" spans="1:6" s="48" customFormat="1" ht="13.5" thickTop="1" thickBot="1">
      <c r="A65" s="421" t="s">
        <v>63</v>
      </c>
      <c r="B65" s="740">
        <v>59807.833329999994</v>
      </c>
      <c r="C65" s="740">
        <v>0</v>
      </c>
      <c r="D65" s="740">
        <v>0</v>
      </c>
      <c r="E65" s="740">
        <v>0</v>
      </c>
      <c r="F65" s="740">
        <v>59807.833329999994</v>
      </c>
    </row>
    <row r="66" spans="1:6" s="48" customFormat="1" ht="12.75" thickTop="1">
      <c r="A66" s="460" t="s">
        <v>64</v>
      </c>
      <c r="B66" s="741">
        <v>6729.2417999999998</v>
      </c>
      <c r="C66" s="741">
        <v>0</v>
      </c>
      <c r="D66" s="741">
        <v>0</v>
      </c>
      <c r="E66" s="741">
        <v>0</v>
      </c>
      <c r="F66" s="741">
        <v>6729.2417999999998</v>
      </c>
    </row>
    <row r="67" spans="1:6" s="48" customFormat="1" ht="12">
      <c r="A67" s="460" t="s">
        <v>65</v>
      </c>
      <c r="B67" s="741">
        <v>379438.74432</v>
      </c>
      <c r="C67" s="741">
        <v>0</v>
      </c>
      <c r="D67" s="741">
        <v>0</v>
      </c>
      <c r="E67" s="741">
        <v>0</v>
      </c>
      <c r="F67" s="741">
        <v>379438.74432</v>
      </c>
    </row>
    <row r="68" spans="1:6" s="48" customFormat="1" ht="12">
      <c r="A68" s="460" t="s">
        <v>66</v>
      </c>
      <c r="B68" s="741">
        <v>11906.811880000001</v>
      </c>
      <c r="C68" s="741">
        <v>0</v>
      </c>
      <c r="D68" s="741">
        <v>0</v>
      </c>
      <c r="E68" s="741">
        <v>0</v>
      </c>
      <c r="F68" s="741">
        <v>11906.811880000001</v>
      </c>
    </row>
    <row r="69" spans="1:6" s="48" customFormat="1" ht="12">
      <c r="A69" s="460" t="s">
        <v>67</v>
      </c>
      <c r="B69" s="741">
        <v>341.34444000000002</v>
      </c>
      <c r="C69" s="741">
        <v>0</v>
      </c>
      <c r="D69" s="741">
        <v>0</v>
      </c>
      <c r="E69" s="741">
        <v>0</v>
      </c>
      <c r="F69" s="741">
        <v>341.34444000000002</v>
      </c>
    </row>
    <row r="70" spans="1:6" s="48" customFormat="1" ht="12.75" thickBot="1">
      <c r="A70" s="460" t="s">
        <v>68</v>
      </c>
      <c r="B70" s="741">
        <v>-338608.30911000003</v>
      </c>
      <c r="C70" s="741">
        <v>0</v>
      </c>
      <c r="D70" s="741">
        <v>0</v>
      </c>
      <c r="E70" s="741">
        <v>0</v>
      </c>
      <c r="F70" s="741">
        <v>-338608.30911000003</v>
      </c>
    </row>
    <row r="71" spans="1:6" s="48" customFormat="1" ht="13.5" thickTop="1" thickBot="1">
      <c r="A71" s="421" t="s">
        <v>69</v>
      </c>
      <c r="B71" s="740">
        <v>3126392.1647000001</v>
      </c>
      <c r="C71" s="740">
        <v>3678332.6513399999</v>
      </c>
      <c r="D71" s="740">
        <v>34.299999999999997</v>
      </c>
      <c r="E71" s="740">
        <v>1.0000000000000001E-5</v>
      </c>
      <c r="F71" s="740">
        <v>6804759.1160500012</v>
      </c>
    </row>
    <row r="72" spans="1:6" s="48" customFormat="1" ht="12.75" thickTop="1">
      <c r="A72" s="460" t="s">
        <v>18</v>
      </c>
      <c r="B72" s="741">
        <v>0</v>
      </c>
      <c r="C72" s="741">
        <v>0</v>
      </c>
      <c r="D72" s="741">
        <v>0</v>
      </c>
      <c r="E72" s="741">
        <v>1.0000000000000001E-5</v>
      </c>
      <c r="F72" s="741">
        <v>1.0000000000000001E-5</v>
      </c>
    </row>
    <row r="73" spans="1:6" s="48" customFormat="1" ht="12">
      <c r="A73" s="460" t="s">
        <v>19</v>
      </c>
      <c r="B73" s="741">
        <v>426693.68868000002</v>
      </c>
      <c r="C73" s="741">
        <v>21897.046880000002</v>
      </c>
      <c r="D73" s="741">
        <v>0</v>
      </c>
      <c r="E73" s="741">
        <v>0</v>
      </c>
      <c r="F73" s="741">
        <v>448590.73556</v>
      </c>
    </row>
    <row r="74" spans="1:6" s="48" customFormat="1" ht="12">
      <c r="A74" s="460" t="s">
        <v>20</v>
      </c>
      <c r="B74" s="741">
        <v>0</v>
      </c>
      <c r="C74" s="741">
        <v>216372.47328000001</v>
      </c>
      <c r="D74" s="741">
        <v>0</v>
      </c>
      <c r="E74" s="741">
        <v>0</v>
      </c>
      <c r="F74" s="741">
        <v>216372.47328000001</v>
      </c>
    </row>
    <row r="75" spans="1:6" s="48" customFormat="1" ht="12">
      <c r="A75" s="460" t="s">
        <v>21</v>
      </c>
      <c r="B75" s="741">
        <v>794996.67839000002</v>
      </c>
      <c r="C75" s="741">
        <v>900877.03211000003</v>
      </c>
      <c r="D75" s="741">
        <v>0</v>
      </c>
      <c r="E75" s="741">
        <v>0</v>
      </c>
      <c r="F75" s="741">
        <v>1695873.7105</v>
      </c>
    </row>
    <row r="76" spans="1:6" s="48" customFormat="1" ht="12">
      <c r="A76" s="460" t="s">
        <v>70</v>
      </c>
      <c r="B76" s="741">
        <v>1061551.93824</v>
      </c>
      <c r="C76" s="741">
        <v>4350.2073099999998</v>
      </c>
      <c r="D76" s="741">
        <v>0</v>
      </c>
      <c r="E76" s="741">
        <v>0</v>
      </c>
      <c r="F76" s="741">
        <v>1065902.14555</v>
      </c>
    </row>
    <row r="77" spans="1:6" s="48" customFormat="1" ht="12">
      <c r="A77" s="460" t="s">
        <v>71</v>
      </c>
      <c r="B77" s="741">
        <v>383885.89778000006</v>
      </c>
      <c r="C77" s="741">
        <v>82497.365400000024</v>
      </c>
      <c r="D77" s="741">
        <v>48.02</v>
      </c>
      <c r="E77" s="741">
        <v>0</v>
      </c>
      <c r="F77" s="741">
        <v>466431.28318000003</v>
      </c>
    </row>
    <row r="78" spans="1:6" s="48" customFormat="1" ht="12">
      <c r="A78" s="460" t="s">
        <v>23</v>
      </c>
      <c r="B78" s="741">
        <v>417370.49317000003</v>
      </c>
      <c r="C78" s="741">
        <v>2419477.3573800004</v>
      </c>
      <c r="D78" s="741">
        <v>0</v>
      </c>
      <c r="E78" s="741">
        <v>0</v>
      </c>
      <c r="F78" s="741">
        <v>2836847.8505500001</v>
      </c>
    </row>
    <row r="79" spans="1:6" s="48" customFormat="1" ht="12">
      <c r="A79" s="460" t="s">
        <v>72</v>
      </c>
      <c r="B79" s="741">
        <v>54531.869729999999</v>
      </c>
      <c r="C79" s="741">
        <v>50631.458279999999</v>
      </c>
      <c r="D79" s="741">
        <v>0</v>
      </c>
      <c r="E79" s="741">
        <v>0</v>
      </c>
      <c r="F79" s="741">
        <v>105163.32801</v>
      </c>
    </row>
    <row r="80" spans="1:6" s="48" customFormat="1" ht="12.75" thickBot="1">
      <c r="A80" s="460" t="s">
        <v>73</v>
      </c>
      <c r="B80" s="741">
        <v>-12638.401290000002</v>
      </c>
      <c r="C80" s="741">
        <v>-17770.2893</v>
      </c>
      <c r="D80" s="741">
        <v>-13.72</v>
      </c>
      <c r="E80" s="741">
        <v>0</v>
      </c>
      <c r="F80" s="741">
        <v>-30422.41059</v>
      </c>
    </row>
    <row r="81" spans="1:6" s="48" customFormat="1" ht="13.5" thickTop="1" thickBot="1">
      <c r="A81" s="421" t="s">
        <v>74</v>
      </c>
      <c r="B81" s="740">
        <v>3222172.09235</v>
      </c>
      <c r="C81" s="740">
        <v>0</v>
      </c>
      <c r="D81" s="740">
        <v>0</v>
      </c>
      <c r="E81" s="740">
        <v>0</v>
      </c>
      <c r="F81" s="740">
        <v>3222172.09235</v>
      </c>
    </row>
    <row r="82" spans="1:6" s="48" customFormat="1" ht="12.75" thickTop="1">
      <c r="A82" s="460" t="s">
        <v>75</v>
      </c>
      <c r="B82" s="741">
        <v>1062354.2540599999</v>
      </c>
      <c r="C82" s="741">
        <v>0</v>
      </c>
      <c r="D82" s="741">
        <v>0</v>
      </c>
      <c r="E82" s="741">
        <v>0</v>
      </c>
      <c r="F82" s="741">
        <v>1062354.2540599999</v>
      </c>
    </row>
    <row r="83" spans="1:6" s="48" customFormat="1" ht="12">
      <c r="A83" s="460" t="s">
        <v>76</v>
      </c>
      <c r="B83" s="741">
        <v>1012345.9746899998</v>
      </c>
      <c r="C83" s="741">
        <v>0</v>
      </c>
      <c r="D83" s="741">
        <v>0</v>
      </c>
      <c r="E83" s="741">
        <v>0</v>
      </c>
      <c r="F83" s="741">
        <v>1012345.9746899998</v>
      </c>
    </row>
    <row r="84" spans="1:6" s="48" customFormat="1" ht="12">
      <c r="A84" s="460" t="s">
        <v>77</v>
      </c>
      <c r="B84" s="741">
        <v>232926.73009000003</v>
      </c>
      <c r="C84" s="741">
        <v>0</v>
      </c>
      <c r="D84" s="741">
        <v>0</v>
      </c>
      <c r="E84" s="741">
        <v>0</v>
      </c>
      <c r="F84" s="741">
        <v>232926.73009000003</v>
      </c>
    </row>
    <row r="85" spans="1:6" s="48" customFormat="1" ht="12">
      <c r="A85" s="460" t="s">
        <v>78</v>
      </c>
      <c r="B85" s="741">
        <v>298200.95850999997</v>
      </c>
      <c r="C85" s="741">
        <v>0</v>
      </c>
      <c r="D85" s="741">
        <v>0</v>
      </c>
      <c r="E85" s="741">
        <v>0</v>
      </c>
      <c r="F85" s="741">
        <v>298200.95850999997</v>
      </c>
    </row>
    <row r="86" spans="1:6" s="48" customFormat="1" ht="12">
      <c r="A86" s="460" t="s">
        <v>79</v>
      </c>
      <c r="B86" s="741">
        <v>319397.32814999996</v>
      </c>
      <c r="C86" s="741">
        <v>0</v>
      </c>
      <c r="D86" s="741">
        <v>0</v>
      </c>
      <c r="E86" s="741">
        <v>0</v>
      </c>
      <c r="F86" s="741">
        <v>319397.32814999996</v>
      </c>
    </row>
    <row r="87" spans="1:6" s="48" customFormat="1" ht="12">
      <c r="A87" s="460" t="s">
        <v>80</v>
      </c>
      <c r="B87" s="741">
        <v>54977.112899999993</v>
      </c>
      <c r="C87" s="741">
        <v>0</v>
      </c>
      <c r="D87" s="741">
        <v>0</v>
      </c>
      <c r="E87" s="741">
        <v>0</v>
      </c>
      <c r="F87" s="741">
        <v>54977.112899999993</v>
      </c>
    </row>
    <row r="88" spans="1:6" s="48" customFormat="1" ht="12">
      <c r="A88" s="460" t="s">
        <v>81</v>
      </c>
      <c r="B88" s="741">
        <v>11132.04761</v>
      </c>
      <c r="C88" s="741">
        <v>0</v>
      </c>
      <c r="D88" s="741">
        <v>0</v>
      </c>
      <c r="E88" s="741">
        <v>0</v>
      </c>
      <c r="F88" s="741">
        <v>11132.04761</v>
      </c>
    </row>
    <row r="89" spans="1:6" s="48" customFormat="1" ht="12">
      <c r="A89" s="460" t="s">
        <v>82</v>
      </c>
      <c r="B89" s="741">
        <v>0</v>
      </c>
      <c r="C89" s="741">
        <v>0</v>
      </c>
      <c r="D89" s="741">
        <v>0</v>
      </c>
      <c r="E89" s="741">
        <v>0</v>
      </c>
      <c r="F89" s="741">
        <v>0</v>
      </c>
    </row>
    <row r="90" spans="1:6" s="48" customFormat="1" ht="12.75" thickBot="1">
      <c r="A90" s="460" t="s">
        <v>83</v>
      </c>
      <c r="B90" s="741">
        <v>230837.68634000001</v>
      </c>
      <c r="C90" s="741">
        <v>0</v>
      </c>
      <c r="D90" s="741">
        <v>0</v>
      </c>
      <c r="E90" s="741">
        <v>0</v>
      </c>
      <c r="F90" s="741">
        <v>230837.68634000001</v>
      </c>
    </row>
    <row r="91" spans="1:6" s="48" customFormat="1" ht="13.5" thickTop="1" thickBot="1">
      <c r="A91" s="421" t="s">
        <v>84</v>
      </c>
      <c r="B91" s="740">
        <v>656691.00189999992</v>
      </c>
      <c r="C91" s="740">
        <v>50589.426540000008</v>
      </c>
      <c r="D91" s="740">
        <v>-7.0000000000000007E-5</v>
      </c>
      <c r="E91" s="740">
        <v>0</v>
      </c>
      <c r="F91" s="740">
        <v>707280.42836999998</v>
      </c>
    </row>
    <row r="92" spans="1:6" s="48" customFormat="1" ht="12.75" thickTop="1">
      <c r="A92" s="460" t="s">
        <v>85</v>
      </c>
      <c r="B92" s="741">
        <v>65167.484599999996</v>
      </c>
      <c r="C92" s="741">
        <v>117.0659</v>
      </c>
      <c r="D92" s="741">
        <v>0</v>
      </c>
      <c r="E92" s="741">
        <v>0</v>
      </c>
      <c r="F92" s="741">
        <v>65284.550499999998</v>
      </c>
    </row>
    <row r="93" spans="1:6" s="48" customFormat="1" ht="12">
      <c r="A93" s="460" t="s">
        <v>86</v>
      </c>
      <c r="B93" s="741">
        <v>167297.05345000004</v>
      </c>
      <c r="C93" s="741">
        <v>32.194249999999997</v>
      </c>
      <c r="D93" s="741">
        <v>0</v>
      </c>
      <c r="E93" s="741">
        <v>0</v>
      </c>
      <c r="F93" s="741">
        <v>167329.24770000004</v>
      </c>
    </row>
    <row r="94" spans="1:6" s="48" customFormat="1" ht="12">
      <c r="A94" s="460" t="s">
        <v>87</v>
      </c>
      <c r="B94" s="741">
        <v>272089.74761999998</v>
      </c>
      <c r="C94" s="741">
        <v>49011.849280000002</v>
      </c>
      <c r="D94" s="741">
        <v>-7.0000000000000007E-5</v>
      </c>
      <c r="E94" s="741">
        <v>0</v>
      </c>
      <c r="F94" s="741">
        <v>321101.59682999999</v>
      </c>
    </row>
    <row r="95" spans="1:6" s="48" customFormat="1" ht="12">
      <c r="A95" s="460" t="s">
        <v>88</v>
      </c>
      <c r="B95" s="741">
        <v>153411.59314000004</v>
      </c>
      <c r="C95" s="741">
        <v>1960.5960500000001</v>
      </c>
      <c r="D95" s="741">
        <v>0</v>
      </c>
      <c r="E95" s="741">
        <v>0</v>
      </c>
      <c r="F95" s="741">
        <v>155372.18919</v>
      </c>
    </row>
    <row r="96" spans="1:6" s="48" customFormat="1" ht="12.75" thickBot="1">
      <c r="A96" s="460" t="s">
        <v>89</v>
      </c>
      <c r="B96" s="723">
        <v>-1274.87691</v>
      </c>
      <c r="C96" s="723">
        <v>-532.27894000000003</v>
      </c>
      <c r="D96" s="723">
        <v>0</v>
      </c>
      <c r="E96" s="723">
        <v>0</v>
      </c>
      <c r="F96" s="723">
        <v>-1807.1558500000001</v>
      </c>
    </row>
    <row r="97" spans="1:6" s="48" customFormat="1" ht="13.5" thickTop="1" thickBot="1">
      <c r="A97" s="422" t="s">
        <v>90</v>
      </c>
      <c r="B97" s="738">
        <v>165769680.35858002</v>
      </c>
      <c r="C97" s="738">
        <v>29424217.09248</v>
      </c>
      <c r="D97" s="738">
        <v>948.44973000000005</v>
      </c>
      <c r="E97" s="738">
        <v>59488.274379999995</v>
      </c>
      <c r="F97" s="738">
        <v>195254334.17517</v>
      </c>
    </row>
    <row r="98" spans="1:6" s="48" customFormat="1" ht="13.5" thickTop="1" thickBot="1">
      <c r="A98" s="423" t="s">
        <v>91</v>
      </c>
      <c r="B98" s="740">
        <v>135179473.08706999</v>
      </c>
      <c r="C98" s="740">
        <v>23493877.68011</v>
      </c>
      <c r="D98" s="740">
        <v>126.71668</v>
      </c>
      <c r="E98" s="740">
        <v>54862.688389999996</v>
      </c>
      <c r="F98" s="740">
        <v>158728340.17225</v>
      </c>
    </row>
    <row r="99" spans="1:6" s="48" customFormat="1" ht="12.75" thickTop="1">
      <c r="A99" s="87" t="s">
        <v>92</v>
      </c>
      <c r="B99" s="741">
        <v>20597032.176479999</v>
      </c>
      <c r="C99" s="741">
        <v>7028440.0907900007</v>
      </c>
      <c r="D99" s="741">
        <v>126.45242</v>
      </c>
      <c r="E99" s="741">
        <v>161.27907999999999</v>
      </c>
      <c r="F99" s="741">
        <v>27625759.998769999</v>
      </c>
    </row>
    <row r="100" spans="1:6" s="48" customFormat="1" ht="12">
      <c r="A100" s="87" t="s">
        <v>93</v>
      </c>
      <c r="B100" s="741">
        <v>20236577.341620002</v>
      </c>
      <c r="C100" s="741">
        <v>6945307.8616699995</v>
      </c>
      <c r="D100" s="741">
        <v>36.735759999999999</v>
      </c>
      <c r="E100" s="741">
        <v>160.98465999999999</v>
      </c>
      <c r="F100" s="741">
        <v>27182082.923710003</v>
      </c>
    </row>
    <row r="101" spans="1:6" s="48" customFormat="1" ht="12">
      <c r="A101" s="87" t="s">
        <v>94</v>
      </c>
      <c r="B101" s="741">
        <v>360454.83486</v>
      </c>
      <c r="C101" s="741">
        <v>83132.229119999989</v>
      </c>
      <c r="D101" s="741">
        <v>89.716660000000005</v>
      </c>
      <c r="E101" s="741">
        <v>0.29442000000000002</v>
      </c>
      <c r="F101" s="741">
        <v>443677.07506</v>
      </c>
    </row>
    <row r="102" spans="1:6" s="48" customFormat="1" ht="12">
      <c r="A102" s="87" t="s">
        <v>95</v>
      </c>
      <c r="B102" s="741">
        <v>37511909.278860003</v>
      </c>
      <c r="C102" s="741">
        <v>11544457.21534</v>
      </c>
      <c r="D102" s="741">
        <v>0</v>
      </c>
      <c r="E102" s="741">
        <v>7143.7304900000008</v>
      </c>
      <c r="F102" s="741">
        <v>49063510.224689998</v>
      </c>
    </row>
    <row r="103" spans="1:6" s="48" customFormat="1" ht="12">
      <c r="A103" s="87" t="s">
        <v>96</v>
      </c>
      <c r="B103" s="741">
        <v>3234854.3777500005</v>
      </c>
      <c r="C103" s="741">
        <v>988365.07767000003</v>
      </c>
      <c r="D103" s="741">
        <v>0</v>
      </c>
      <c r="E103" s="741">
        <v>2129.87221</v>
      </c>
      <c r="F103" s="741">
        <v>4225349.3276300002</v>
      </c>
    </row>
    <row r="104" spans="1:6" s="48" customFormat="1" ht="12">
      <c r="A104" s="437" t="s">
        <v>97</v>
      </c>
      <c r="B104" s="741">
        <v>147288.64496000001</v>
      </c>
      <c r="C104" s="741">
        <v>183312.7708</v>
      </c>
      <c r="D104" s="741">
        <v>0</v>
      </c>
      <c r="E104" s="741">
        <v>1221.80945</v>
      </c>
      <c r="F104" s="741">
        <v>331823.22520999995</v>
      </c>
    </row>
    <row r="105" spans="1:6" s="48" customFormat="1" ht="12">
      <c r="A105" s="437" t="s">
        <v>98</v>
      </c>
      <c r="B105" s="741">
        <v>21674.814290000002</v>
      </c>
      <c r="C105" s="741">
        <v>42271.587819999993</v>
      </c>
      <c r="D105" s="741">
        <v>0</v>
      </c>
      <c r="E105" s="741">
        <v>908.06277</v>
      </c>
      <c r="F105" s="741">
        <v>64854.46488</v>
      </c>
    </row>
    <row r="106" spans="1:6" s="48" customFormat="1" ht="12">
      <c r="A106" s="48" t="s">
        <v>99</v>
      </c>
      <c r="B106" s="741">
        <v>54742.273200000003</v>
      </c>
      <c r="C106" s="741">
        <v>22559.030009999999</v>
      </c>
      <c r="D106" s="741">
        <v>0</v>
      </c>
      <c r="E106" s="741">
        <v>0</v>
      </c>
      <c r="F106" s="741">
        <v>77301.303209999998</v>
      </c>
    </row>
    <row r="107" spans="1:6" s="48" customFormat="1" ht="12">
      <c r="A107" s="48" t="s">
        <v>100</v>
      </c>
      <c r="B107" s="741">
        <v>208063.58512999999</v>
      </c>
      <c r="C107" s="741">
        <v>51352.237870000004</v>
      </c>
      <c r="D107" s="741">
        <v>0</v>
      </c>
      <c r="E107" s="741">
        <v>-1.0000000000000001E-5</v>
      </c>
      <c r="F107" s="741">
        <v>259415.82299000002</v>
      </c>
    </row>
    <row r="108" spans="1:6" s="48" customFormat="1" ht="12">
      <c r="A108" s="48" t="s">
        <v>101</v>
      </c>
      <c r="B108" s="741">
        <v>417569.94044999999</v>
      </c>
      <c r="C108" s="741">
        <v>103790.33889</v>
      </c>
      <c r="D108" s="741">
        <v>0</v>
      </c>
      <c r="E108" s="741">
        <v>0</v>
      </c>
      <c r="F108" s="741">
        <v>521360.27934000001</v>
      </c>
    </row>
    <row r="109" spans="1:6" s="48" customFormat="1" ht="12">
      <c r="A109" s="48" t="s">
        <v>102</v>
      </c>
      <c r="B109" s="741">
        <v>1226403.77024</v>
      </c>
      <c r="C109" s="741">
        <v>193295.69017999998</v>
      </c>
      <c r="D109" s="741">
        <v>0</v>
      </c>
      <c r="E109" s="741">
        <v>0</v>
      </c>
      <c r="F109" s="741">
        <v>1419699.4604199999</v>
      </c>
    </row>
    <row r="110" spans="1:6" s="48" customFormat="1" ht="12">
      <c r="A110" s="48" t="s">
        <v>103</v>
      </c>
      <c r="B110" s="741">
        <v>374662.06591999996</v>
      </c>
      <c r="C110" s="741">
        <v>156347.51387</v>
      </c>
      <c r="D110" s="741">
        <v>0</v>
      </c>
      <c r="E110" s="741">
        <v>0</v>
      </c>
      <c r="F110" s="741">
        <v>531009.57978999999</v>
      </c>
    </row>
    <row r="111" spans="1:6" s="48" customFormat="1" ht="12">
      <c r="A111" s="48" t="s">
        <v>104</v>
      </c>
      <c r="B111" s="741">
        <v>784449.28355999989</v>
      </c>
      <c r="C111" s="741">
        <v>235435.90823</v>
      </c>
      <c r="D111" s="741">
        <v>0</v>
      </c>
      <c r="E111" s="741">
        <v>0</v>
      </c>
      <c r="F111" s="741">
        <v>1019885.19179</v>
      </c>
    </row>
    <row r="112" spans="1:6" s="48" customFormat="1" ht="12">
      <c r="A112" s="49" t="s">
        <v>105</v>
      </c>
      <c r="B112" s="741">
        <v>4111309.2312000003</v>
      </c>
      <c r="C112" s="741">
        <v>1078036.3440700001</v>
      </c>
      <c r="D112" s="741">
        <v>0.26425999999999999</v>
      </c>
      <c r="E112" s="741">
        <v>45427.474499999997</v>
      </c>
      <c r="F112" s="741">
        <v>5234773.31403</v>
      </c>
    </row>
    <row r="113" spans="1:6" s="48" customFormat="1" ht="12">
      <c r="A113" s="49" t="s">
        <v>106</v>
      </c>
      <c r="B113" s="741">
        <v>64332104.437919997</v>
      </c>
      <c r="C113" s="741">
        <v>2719084.1152400002</v>
      </c>
      <c r="D113" s="741">
        <v>0</v>
      </c>
      <c r="E113" s="741">
        <v>0</v>
      </c>
      <c r="F113" s="741">
        <v>67051188.553159997</v>
      </c>
    </row>
    <row r="114" spans="1:6" s="48" customFormat="1" ht="12.75" thickBot="1">
      <c r="A114" s="87" t="s">
        <v>107</v>
      </c>
      <c r="B114" s="741">
        <v>5392263.5848599998</v>
      </c>
      <c r="C114" s="741">
        <v>135494.837</v>
      </c>
      <c r="D114" s="741">
        <v>0</v>
      </c>
      <c r="E114" s="741">
        <v>0.33211000000000002</v>
      </c>
      <c r="F114" s="741">
        <v>5527758.753969999</v>
      </c>
    </row>
    <row r="115" spans="1:6" s="48" customFormat="1" ht="13.5" thickTop="1" thickBot="1">
      <c r="A115" s="424" t="s">
        <v>108</v>
      </c>
      <c r="B115" s="738">
        <v>235559.89385000002</v>
      </c>
      <c r="C115" s="738">
        <v>1311.6212799999998</v>
      </c>
      <c r="D115" s="738">
        <v>0</v>
      </c>
      <c r="E115" s="738">
        <v>0</v>
      </c>
      <c r="F115" s="738">
        <v>236871.51513000001</v>
      </c>
    </row>
    <row r="116" spans="1:6" s="48" customFormat="1" ht="13.5" thickTop="1" thickBot="1">
      <c r="A116" s="423" t="s">
        <v>109</v>
      </c>
      <c r="B116" s="740">
        <v>8301739.4851599997</v>
      </c>
      <c r="C116" s="740">
        <v>324411.14929999999</v>
      </c>
      <c r="D116" s="740">
        <v>29.003799999999998</v>
      </c>
      <c r="E116" s="740">
        <v>0</v>
      </c>
      <c r="F116" s="740">
        <v>8626179.6382599995</v>
      </c>
    </row>
    <row r="117" spans="1:6" s="53" customFormat="1" ht="12.75" thickTop="1">
      <c r="A117" s="87" t="s">
        <v>110</v>
      </c>
      <c r="B117" s="741">
        <v>5370964.8032</v>
      </c>
      <c r="C117" s="741">
        <v>266507.01986</v>
      </c>
      <c r="D117" s="741">
        <v>29.003799999999998</v>
      </c>
      <c r="E117" s="741">
        <v>0</v>
      </c>
      <c r="F117" s="741">
        <v>5637500.8268599994</v>
      </c>
    </row>
    <row r="118" spans="1:6" s="53" customFormat="1" ht="12">
      <c r="A118" s="87" t="s">
        <v>111</v>
      </c>
      <c r="B118" s="741">
        <v>2204738.5996900001</v>
      </c>
      <c r="C118" s="741">
        <v>15570.82417</v>
      </c>
      <c r="D118" s="741">
        <v>0</v>
      </c>
      <c r="E118" s="741">
        <v>0</v>
      </c>
      <c r="F118" s="741">
        <v>2220309.42386</v>
      </c>
    </row>
    <row r="119" spans="1:6" s="48" customFormat="1" ht="12">
      <c r="A119" s="87" t="s">
        <v>112</v>
      </c>
      <c r="B119" s="741">
        <v>3000</v>
      </c>
      <c r="C119" s="741">
        <v>439.62542999999999</v>
      </c>
      <c r="D119" s="741">
        <v>0</v>
      </c>
      <c r="E119" s="741">
        <v>0</v>
      </c>
      <c r="F119" s="741">
        <v>3439.6254300000001</v>
      </c>
    </row>
    <row r="120" spans="1:6" s="48" customFormat="1" ht="12">
      <c r="A120" s="87" t="s">
        <v>113</v>
      </c>
      <c r="B120" s="741">
        <v>130753.39463</v>
      </c>
      <c r="C120" s="741">
        <v>41160</v>
      </c>
      <c r="D120" s="741">
        <v>0</v>
      </c>
      <c r="E120" s="741">
        <v>0</v>
      </c>
      <c r="F120" s="741">
        <v>171913.39463</v>
      </c>
    </row>
    <row r="121" spans="1:6" s="48" customFormat="1" ht="12">
      <c r="A121" s="87" t="s">
        <v>114</v>
      </c>
      <c r="B121" s="741">
        <v>588998.84120999998</v>
      </c>
      <c r="C121" s="741">
        <v>0</v>
      </c>
      <c r="D121" s="741">
        <v>0</v>
      </c>
      <c r="E121" s="741">
        <v>0</v>
      </c>
      <c r="F121" s="741">
        <v>588998.84120999998</v>
      </c>
    </row>
    <row r="122" spans="1:6" s="48" customFormat="1" ht="12.75" thickBot="1">
      <c r="A122" s="87" t="s">
        <v>115</v>
      </c>
      <c r="B122" s="741">
        <v>3283.8464300000001</v>
      </c>
      <c r="C122" s="741">
        <v>733.67984000000001</v>
      </c>
      <c r="D122" s="741">
        <v>0</v>
      </c>
      <c r="E122" s="741">
        <v>0</v>
      </c>
      <c r="F122" s="741">
        <v>4017.5262699999998</v>
      </c>
    </row>
    <row r="123" spans="1:6" s="48" customFormat="1" ht="13.5" thickTop="1" thickBot="1">
      <c r="A123" s="423" t="s">
        <v>116</v>
      </c>
      <c r="B123" s="740">
        <v>12518411.221310001</v>
      </c>
      <c r="C123" s="740">
        <v>3291614.6905399999</v>
      </c>
      <c r="D123" s="740">
        <v>792.68796000000009</v>
      </c>
      <c r="E123" s="740">
        <v>772.39165000000003</v>
      </c>
      <c r="F123" s="740">
        <v>15811590.991459997</v>
      </c>
    </row>
    <row r="124" spans="1:6" s="48" customFormat="1" ht="12.75" thickTop="1">
      <c r="A124" s="87" t="s">
        <v>117</v>
      </c>
      <c r="B124" s="741">
        <v>565911.90823000006</v>
      </c>
      <c r="C124" s="741">
        <v>264043.34568000003</v>
      </c>
      <c r="D124" s="741">
        <v>0</v>
      </c>
      <c r="E124" s="741">
        <v>1.0000000000000001E-5</v>
      </c>
      <c r="F124" s="741">
        <v>829955.25391999993</v>
      </c>
    </row>
    <row r="125" spans="1:6" s="48" customFormat="1" ht="12">
      <c r="A125" s="87" t="s">
        <v>118</v>
      </c>
      <c r="B125" s="741">
        <v>1925181.29238</v>
      </c>
      <c r="C125" s="741">
        <v>98241.410839999997</v>
      </c>
      <c r="D125" s="741">
        <v>0</v>
      </c>
      <c r="E125" s="741">
        <v>0</v>
      </c>
      <c r="F125" s="741">
        <v>2023422.7032199998</v>
      </c>
    </row>
    <row r="126" spans="1:6" s="48" customFormat="1" ht="12">
      <c r="A126" s="87" t="s">
        <v>119</v>
      </c>
      <c r="B126" s="741">
        <v>0</v>
      </c>
      <c r="C126" s="741">
        <v>2963.2953900000002</v>
      </c>
      <c r="D126" s="741">
        <v>0</v>
      </c>
      <c r="E126" s="741">
        <v>772.39164000000005</v>
      </c>
      <c r="F126" s="741">
        <v>3735.6870300000005</v>
      </c>
    </row>
    <row r="127" spans="1:6" s="48" customFormat="1" ht="12">
      <c r="A127" s="87" t="s">
        <v>1334</v>
      </c>
      <c r="B127" s="741">
        <v>1678694.6397600002</v>
      </c>
      <c r="C127" s="741">
        <v>19646.455840000002</v>
      </c>
      <c r="D127" s="741">
        <v>208.95726000000002</v>
      </c>
      <c r="E127" s="741">
        <v>0</v>
      </c>
      <c r="F127" s="741">
        <v>1698550.0528599999</v>
      </c>
    </row>
    <row r="128" spans="1:6" s="48" customFormat="1" ht="12">
      <c r="A128" s="87" t="s">
        <v>120</v>
      </c>
      <c r="B128" s="741">
        <v>7006075.7497799993</v>
      </c>
      <c r="C128" s="741">
        <v>857003.90173000004</v>
      </c>
      <c r="D128" s="741">
        <v>0</v>
      </c>
      <c r="E128" s="741">
        <v>0</v>
      </c>
      <c r="F128" s="741">
        <v>7863079.6515100002</v>
      </c>
    </row>
    <row r="129" spans="1:6" s="48" customFormat="1" ht="12">
      <c r="A129" s="87" t="s">
        <v>121</v>
      </c>
      <c r="B129" s="741">
        <v>900085.04022000008</v>
      </c>
      <c r="C129" s="741">
        <v>6225.4499900000001</v>
      </c>
      <c r="D129" s="741">
        <v>0</v>
      </c>
      <c r="E129" s="741">
        <v>0</v>
      </c>
      <c r="F129" s="741">
        <v>906310.49021000008</v>
      </c>
    </row>
    <row r="130" spans="1:6" s="48" customFormat="1" ht="12">
      <c r="A130" s="87" t="s">
        <v>122</v>
      </c>
      <c r="B130" s="741">
        <v>182807.57050999999</v>
      </c>
      <c r="C130" s="741">
        <v>2020103.1012599999</v>
      </c>
      <c r="D130" s="741">
        <v>571.2713</v>
      </c>
      <c r="E130" s="741">
        <v>0</v>
      </c>
      <c r="F130" s="741">
        <v>2203481.94307</v>
      </c>
    </row>
    <row r="131" spans="1:6" s="48" customFormat="1" ht="12.75" thickBot="1">
      <c r="A131" s="87" t="s">
        <v>123</v>
      </c>
      <c r="B131" s="741">
        <v>259655.02043</v>
      </c>
      <c r="C131" s="741">
        <v>23387.729809999997</v>
      </c>
      <c r="D131" s="741">
        <v>12.459399999999999</v>
      </c>
      <c r="E131" s="741">
        <v>0</v>
      </c>
      <c r="F131" s="741">
        <v>283055.20964000002</v>
      </c>
    </row>
    <row r="132" spans="1:6" s="48" customFormat="1" ht="13.5" thickTop="1" thickBot="1">
      <c r="A132" s="423" t="s">
        <v>124</v>
      </c>
      <c r="B132" s="740">
        <v>3455726.4172700001</v>
      </c>
      <c r="C132" s="740">
        <v>511419.65246999997</v>
      </c>
      <c r="D132" s="740">
        <v>0</v>
      </c>
      <c r="E132" s="740">
        <v>86.250249999999994</v>
      </c>
      <c r="F132" s="740">
        <v>3967232.3199899998</v>
      </c>
    </row>
    <row r="133" spans="1:6" s="48" customFormat="1" ht="12.75" thickTop="1">
      <c r="A133" s="87" t="s">
        <v>58</v>
      </c>
      <c r="B133" s="741">
        <v>64395.654450000002</v>
      </c>
      <c r="C133" s="741">
        <v>19626.545209999997</v>
      </c>
      <c r="D133" s="741">
        <v>0</v>
      </c>
      <c r="E133" s="741">
        <v>6.5409999999999996E-2</v>
      </c>
      <c r="F133" s="741">
        <v>84022.265070000009</v>
      </c>
    </row>
    <row r="134" spans="1:6" s="48" customFormat="1" ht="12">
      <c r="A134" s="87" t="s">
        <v>60</v>
      </c>
      <c r="B134" s="741">
        <v>817777.19297999993</v>
      </c>
      <c r="C134" s="741">
        <v>226208.52501000001</v>
      </c>
      <c r="D134" s="741">
        <v>0</v>
      </c>
      <c r="E134" s="741">
        <v>82.800730000000001</v>
      </c>
      <c r="F134" s="741">
        <v>1044068.5187199999</v>
      </c>
    </row>
    <row r="135" spans="1:6" s="48" customFormat="1" ht="12">
      <c r="A135" s="87" t="s">
        <v>125</v>
      </c>
      <c r="B135" s="741">
        <v>2315275.2585900002</v>
      </c>
      <c r="C135" s="741">
        <v>239002.07446000006</v>
      </c>
      <c r="D135" s="741">
        <v>0</v>
      </c>
      <c r="E135" s="741">
        <v>3.0366200000000001</v>
      </c>
      <c r="F135" s="741">
        <v>2554280.3696700004</v>
      </c>
    </row>
    <row r="136" spans="1:6" s="48" customFormat="1" ht="12">
      <c r="A136" s="87" t="s">
        <v>87</v>
      </c>
      <c r="B136" s="741">
        <v>258278.31125000003</v>
      </c>
      <c r="C136" s="741">
        <v>26582.507789999996</v>
      </c>
      <c r="D136" s="741">
        <v>0</v>
      </c>
      <c r="E136" s="741">
        <v>0.34749000000000002</v>
      </c>
      <c r="F136" s="741">
        <v>284861.16652999993</v>
      </c>
    </row>
    <row r="137" spans="1:6" s="48" customFormat="1" ht="12.75" thickBot="1">
      <c r="A137" s="87" t="s">
        <v>126</v>
      </c>
      <c r="B137" s="741">
        <v>0</v>
      </c>
      <c r="C137" s="741">
        <v>0</v>
      </c>
      <c r="D137" s="741">
        <v>0</v>
      </c>
      <c r="E137" s="741">
        <v>0</v>
      </c>
      <c r="F137" s="741">
        <v>0</v>
      </c>
    </row>
    <row r="138" spans="1:6" s="48" customFormat="1" ht="13.5" thickTop="1" thickBot="1">
      <c r="A138" s="423" t="s">
        <v>127</v>
      </c>
      <c r="B138" s="740">
        <v>1947544.0403200001</v>
      </c>
      <c r="C138" s="740">
        <v>363155.20311</v>
      </c>
      <c r="D138" s="740">
        <v>4.129E-2</v>
      </c>
      <c r="E138" s="740">
        <v>3766.94409</v>
      </c>
      <c r="F138" s="740">
        <v>2314466.2288099998</v>
      </c>
    </row>
    <row r="139" spans="1:6" s="48" customFormat="1" ht="12.75" thickTop="1">
      <c r="A139" s="87" t="s">
        <v>128</v>
      </c>
      <c r="B139" s="741">
        <v>47922.123399999997</v>
      </c>
      <c r="C139" s="741">
        <v>25322.743149999998</v>
      </c>
      <c r="D139" s="741">
        <v>0</v>
      </c>
      <c r="E139" s="741">
        <v>2091.2915900000003</v>
      </c>
      <c r="F139" s="741">
        <v>75336.15814</v>
      </c>
    </row>
    <row r="140" spans="1:6" s="48" customFormat="1" ht="12">
      <c r="A140" s="87" t="s">
        <v>129</v>
      </c>
      <c r="B140" s="741">
        <v>0</v>
      </c>
      <c r="C140" s="741">
        <v>0</v>
      </c>
      <c r="D140" s="741">
        <v>0</v>
      </c>
      <c r="E140" s="741">
        <v>0</v>
      </c>
      <c r="F140" s="741">
        <v>0</v>
      </c>
    </row>
    <row r="141" spans="1:6" s="48" customFormat="1" ht="12">
      <c r="A141" s="87" t="s">
        <v>130</v>
      </c>
      <c r="B141" s="741">
        <v>980488.14118999988</v>
      </c>
      <c r="C141" s="741">
        <v>226387.55509999997</v>
      </c>
      <c r="D141" s="741">
        <v>2.0640000000000002E-2</v>
      </c>
      <c r="E141" s="741">
        <v>768.60178000000008</v>
      </c>
      <c r="F141" s="741">
        <v>1207644.3187100003</v>
      </c>
    </row>
    <row r="142" spans="1:6" s="48" customFormat="1" ht="12">
      <c r="A142" s="87" t="s">
        <v>131</v>
      </c>
      <c r="B142" s="741">
        <v>865632.79888000002</v>
      </c>
      <c r="C142" s="741">
        <v>51602.451149999994</v>
      </c>
      <c r="D142" s="741">
        <v>2.0649999999999998E-2</v>
      </c>
      <c r="E142" s="741">
        <v>907.05071999999996</v>
      </c>
      <c r="F142" s="741">
        <v>918142.32140000002</v>
      </c>
    </row>
    <row r="143" spans="1:6" s="48" customFormat="1" ht="12.75" thickBot="1">
      <c r="A143" s="87" t="s">
        <v>132</v>
      </c>
      <c r="B143" s="741">
        <v>53500.976849999999</v>
      </c>
      <c r="C143" s="741">
        <v>59842.453710000009</v>
      </c>
      <c r="D143" s="741">
        <v>0</v>
      </c>
      <c r="E143" s="741">
        <v>0</v>
      </c>
      <c r="F143" s="741">
        <v>113343.43056000001</v>
      </c>
    </row>
    <row r="144" spans="1:6" s="48" customFormat="1" ht="13.5" thickTop="1" thickBot="1">
      <c r="A144" s="423" t="s">
        <v>133</v>
      </c>
      <c r="B144" s="740">
        <v>2276843.0665799999</v>
      </c>
      <c r="C144" s="740">
        <v>466874.8786</v>
      </c>
      <c r="D144" s="740">
        <v>0</v>
      </c>
      <c r="E144" s="740">
        <v>0</v>
      </c>
      <c r="F144" s="740">
        <v>2743717.9451800003</v>
      </c>
    </row>
    <row r="145" spans="1:6" s="48" customFormat="1" ht="12.75" thickTop="1">
      <c r="A145" s="87" t="s">
        <v>134</v>
      </c>
      <c r="B145" s="741">
        <v>2211000</v>
      </c>
      <c r="C145" s="741">
        <v>464422</v>
      </c>
      <c r="D145" s="741">
        <v>0</v>
      </c>
      <c r="E145" s="741">
        <v>0</v>
      </c>
      <c r="F145" s="741">
        <v>2675422</v>
      </c>
    </row>
    <row r="146" spans="1:6" s="48" customFormat="1" ht="12">
      <c r="A146" s="87" t="s">
        <v>135</v>
      </c>
      <c r="B146" s="741">
        <v>0</v>
      </c>
      <c r="C146" s="741">
        <v>0</v>
      </c>
      <c r="D146" s="741">
        <v>0</v>
      </c>
      <c r="E146" s="741">
        <v>0</v>
      </c>
      <c r="F146" s="741">
        <v>0</v>
      </c>
    </row>
    <row r="147" spans="1:6" s="48" customFormat="1" ht="12">
      <c r="A147" s="87" t="s">
        <v>136</v>
      </c>
      <c r="B147" s="741">
        <v>41065.805520000002</v>
      </c>
      <c r="C147" s="741">
        <v>0</v>
      </c>
      <c r="D147" s="741">
        <v>0</v>
      </c>
      <c r="E147" s="741">
        <v>0</v>
      </c>
      <c r="F147" s="741">
        <v>41065.805520000002</v>
      </c>
    </row>
    <row r="148" spans="1:6" s="48" customFormat="1" ht="12.75" thickBot="1">
      <c r="A148" s="87" t="s">
        <v>137</v>
      </c>
      <c r="B148" s="741">
        <v>24777.261060000001</v>
      </c>
      <c r="C148" s="741">
        <v>2452.8786</v>
      </c>
      <c r="D148" s="741">
        <v>0</v>
      </c>
      <c r="E148" s="741">
        <v>0</v>
      </c>
      <c r="F148" s="741">
        <v>27230.139660000001</v>
      </c>
    </row>
    <row r="149" spans="1:6" s="48" customFormat="1" ht="13.5" thickTop="1" thickBot="1">
      <c r="A149" s="423" t="s">
        <v>138</v>
      </c>
      <c r="B149" s="740">
        <v>1854383.14702</v>
      </c>
      <c r="C149" s="740">
        <v>971552.2170699999</v>
      </c>
      <c r="D149" s="740">
        <v>0</v>
      </c>
      <c r="E149" s="740">
        <v>0</v>
      </c>
      <c r="F149" s="740">
        <v>2825935.3640899998</v>
      </c>
    </row>
    <row r="150" spans="1:6" s="48" customFormat="1" ht="12.75" thickTop="1">
      <c r="A150" s="87" t="s">
        <v>139</v>
      </c>
      <c r="B150" s="741">
        <v>49455.499349999998</v>
      </c>
      <c r="C150" s="741">
        <v>495843.98981999996</v>
      </c>
      <c r="D150" s="741">
        <v>0</v>
      </c>
      <c r="E150" s="741">
        <v>0</v>
      </c>
      <c r="F150" s="741">
        <v>545299.48916999996</v>
      </c>
    </row>
    <row r="151" spans="1:6" s="48" customFormat="1" ht="12">
      <c r="A151" s="87" t="s">
        <v>140</v>
      </c>
      <c r="B151" s="741">
        <v>63.49935</v>
      </c>
      <c r="C151" s="741">
        <v>0</v>
      </c>
      <c r="D151" s="741">
        <v>0</v>
      </c>
      <c r="E151" s="741">
        <v>0</v>
      </c>
      <c r="F151" s="741">
        <v>63.49935</v>
      </c>
    </row>
    <row r="152" spans="1:6" s="48" customFormat="1" ht="12">
      <c r="A152" s="87" t="s">
        <v>141</v>
      </c>
      <c r="B152" s="741">
        <v>0</v>
      </c>
      <c r="C152" s="741">
        <v>7038.1198899999999</v>
      </c>
      <c r="D152" s="741">
        <v>0</v>
      </c>
      <c r="E152" s="741">
        <v>0</v>
      </c>
      <c r="F152" s="741">
        <v>7038.1198899999999</v>
      </c>
    </row>
    <row r="153" spans="1:6" s="48" customFormat="1" ht="12">
      <c r="A153" s="87" t="s">
        <v>142</v>
      </c>
      <c r="B153" s="741">
        <v>49392</v>
      </c>
      <c r="C153" s="741">
        <v>345858.33329000004</v>
      </c>
      <c r="D153" s="741">
        <v>0</v>
      </c>
      <c r="E153" s="741">
        <v>0</v>
      </c>
      <c r="F153" s="741">
        <v>395250.33329000004</v>
      </c>
    </row>
    <row r="154" spans="1:6" s="48" customFormat="1" ht="12">
      <c r="A154" s="87" t="s">
        <v>143</v>
      </c>
      <c r="B154" s="741">
        <v>0</v>
      </c>
      <c r="C154" s="741">
        <v>0</v>
      </c>
      <c r="D154" s="741">
        <v>0</v>
      </c>
      <c r="E154" s="741">
        <v>0</v>
      </c>
      <c r="F154" s="741">
        <v>0</v>
      </c>
    </row>
    <row r="155" spans="1:6" s="48" customFormat="1" ht="12">
      <c r="A155" s="87" t="s">
        <v>144</v>
      </c>
      <c r="B155" s="741">
        <v>0</v>
      </c>
      <c r="C155" s="741">
        <v>142947.53663999998</v>
      </c>
      <c r="D155" s="741">
        <v>0</v>
      </c>
      <c r="E155" s="741">
        <v>0</v>
      </c>
      <c r="F155" s="741">
        <v>142947.53663999998</v>
      </c>
    </row>
    <row r="156" spans="1:6" s="48" customFormat="1" ht="12">
      <c r="A156" s="87" t="s">
        <v>145</v>
      </c>
      <c r="B156" s="741">
        <v>1775315</v>
      </c>
      <c r="C156" s="741">
        <v>455892.27600000001</v>
      </c>
      <c r="D156" s="741">
        <v>0</v>
      </c>
      <c r="E156" s="741">
        <v>0</v>
      </c>
      <c r="F156" s="741">
        <v>2231207.2760000001</v>
      </c>
    </row>
    <row r="157" spans="1:6" s="48" customFormat="1" ht="12.75" thickBot="1">
      <c r="A157" s="87" t="s">
        <v>146</v>
      </c>
      <c r="B157" s="723">
        <v>29612.647670000002</v>
      </c>
      <c r="C157" s="723">
        <v>19815.951249999998</v>
      </c>
      <c r="D157" s="723">
        <v>0</v>
      </c>
      <c r="E157" s="723">
        <v>0</v>
      </c>
      <c r="F157" s="723">
        <v>49428.598919999997</v>
      </c>
    </row>
    <row r="158" spans="1:6" s="48" customFormat="1" ht="13.5" thickTop="1" thickBot="1">
      <c r="A158" s="425" t="s">
        <v>147</v>
      </c>
      <c r="B158" s="740">
        <v>17382472.986200001</v>
      </c>
      <c r="C158" s="740">
        <v>0</v>
      </c>
      <c r="D158" s="740">
        <v>0</v>
      </c>
      <c r="E158" s="740">
        <v>0</v>
      </c>
      <c r="F158" s="740">
        <v>17382472.986200001</v>
      </c>
    </row>
    <row r="159" spans="1:6" s="48" customFormat="1" ht="12.75" thickTop="1">
      <c r="A159" s="439" t="s">
        <v>148</v>
      </c>
      <c r="B159" s="741">
        <v>12037481.7588</v>
      </c>
      <c r="C159" s="741">
        <v>0</v>
      </c>
      <c r="D159" s="741">
        <v>0</v>
      </c>
      <c r="E159" s="741">
        <v>0</v>
      </c>
      <c r="F159" s="741">
        <v>12037481.7588</v>
      </c>
    </row>
    <row r="160" spans="1:6" s="48" customFormat="1" ht="12">
      <c r="A160" s="87" t="s">
        <v>149</v>
      </c>
      <c r="B160" s="741">
        <v>12037481.7588</v>
      </c>
      <c r="C160" s="741">
        <v>0</v>
      </c>
      <c r="D160" s="741">
        <v>0</v>
      </c>
      <c r="E160" s="741">
        <v>0</v>
      </c>
      <c r="F160" s="741">
        <v>12037481.7588</v>
      </c>
    </row>
    <row r="161" spans="1:6" s="48" customFormat="1" ht="12">
      <c r="A161" s="87" t="s">
        <v>150</v>
      </c>
      <c r="B161" s="741">
        <v>87506</v>
      </c>
      <c r="C161" s="741">
        <v>0</v>
      </c>
      <c r="D161" s="741">
        <v>0</v>
      </c>
      <c r="E161" s="741">
        <v>0</v>
      </c>
      <c r="F161" s="741">
        <v>87506</v>
      </c>
    </row>
    <row r="162" spans="1:6" s="48" customFormat="1" ht="12">
      <c r="A162" s="87" t="s">
        <v>151</v>
      </c>
      <c r="B162" s="741">
        <v>-87506</v>
      </c>
      <c r="C162" s="741">
        <v>0</v>
      </c>
      <c r="D162" s="741">
        <v>0</v>
      </c>
      <c r="E162" s="741">
        <v>0</v>
      </c>
      <c r="F162" s="741">
        <v>-87506</v>
      </c>
    </row>
    <row r="163" spans="1:6" s="48" customFormat="1" ht="12">
      <c r="A163" s="439" t="s">
        <v>152</v>
      </c>
      <c r="B163" s="741">
        <v>699157.5755700001</v>
      </c>
      <c r="C163" s="741">
        <v>0</v>
      </c>
      <c r="D163" s="741">
        <v>0</v>
      </c>
      <c r="E163" s="741">
        <v>0</v>
      </c>
      <c r="F163" s="741">
        <v>699157.5755700001</v>
      </c>
    </row>
    <row r="164" spans="1:6" s="48" customFormat="1" ht="12">
      <c r="A164" s="87" t="s">
        <v>153</v>
      </c>
      <c r="B164" s="741">
        <v>349.64628999999996</v>
      </c>
      <c r="C164" s="741">
        <v>0</v>
      </c>
      <c r="D164" s="741">
        <v>0</v>
      </c>
      <c r="E164" s="741">
        <v>0</v>
      </c>
      <c r="F164" s="741">
        <v>349.64628999999996</v>
      </c>
    </row>
    <row r="165" spans="1:6" s="48" customFormat="1" ht="12">
      <c r="A165" s="87" t="s">
        <v>154</v>
      </c>
      <c r="B165" s="741">
        <v>674781.57848999999</v>
      </c>
      <c r="C165" s="741">
        <v>0</v>
      </c>
      <c r="D165" s="741">
        <v>0</v>
      </c>
      <c r="E165" s="741">
        <v>0</v>
      </c>
      <c r="F165" s="741">
        <v>674781.57848999999</v>
      </c>
    </row>
    <row r="166" spans="1:6" s="48" customFormat="1" ht="12">
      <c r="A166" s="87" t="s">
        <v>155</v>
      </c>
      <c r="B166" s="741">
        <v>24026.35079</v>
      </c>
      <c r="C166" s="741">
        <v>0</v>
      </c>
      <c r="D166" s="741">
        <v>0</v>
      </c>
      <c r="E166" s="741">
        <v>0</v>
      </c>
      <c r="F166" s="741">
        <v>24026.35079</v>
      </c>
    </row>
    <row r="167" spans="1:6" s="48" customFormat="1" ht="12">
      <c r="A167" s="439" t="s">
        <v>156</v>
      </c>
      <c r="B167" s="741">
        <v>0</v>
      </c>
      <c r="C167" s="741">
        <v>0</v>
      </c>
      <c r="D167" s="741">
        <v>0</v>
      </c>
      <c r="E167" s="741">
        <v>0</v>
      </c>
      <c r="F167" s="741">
        <v>0</v>
      </c>
    </row>
    <row r="168" spans="1:6" s="48" customFormat="1" ht="12">
      <c r="A168" s="87" t="s">
        <v>157</v>
      </c>
      <c r="B168" s="741">
        <v>0</v>
      </c>
      <c r="C168" s="741">
        <v>0</v>
      </c>
      <c r="D168" s="741">
        <v>0</v>
      </c>
      <c r="E168" s="741">
        <v>0</v>
      </c>
      <c r="F168" s="741">
        <v>0</v>
      </c>
    </row>
    <row r="169" spans="1:6" s="48" customFormat="1" ht="12">
      <c r="A169" s="87" t="s">
        <v>158</v>
      </c>
      <c r="B169" s="741">
        <v>0</v>
      </c>
      <c r="C169" s="741">
        <v>0</v>
      </c>
      <c r="D169" s="741">
        <v>0</v>
      </c>
      <c r="E169" s="741">
        <v>0</v>
      </c>
      <c r="F169" s="741">
        <v>0</v>
      </c>
    </row>
    <row r="170" spans="1:6" s="48" customFormat="1" ht="12">
      <c r="A170" s="87" t="s">
        <v>159</v>
      </c>
      <c r="B170" s="741">
        <v>0</v>
      </c>
      <c r="C170" s="741">
        <v>0</v>
      </c>
      <c r="D170" s="741">
        <v>0</v>
      </c>
      <c r="E170" s="741">
        <v>0</v>
      </c>
      <c r="F170" s="741">
        <v>0</v>
      </c>
    </row>
    <row r="171" spans="1:6" s="48" customFormat="1" ht="12">
      <c r="A171" s="439" t="s">
        <v>160</v>
      </c>
      <c r="B171" s="741">
        <v>3024273.8081099996</v>
      </c>
      <c r="C171" s="741">
        <v>0</v>
      </c>
      <c r="D171" s="741">
        <v>0</v>
      </c>
      <c r="E171" s="741">
        <v>0</v>
      </c>
      <c r="F171" s="741">
        <v>3024273.8081099996</v>
      </c>
    </row>
    <row r="172" spans="1:6" s="48" customFormat="1" ht="12">
      <c r="A172" s="87" t="s">
        <v>161</v>
      </c>
      <c r="B172" s="741">
        <v>1861028.26244</v>
      </c>
      <c r="C172" s="741">
        <v>0</v>
      </c>
      <c r="D172" s="741">
        <v>0</v>
      </c>
      <c r="E172" s="741">
        <v>0</v>
      </c>
      <c r="F172" s="741">
        <v>1861028.26244</v>
      </c>
    </row>
    <row r="173" spans="1:6" s="48" customFormat="1" ht="12">
      <c r="A173" s="87" t="s">
        <v>162</v>
      </c>
      <c r="B173" s="741">
        <v>526657.33866999997</v>
      </c>
      <c r="C173" s="741">
        <v>0</v>
      </c>
      <c r="D173" s="741">
        <v>0</v>
      </c>
      <c r="E173" s="741">
        <v>0</v>
      </c>
      <c r="F173" s="741">
        <v>526657.33866999997</v>
      </c>
    </row>
    <row r="174" spans="1:6" s="48" customFormat="1" ht="12">
      <c r="A174" s="87" t="s">
        <v>163</v>
      </c>
      <c r="B174" s="741">
        <v>636588.20699999994</v>
      </c>
      <c r="C174" s="741">
        <v>0</v>
      </c>
      <c r="D174" s="741">
        <v>0</v>
      </c>
      <c r="E174" s="741">
        <v>0</v>
      </c>
      <c r="F174" s="741">
        <v>636588.20699999994</v>
      </c>
    </row>
    <row r="175" spans="1:6" s="48" customFormat="1" ht="12">
      <c r="A175" s="439" t="s">
        <v>164</v>
      </c>
      <c r="B175" s="741">
        <v>1621559.84372</v>
      </c>
      <c r="C175" s="741">
        <v>0</v>
      </c>
      <c r="D175" s="741">
        <v>0</v>
      </c>
      <c r="E175" s="741">
        <v>0</v>
      </c>
      <c r="F175" s="741">
        <v>1621559.84372</v>
      </c>
    </row>
    <row r="176" spans="1:6" s="48" customFormat="1" ht="12">
      <c r="A176" s="87" t="s">
        <v>165</v>
      </c>
      <c r="B176" s="741">
        <v>173730.16784000001</v>
      </c>
      <c r="C176" s="741">
        <v>0</v>
      </c>
      <c r="D176" s="741">
        <v>0</v>
      </c>
      <c r="E176" s="741">
        <v>0</v>
      </c>
      <c r="F176" s="741">
        <v>173730.16784000001</v>
      </c>
    </row>
    <row r="177" spans="1:6" s="48" customFormat="1" ht="12.75" thickBot="1">
      <c r="A177" s="87" t="s">
        <v>166</v>
      </c>
      <c r="B177" s="741">
        <v>1447829.6758799998</v>
      </c>
      <c r="C177" s="741">
        <v>0</v>
      </c>
      <c r="D177" s="741">
        <v>0</v>
      </c>
      <c r="E177" s="741">
        <v>0</v>
      </c>
      <c r="F177" s="741">
        <v>1447829.6758799998</v>
      </c>
    </row>
    <row r="178" spans="1:6" s="48" customFormat="1" ht="13.5" thickTop="1" thickBot="1">
      <c r="A178" s="463" t="s">
        <v>167</v>
      </c>
      <c r="B178" s="738">
        <v>183152153.34478003</v>
      </c>
      <c r="C178" s="738">
        <v>29424217.09248</v>
      </c>
      <c r="D178" s="738">
        <v>948.44973000000005</v>
      </c>
      <c r="E178" s="738">
        <v>59488.274379999995</v>
      </c>
      <c r="F178" s="738">
        <v>212636807.16137001</v>
      </c>
    </row>
    <row r="179" spans="1:6" s="48" customFormat="1" ht="13.5" thickTop="1" thickBot="1">
      <c r="A179" s="464" t="s">
        <v>168</v>
      </c>
      <c r="B179" s="740">
        <v>11450252.2739</v>
      </c>
      <c r="C179" s="740">
        <v>9405632.4283100013</v>
      </c>
      <c r="D179" s="740">
        <v>0</v>
      </c>
      <c r="E179" s="740">
        <v>215910.48055000001</v>
      </c>
      <c r="F179" s="740">
        <v>21071795.18276</v>
      </c>
    </row>
    <row r="180" spans="1:6" s="48" customFormat="1" ht="12.75" thickTop="1">
      <c r="A180" s="459" t="s">
        <v>169</v>
      </c>
      <c r="B180" s="741">
        <v>42313.32</v>
      </c>
      <c r="C180" s="741">
        <v>931217.65172000008</v>
      </c>
      <c r="D180" s="741">
        <v>0</v>
      </c>
      <c r="E180" s="741">
        <v>0</v>
      </c>
      <c r="F180" s="741">
        <v>973530.97172000003</v>
      </c>
    </row>
    <row r="181" spans="1:6" s="48" customFormat="1" ht="12">
      <c r="A181" s="87" t="s">
        <v>170</v>
      </c>
      <c r="B181" s="741">
        <v>42313.32</v>
      </c>
      <c r="C181" s="741">
        <v>448517.27267999999</v>
      </c>
      <c r="D181" s="741">
        <v>0</v>
      </c>
      <c r="E181" s="741">
        <v>0</v>
      </c>
      <c r="F181" s="741">
        <v>490830.59268</v>
      </c>
    </row>
    <row r="182" spans="1:6" s="48" customFormat="1" ht="12">
      <c r="A182" s="87" t="s">
        <v>171</v>
      </c>
      <c r="B182" s="741">
        <v>0</v>
      </c>
      <c r="C182" s="741">
        <v>65977.34077000001</v>
      </c>
      <c r="D182" s="741">
        <v>0</v>
      </c>
      <c r="E182" s="741">
        <v>0</v>
      </c>
      <c r="F182" s="741">
        <v>65977.34077000001</v>
      </c>
    </row>
    <row r="183" spans="1:6" s="48" customFormat="1" ht="12">
      <c r="A183" s="87" t="s">
        <v>172</v>
      </c>
      <c r="B183" s="741">
        <v>0</v>
      </c>
      <c r="C183" s="741">
        <v>72836.922959999996</v>
      </c>
      <c r="D183" s="741">
        <v>0</v>
      </c>
      <c r="E183" s="741">
        <v>0</v>
      </c>
      <c r="F183" s="741">
        <v>72836.922959999996</v>
      </c>
    </row>
    <row r="184" spans="1:6" s="48" customFormat="1" ht="12">
      <c r="A184" s="87" t="s">
        <v>173</v>
      </c>
      <c r="B184" s="741">
        <v>0</v>
      </c>
      <c r="C184" s="741">
        <v>15425.111800000001</v>
      </c>
      <c r="D184" s="741">
        <v>0</v>
      </c>
      <c r="E184" s="741">
        <v>0</v>
      </c>
      <c r="F184" s="741">
        <v>15425.111800000001</v>
      </c>
    </row>
    <row r="185" spans="1:6" s="48" customFormat="1" ht="12">
      <c r="A185" s="87" t="s">
        <v>174</v>
      </c>
      <c r="B185" s="741">
        <v>0</v>
      </c>
      <c r="C185" s="741">
        <v>328461.00351000001</v>
      </c>
      <c r="D185" s="741">
        <v>0</v>
      </c>
      <c r="E185" s="741">
        <v>0</v>
      </c>
      <c r="F185" s="741">
        <v>328461.00351000001</v>
      </c>
    </row>
    <row r="186" spans="1:6" s="48" customFormat="1" ht="12">
      <c r="A186" s="439" t="s">
        <v>175</v>
      </c>
      <c r="B186" s="741">
        <v>10008717.89646</v>
      </c>
      <c r="C186" s="741">
        <v>8399400.2913100012</v>
      </c>
      <c r="D186" s="741">
        <v>0</v>
      </c>
      <c r="E186" s="741">
        <v>215910.48055000001</v>
      </c>
      <c r="F186" s="741">
        <v>18624028.66832</v>
      </c>
    </row>
    <row r="187" spans="1:6" s="48" customFormat="1" ht="12">
      <c r="A187" s="87" t="s">
        <v>176</v>
      </c>
      <c r="B187" s="741">
        <v>0</v>
      </c>
      <c r="C187" s="741">
        <v>1321.2360000000001</v>
      </c>
      <c r="D187" s="741">
        <v>0</v>
      </c>
      <c r="E187" s="741">
        <v>0</v>
      </c>
      <c r="F187" s="741">
        <v>1321.2360000000001</v>
      </c>
    </row>
    <row r="188" spans="1:6" s="48" customFormat="1" ht="12">
      <c r="A188" s="87" t="s">
        <v>177</v>
      </c>
      <c r="B188" s="741">
        <v>3205403.0127300001</v>
      </c>
      <c r="C188" s="741">
        <v>6064330.0482200002</v>
      </c>
      <c r="D188" s="741">
        <v>0</v>
      </c>
      <c r="E188" s="741">
        <v>17376.1273</v>
      </c>
      <c r="F188" s="741">
        <v>9287109.1882499997</v>
      </c>
    </row>
    <row r="189" spans="1:6" s="48" customFormat="1" ht="12">
      <c r="A189" s="87" t="s">
        <v>178</v>
      </c>
      <c r="B189" s="741">
        <v>5356573.5891699996</v>
      </c>
      <c r="C189" s="741">
        <v>1305041.68346</v>
      </c>
      <c r="D189" s="741">
        <v>0</v>
      </c>
      <c r="E189" s="741">
        <v>133245.48362000001</v>
      </c>
      <c r="F189" s="741">
        <v>6794860.7562499996</v>
      </c>
    </row>
    <row r="190" spans="1:6" s="48" customFormat="1" ht="12">
      <c r="A190" s="87" t="s">
        <v>179</v>
      </c>
      <c r="B190" s="741">
        <v>0</v>
      </c>
      <c r="C190" s="741">
        <v>0</v>
      </c>
      <c r="D190" s="741">
        <v>0</v>
      </c>
      <c r="E190" s="741">
        <v>0</v>
      </c>
      <c r="F190" s="741">
        <v>0</v>
      </c>
    </row>
    <row r="191" spans="1:6" s="48" customFormat="1" ht="12">
      <c r="A191" s="87" t="s">
        <v>180</v>
      </c>
      <c r="B191" s="741">
        <v>1446741.2945600001</v>
      </c>
      <c r="C191" s="741">
        <v>1028707.32363</v>
      </c>
      <c r="D191" s="741">
        <v>0</v>
      </c>
      <c r="E191" s="741">
        <v>65288.869630000001</v>
      </c>
      <c r="F191" s="741">
        <v>2540737.4878199999</v>
      </c>
    </row>
    <row r="192" spans="1:6" s="48" customFormat="1" ht="12">
      <c r="A192" s="439" t="s">
        <v>181</v>
      </c>
      <c r="B192" s="741">
        <v>0</v>
      </c>
      <c r="C192" s="741">
        <v>0</v>
      </c>
      <c r="D192" s="741">
        <v>0</v>
      </c>
      <c r="E192" s="741">
        <v>0</v>
      </c>
      <c r="F192" s="741">
        <v>0</v>
      </c>
    </row>
    <row r="193" spans="1:6" s="48" customFormat="1" ht="12">
      <c r="A193" s="439" t="s">
        <v>182</v>
      </c>
      <c r="B193" s="741">
        <v>1335498.5064900001</v>
      </c>
      <c r="C193" s="741">
        <v>45506.529969999996</v>
      </c>
      <c r="D193" s="741">
        <v>0</v>
      </c>
      <c r="E193" s="741">
        <v>0</v>
      </c>
      <c r="F193" s="741">
        <v>1381005.0364600001</v>
      </c>
    </row>
    <row r="194" spans="1:6" s="48" customFormat="1" ht="12">
      <c r="A194" s="87" t="s">
        <v>183</v>
      </c>
      <c r="B194" s="741">
        <v>97458.447069999995</v>
      </c>
      <c r="C194" s="741">
        <v>10738.901400000001</v>
      </c>
      <c r="D194" s="741">
        <v>0</v>
      </c>
      <c r="E194" s="741">
        <v>0</v>
      </c>
      <c r="F194" s="741">
        <v>108197.34847</v>
      </c>
    </row>
    <row r="195" spans="1:6" s="48" customFormat="1" ht="12">
      <c r="A195" s="87" t="s">
        <v>184</v>
      </c>
      <c r="B195" s="741">
        <v>1147018.88005</v>
      </c>
      <c r="C195" s="741">
        <v>34767.628570000001</v>
      </c>
      <c r="D195" s="741">
        <v>0</v>
      </c>
      <c r="E195" s="741">
        <v>0</v>
      </c>
      <c r="F195" s="741">
        <v>1181786.5086200002</v>
      </c>
    </row>
    <row r="196" spans="1:6" s="48" customFormat="1" ht="12">
      <c r="A196" s="87" t="s">
        <v>185</v>
      </c>
      <c r="B196" s="741">
        <v>0</v>
      </c>
      <c r="C196" s="741">
        <v>0</v>
      </c>
      <c r="D196" s="741">
        <v>0</v>
      </c>
      <c r="E196" s="741">
        <v>0</v>
      </c>
      <c r="F196" s="741">
        <v>0</v>
      </c>
    </row>
    <row r="197" spans="1:6" s="48" customFormat="1" ht="12">
      <c r="A197" s="87" t="s">
        <v>186</v>
      </c>
      <c r="B197" s="741">
        <v>91021.179369999998</v>
      </c>
      <c r="C197" s="741">
        <v>0</v>
      </c>
      <c r="D197" s="741">
        <v>0</v>
      </c>
      <c r="E197" s="741">
        <v>0</v>
      </c>
      <c r="F197" s="741">
        <v>91021.179369999998</v>
      </c>
    </row>
    <row r="198" spans="1:6" s="48" customFormat="1" ht="12.75" thickBot="1">
      <c r="A198" s="439" t="s">
        <v>187</v>
      </c>
      <c r="B198" s="741">
        <v>63722.550950000004</v>
      </c>
      <c r="C198" s="741">
        <v>29507.955309999998</v>
      </c>
      <c r="D198" s="741">
        <v>0</v>
      </c>
      <c r="E198" s="741">
        <v>0</v>
      </c>
      <c r="F198" s="741">
        <v>93230.506260000009</v>
      </c>
    </row>
    <row r="199" spans="1:6" s="48" customFormat="1" ht="13.5" thickTop="1" thickBot="1">
      <c r="A199" s="423" t="s">
        <v>188</v>
      </c>
      <c r="B199" s="740">
        <v>120039367.77119</v>
      </c>
      <c r="C199" s="740">
        <v>295176967.91148996</v>
      </c>
      <c r="D199" s="740">
        <v>88164.769150000007</v>
      </c>
      <c r="E199" s="740">
        <v>23497.125319999999</v>
      </c>
      <c r="F199" s="740">
        <v>415327997.57714999</v>
      </c>
    </row>
    <row r="200" spans="1:6" s="48" customFormat="1" ht="12.75" thickTop="1">
      <c r="A200" s="439" t="s">
        <v>189</v>
      </c>
      <c r="B200" s="741">
        <v>1370273.1360599999</v>
      </c>
      <c r="C200" s="741">
        <v>13908257.229869999</v>
      </c>
      <c r="D200" s="741">
        <v>179.61354</v>
      </c>
      <c r="E200" s="741">
        <v>138.31865999999999</v>
      </c>
      <c r="F200" s="741">
        <v>15278848.29813</v>
      </c>
    </row>
    <row r="201" spans="1:6" s="48" customFormat="1" ht="12">
      <c r="A201" s="87" t="s">
        <v>190</v>
      </c>
      <c r="B201" s="741">
        <v>119.6</v>
      </c>
      <c r="C201" s="741">
        <v>34300</v>
      </c>
      <c r="D201" s="741">
        <v>0</v>
      </c>
      <c r="E201" s="741">
        <v>0</v>
      </c>
      <c r="F201" s="741">
        <v>34419.599999999999</v>
      </c>
    </row>
    <row r="202" spans="1:6" s="48" customFormat="1" ht="12">
      <c r="A202" s="87" t="s">
        <v>191</v>
      </c>
      <c r="B202" s="741">
        <v>1107800</v>
      </c>
      <c r="C202" s="741">
        <v>0</v>
      </c>
      <c r="D202" s="741">
        <v>0</v>
      </c>
      <c r="E202" s="741">
        <v>0</v>
      </c>
      <c r="F202" s="741">
        <v>1107800</v>
      </c>
    </row>
    <row r="203" spans="1:6" s="48" customFormat="1" ht="12">
      <c r="A203" s="87" t="s">
        <v>192</v>
      </c>
      <c r="B203" s="741">
        <v>262353.53606000001</v>
      </c>
      <c r="C203" s="741">
        <v>13873957.229869999</v>
      </c>
      <c r="D203" s="741">
        <v>179.61354</v>
      </c>
      <c r="E203" s="741">
        <v>138.31865999999999</v>
      </c>
      <c r="F203" s="741">
        <v>14136628.69813</v>
      </c>
    </row>
    <row r="204" spans="1:6" s="48" customFormat="1" ht="12">
      <c r="A204" s="439" t="s">
        <v>193</v>
      </c>
      <c r="B204" s="741">
        <v>22462423.176960003</v>
      </c>
      <c r="C204" s="741">
        <v>238012.46221999999</v>
      </c>
      <c r="D204" s="741">
        <v>1382.4903300000001</v>
      </c>
      <c r="E204" s="741">
        <v>0</v>
      </c>
      <c r="F204" s="741">
        <v>22701818.12951</v>
      </c>
    </row>
    <row r="205" spans="1:6" s="48" customFormat="1" ht="12">
      <c r="A205" s="87" t="s">
        <v>194</v>
      </c>
      <c r="B205" s="741">
        <v>0</v>
      </c>
      <c r="C205" s="741">
        <v>0</v>
      </c>
      <c r="D205" s="741">
        <v>0</v>
      </c>
      <c r="E205" s="741">
        <v>0</v>
      </c>
      <c r="F205" s="741">
        <v>0</v>
      </c>
    </row>
    <row r="206" spans="1:6" s="48" customFormat="1" ht="12">
      <c r="A206" s="87" t="s">
        <v>195</v>
      </c>
      <c r="B206" s="741">
        <v>1144944.08669</v>
      </c>
      <c r="C206" s="741">
        <v>192981.45027999999</v>
      </c>
      <c r="D206" s="741">
        <v>1382.4903300000001</v>
      </c>
      <c r="E206" s="741">
        <v>0</v>
      </c>
      <c r="F206" s="741">
        <v>1339308.0273000002</v>
      </c>
    </row>
    <row r="207" spans="1:6" s="48" customFormat="1" ht="12">
      <c r="A207" s="87" t="s">
        <v>196</v>
      </c>
      <c r="B207" s="741">
        <v>21317307.25209</v>
      </c>
      <c r="C207" s="741">
        <v>45031.011939999997</v>
      </c>
      <c r="D207" s="741">
        <v>0</v>
      </c>
      <c r="E207" s="741">
        <v>0</v>
      </c>
      <c r="F207" s="741">
        <v>21362338.264029998</v>
      </c>
    </row>
    <row r="208" spans="1:6" s="48" customFormat="1" ht="12">
      <c r="A208" s="747" t="s">
        <v>1384</v>
      </c>
      <c r="B208" s="741">
        <v>0</v>
      </c>
      <c r="C208" s="741">
        <v>0</v>
      </c>
      <c r="D208" s="741">
        <v>0</v>
      </c>
      <c r="E208" s="741">
        <v>0</v>
      </c>
      <c r="F208" s="741">
        <v>0</v>
      </c>
    </row>
    <row r="209" spans="1:6" s="48" customFormat="1" ht="12">
      <c r="A209" s="87" t="s">
        <v>197</v>
      </c>
      <c r="B209" s="741">
        <v>171.83817999999999</v>
      </c>
      <c r="C209" s="741">
        <v>0</v>
      </c>
      <c r="D209" s="741">
        <v>0</v>
      </c>
      <c r="E209" s="741">
        <v>0</v>
      </c>
      <c r="F209" s="741">
        <v>171.83817999999999</v>
      </c>
    </row>
    <row r="210" spans="1:6" s="48" customFormat="1" ht="12">
      <c r="A210" s="439" t="s">
        <v>198</v>
      </c>
      <c r="B210" s="741">
        <v>3312.8493100000001</v>
      </c>
      <c r="C210" s="741">
        <v>396993.72489999997</v>
      </c>
      <c r="D210" s="741">
        <v>0</v>
      </c>
      <c r="E210" s="741">
        <v>0</v>
      </c>
      <c r="F210" s="741">
        <v>400306.57420999999</v>
      </c>
    </row>
    <row r="211" spans="1:6" s="48" customFormat="1" ht="12">
      <c r="A211" s="87" t="s">
        <v>199</v>
      </c>
      <c r="B211" s="741">
        <v>31.617740000000001</v>
      </c>
      <c r="C211" s="741">
        <v>321573.51069000002</v>
      </c>
      <c r="D211" s="741">
        <v>0</v>
      </c>
      <c r="E211" s="741">
        <v>0</v>
      </c>
      <c r="F211" s="741">
        <v>321605.12842999998</v>
      </c>
    </row>
    <row r="212" spans="1:6" s="48" customFormat="1" ht="12">
      <c r="A212" s="87" t="s">
        <v>200</v>
      </c>
      <c r="B212" s="741">
        <v>3281.2315699999999</v>
      </c>
      <c r="C212" s="741">
        <v>75420.214209999991</v>
      </c>
      <c r="D212" s="741">
        <v>0</v>
      </c>
      <c r="E212" s="741">
        <v>0</v>
      </c>
      <c r="F212" s="741">
        <v>78701.445779999995</v>
      </c>
    </row>
    <row r="213" spans="1:6" s="48" customFormat="1" ht="12">
      <c r="A213" s="439" t="s">
        <v>201</v>
      </c>
      <c r="B213" s="741">
        <v>0</v>
      </c>
      <c r="C213" s="741">
        <v>0</v>
      </c>
      <c r="D213" s="741">
        <v>36.851230000000001</v>
      </c>
      <c r="E213" s="741">
        <v>0</v>
      </c>
      <c r="F213" s="741">
        <v>36.851230000000001</v>
      </c>
    </row>
    <row r="214" spans="1:6" s="48" customFormat="1" ht="12">
      <c r="A214" s="87" t="s">
        <v>202</v>
      </c>
      <c r="B214" s="741">
        <v>0</v>
      </c>
      <c r="C214" s="741">
        <v>0</v>
      </c>
      <c r="D214" s="741">
        <v>0</v>
      </c>
      <c r="E214" s="741">
        <v>0</v>
      </c>
      <c r="F214" s="741">
        <v>0</v>
      </c>
    </row>
    <row r="215" spans="1:6" s="48" customFormat="1" ht="12">
      <c r="A215" s="87" t="s">
        <v>203</v>
      </c>
      <c r="B215" s="741">
        <v>0</v>
      </c>
      <c r="C215" s="741">
        <v>0</v>
      </c>
      <c r="D215" s="741">
        <v>36.851230000000001</v>
      </c>
      <c r="E215" s="741">
        <v>0</v>
      </c>
      <c r="F215" s="741">
        <v>36.851230000000001</v>
      </c>
    </row>
    <row r="216" spans="1:6" s="48" customFormat="1" ht="12">
      <c r="A216" s="439" t="s">
        <v>204</v>
      </c>
      <c r="B216" s="741">
        <v>68967589.511800006</v>
      </c>
      <c r="C216" s="741">
        <v>228721533.54473001</v>
      </c>
      <c r="D216" s="741">
        <v>3658.2823600000002</v>
      </c>
      <c r="E216" s="741">
        <v>11057.66034</v>
      </c>
      <c r="F216" s="741">
        <v>297703838.99923003</v>
      </c>
    </row>
    <row r="217" spans="1:6" s="48" customFormat="1" ht="12">
      <c r="A217" s="87" t="s">
        <v>205</v>
      </c>
      <c r="B217" s="741">
        <v>34798916.624010004</v>
      </c>
      <c r="C217" s="741">
        <v>176661220.39576998</v>
      </c>
      <c r="D217" s="741">
        <v>3533.6680600000004</v>
      </c>
      <c r="E217" s="741">
        <v>546.82823999999994</v>
      </c>
      <c r="F217" s="741">
        <v>211464217.51607999</v>
      </c>
    </row>
    <row r="218" spans="1:6" s="48" customFormat="1" ht="12">
      <c r="A218" s="87" t="s">
        <v>206</v>
      </c>
      <c r="B218" s="741">
        <v>38975.192659999993</v>
      </c>
      <c r="C218" s="741">
        <v>60606.387419999999</v>
      </c>
      <c r="D218" s="741">
        <v>0</v>
      </c>
      <c r="E218" s="741">
        <v>0</v>
      </c>
      <c r="F218" s="741">
        <v>99581.58008</v>
      </c>
    </row>
    <row r="219" spans="1:6" s="48" customFormat="1" ht="12">
      <c r="A219" s="87" t="s">
        <v>207</v>
      </c>
      <c r="B219" s="741">
        <v>23461362.008280002</v>
      </c>
      <c r="C219" s="741">
        <v>38370766.061319999</v>
      </c>
      <c r="D219" s="741">
        <v>124.6143</v>
      </c>
      <c r="E219" s="741">
        <v>0</v>
      </c>
      <c r="F219" s="741">
        <v>61832252.683900006</v>
      </c>
    </row>
    <row r="220" spans="1:6" s="48" customFormat="1" ht="12">
      <c r="A220" s="87" t="s">
        <v>208</v>
      </c>
      <c r="B220" s="741">
        <v>245224.87404</v>
      </c>
      <c r="C220" s="741">
        <v>337265.81706999999</v>
      </c>
      <c r="D220" s="741">
        <v>0</v>
      </c>
      <c r="E220" s="741">
        <v>0</v>
      </c>
      <c r="F220" s="741">
        <v>582490.69111000001</v>
      </c>
    </row>
    <row r="221" spans="1:6" s="48" customFormat="1" ht="12">
      <c r="A221" s="87" t="s">
        <v>209</v>
      </c>
      <c r="B221" s="741">
        <v>2366262.7263800004</v>
      </c>
      <c r="C221" s="741">
        <v>1155842.4668400001</v>
      </c>
      <c r="D221" s="741">
        <v>0</v>
      </c>
      <c r="E221" s="741">
        <v>10437.38622</v>
      </c>
      <c r="F221" s="741">
        <v>3532542.5794399995</v>
      </c>
    </row>
    <row r="222" spans="1:6" s="48" customFormat="1" ht="12">
      <c r="A222" s="87" t="s">
        <v>210</v>
      </c>
      <c r="B222" s="741">
        <v>2697790.1101100002</v>
      </c>
      <c r="C222" s="741">
        <v>9486177.2155499998</v>
      </c>
      <c r="D222" s="741">
        <v>0</v>
      </c>
      <c r="E222" s="741">
        <v>73.445880000000002</v>
      </c>
      <c r="F222" s="741">
        <v>12184040.771540001</v>
      </c>
    </row>
    <row r="223" spans="1:6" s="48" customFormat="1" ht="12">
      <c r="A223" s="87" t="s">
        <v>211</v>
      </c>
      <c r="B223" s="741">
        <v>49.620999999999995</v>
      </c>
      <c r="C223" s="741">
        <v>37041.147280000005</v>
      </c>
      <c r="D223" s="741">
        <v>0</v>
      </c>
      <c r="E223" s="741">
        <v>0</v>
      </c>
      <c r="F223" s="741">
        <v>37090.768279999997</v>
      </c>
    </row>
    <row r="224" spans="1:6" s="48" customFormat="1" ht="12">
      <c r="A224" s="87" t="s">
        <v>212</v>
      </c>
      <c r="B224" s="741">
        <v>0</v>
      </c>
      <c r="C224" s="741">
        <v>0</v>
      </c>
      <c r="D224" s="741">
        <v>0</v>
      </c>
      <c r="E224" s="741">
        <v>0</v>
      </c>
      <c r="F224" s="741">
        <v>0</v>
      </c>
    </row>
    <row r="225" spans="1:6" s="48" customFormat="1" ht="12">
      <c r="A225" s="87" t="s">
        <v>213</v>
      </c>
      <c r="B225" s="741">
        <v>5359008.3553200001</v>
      </c>
      <c r="C225" s="741">
        <v>2612614.0534799998</v>
      </c>
      <c r="D225" s="741">
        <v>0</v>
      </c>
      <c r="E225" s="741">
        <v>0</v>
      </c>
      <c r="F225" s="741">
        <v>7971622.4088000013</v>
      </c>
    </row>
    <row r="226" spans="1:6" s="48" customFormat="1" ht="12">
      <c r="A226" s="439" t="s">
        <v>214</v>
      </c>
      <c r="B226" s="741">
        <v>19861765.748940002</v>
      </c>
      <c r="C226" s="741">
        <v>51522386.807170004</v>
      </c>
      <c r="D226" s="741">
        <v>82819.545410000006</v>
      </c>
      <c r="E226" s="741">
        <v>5846.8637500000004</v>
      </c>
      <c r="F226" s="741">
        <v>71472818.965269998</v>
      </c>
    </row>
    <row r="227" spans="1:6" s="48" customFormat="1" ht="12">
      <c r="A227" s="87" t="s">
        <v>215</v>
      </c>
      <c r="B227" s="741">
        <v>12269720.899669999</v>
      </c>
      <c r="C227" s="741">
        <v>25824223.235359997</v>
      </c>
      <c r="D227" s="741">
        <v>0</v>
      </c>
      <c r="E227" s="741">
        <v>2009.6690100000001</v>
      </c>
      <c r="F227" s="741">
        <v>38095953.80404</v>
      </c>
    </row>
    <row r="228" spans="1:6" s="48" customFormat="1" ht="12">
      <c r="A228" s="87" t="s">
        <v>216</v>
      </c>
      <c r="B228" s="741">
        <v>78872.065340000001</v>
      </c>
      <c r="C228" s="741">
        <v>3728461.2679699999</v>
      </c>
      <c r="D228" s="741">
        <v>0</v>
      </c>
      <c r="E228" s="741">
        <v>0</v>
      </c>
      <c r="F228" s="741">
        <v>3807333.3333099997</v>
      </c>
    </row>
    <row r="229" spans="1:6" s="48" customFormat="1" ht="12">
      <c r="A229" s="87" t="s">
        <v>217</v>
      </c>
      <c r="B229" s="741">
        <v>1541322.82993</v>
      </c>
      <c r="C229" s="741">
        <v>2683367.14328</v>
      </c>
      <c r="D229" s="741">
        <v>53126.409900000006</v>
      </c>
      <c r="E229" s="741">
        <v>2664.7995599999999</v>
      </c>
      <c r="F229" s="741">
        <v>4280481.1826700009</v>
      </c>
    </row>
    <row r="230" spans="1:6" s="48" customFormat="1" ht="12">
      <c r="A230" s="87" t="s">
        <v>218</v>
      </c>
      <c r="B230" s="741">
        <v>399846.90378999995</v>
      </c>
      <c r="C230" s="741">
        <v>1013013.75173</v>
      </c>
      <c r="D230" s="741">
        <v>27602.988150000001</v>
      </c>
      <c r="E230" s="741">
        <v>145.12448000000001</v>
      </c>
      <c r="F230" s="741">
        <v>1440608.7681499997</v>
      </c>
    </row>
    <row r="231" spans="1:6" s="48" customFormat="1" ht="12">
      <c r="A231" s="87" t="s">
        <v>219</v>
      </c>
      <c r="B231" s="741">
        <v>0</v>
      </c>
      <c r="C231" s="741">
        <v>544535.59467999998</v>
      </c>
      <c r="D231" s="741">
        <v>0</v>
      </c>
      <c r="E231" s="741">
        <v>0</v>
      </c>
      <c r="F231" s="741">
        <v>544535.59467999998</v>
      </c>
    </row>
    <row r="232" spans="1:6" s="48" customFormat="1" ht="12">
      <c r="A232" s="87" t="s">
        <v>220</v>
      </c>
      <c r="B232" s="741">
        <v>5572003.05021</v>
      </c>
      <c r="C232" s="741">
        <v>17728785.814150002</v>
      </c>
      <c r="D232" s="741">
        <v>2090.1473599999999</v>
      </c>
      <c r="E232" s="741">
        <v>1027.2707</v>
      </c>
      <c r="F232" s="741">
        <v>23303906.282419998</v>
      </c>
    </row>
    <row r="233" spans="1:6" s="48" customFormat="1" ht="12">
      <c r="A233" s="87" t="s">
        <v>221</v>
      </c>
      <c r="B233" s="741">
        <v>0</v>
      </c>
      <c r="C233" s="741">
        <v>0</v>
      </c>
      <c r="D233" s="741">
        <v>0</v>
      </c>
      <c r="E233" s="741">
        <v>0</v>
      </c>
      <c r="F233" s="741">
        <v>0</v>
      </c>
    </row>
    <row r="234" spans="1:6" s="48" customFormat="1" ht="12">
      <c r="A234" s="742" t="s">
        <v>1368</v>
      </c>
      <c r="B234" s="741">
        <v>2496581.1783199999</v>
      </c>
      <c r="C234" s="741">
        <v>180513.14666999999</v>
      </c>
      <c r="D234" s="741">
        <v>87.986279999999994</v>
      </c>
      <c r="E234" s="741">
        <v>6454.2825700000003</v>
      </c>
      <c r="F234" s="741">
        <v>2683636.5938399998</v>
      </c>
    </row>
    <row r="235" spans="1:6" s="48" customFormat="1" ht="12">
      <c r="A235" s="724" t="s">
        <v>1369</v>
      </c>
      <c r="B235" s="741">
        <v>2391074.6034399997</v>
      </c>
      <c r="C235" s="741">
        <v>168389.55243000001</v>
      </c>
      <c r="D235" s="741">
        <v>87.986279999999994</v>
      </c>
      <c r="E235" s="741">
        <v>6454.2825700000003</v>
      </c>
      <c r="F235" s="741">
        <v>2566006.42472</v>
      </c>
    </row>
    <row r="236" spans="1:6" s="48" customFormat="1" ht="12">
      <c r="A236" s="724" t="s">
        <v>1370</v>
      </c>
      <c r="B236" s="741">
        <v>105506.57488000001</v>
      </c>
      <c r="C236" s="741">
        <v>12123.59424</v>
      </c>
      <c r="D236" s="741">
        <v>0</v>
      </c>
      <c r="E236" s="741">
        <v>0</v>
      </c>
      <c r="F236" s="741">
        <v>117630.16912000001</v>
      </c>
    </row>
    <row r="237" spans="1:6" s="48" customFormat="1" ht="12">
      <c r="A237" s="742" t="s">
        <v>1371</v>
      </c>
      <c r="B237" s="741">
        <v>4877422.1698000003</v>
      </c>
      <c r="C237" s="741">
        <v>209270.99593</v>
      </c>
      <c r="D237" s="741">
        <v>0</v>
      </c>
      <c r="E237" s="741">
        <v>0</v>
      </c>
      <c r="F237" s="741">
        <v>5086693.1657300005</v>
      </c>
    </row>
    <row r="238" spans="1:6" s="48" customFormat="1" ht="12">
      <c r="A238" s="724" t="s">
        <v>1369</v>
      </c>
      <c r="B238" s="741">
        <v>3949232.4557899996</v>
      </c>
      <c r="C238" s="741">
        <v>209270.99593</v>
      </c>
      <c r="D238" s="741">
        <v>0</v>
      </c>
      <c r="E238" s="741">
        <v>0</v>
      </c>
      <c r="F238" s="741">
        <v>4158503.4517200002</v>
      </c>
    </row>
    <row r="239" spans="1:6" s="48" customFormat="1" ht="12">
      <c r="A239" s="724" t="s">
        <v>1370</v>
      </c>
      <c r="B239" s="723">
        <v>928189.71401</v>
      </c>
      <c r="C239" s="723">
        <v>0</v>
      </c>
      <c r="D239" s="723">
        <v>0</v>
      </c>
      <c r="E239" s="723">
        <v>0</v>
      </c>
      <c r="F239" s="723">
        <v>928189.71401</v>
      </c>
    </row>
    <row r="240" spans="1:6" s="48" customFormat="1" ht="12">
      <c r="A240" s="742" t="s">
        <v>1372</v>
      </c>
      <c r="B240" s="725">
        <v>2530750.051</v>
      </c>
      <c r="C240" s="725">
        <v>152798.55402999997</v>
      </c>
      <c r="D240" s="725">
        <v>87.986279999999994</v>
      </c>
      <c r="E240" s="725">
        <v>2.5699999999999998E-3</v>
      </c>
      <c r="F240" s="725">
        <v>2683636.5938800001</v>
      </c>
    </row>
    <row r="241" spans="1:6" s="48" customFormat="1" ht="12.75" thickBot="1">
      <c r="A241" s="742" t="s">
        <v>1373</v>
      </c>
      <c r="B241" s="743">
        <v>4869755.0919400007</v>
      </c>
      <c r="C241" s="743">
        <v>215232.91947999998</v>
      </c>
      <c r="D241" s="743">
        <v>1705.15417</v>
      </c>
      <c r="E241" s="743">
        <v>0</v>
      </c>
      <c r="F241" s="743">
        <v>5086693.1655899994</v>
      </c>
    </row>
    <row r="242" spans="1:6" s="48" customFormat="1" ht="13.5" thickTop="1" thickBot="1">
      <c r="A242" s="47" t="s">
        <v>222</v>
      </c>
      <c r="B242" s="740">
        <v>10704903.161269996</v>
      </c>
      <c r="C242" s="740">
        <v>641239.36283</v>
      </c>
      <c r="D242" s="740">
        <v>0.98233000000000004</v>
      </c>
      <c r="E242" s="740">
        <v>3220.0559099999996</v>
      </c>
      <c r="F242" s="740">
        <v>11349363.562340001</v>
      </c>
    </row>
    <row r="243" spans="1:6" s="48" customFormat="1" ht="12.75" thickTop="1">
      <c r="A243" s="48" t="s">
        <v>223</v>
      </c>
      <c r="B243" s="741">
        <v>597.60943999999995</v>
      </c>
      <c r="C243" s="741">
        <v>2256.1463899999999</v>
      </c>
      <c r="D243" s="741">
        <v>0</v>
      </c>
      <c r="E243" s="741">
        <v>0</v>
      </c>
      <c r="F243" s="741">
        <v>2853.7558300000001</v>
      </c>
    </row>
    <row r="244" spans="1:6" s="48" customFormat="1" ht="12">
      <c r="A244" s="48" t="s">
        <v>224</v>
      </c>
      <c r="B244" s="741">
        <v>249194.22602999999</v>
      </c>
      <c r="C244" s="741">
        <v>234417.94704000003</v>
      </c>
      <c r="D244" s="741">
        <v>0.40670000000000001</v>
      </c>
      <c r="E244" s="741">
        <v>316.19853000000001</v>
      </c>
      <c r="F244" s="741">
        <v>483928.77830000006</v>
      </c>
    </row>
    <row r="245" spans="1:6" s="48" customFormat="1" ht="12">
      <c r="A245" s="48" t="s">
        <v>225</v>
      </c>
      <c r="B245" s="741">
        <v>9844453.4760800004</v>
      </c>
      <c r="C245" s="741">
        <v>226143.91429000002</v>
      </c>
      <c r="D245" s="741">
        <v>0.57332000000000005</v>
      </c>
      <c r="E245" s="741">
        <v>55.934759999999997</v>
      </c>
      <c r="F245" s="741">
        <v>10070653.89845</v>
      </c>
    </row>
    <row r="246" spans="1:6" s="48" customFormat="1" ht="12">
      <c r="A246" s="48" t="s">
        <v>226</v>
      </c>
      <c r="B246" s="741">
        <v>188670.60749999998</v>
      </c>
      <c r="C246" s="741">
        <v>11904.18694</v>
      </c>
      <c r="D246" s="741">
        <v>0</v>
      </c>
      <c r="E246" s="741">
        <v>3.7198099999999998</v>
      </c>
      <c r="F246" s="741">
        <v>200578.51424999998</v>
      </c>
    </row>
    <row r="247" spans="1:6" s="48" customFormat="1" ht="12">
      <c r="A247" s="48" t="s">
        <v>227</v>
      </c>
      <c r="B247" s="741">
        <v>121012.13195</v>
      </c>
      <c r="C247" s="741">
        <v>6559.9489599999997</v>
      </c>
      <c r="D247" s="741">
        <v>2.31E-3</v>
      </c>
      <c r="E247" s="741">
        <v>88.728870000000001</v>
      </c>
      <c r="F247" s="741">
        <v>127660.81209000001</v>
      </c>
    </row>
    <row r="248" spans="1:6" s="48" customFormat="1" ht="12">
      <c r="A248" s="48" t="s">
        <v>228</v>
      </c>
      <c r="B248" s="741">
        <v>19447.944889999999</v>
      </c>
      <c r="C248" s="741">
        <v>2392.3627100000003</v>
      </c>
      <c r="D248" s="741">
        <v>0</v>
      </c>
      <c r="E248" s="741">
        <v>0</v>
      </c>
      <c r="F248" s="741">
        <v>21840.3076</v>
      </c>
    </row>
    <row r="249" spans="1:6" s="48" customFormat="1" ht="12">
      <c r="A249" s="48" t="s">
        <v>229</v>
      </c>
      <c r="B249" s="741">
        <v>35988.390209999998</v>
      </c>
      <c r="C249" s="741">
        <v>3959.1677100000002</v>
      </c>
      <c r="D249" s="741">
        <v>0</v>
      </c>
      <c r="E249" s="741">
        <v>20.583359999999999</v>
      </c>
      <c r="F249" s="741">
        <v>39968.141280000003</v>
      </c>
    </row>
    <row r="250" spans="1:6" s="48" customFormat="1" ht="12">
      <c r="A250" s="48" t="s">
        <v>230</v>
      </c>
      <c r="B250" s="741">
        <v>6898.2902699999995</v>
      </c>
      <c r="C250" s="741">
        <v>1919.4003500000001</v>
      </c>
      <c r="D250" s="741">
        <v>0</v>
      </c>
      <c r="E250" s="741">
        <v>0</v>
      </c>
      <c r="F250" s="741">
        <v>8817.6906199999994</v>
      </c>
    </row>
    <row r="251" spans="1:6" s="48" customFormat="1" ht="12">
      <c r="A251" s="48" t="s">
        <v>231</v>
      </c>
      <c r="B251" s="741">
        <v>12032.824919999999</v>
      </c>
      <c r="C251" s="741">
        <v>2.1076199999999998</v>
      </c>
      <c r="D251" s="741">
        <v>0</v>
      </c>
      <c r="E251" s="741">
        <v>1.0000000000000001E-5</v>
      </c>
      <c r="F251" s="741">
        <v>12034.932549999998</v>
      </c>
    </row>
    <row r="252" spans="1:6" s="48" customFormat="1" ht="12">
      <c r="A252" s="48" t="s">
        <v>232</v>
      </c>
      <c r="B252" s="741">
        <v>71603.35665999999</v>
      </c>
      <c r="C252" s="741">
        <v>44690.330529999999</v>
      </c>
      <c r="D252" s="741">
        <v>0</v>
      </c>
      <c r="E252" s="741">
        <v>0</v>
      </c>
      <c r="F252" s="741">
        <v>116293.68719</v>
      </c>
    </row>
    <row r="253" spans="1:6" s="48" customFormat="1" ht="12.75" thickBot="1">
      <c r="A253" s="48" t="s">
        <v>233</v>
      </c>
      <c r="B253" s="741">
        <v>155004.30331999998</v>
      </c>
      <c r="C253" s="741">
        <v>106993.85029</v>
      </c>
      <c r="D253" s="741">
        <v>0</v>
      </c>
      <c r="E253" s="741">
        <v>2734.89057</v>
      </c>
      <c r="F253" s="741">
        <v>264733.04418000003</v>
      </c>
    </row>
    <row r="254" spans="1:6" s="48" customFormat="1" ht="13.5" thickTop="1" thickBot="1">
      <c r="A254" s="47" t="s">
        <v>234</v>
      </c>
      <c r="B254" s="740">
        <v>-2597088.8035600004</v>
      </c>
      <c r="C254" s="740">
        <v>-186876.85782</v>
      </c>
      <c r="D254" s="740">
        <v>-14.24897</v>
      </c>
      <c r="E254" s="740">
        <v>-112.31439</v>
      </c>
      <c r="F254" s="740">
        <v>-2784092.2247400004</v>
      </c>
    </row>
    <row r="255" spans="1:6" s="48" customFormat="1" ht="12.75" thickTop="1">
      <c r="A255" s="48" t="s">
        <v>235</v>
      </c>
      <c r="B255" s="741">
        <v>-2158661.92967</v>
      </c>
      <c r="C255" s="741">
        <v>-58355.855929999998</v>
      </c>
      <c r="D255" s="741">
        <v>0</v>
      </c>
      <c r="E255" s="741">
        <v>-0.72856999999999994</v>
      </c>
      <c r="F255" s="741">
        <v>-2217018.5141699999</v>
      </c>
    </row>
    <row r="256" spans="1:6" s="48" customFormat="1" ht="12">
      <c r="A256" s="48" t="s">
        <v>236</v>
      </c>
      <c r="B256" s="741">
        <v>0</v>
      </c>
      <c r="C256" s="741">
        <v>0</v>
      </c>
      <c r="D256" s="741">
        <v>0</v>
      </c>
      <c r="E256" s="741">
        <v>0</v>
      </c>
      <c r="F256" s="741">
        <v>0</v>
      </c>
    </row>
    <row r="257" spans="1:6" s="48" customFormat="1" ht="12">
      <c r="A257" s="48" t="s">
        <v>237</v>
      </c>
      <c r="B257" s="741">
        <v>-226909.99601</v>
      </c>
      <c r="C257" s="741">
        <v>-75977.057939999999</v>
      </c>
      <c r="D257" s="741">
        <v>-14.24897</v>
      </c>
      <c r="E257" s="741">
        <v>-67.738979999999998</v>
      </c>
      <c r="F257" s="741">
        <v>-302969.04190000001</v>
      </c>
    </row>
    <row r="258" spans="1:6" s="48" customFormat="1" ht="12">
      <c r="A258" s="48" t="s">
        <v>238</v>
      </c>
      <c r="B258" s="741">
        <v>-31209.54565</v>
      </c>
      <c r="C258" s="741">
        <v>-3815.2687899999996</v>
      </c>
      <c r="D258" s="741">
        <v>0</v>
      </c>
      <c r="E258" s="741">
        <v>-43.846839999999993</v>
      </c>
      <c r="F258" s="741">
        <v>-35068.66128</v>
      </c>
    </row>
    <row r="259" spans="1:6" s="48" customFormat="1" ht="12">
      <c r="A259" s="48" t="s">
        <v>239</v>
      </c>
      <c r="B259" s="741">
        <v>-77020.767039999992</v>
      </c>
      <c r="C259" s="741">
        <v>-11730.4254</v>
      </c>
      <c r="D259" s="741">
        <v>0</v>
      </c>
      <c r="E259" s="741">
        <v>0</v>
      </c>
      <c r="F259" s="741">
        <v>-88751.192439999999</v>
      </c>
    </row>
    <row r="260" spans="1:6" s="48" customFormat="1" ht="12">
      <c r="A260" s="49" t="s">
        <v>240</v>
      </c>
      <c r="B260" s="741">
        <v>-73232.845490000007</v>
      </c>
      <c r="C260" s="741">
        <v>-35665.472330000004</v>
      </c>
      <c r="D260" s="741">
        <v>0</v>
      </c>
      <c r="E260" s="741">
        <v>0</v>
      </c>
      <c r="F260" s="741">
        <v>-108898.31782</v>
      </c>
    </row>
    <row r="261" spans="1:6" s="48" customFormat="1" ht="12.75" thickBot="1">
      <c r="A261" s="48" t="s">
        <v>241</v>
      </c>
      <c r="B261" s="741">
        <v>-30053.719699999998</v>
      </c>
      <c r="C261" s="741">
        <v>-1332.7774299999999</v>
      </c>
      <c r="D261" s="741">
        <v>0</v>
      </c>
      <c r="E261" s="741">
        <v>0</v>
      </c>
      <c r="F261" s="741">
        <v>-31386.49713</v>
      </c>
    </row>
    <row r="262" spans="1:6" s="489" customFormat="1" ht="13.5" thickTop="1" thickBot="1">
      <c r="A262" s="50" t="s">
        <v>242</v>
      </c>
      <c r="B262" s="744">
        <v>8107814.3577100001</v>
      </c>
      <c r="C262" s="744">
        <v>454362.50501000002</v>
      </c>
      <c r="D262" s="744">
        <v>-13.266639999999999</v>
      </c>
      <c r="E262" s="744">
        <v>3107.7415199999996</v>
      </c>
      <c r="F262" s="744">
        <v>8565271.3375999983</v>
      </c>
    </row>
    <row r="263" spans="1:6" s="48" customFormat="1" ht="13.5" thickTop="1" thickBot="1">
      <c r="A263" s="51" t="s">
        <v>243</v>
      </c>
      <c r="B263" s="740">
        <v>1316760.3870700002</v>
      </c>
      <c r="C263" s="740">
        <v>1664722.2739600001</v>
      </c>
      <c r="D263" s="740">
        <v>0.21652000000000002</v>
      </c>
      <c r="E263" s="740">
        <v>67.785130000000009</v>
      </c>
      <c r="F263" s="740">
        <v>2981550.6626800001</v>
      </c>
    </row>
    <row r="264" spans="1:6" s="48" customFormat="1" ht="12.75" thickTop="1">
      <c r="A264" s="48" t="s">
        <v>244</v>
      </c>
      <c r="B264" s="741">
        <v>599153.13106000004</v>
      </c>
      <c r="C264" s="741">
        <v>878213.39970999991</v>
      </c>
      <c r="D264" s="741">
        <v>0</v>
      </c>
      <c r="E264" s="741">
        <v>1.2345599999999999</v>
      </c>
      <c r="F264" s="741">
        <v>1477367.7653299998</v>
      </c>
    </row>
    <row r="265" spans="1:6" s="48" customFormat="1" ht="12">
      <c r="A265" s="48" t="s">
        <v>245</v>
      </c>
      <c r="B265" s="741">
        <v>187007.31446000002</v>
      </c>
      <c r="C265" s="741">
        <v>689829.3854899999</v>
      </c>
      <c r="D265" s="741">
        <v>1.6899999999999999E-3</v>
      </c>
      <c r="E265" s="741">
        <v>60.683260000000004</v>
      </c>
      <c r="F265" s="741">
        <v>876897.38489999983</v>
      </c>
    </row>
    <row r="266" spans="1:6" s="48" customFormat="1" ht="12">
      <c r="A266" s="48" t="s">
        <v>246</v>
      </c>
      <c r="B266" s="741">
        <v>197736.30437999999</v>
      </c>
      <c r="C266" s="741">
        <v>36490.227730000006</v>
      </c>
      <c r="D266" s="741">
        <v>0</v>
      </c>
      <c r="E266" s="741">
        <v>0</v>
      </c>
      <c r="F266" s="741">
        <v>234226.53210999997</v>
      </c>
    </row>
    <row r="267" spans="1:6" s="48" customFormat="1" ht="12">
      <c r="A267" s="48" t="s">
        <v>247</v>
      </c>
      <c r="B267" s="741">
        <v>173159.1202</v>
      </c>
      <c r="C267" s="741">
        <v>2919.3489500000001</v>
      </c>
      <c r="D267" s="741">
        <v>0</v>
      </c>
      <c r="E267" s="741">
        <v>0</v>
      </c>
      <c r="F267" s="741">
        <v>176078.46915000005</v>
      </c>
    </row>
    <row r="268" spans="1:6" s="48" customFormat="1" ht="12.75" thickBot="1">
      <c r="A268" s="48" t="s">
        <v>248</v>
      </c>
      <c r="B268" s="741">
        <v>159704.51696999997</v>
      </c>
      <c r="C268" s="741">
        <v>57269.912080000002</v>
      </c>
      <c r="D268" s="741">
        <v>0.21483000000000002</v>
      </c>
      <c r="E268" s="741">
        <v>5.8673100000000007</v>
      </c>
      <c r="F268" s="741">
        <v>216980.51118999999</v>
      </c>
    </row>
    <row r="269" spans="1:6" s="48" customFormat="1" ht="13.5" thickTop="1" thickBot="1">
      <c r="A269" s="52" t="s">
        <v>249</v>
      </c>
      <c r="B269" s="740">
        <v>-615184.12021999992</v>
      </c>
      <c r="C269" s="740">
        <v>-1052011.6934199999</v>
      </c>
      <c r="D269" s="740">
        <v>0</v>
      </c>
      <c r="E269" s="740">
        <v>-239.76587999999998</v>
      </c>
      <c r="F269" s="740">
        <v>-1667435.5795200001</v>
      </c>
    </row>
    <row r="270" spans="1:6" s="48" customFormat="1" ht="12.75" thickTop="1">
      <c r="A270" s="48" t="s">
        <v>244</v>
      </c>
      <c r="B270" s="741">
        <v>-212552.94854000001</v>
      </c>
      <c r="C270" s="741">
        <v>-323718.19909000001</v>
      </c>
      <c r="D270" s="741">
        <v>0</v>
      </c>
      <c r="E270" s="741">
        <v>-232.16228000000001</v>
      </c>
      <c r="F270" s="741">
        <v>-536503.30990999995</v>
      </c>
    </row>
    <row r="271" spans="1:6" s="48" customFormat="1" ht="12">
      <c r="A271" s="48" t="s">
        <v>250</v>
      </c>
      <c r="B271" s="741">
        <v>-149618.28304999997</v>
      </c>
      <c r="C271" s="741">
        <v>-4234.5057499999994</v>
      </c>
      <c r="D271" s="741">
        <v>0</v>
      </c>
      <c r="E271" s="741">
        <v>0</v>
      </c>
      <c r="F271" s="741">
        <v>-153852.78879999998</v>
      </c>
    </row>
    <row r="272" spans="1:6" s="48" customFormat="1" ht="12">
      <c r="A272" s="48" t="s">
        <v>251</v>
      </c>
      <c r="B272" s="741">
        <v>-20693.27894</v>
      </c>
      <c r="C272" s="741">
        <v>-11.49784</v>
      </c>
      <c r="D272" s="741">
        <v>0</v>
      </c>
      <c r="E272" s="741">
        <v>-3.2200000000000002E-3</v>
      </c>
      <c r="F272" s="741">
        <v>-20704.78</v>
      </c>
    </row>
    <row r="273" spans="1:6" s="48" customFormat="1" ht="12">
      <c r="A273" s="48" t="s">
        <v>252</v>
      </c>
      <c r="B273" s="741">
        <v>-121.30143000000001</v>
      </c>
      <c r="C273" s="741">
        <v>0</v>
      </c>
      <c r="D273" s="741">
        <v>0</v>
      </c>
      <c r="E273" s="741">
        <v>0</v>
      </c>
      <c r="F273" s="741">
        <v>-121.30143000000001</v>
      </c>
    </row>
    <row r="274" spans="1:6" s="48" customFormat="1" ht="12.75" thickBot="1">
      <c r="A274" s="48" t="s">
        <v>253</v>
      </c>
      <c r="B274" s="741">
        <v>-232198.30826000002</v>
      </c>
      <c r="C274" s="741">
        <v>-724047.49074000004</v>
      </c>
      <c r="D274" s="741">
        <v>0</v>
      </c>
      <c r="E274" s="741">
        <v>-7.6003800000000004</v>
      </c>
      <c r="F274" s="741">
        <v>-956253.39937999984</v>
      </c>
    </row>
    <row r="275" spans="1:6" s="48" customFormat="1" ht="13.5" thickTop="1" thickBot="1">
      <c r="A275" s="47" t="s">
        <v>254</v>
      </c>
      <c r="B275" s="740">
        <v>8809390.6245600004</v>
      </c>
      <c r="C275" s="740">
        <v>1067073.08555</v>
      </c>
      <c r="D275" s="740">
        <v>-13.050120000000001</v>
      </c>
      <c r="E275" s="740">
        <v>2935.7607699999999</v>
      </c>
      <c r="F275" s="740">
        <v>9879386.420760002</v>
      </c>
    </row>
    <row r="276" spans="1:6" s="48" customFormat="1" ht="12.75" thickTop="1">
      <c r="A276" s="53" t="s">
        <v>255</v>
      </c>
      <c r="B276" s="741">
        <v>1761226.71092</v>
      </c>
      <c r="C276" s="741">
        <v>310447.03466</v>
      </c>
      <c r="D276" s="741">
        <v>29.117750000000001</v>
      </c>
      <c r="E276" s="741">
        <v>2421.8338799999997</v>
      </c>
      <c r="F276" s="741">
        <v>2074124.6972099999</v>
      </c>
    </row>
    <row r="277" spans="1:6" s="48" customFormat="1" ht="12">
      <c r="A277" s="48" t="s">
        <v>256</v>
      </c>
      <c r="B277" s="741">
        <v>75067.91939000001</v>
      </c>
      <c r="C277" s="741">
        <v>22119.445970000001</v>
      </c>
      <c r="D277" s="741">
        <v>29.05134</v>
      </c>
      <c r="E277" s="741">
        <v>0</v>
      </c>
      <c r="F277" s="741">
        <v>97216.416700000002</v>
      </c>
    </row>
    <row r="278" spans="1:6" s="48" customFormat="1" ht="12">
      <c r="A278" s="48" t="s">
        <v>257</v>
      </c>
      <c r="B278" s="741">
        <v>1671476.1585300001</v>
      </c>
      <c r="C278" s="741">
        <v>248223.80927999999</v>
      </c>
      <c r="D278" s="741">
        <v>6.6409999999999997E-2</v>
      </c>
      <c r="E278" s="741">
        <v>2421.8338799999997</v>
      </c>
      <c r="F278" s="741">
        <v>1922121.8680999998</v>
      </c>
    </row>
    <row r="279" spans="1:6" s="48" customFormat="1" ht="12">
      <c r="A279" s="48" t="s">
        <v>258</v>
      </c>
      <c r="B279" s="741">
        <v>9356.1226099999985</v>
      </c>
      <c r="C279" s="741">
        <v>37125.900630000004</v>
      </c>
      <c r="D279" s="741">
        <v>0</v>
      </c>
      <c r="E279" s="741">
        <v>0</v>
      </c>
      <c r="F279" s="741">
        <v>46482.023240000002</v>
      </c>
    </row>
    <row r="280" spans="1:6" s="48" customFormat="1" ht="12">
      <c r="A280" s="48" t="s">
        <v>259</v>
      </c>
      <c r="B280" s="741">
        <v>4393.2342600000002</v>
      </c>
      <c r="C280" s="741">
        <v>2624.34285</v>
      </c>
      <c r="D280" s="741">
        <v>0</v>
      </c>
      <c r="E280" s="741">
        <v>0</v>
      </c>
      <c r="F280" s="741">
        <v>7017.5771100000011</v>
      </c>
    </row>
    <row r="281" spans="1:6" s="48" customFormat="1" ht="12">
      <c r="A281" s="48" t="s">
        <v>260</v>
      </c>
      <c r="B281" s="741">
        <v>1.1715</v>
      </c>
      <c r="C281" s="741">
        <v>2.3219099999999999</v>
      </c>
      <c r="D281" s="741">
        <v>0</v>
      </c>
      <c r="E281" s="741">
        <v>0</v>
      </c>
      <c r="F281" s="741">
        <v>3.4934099999999999</v>
      </c>
    </row>
    <row r="282" spans="1:6" s="48" customFormat="1" ht="12">
      <c r="A282" s="48" t="s">
        <v>261</v>
      </c>
      <c r="B282" s="741">
        <v>932.10462999999993</v>
      </c>
      <c r="C282" s="741">
        <v>351.21402</v>
      </c>
      <c r="D282" s="741">
        <v>0</v>
      </c>
      <c r="E282" s="741">
        <v>0</v>
      </c>
      <c r="F282" s="741">
        <v>1283.3186500000002</v>
      </c>
    </row>
    <row r="283" spans="1:6" s="48" customFormat="1" ht="12">
      <c r="A283" s="53" t="s">
        <v>262</v>
      </c>
      <c r="B283" s="741">
        <v>-2712211.6707199998</v>
      </c>
      <c r="C283" s="741">
        <v>-391124.43712000002</v>
      </c>
      <c r="D283" s="741">
        <v>-3.5571299999999999</v>
      </c>
      <c r="E283" s="741">
        <v>-5150.904379999999</v>
      </c>
      <c r="F283" s="741">
        <v>-3108490.5693499995</v>
      </c>
    </row>
    <row r="284" spans="1:6" s="48" customFormat="1" ht="12">
      <c r="A284" s="48" t="s">
        <v>263</v>
      </c>
      <c r="B284" s="741">
        <v>-2575576.2775200005</v>
      </c>
      <c r="C284" s="741">
        <v>-320945.23428000003</v>
      </c>
      <c r="D284" s="741">
        <v>-0.23413999999999999</v>
      </c>
      <c r="E284" s="741">
        <v>-4978.1941200000001</v>
      </c>
      <c r="F284" s="741">
        <v>-2901499.9400600004</v>
      </c>
    </row>
    <row r="285" spans="1:6" s="48" customFormat="1" ht="12">
      <c r="A285" s="48" t="s">
        <v>264</v>
      </c>
      <c r="B285" s="741">
        <v>-67976.389859999981</v>
      </c>
      <c r="C285" s="741">
        <v>-60240.171019999994</v>
      </c>
      <c r="D285" s="741">
        <v>-6.5319999999999989E-2</v>
      </c>
      <c r="E285" s="741">
        <v>-172.71026000000001</v>
      </c>
      <c r="F285" s="741">
        <v>-128389.33645999999</v>
      </c>
    </row>
    <row r="286" spans="1:6" s="48" customFormat="1" ht="12">
      <c r="A286" s="48" t="s">
        <v>265</v>
      </c>
      <c r="B286" s="741">
        <v>-10911.57273</v>
      </c>
      <c r="C286" s="741">
        <v>-2598.6672600000002</v>
      </c>
      <c r="D286" s="741">
        <v>0</v>
      </c>
      <c r="E286" s="741">
        <v>0</v>
      </c>
      <c r="F286" s="741">
        <v>-13510.23999</v>
      </c>
    </row>
    <row r="287" spans="1:6" s="48" customFormat="1" ht="12">
      <c r="A287" s="49" t="s">
        <v>266</v>
      </c>
      <c r="B287" s="741">
        <v>-56377.497859999996</v>
      </c>
      <c r="C287" s="741">
        <v>-6992.9177900000004</v>
      </c>
      <c r="D287" s="741">
        <v>-3.2576700000000001</v>
      </c>
      <c r="E287" s="741">
        <v>0</v>
      </c>
      <c r="F287" s="741">
        <v>-63373.673320000002</v>
      </c>
    </row>
    <row r="288" spans="1:6" s="48" customFormat="1" ht="12">
      <c r="A288" s="49" t="s">
        <v>267</v>
      </c>
      <c r="B288" s="741">
        <v>-19.186</v>
      </c>
      <c r="C288" s="741">
        <v>-1.91031</v>
      </c>
      <c r="D288" s="741">
        <v>0</v>
      </c>
      <c r="E288" s="741">
        <v>0</v>
      </c>
      <c r="F288" s="741">
        <v>-21.096309999999999</v>
      </c>
    </row>
    <row r="289" spans="1:6" s="48" customFormat="1" ht="12.75" thickBot="1">
      <c r="A289" s="49" t="s">
        <v>268</v>
      </c>
      <c r="B289" s="741">
        <v>-1350.74675</v>
      </c>
      <c r="C289" s="741">
        <v>-345.53645999999998</v>
      </c>
      <c r="D289" s="741">
        <v>0</v>
      </c>
      <c r="E289" s="741">
        <v>0</v>
      </c>
      <c r="F289" s="741">
        <v>-1696.2832100000001</v>
      </c>
    </row>
    <row r="290" spans="1:6" s="48" customFormat="1" ht="13.5" thickTop="1" thickBot="1">
      <c r="A290" s="54" t="s">
        <v>269</v>
      </c>
      <c r="B290" s="738">
        <v>7858405.6647600001</v>
      </c>
      <c r="C290" s="738">
        <v>986395.68308999995</v>
      </c>
      <c r="D290" s="738">
        <v>12.5105</v>
      </c>
      <c r="E290" s="738">
        <v>206.69027</v>
      </c>
      <c r="F290" s="738">
        <v>8845020.5486200005</v>
      </c>
    </row>
    <row r="291" spans="1:6" s="48" customFormat="1" ht="13.5" thickTop="1" thickBot="1">
      <c r="A291" s="47" t="s">
        <v>270</v>
      </c>
      <c r="B291" s="740">
        <v>-6063602.2028500009</v>
      </c>
      <c r="C291" s="740">
        <v>-650402.60424999997</v>
      </c>
      <c r="D291" s="740">
        <v>-3.1900999999999997</v>
      </c>
      <c r="E291" s="740">
        <v>-38.900889999999997</v>
      </c>
      <c r="F291" s="740">
        <v>-6714046.8980899993</v>
      </c>
    </row>
    <row r="292" spans="1:6" s="48" customFormat="1" ht="12.75" thickTop="1">
      <c r="A292" s="48" t="s">
        <v>271</v>
      </c>
      <c r="B292" s="741">
        <v>-3618093.77672</v>
      </c>
      <c r="C292" s="741">
        <v>-8966.1009299999987</v>
      </c>
      <c r="D292" s="741">
        <v>0</v>
      </c>
      <c r="E292" s="741">
        <v>0</v>
      </c>
      <c r="F292" s="741">
        <v>-3627059.8776499992</v>
      </c>
    </row>
    <row r="293" spans="1:6" s="48" customFormat="1" ht="12">
      <c r="A293" s="48" t="s">
        <v>272</v>
      </c>
      <c r="B293" s="741">
        <v>-548137.56104000006</v>
      </c>
      <c r="C293" s="741">
        <v>-21105.641609999999</v>
      </c>
      <c r="D293" s="741">
        <v>0</v>
      </c>
      <c r="E293" s="741">
        <v>0</v>
      </c>
      <c r="F293" s="741">
        <v>-569243.20264999999</v>
      </c>
    </row>
    <row r="294" spans="1:6" s="48" customFormat="1" ht="12">
      <c r="A294" s="48" t="s">
        <v>273</v>
      </c>
      <c r="B294" s="741">
        <v>-20309.314589999998</v>
      </c>
      <c r="C294" s="741">
        <v>-32105.824169999996</v>
      </c>
      <c r="D294" s="741">
        <v>0</v>
      </c>
      <c r="E294" s="741">
        <v>0</v>
      </c>
      <c r="F294" s="741">
        <v>-52415.138760000002</v>
      </c>
    </row>
    <row r="295" spans="1:6" s="48" customFormat="1" ht="12">
      <c r="A295" s="48" t="s">
        <v>274</v>
      </c>
      <c r="B295" s="741">
        <v>-180279.27219999995</v>
      </c>
      <c r="C295" s="741">
        <v>-5690.3933100000004</v>
      </c>
      <c r="D295" s="741">
        <v>0</v>
      </c>
      <c r="E295" s="741">
        <v>0</v>
      </c>
      <c r="F295" s="741">
        <v>-185969.66550999999</v>
      </c>
    </row>
    <row r="296" spans="1:6" s="48" customFormat="1" ht="12">
      <c r="A296" s="48" t="s">
        <v>275</v>
      </c>
      <c r="B296" s="741">
        <v>-341796.96332000004</v>
      </c>
      <c r="C296" s="741">
        <v>-2053.4525100000001</v>
      </c>
      <c r="D296" s="741">
        <v>0</v>
      </c>
      <c r="E296" s="741">
        <v>0</v>
      </c>
      <c r="F296" s="741">
        <v>-343850.41583000001</v>
      </c>
    </row>
    <row r="297" spans="1:6" s="48" customFormat="1" ht="12">
      <c r="A297" s="48" t="s">
        <v>276</v>
      </c>
      <c r="B297" s="741">
        <v>-137933.43816999998</v>
      </c>
      <c r="C297" s="741">
        <v>-3462.4084200000002</v>
      </c>
      <c r="D297" s="741">
        <v>-3.1900999999999997</v>
      </c>
      <c r="E297" s="741">
        <v>0</v>
      </c>
      <c r="F297" s="741">
        <v>-141399.03668999998</v>
      </c>
    </row>
    <row r="298" spans="1:6" s="48" customFormat="1" ht="12">
      <c r="A298" s="48" t="s">
        <v>277</v>
      </c>
      <c r="B298" s="741">
        <v>-269170.56374999997</v>
      </c>
      <c r="C298" s="741">
        <v>0</v>
      </c>
      <c r="D298" s="741">
        <v>0</v>
      </c>
      <c r="E298" s="741">
        <v>0</v>
      </c>
      <c r="F298" s="741">
        <v>-269170.56374999997</v>
      </c>
    </row>
    <row r="299" spans="1:6" s="48" customFormat="1" ht="12">
      <c r="A299" s="48" t="s">
        <v>278</v>
      </c>
      <c r="B299" s="741">
        <v>-110643.9471</v>
      </c>
      <c r="C299" s="741">
        <v>-1105.4401700000001</v>
      </c>
      <c r="D299" s="741">
        <v>0</v>
      </c>
      <c r="E299" s="741">
        <v>0</v>
      </c>
      <c r="F299" s="741">
        <v>-111749.38726999999</v>
      </c>
    </row>
    <row r="300" spans="1:6" s="48" customFormat="1" ht="12.75" thickBot="1">
      <c r="A300" s="48" t="s">
        <v>279</v>
      </c>
      <c r="B300" s="741">
        <v>-837237.36596000008</v>
      </c>
      <c r="C300" s="741">
        <v>-575913.34313000005</v>
      </c>
      <c r="D300" s="741">
        <v>0</v>
      </c>
      <c r="E300" s="741">
        <v>-38.900889999999997</v>
      </c>
      <c r="F300" s="741">
        <v>-1413189.60998</v>
      </c>
    </row>
    <row r="301" spans="1:6" s="48" customFormat="1" ht="13.5" thickTop="1" thickBot="1">
      <c r="A301" s="51" t="s">
        <v>280</v>
      </c>
      <c r="B301" s="740">
        <v>1794803.4619099998</v>
      </c>
      <c r="C301" s="740">
        <v>335993.07884000003</v>
      </c>
      <c r="D301" s="740">
        <v>9.3204000000000011</v>
      </c>
      <c r="E301" s="740">
        <v>167.78937999999999</v>
      </c>
      <c r="F301" s="740">
        <v>2130973.6505300002</v>
      </c>
    </row>
    <row r="302" spans="1:6" s="48" customFormat="1" ht="12.75" thickTop="1">
      <c r="A302" s="55" t="s">
        <v>281</v>
      </c>
      <c r="B302" s="741">
        <v>563.11572999999999</v>
      </c>
      <c r="C302" s="741">
        <v>187242.25376999998</v>
      </c>
      <c r="D302" s="741">
        <v>1.67E-3</v>
      </c>
      <c r="E302" s="741">
        <v>4022.0961900000002</v>
      </c>
      <c r="F302" s="741">
        <v>191827.46735999998</v>
      </c>
    </row>
    <row r="303" spans="1:6" s="48" customFormat="1" ht="12">
      <c r="A303" s="49" t="s">
        <v>282</v>
      </c>
      <c r="B303" s="741">
        <v>56.235489999999999</v>
      </c>
      <c r="C303" s="741">
        <v>187242.25376999998</v>
      </c>
      <c r="D303" s="741">
        <v>1.1999999999999999E-4</v>
      </c>
      <c r="E303" s="741">
        <v>5.3135500000000002</v>
      </c>
      <c r="F303" s="741">
        <v>187303.80293000001</v>
      </c>
    </row>
    <row r="304" spans="1:6" s="48" customFormat="1" ht="12">
      <c r="A304" s="49" t="s">
        <v>283</v>
      </c>
      <c r="B304" s="741">
        <v>506.88023999999996</v>
      </c>
      <c r="C304" s="741">
        <v>0</v>
      </c>
      <c r="D304" s="741">
        <v>1.5499999999999999E-3</v>
      </c>
      <c r="E304" s="741">
        <v>4016.7826400000004</v>
      </c>
      <c r="F304" s="741">
        <v>4523.6644299999998</v>
      </c>
    </row>
    <row r="305" spans="1:6" s="48" customFormat="1" ht="12">
      <c r="A305" s="55" t="s">
        <v>284</v>
      </c>
      <c r="B305" s="741">
        <v>-1565.1571200000001</v>
      </c>
      <c r="C305" s="741">
        <v>-189389.75675999999</v>
      </c>
      <c r="D305" s="741">
        <v>-1.01E-3</v>
      </c>
      <c r="E305" s="741">
        <v>-1117.9008100000001</v>
      </c>
      <c r="F305" s="741">
        <v>-192072.81570000001</v>
      </c>
    </row>
    <row r="306" spans="1:6" s="48" customFormat="1" ht="12">
      <c r="A306" s="49" t="s">
        <v>285</v>
      </c>
      <c r="B306" s="741">
        <v>-237.31891999999999</v>
      </c>
      <c r="C306" s="741">
        <v>-189389.75675999999</v>
      </c>
      <c r="D306" s="741">
        <v>0</v>
      </c>
      <c r="E306" s="741">
        <v>0</v>
      </c>
      <c r="F306" s="741">
        <v>-189627.07567999998</v>
      </c>
    </row>
    <row r="307" spans="1:6" s="48" customFormat="1" ht="12.75" thickBot="1">
      <c r="A307" s="49" t="s">
        <v>286</v>
      </c>
      <c r="B307" s="741">
        <v>-1327.8381999999999</v>
      </c>
      <c r="C307" s="741">
        <v>0</v>
      </c>
      <c r="D307" s="741">
        <v>-1.01E-3</v>
      </c>
      <c r="E307" s="741">
        <v>-1117.9008100000001</v>
      </c>
      <c r="F307" s="741">
        <v>-2445.7400200000002</v>
      </c>
    </row>
    <row r="308" spans="1:6" s="48" customFormat="1" ht="13.5" thickTop="1" thickBot="1">
      <c r="A308" s="51" t="s">
        <v>287</v>
      </c>
      <c r="B308" s="740">
        <v>1793801.4205200002</v>
      </c>
      <c r="C308" s="740">
        <v>333845.57585000002</v>
      </c>
      <c r="D308" s="740">
        <v>9.321060000000001</v>
      </c>
      <c r="E308" s="740">
        <v>3071.9847600000003</v>
      </c>
      <c r="F308" s="740">
        <v>2130728.3021900002</v>
      </c>
    </row>
    <row r="309" spans="1:6" s="48" customFormat="1" ht="13.5" thickTop="1" thickBot="1">
      <c r="A309" s="48" t="s">
        <v>288</v>
      </c>
      <c r="B309" s="741">
        <v>18070.77648</v>
      </c>
      <c r="C309" s="741">
        <v>10133.989749999999</v>
      </c>
      <c r="D309" s="741">
        <v>0</v>
      </c>
      <c r="E309" s="741">
        <v>0</v>
      </c>
      <c r="F309" s="741">
        <v>28204.766229999997</v>
      </c>
    </row>
    <row r="310" spans="1:6" s="48" customFormat="1" ht="13.5" thickTop="1" thickBot="1">
      <c r="A310" s="51" t="s">
        <v>289</v>
      </c>
      <c r="B310" s="740">
        <v>1811872.1970000002</v>
      </c>
      <c r="C310" s="740">
        <v>343979.56560000003</v>
      </c>
      <c r="D310" s="740">
        <v>9.321060000000001</v>
      </c>
      <c r="E310" s="740">
        <v>3071.9847600000003</v>
      </c>
      <c r="F310" s="740">
        <v>2158933.0684199999</v>
      </c>
    </row>
    <row r="311" spans="1:6" s="48" customFormat="1" ht="13.5" thickTop="1" thickBot="1">
      <c r="A311" s="49" t="s">
        <v>290</v>
      </c>
      <c r="B311" s="741">
        <v>-14160.595240000002</v>
      </c>
      <c r="C311" s="741">
        <v>5709.5821800000003</v>
      </c>
      <c r="D311" s="741">
        <v>0</v>
      </c>
      <c r="E311" s="741">
        <v>0</v>
      </c>
      <c r="F311" s="741">
        <v>-8451.0130599999993</v>
      </c>
    </row>
    <row r="312" spans="1:6" s="48" customFormat="1" ht="13.5" thickTop="1" thickBot="1">
      <c r="A312" s="47" t="s">
        <v>291</v>
      </c>
      <c r="B312" s="740">
        <v>1797711.60176</v>
      </c>
      <c r="C312" s="740">
        <v>349689.14778</v>
      </c>
      <c r="D312" s="740">
        <v>9.321060000000001</v>
      </c>
      <c r="E312" s="740">
        <v>3071.9847600000003</v>
      </c>
      <c r="F312" s="740">
        <v>2150482.0553600001</v>
      </c>
    </row>
    <row r="313" spans="1:6" s="48" customFormat="1" ht="13.5" thickTop="1" thickBot="1">
      <c r="A313" s="49" t="s">
        <v>292</v>
      </c>
      <c r="B313" s="741">
        <v>0</v>
      </c>
      <c r="C313" s="741">
        <v>0</v>
      </c>
      <c r="D313" s="741">
        <v>0</v>
      </c>
      <c r="E313" s="741">
        <v>0</v>
      </c>
      <c r="F313" s="741">
        <v>0</v>
      </c>
    </row>
    <row r="314" spans="1:6" s="48" customFormat="1" ht="13.5" thickTop="1" thickBot="1">
      <c r="A314" s="51" t="s">
        <v>293</v>
      </c>
      <c r="B314" s="740">
        <v>1797711.60176</v>
      </c>
      <c r="C314" s="740">
        <v>349689.14778</v>
      </c>
      <c r="D314" s="740">
        <v>9.321060000000001</v>
      </c>
      <c r="E314" s="740">
        <v>3071.9847600000003</v>
      </c>
      <c r="F314" s="740">
        <v>2150482.0553600001</v>
      </c>
    </row>
    <row r="315" spans="1:6" s="48" customFormat="1" ht="13.5" thickTop="1" thickBot="1">
      <c r="A315" s="55" t="s">
        <v>294</v>
      </c>
      <c r="B315" s="741">
        <v>-702652.37988999998</v>
      </c>
      <c r="C315" s="741">
        <v>0</v>
      </c>
      <c r="D315" s="741">
        <v>0</v>
      </c>
      <c r="E315" s="741">
        <v>0</v>
      </c>
      <c r="F315" s="741">
        <v>-702652.37988999998</v>
      </c>
    </row>
    <row r="316" spans="1:6" s="48" customFormat="1" ht="13.5" thickTop="1" thickBot="1">
      <c r="A316" s="51" t="s">
        <v>295</v>
      </c>
      <c r="B316" s="745">
        <v>1095059.22187</v>
      </c>
      <c r="C316" s="745">
        <v>349689.14778</v>
      </c>
      <c r="D316" s="745">
        <v>9.321060000000001</v>
      </c>
      <c r="E316" s="745">
        <v>3071.9847600000003</v>
      </c>
      <c r="F316" s="745">
        <v>1447829.6754699999</v>
      </c>
    </row>
    <row r="317" spans="1:6" s="734" customFormat="1" ht="9" customHeight="1" thickTop="1" thickBot="1">
      <c r="A317" s="736"/>
      <c r="B317" s="737"/>
      <c r="C317" s="737"/>
      <c r="D317" s="737"/>
      <c r="E317" s="737"/>
      <c r="F317" s="737"/>
    </row>
    <row r="318" spans="1:6" s="734" customFormat="1" ht="13.5" thickTop="1">
      <c r="A318" s="87"/>
      <c r="B318" s="481"/>
      <c r="C318" s="481"/>
      <c r="D318" s="481"/>
      <c r="E318" s="481"/>
      <c r="F318" s="746"/>
    </row>
    <row r="319" spans="1:6" s="734" customFormat="1" ht="12.75">
      <c r="A319" s="49" t="s">
        <v>1482</v>
      </c>
      <c r="B319" s="508"/>
      <c r="C319" s="508"/>
      <c r="D319" s="508"/>
      <c r="E319" s="508"/>
      <c r="F319" s="508"/>
    </row>
    <row r="320" spans="1:6" s="722" customFormat="1" ht="15.75">
      <c r="A320" s="67"/>
      <c r="B320" s="68"/>
      <c r="C320" s="68"/>
      <c r="D320" s="68"/>
      <c r="E320" s="68"/>
      <c r="F320" s="68"/>
    </row>
    <row r="321" spans="1:6" s="722" customFormat="1" ht="15.75">
      <c r="A321" s="67"/>
      <c r="B321" s="68"/>
      <c r="C321" s="68"/>
      <c r="D321" s="68"/>
      <c r="E321" s="68"/>
      <c r="F321" s="68"/>
    </row>
    <row r="322" spans="1:6" s="722" customFormat="1" ht="15.75">
      <c r="A322" s="67"/>
      <c r="B322" s="68"/>
      <c r="C322" s="68"/>
      <c r="D322" s="68"/>
      <c r="E322" s="68"/>
      <c r="F322" s="68"/>
    </row>
    <row r="323" spans="1:6" s="722" customFormat="1" ht="15.75">
      <c r="A323" s="67"/>
      <c r="B323" s="68"/>
      <c r="C323" s="68"/>
      <c r="D323" s="68"/>
      <c r="E323" s="68"/>
      <c r="F323" s="68"/>
    </row>
    <row r="324" spans="1:6" s="722" customFormat="1" ht="15.75">
      <c r="A324" s="67"/>
      <c r="B324" s="68"/>
      <c r="C324" s="68"/>
      <c r="D324" s="68"/>
      <c r="E324" s="68"/>
      <c r="F324" s="68"/>
    </row>
    <row r="325" spans="1:6" s="722" customFormat="1" ht="15.75">
      <c r="A325" s="67"/>
      <c r="B325" s="68"/>
      <c r="C325" s="68"/>
      <c r="D325" s="68"/>
      <c r="E325" s="68"/>
      <c r="F325" s="68"/>
    </row>
    <row r="326" spans="1:6" s="722" customFormat="1" ht="15.75">
      <c r="A326" s="67"/>
      <c r="B326" s="68"/>
      <c r="C326" s="68"/>
      <c r="D326" s="68"/>
      <c r="E326" s="68"/>
      <c r="F326" s="68"/>
    </row>
    <row r="327" spans="1:6" s="722" customFormat="1" ht="15.75">
      <c r="A327" s="67"/>
      <c r="B327" s="68"/>
      <c r="C327" s="68"/>
      <c r="D327" s="68"/>
      <c r="E327" s="68"/>
      <c r="F327" s="68"/>
    </row>
    <row r="328" spans="1:6" s="722" customFormat="1" ht="15.75">
      <c r="A328" s="67"/>
      <c r="B328" s="68"/>
      <c r="C328" s="68"/>
      <c r="D328" s="68"/>
      <c r="E328" s="68"/>
      <c r="F328" s="68"/>
    </row>
    <row r="329" spans="1:6" s="722" customFormat="1" ht="15.75">
      <c r="A329" s="67"/>
      <c r="B329" s="68"/>
      <c r="C329" s="68"/>
      <c r="D329" s="68"/>
      <c r="E329" s="68"/>
      <c r="F329" s="68"/>
    </row>
    <row r="330" spans="1:6" s="722" customFormat="1" ht="15.75">
      <c r="A330" s="67"/>
      <c r="B330" s="68"/>
      <c r="C330" s="68"/>
      <c r="D330" s="68"/>
      <c r="E330" s="68"/>
      <c r="F330" s="68"/>
    </row>
    <row r="331" spans="1:6" s="722" customFormat="1" ht="15.75">
      <c r="A331" s="67"/>
      <c r="B331" s="68"/>
      <c r="C331" s="68"/>
      <c r="D331" s="68"/>
      <c r="E331" s="68"/>
      <c r="F331" s="68"/>
    </row>
    <row r="332" spans="1:6" s="722" customFormat="1" ht="15.75">
      <c r="A332" s="67"/>
      <c r="B332" s="68"/>
      <c r="C332" s="68"/>
      <c r="D332" s="68"/>
      <c r="E332" s="68"/>
      <c r="F332" s="68"/>
    </row>
    <row r="333" spans="1:6" s="722" customFormat="1" ht="15.75">
      <c r="A333" s="67"/>
      <c r="B333" s="68"/>
      <c r="C333" s="68"/>
      <c r="D333" s="68"/>
      <c r="E333" s="68"/>
      <c r="F333" s="68"/>
    </row>
    <row r="334" spans="1:6" s="722" customFormat="1" ht="15.75">
      <c r="A334" s="67"/>
      <c r="B334" s="68"/>
      <c r="C334" s="68"/>
      <c r="D334" s="68"/>
      <c r="E334" s="68"/>
      <c r="F334" s="68"/>
    </row>
    <row r="335" spans="1:6" s="722" customFormat="1" ht="15.75">
      <c r="A335" s="67"/>
      <c r="B335" s="68"/>
      <c r="C335" s="68"/>
      <c r="D335" s="68"/>
      <c r="E335" s="68"/>
      <c r="F335" s="68"/>
    </row>
    <row r="336" spans="1:6" s="722" customFormat="1" ht="15.75">
      <c r="A336" s="67"/>
      <c r="B336" s="68"/>
      <c r="C336" s="68"/>
      <c r="D336" s="68"/>
      <c r="E336" s="68"/>
      <c r="F336" s="68"/>
    </row>
    <row r="337" spans="1:6" s="722" customFormat="1" ht="15.75">
      <c r="A337" s="67"/>
      <c r="B337" s="68"/>
      <c r="C337" s="68"/>
      <c r="D337" s="68"/>
      <c r="E337" s="68"/>
      <c r="F337" s="68"/>
    </row>
    <row r="338" spans="1:6" s="722" customFormat="1" ht="15.75">
      <c r="A338" s="67"/>
      <c r="B338" s="68"/>
      <c r="C338" s="68"/>
      <c r="D338" s="68"/>
      <c r="E338" s="68"/>
      <c r="F338" s="68"/>
    </row>
    <row r="339" spans="1:6" s="722" customFormat="1" ht="15.75">
      <c r="A339" s="67"/>
      <c r="B339" s="68"/>
      <c r="C339" s="68"/>
      <c r="D339" s="68"/>
      <c r="E339" s="68"/>
      <c r="F339" s="68"/>
    </row>
    <row r="340" spans="1:6" s="722" customFormat="1" ht="15.75">
      <c r="A340" s="67"/>
      <c r="B340" s="68"/>
      <c r="C340" s="68"/>
      <c r="D340" s="68"/>
      <c r="E340" s="68"/>
      <c r="F340" s="68"/>
    </row>
    <row r="341" spans="1:6" s="722" customFormat="1" ht="15.75">
      <c r="A341" s="67"/>
      <c r="B341" s="68"/>
      <c r="C341" s="68"/>
      <c r="D341" s="68"/>
      <c r="E341" s="68"/>
      <c r="F341" s="68"/>
    </row>
    <row r="342" spans="1:6" s="722" customFormat="1" ht="15.75">
      <c r="A342" s="67"/>
      <c r="B342" s="68"/>
      <c r="C342" s="68"/>
      <c r="D342" s="68"/>
      <c r="E342" s="68"/>
      <c r="F342" s="68"/>
    </row>
    <row r="343" spans="1:6" s="722" customFormat="1" ht="15.75">
      <c r="A343" s="67"/>
      <c r="B343" s="68"/>
      <c r="C343" s="68"/>
      <c r="D343" s="68"/>
      <c r="E343" s="68"/>
      <c r="F343" s="68"/>
    </row>
    <row r="344" spans="1:6" s="722" customFormat="1" ht="15.75">
      <c r="A344" s="67"/>
      <c r="B344" s="68"/>
      <c r="C344" s="68"/>
      <c r="D344" s="68"/>
      <c r="E344" s="68"/>
      <c r="F344" s="68"/>
    </row>
    <row r="345" spans="1:6" s="722" customFormat="1" ht="15.75">
      <c r="A345" s="67"/>
      <c r="B345" s="68"/>
      <c r="C345" s="68"/>
      <c r="D345" s="68"/>
      <c r="E345" s="68"/>
      <c r="F345" s="68"/>
    </row>
    <row r="346" spans="1:6" s="722" customFormat="1" ht="15.75">
      <c r="A346" s="67"/>
      <c r="B346" s="68"/>
      <c r="C346" s="68"/>
      <c r="D346" s="68"/>
      <c r="E346" s="68"/>
      <c r="F346" s="68"/>
    </row>
    <row r="347" spans="1:6" s="722" customFormat="1" ht="15.75">
      <c r="A347" s="67"/>
      <c r="B347" s="68"/>
      <c r="C347" s="68"/>
      <c r="D347" s="68"/>
      <c r="E347" s="68"/>
      <c r="F347" s="68"/>
    </row>
    <row r="348" spans="1:6" s="722" customFormat="1" ht="15.75">
      <c r="A348" s="67"/>
      <c r="B348" s="68"/>
      <c r="C348" s="68"/>
      <c r="D348" s="68"/>
      <c r="E348" s="68"/>
      <c r="F348" s="68"/>
    </row>
    <row r="349" spans="1:6" s="722" customFormat="1" ht="15.75">
      <c r="A349" s="67"/>
      <c r="B349" s="68"/>
      <c r="C349" s="68"/>
      <c r="D349" s="68"/>
      <c r="E349" s="68"/>
      <c r="F349" s="68"/>
    </row>
    <row r="350" spans="1:6" s="722" customFormat="1" ht="15.75">
      <c r="A350" s="67"/>
      <c r="B350" s="68"/>
      <c r="C350" s="68"/>
      <c r="D350" s="68"/>
      <c r="E350" s="68"/>
      <c r="F350" s="68"/>
    </row>
    <row r="351" spans="1:6" s="722" customFormat="1" ht="15.75">
      <c r="A351" s="67"/>
      <c r="B351" s="68"/>
      <c r="C351" s="68"/>
      <c r="D351" s="68"/>
      <c r="E351" s="68"/>
      <c r="F351" s="68"/>
    </row>
    <row r="352" spans="1:6" s="722" customFormat="1" ht="15.75">
      <c r="A352" s="67"/>
      <c r="B352" s="68"/>
      <c r="C352" s="68"/>
      <c r="D352" s="68"/>
      <c r="E352" s="68"/>
      <c r="F352" s="68"/>
    </row>
    <row r="353" spans="1:6" s="722" customFormat="1" ht="15.75">
      <c r="A353" s="67"/>
      <c r="B353" s="68"/>
      <c r="C353" s="68"/>
      <c r="D353" s="68"/>
      <c r="E353" s="68"/>
      <c r="F353" s="68"/>
    </row>
    <row r="354" spans="1:6" s="722" customFormat="1" ht="15.75">
      <c r="A354" s="67"/>
      <c r="B354" s="68"/>
      <c r="C354" s="68"/>
      <c r="D354" s="68"/>
      <c r="E354" s="68"/>
      <c r="F354" s="68"/>
    </row>
    <row r="355" spans="1:6" s="722" customFormat="1" ht="15.75">
      <c r="A355" s="67"/>
      <c r="B355" s="68"/>
      <c r="C355" s="68"/>
      <c r="D355" s="68"/>
      <c r="E355" s="68"/>
      <c r="F355" s="68"/>
    </row>
    <row r="356" spans="1:6" s="722" customFormat="1" ht="15.75">
      <c r="A356" s="67"/>
      <c r="B356" s="68"/>
      <c r="C356" s="68"/>
      <c r="D356" s="68"/>
      <c r="E356" s="68"/>
      <c r="F356" s="68"/>
    </row>
    <row r="357" spans="1:6" s="722" customFormat="1" ht="15.75">
      <c r="A357" s="67"/>
      <c r="B357" s="68"/>
      <c r="C357" s="68"/>
      <c r="D357" s="68"/>
      <c r="E357" s="68"/>
      <c r="F357" s="68"/>
    </row>
    <row r="358" spans="1:6" s="722" customFormat="1" ht="15.75">
      <c r="A358" s="67"/>
      <c r="B358" s="68"/>
      <c r="C358" s="68"/>
      <c r="D358" s="68"/>
      <c r="E358" s="68"/>
      <c r="F358" s="68"/>
    </row>
    <row r="359" spans="1:6" s="722" customFormat="1" ht="15.75">
      <c r="A359" s="67"/>
      <c r="B359" s="68"/>
      <c r="C359" s="68"/>
      <c r="D359" s="68"/>
      <c r="E359" s="68"/>
      <c r="F359" s="68"/>
    </row>
    <row r="360" spans="1:6" s="722" customFormat="1" ht="15.75">
      <c r="A360" s="67"/>
      <c r="B360" s="68"/>
      <c r="C360" s="68"/>
      <c r="D360" s="68"/>
      <c r="E360" s="68"/>
      <c r="F360" s="68"/>
    </row>
    <row r="361" spans="1:6" s="722" customFormat="1" ht="15.75">
      <c r="A361" s="67"/>
      <c r="B361" s="68"/>
      <c r="C361" s="68"/>
      <c r="D361" s="68"/>
      <c r="E361" s="68"/>
      <c r="F361" s="68"/>
    </row>
    <row r="362" spans="1:6" s="722" customFormat="1" ht="15.75">
      <c r="A362" s="67"/>
      <c r="B362" s="68"/>
      <c r="C362" s="68"/>
      <c r="D362" s="68"/>
      <c r="E362" s="68"/>
      <c r="F362" s="68"/>
    </row>
    <row r="363" spans="1:6" s="722" customFormat="1" ht="15.75">
      <c r="A363" s="67"/>
      <c r="B363" s="68"/>
      <c r="C363" s="68"/>
      <c r="D363" s="68"/>
      <c r="E363" s="68"/>
      <c r="F363" s="68"/>
    </row>
    <row r="364" spans="1:6" s="722" customFormat="1" ht="15.75">
      <c r="A364" s="67"/>
      <c r="B364" s="68"/>
      <c r="C364" s="68"/>
      <c r="D364" s="68"/>
      <c r="E364" s="68"/>
      <c r="F364" s="68"/>
    </row>
    <row r="365" spans="1:6" s="722" customFormat="1" ht="15.75">
      <c r="A365" s="67"/>
      <c r="B365" s="68"/>
      <c r="C365" s="68"/>
      <c r="D365" s="68"/>
      <c r="E365" s="68"/>
      <c r="F365" s="68"/>
    </row>
    <row r="366" spans="1:6" s="722" customFormat="1" ht="15.75">
      <c r="A366" s="67"/>
      <c r="B366" s="68"/>
      <c r="C366" s="68"/>
      <c r="D366" s="68"/>
      <c r="E366" s="68"/>
      <c r="F366" s="68"/>
    </row>
    <row r="367" spans="1:6" s="722" customFormat="1" ht="15.75">
      <c r="A367" s="67"/>
      <c r="B367" s="68"/>
      <c r="C367" s="68"/>
      <c r="D367" s="68"/>
      <c r="E367" s="68"/>
      <c r="F367" s="68"/>
    </row>
    <row r="368" spans="1:6" s="722" customFormat="1" ht="15.75">
      <c r="A368" s="67"/>
      <c r="B368" s="68"/>
      <c r="C368" s="68"/>
      <c r="D368" s="68"/>
      <c r="E368" s="68"/>
      <c r="F368" s="68"/>
    </row>
    <row r="369" spans="1:6" s="722" customFormat="1" ht="15.75">
      <c r="A369" s="67"/>
      <c r="B369" s="68"/>
      <c r="C369" s="68"/>
      <c r="D369" s="68"/>
      <c r="E369" s="68"/>
      <c r="F369" s="68"/>
    </row>
    <row r="370" spans="1:6" s="722" customFormat="1" ht="15.75">
      <c r="A370" s="67"/>
      <c r="B370" s="68"/>
      <c r="C370" s="68"/>
      <c r="D370" s="68"/>
      <c r="E370" s="68"/>
      <c r="F370" s="68"/>
    </row>
    <row r="371" spans="1:6" s="722" customFormat="1" ht="15.75">
      <c r="A371" s="67"/>
      <c r="B371" s="68"/>
      <c r="C371" s="68"/>
      <c r="D371" s="68"/>
      <c r="E371" s="68"/>
      <c r="F371" s="68"/>
    </row>
    <row r="372" spans="1:6" s="722" customFormat="1" ht="15.75">
      <c r="A372" s="67"/>
      <c r="B372" s="68"/>
      <c r="C372" s="68"/>
      <c r="D372" s="68"/>
      <c r="E372" s="68"/>
      <c r="F372" s="68"/>
    </row>
    <row r="373" spans="1:6" s="722" customFormat="1" ht="15.75">
      <c r="A373" s="67"/>
      <c r="B373" s="68"/>
      <c r="C373" s="68"/>
      <c r="D373" s="68"/>
      <c r="E373" s="68"/>
      <c r="F373" s="68"/>
    </row>
    <row r="374" spans="1:6" s="722" customFormat="1" ht="15.75">
      <c r="A374" s="67"/>
      <c r="B374" s="68"/>
      <c r="C374" s="68"/>
      <c r="D374" s="68"/>
      <c r="E374" s="68"/>
      <c r="F374" s="68"/>
    </row>
    <row r="375" spans="1:6" s="722" customFormat="1" ht="15.75">
      <c r="A375" s="67"/>
      <c r="B375" s="68"/>
      <c r="C375" s="68"/>
      <c r="D375" s="68"/>
      <c r="E375" s="68"/>
      <c r="F375" s="68"/>
    </row>
    <row r="376" spans="1:6" s="722" customFormat="1" ht="15.75">
      <c r="A376" s="67"/>
      <c r="B376" s="68"/>
      <c r="C376" s="68"/>
      <c r="D376" s="68"/>
      <c r="E376" s="68"/>
      <c r="F376" s="68"/>
    </row>
    <row r="377" spans="1:6" s="722" customFormat="1" ht="15.75">
      <c r="A377" s="67"/>
      <c r="B377" s="68"/>
      <c r="C377" s="68"/>
      <c r="D377" s="68"/>
      <c r="E377" s="68"/>
      <c r="F377" s="68"/>
    </row>
    <row r="378" spans="1:6" s="722" customFormat="1" ht="15.75">
      <c r="A378" s="67"/>
      <c r="B378" s="68"/>
      <c r="C378" s="68"/>
      <c r="D378" s="68"/>
      <c r="E378" s="68"/>
      <c r="F378" s="68"/>
    </row>
    <row r="379" spans="1:6" s="722" customFormat="1" ht="15.75">
      <c r="A379" s="67"/>
      <c r="B379" s="68"/>
      <c r="C379" s="68"/>
      <c r="D379" s="68"/>
      <c r="E379" s="68"/>
      <c r="F379" s="68"/>
    </row>
    <row r="380" spans="1:6" s="722" customFormat="1" ht="15.75">
      <c r="A380" s="67"/>
      <c r="B380" s="68"/>
      <c r="C380" s="68"/>
      <c r="D380" s="68"/>
      <c r="E380" s="68"/>
      <c r="F380" s="68"/>
    </row>
    <row r="381" spans="1:6" s="722" customFormat="1" ht="15.75">
      <c r="A381" s="67"/>
      <c r="B381" s="68"/>
      <c r="C381" s="68"/>
      <c r="D381" s="68"/>
      <c r="E381" s="68"/>
      <c r="F381" s="68"/>
    </row>
    <row r="382" spans="1:6" s="722" customFormat="1" ht="15.75">
      <c r="A382" s="67"/>
      <c r="B382" s="68"/>
      <c r="C382" s="68"/>
      <c r="D382" s="68"/>
      <c r="E382" s="68"/>
      <c r="F382" s="68"/>
    </row>
    <row r="383" spans="1:6" s="722" customFormat="1" ht="15.75">
      <c r="A383" s="67"/>
      <c r="B383" s="68"/>
      <c r="C383" s="68"/>
      <c r="D383" s="68"/>
      <c r="E383" s="68"/>
      <c r="F383" s="68"/>
    </row>
    <row r="384" spans="1:6" s="722" customFormat="1" ht="15.75">
      <c r="A384" s="67"/>
      <c r="B384" s="68"/>
      <c r="C384" s="68"/>
      <c r="D384" s="68"/>
      <c r="E384" s="68"/>
      <c r="F384" s="68"/>
    </row>
    <row r="385" spans="1:6" s="722" customFormat="1" ht="15.75">
      <c r="A385" s="67"/>
      <c r="B385" s="68"/>
      <c r="C385" s="68"/>
      <c r="D385" s="68"/>
      <c r="E385" s="68"/>
      <c r="F385" s="68"/>
    </row>
    <row r="386" spans="1:6" s="722" customFormat="1" ht="15.75">
      <c r="A386" s="67"/>
      <c r="B386" s="68"/>
      <c r="C386" s="68"/>
      <c r="D386" s="68"/>
      <c r="E386" s="68"/>
      <c r="F386" s="68"/>
    </row>
    <row r="387" spans="1:6" s="722" customFormat="1" ht="15.75">
      <c r="A387" s="67"/>
      <c r="B387" s="68"/>
      <c r="C387" s="68"/>
      <c r="D387" s="68"/>
      <c r="E387" s="68"/>
      <c r="F387" s="68"/>
    </row>
    <row r="388" spans="1:6" s="722" customFormat="1" ht="15.75">
      <c r="A388" s="67"/>
      <c r="B388" s="68"/>
      <c r="C388" s="68"/>
      <c r="D388" s="68"/>
      <c r="E388" s="68"/>
      <c r="F388" s="68"/>
    </row>
    <row r="389" spans="1:6" s="722" customFormat="1" ht="15.75">
      <c r="A389" s="67"/>
      <c r="B389" s="68"/>
      <c r="C389" s="68"/>
      <c r="D389" s="68"/>
      <c r="E389" s="68"/>
      <c r="F389" s="68"/>
    </row>
    <row r="390" spans="1:6" s="722" customFormat="1" ht="15.75">
      <c r="A390" s="67"/>
      <c r="B390" s="68"/>
      <c r="C390" s="68"/>
      <c r="D390" s="68"/>
      <c r="E390" s="68"/>
      <c r="F390" s="68"/>
    </row>
    <row r="391" spans="1:6" s="722" customFormat="1" ht="15.75">
      <c r="A391" s="67"/>
      <c r="B391" s="68"/>
      <c r="C391" s="68"/>
      <c r="D391" s="68"/>
      <c r="E391" s="68"/>
      <c r="F391" s="68"/>
    </row>
    <row r="392" spans="1:6" s="722" customFormat="1" ht="15.75">
      <c r="A392" s="67"/>
      <c r="B392" s="68"/>
      <c r="C392" s="68"/>
      <c r="D392" s="68"/>
      <c r="E392" s="68"/>
      <c r="F392" s="68"/>
    </row>
    <row r="393" spans="1:6" s="722" customFormat="1" ht="15.75">
      <c r="A393" s="67"/>
      <c r="B393" s="68"/>
      <c r="C393" s="68"/>
      <c r="D393" s="68"/>
      <c r="E393" s="68"/>
      <c r="F393" s="68"/>
    </row>
    <row r="394" spans="1:6" s="722" customFormat="1" ht="15.75">
      <c r="A394" s="67"/>
      <c r="B394" s="68"/>
      <c r="C394" s="68"/>
      <c r="D394" s="68"/>
      <c r="E394" s="68"/>
      <c r="F394" s="68"/>
    </row>
    <row r="395" spans="1:6" s="722" customFormat="1" ht="15.75">
      <c r="A395" s="67"/>
      <c r="B395" s="68"/>
      <c r="C395" s="68"/>
      <c r="D395" s="68"/>
      <c r="E395" s="68"/>
      <c r="F395" s="68"/>
    </row>
    <row r="396" spans="1:6" s="722" customFormat="1" ht="15.75">
      <c r="A396" s="67"/>
      <c r="B396" s="68"/>
      <c r="C396" s="68"/>
      <c r="D396" s="68"/>
      <c r="E396" s="68"/>
      <c r="F396" s="68"/>
    </row>
    <row r="397" spans="1:6" s="722" customFormat="1" ht="15.75">
      <c r="A397" s="67"/>
      <c r="B397" s="68"/>
      <c r="C397" s="68"/>
      <c r="D397" s="68"/>
      <c r="E397" s="68"/>
      <c r="F397" s="68"/>
    </row>
    <row r="398" spans="1:6" s="722" customFormat="1" ht="15.75">
      <c r="A398" s="67"/>
      <c r="B398" s="68"/>
      <c r="C398" s="68"/>
      <c r="D398" s="68"/>
      <c r="E398" s="68"/>
      <c r="F398" s="68"/>
    </row>
    <row r="399" spans="1:6" s="722" customFormat="1" ht="15.75">
      <c r="A399" s="67"/>
      <c r="B399" s="68"/>
      <c r="C399" s="68"/>
      <c r="D399" s="68"/>
      <c r="E399" s="68"/>
      <c r="F399" s="68"/>
    </row>
    <row r="400" spans="1:6" s="722" customFormat="1" ht="15.75">
      <c r="A400" s="67"/>
      <c r="B400" s="68"/>
      <c r="C400" s="68"/>
      <c r="D400" s="68"/>
      <c r="E400" s="68"/>
      <c r="F400" s="68"/>
    </row>
    <row r="401" spans="1:6" s="722" customFormat="1" ht="15.75">
      <c r="A401" s="67"/>
      <c r="B401" s="68"/>
      <c r="C401" s="68"/>
      <c r="D401" s="68"/>
      <c r="E401" s="68"/>
      <c r="F401" s="68"/>
    </row>
    <row r="402" spans="1:6" s="722" customFormat="1" ht="15.75">
      <c r="A402" s="67"/>
      <c r="B402" s="68"/>
      <c r="C402" s="68"/>
      <c r="D402" s="68"/>
      <c r="E402" s="68"/>
      <c r="F402" s="68"/>
    </row>
    <row r="403" spans="1:6" s="722" customFormat="1" ht="15.75">
      <c r="A403" s="67"/>
      <c r="B403" s="68"/>
      <c r="C403" s="68"/>
      <c r="D403" s="68"/>
      <c r="E403" s="68"/>
      <c r="F403" s="68"/>
    </row>
    <row r="404" spans="1:6" s="722" customFormat="1" ht="15.75">
      <c r="A404" s="67"/>
      <c r="B404" s="68"/>
      <c r="C404" s="68"/>
      <c r="D404" s="68"/>
      <c r="E404" s="68"/>
      <c r="F404" s="68"/>
    </row>
    <row r="405" spans="1:6" s="722" customFormat="1" ht="15.75">
      <c r="A405" s="67"/>
      <c r="B405" s="68"/>
      <c r="C405" s="68"/>
      <c r="D405" s="68"/>
      <c r="E405" s="68"/>
      <c r="F405" s="68"/>
    </row>
    <row r="406" spans="1:6" s="722" customFormat="1" ht="15.75">
      <c r="A406" s="67"/>
      <c r="B406" s="68"/>
      <c r="C406" s="68"/>
      <c r="D406" s="68"/>
      <c r="E406" s="68"/>
      <c r="F406" s="68"/>
    </row>
    <row r="407" spans="1:6" s="722" customFormat="1" ht="15.75">
      <c r="A407" s="67"/>
      <c r="B407" s="68"/>
      <c r="C407" s="68"/>
      <c r="D407" s="68"/>
      <c r="E407" s="68"/>
      <c r="F407" s="68"/>
    </row>
    <row r="408" spans="1:6" s="722" customFormat="1" ht="15.75">
      <c r="A408" s="67"/>
      <c r="B408" s="68"/>
      <c r="C408" s="68"/>
      <c r="D408" s="68"/>
      <c r="E408" s="68"/>
      <c r="F408" s="68"/>
    </row>
    <row r="409" spans="1:6" s="722" customFormat="1" ht="15.75">
      <c r="A409" s="67"/>
      <c r="B409" s="68"/>
      <c r="C409" s="68"/>
      <c r="D409" s="68"/>
      <c r="E409" s="68"/>
      <c r="F409" s="68"/>
    </row>
    <row r="410" spans="1:6" s="722" customFormat="1" ht="15.75">
      <c r="A410" s="67"/>
      <c r="B410" s="68"/>
      <c r="C410" s="68"/>
      <c r="D410" s="68"/>
      <c r="E410" s="68"/>
      <c r="F410" s="68"/>
    </row>
    <row r="411" spans="1:6" s="722" customFormat="1" ht="15.75">
      <c r="A411" s="67"/>
      <c r="B411" s="68"/>
      <c r="C411" s="68"/>
      <c r="D411" s="68"/>
      <c r="E411" s="68"/>
      <c r="F411" s="68"/>
    </row>
    <row r="412" spans="1:6" s="722" customFormat="1" ht="15.75">
      <c r="A412" s="67"/>
      <c r="B412" s="68"/>
      <c r="C412" s="68"/>
      <c r="D412" s="68"/>
      <c r="E412" s="68"/>
      <c r="F412" s="68"/>
    </row>
    <row r="413" spans="1:6" s="722" customFormat="1" ht="15.75">
      <c r="A413" s="67"/>
      <c r="B413" s="68"/>
      <c r="C413" s="68"/>
      <c r="D413" s="68"/>
      <c r="E413" s="68"/>
      <c r="F413" s="68"/>
    </row>
    <row r="414" spans="1:6" s="722" customFormat="1" ht="15.75">
      <c r="A414" s="67"/>
      <c r="B414" s="68"/>
      <c r="C414" s="68"/>
      <c r="D414" s="68"/>
      <c r="E414" s="68"/>
      <c r="F414" s="68"/>
    </row>
    <row r="415" spans="1:6" s="722" customFormat="1" ht="15.75">
      <c r="A415" s="67"/>
      <c r="B415" s="68"/>
      <c r="C415" s="68"/>
      <c r="D415" s="68"/>
      <c r="E415" s="68"/>
      <c r="F415" s="68"/>
    </row>
    <row r="416" spans="1:6" s="722" customFormat="1" ht="15.75">
      <c r="A416" s="67"/>
      <c r="B416" s="68"/>
      <c r="C416" s="68"/>
      <c r="D416" s="68"/>
      <c r="E416" s="68"/>
      <c r="F416" s="68"/>
    </row>
    <row r="417" spans="1:6" s="722" customFormat="1" ht="15.75">
      <c r="A417" s="67"/>
      <c r="B417" s="68"/>
      <c r="C417" s="68"/>
      <c r="D417" s="68"/>
      <c r="E417" s="68"/>
      <c r="F417" s="68"/>
    </row>
    <row r="418" spans="1:6" s="722" customFormat="1" ht="15.75">
      <c r="A418" s="67"/>
      <c r="B418" s="68"/>
      <c r="C418" s="68"/>
      <c r="D418" s="68"/>
      <c r="E418" s="68"/>
      <c r="F418" s="68"/>
    </row>
    <row r="419" spans="1:6" s="722" customFormat="1" ht="15.75">
      <c r="A419" s="67"/>
      <c r="B419" s="68"/>
      <c r="C419" s="68"/>
      <c r="D419" s="68"/>
      <c r="E419" s="68"/>
      <c r="F419" s="68"/>
    </row>
    <row r="420" spans="1:6" s="722" customFormat="1" ht="15.75">
      <c r="A420" s="67"/>
      <c r="B420" s="68"/>
      <c r="C420" s="68"/>
      <c r="D420" s="68"/>
      <c r="E420" s="68"/>
      <c r="F420" s="68"/>
    </row>
    <row r="421" spans="1:6" s="722" customFormat="1" ht="15.75">
      <c r="A421" s="67"/>
      <c r="B421" s="68"/>
      <c r="C421" s="68"/>
      <c r="D421" s="68"/>
      <c r="E421" s="68"/>
      <c r="F421" s="68"/>
    </row>
    <row r="422" spans="1:6" s="722" customFormat="1" ht="15.75">
      <c r="A422" s="67"/>
      <c r="B422" s="68"/>
      <c r="C422" s="68"/>
      <c r="D422" s="68"/>
      <c r="E422" s="68"/>
      <c r="F422" s="68"/>
    </row>
    <row r="423" spans="1:6" s="722" customFormat="1" ht="15.75">
      <c r="A423" s="67"/>
      <c r="B423" s="68"/>
      <c r="C423" s="68"/>
      <c r="D423" s="68"/>
      <c r="E423" s="68"/>
      <c r="F423" s="68"/>
    </row>
    <row r="424" spans="1:6" s="722" customFormat="1" ht="15.75">
      <c r="A424" s="67"/>
      <c r="B424" s="68"/>
      <c r="C424" s="68"/>
      <c r="D424" s="68"/>
      <c r="E424" s="68"/>
      <c r="F424" s="68"/>
    </row>
    <row r="425" spans="1:6" s="722" customFormat="1" ht="15.75">
      <c r="A425" s="67"/>
      <c r="B425" s="68"/>
      <c r="C425" s="68"/>
      <c r="D425" s="68"/>
      <c r="E425" s="68"/>
      <c r="F425" s="68"/>
    </row>
    <row r="426" spans="1:6" s="722" customFormat="1" ht="15.75">
      <c r="A426" s="67"/>
      <c r="B426" s="68"/>
      <c r="C426" s="68"/>
      <c r="D426" s="68"/>
      <c r="E426" s="68"/>
      <c r="F426" s="68"/>
    </row>
    <row r="427" spans="1:6" s="722" customFormat="1" ht="15.75">
      <c r="A427" s="67"/>
      <c r="B427" s="68"/>
      <c r="C427" s="68"/>
      <c r="D427" s="68"/>
      <c r="E427" s="68"/>
      <c r="F427" s="68"/>
    </row>
    <row r="428" spans="1:6" s="722" customFormat="1" ht="15.75">
      <c r="A428" s="67"/>
      <c r="B428" s="68"/>
      <c r="C428" s="68"/>
      <c r="D428" s="68"/>
      <c r="E428" s="68"/>
      <c r="F428" s="68"/>
    </row>
    <row r="429" spans="1:6" s="722" customFormat="1" ht="15.75">
      <c r="A429" s="67"/>
      <c r="B429" s="68"/>
      <c r="C429" s="68"/>
      <c r="D429" s="68"/>
      <c r="E429" s="68"/>
      <c r="F429" s="68"/>
    </row>
    <row r="430" spans="1:6" s="722" customFormat="1" ht="15.75">
      <c r="A430" s="67"/>
      <c r="B430" s="68"/>
      <c r="C430" s="68"/>
      <c r="D430" s="68"/>
      <c r="E430" s="68"/>
      <c r="F430" s="68"/>
    </row>
    <row r="431" spans="1:6" s="722" customFormat="1" ht="15.75">
      <c r="A431" s="67"/>
      <c r="B431" s="68"/>
      <c r="C431" s="68"/>
      <c r="D431" s="68"/>
      <c r="E431" s="68"/>
      <c r="F431" s="68"/>
    </row>
    <row r="432" spans="1:6" s="722" customFormat="1" ht="15.75">
      <c r="A432" s="67"/>
      <c r="B432" s="68"/>
      <c r="C432" s="68"/>
      <c r="D432" s="68"/>
      <c r="E432" s="68"/>
      <c r="F432" s="68"/>
    </row>
    <row r="433" spans="1:6" s="722" customFormat="1" ht="15.75">
      <c r="A433" s="67"/>
      <c r="B433" s="68"/>
      <c r="C433" s="68"/>
      <c r="D433" s="68"/>
      <c r="E433" s="68"/>
      <c r="F433" s="68"/>
    </row>
    <row r="434" spans="1:6" s="722" customFormat="1" ht="15.75">
      <c r="A434" s="67"/>
      <c r="B434" s="68"/>
      <c r="C434" s="68"/>
      <c r="D434" s="68"/>
      <c r="E434" s="68"/>
      <c r="F434" s="68"/>
    </row>
    <row r="435" spans="1:6" s="722" customFormat="1" ht="15.75">
      <c r="A435" s="67"/>
      <c r="B435" s="68"/>
      <c r="C435" s="68"/>
      <c r="D435" s="68"/>
      <c r="E435" s="68"/>
      <c r="F435" s="68"/>
    </row>
    <row r="436" spans="1:6" s="722" customFormat="1" ht="15.75">
      <c r="A436" s="67"/>
      <c r="B436" s="68"/>
      <c r="C436" s="68"/>
      <c r="D436" s="68"/>
      <c r="E436" s="68"/>
      <c r="F436" s="68"/>
    </row>
    <row r="437" spans="1:6" s="722" customFormat="1" ht="15.75">
      <c r="A437" s="67"/>
      <c r="B437" s="68"/>
      <c r="C437" s="68"/>
      <c r="D437" s="68"/>
      <c r="E437" s="68"/>
      <c r="F437" s="68"/>
    </row>
    <row r="438" spans="1:6" s="722" customFormat="1" ht="15.75">
      <c r="A438" s="67"/>
      <c r="B438" s="68"/>
      <c r="C438" s="68"/>
      <c r="D438" s="68"/>
      <c r="E438" s="68"/>
      <c r="F438" s="68"/>
    </row>
    <row r="439" spans="1:6" s="722" customFormat="1" ht="15.75">
      <c r="A439" s="67"/>
      <c r="B439" s="68"/>
      <c r="C439" s="68"/>
      <c r="D439" s="68"/>
      <c r="E439" s="68"/>
      <c r="F439" s="68"/>
    </row>
    <row r="440" spans="1:6" s="722" customFormat="1" ht="15.75">
      <c r="A440" s="67"/>
      <c r="B440" s="68"/>
      <c r="C440" s="68"/>
      <c r="D440" s="68"/>
      <c r="E440" s="68"/>
      <c r="F440" s="68"/>
    </row>
    <row r="441" spans="1:6" s="722" customFormat="1" ht="15.75">
      <c r="A441" s="67"/>
      <c r="B441" s="68"/>
      <c r="C441" s="68"/>
      <c r="D441" s="68"/>
      <c r="E441" s="68"/>
      <c r="F441" s="68"/>
    </row>
    <row r="442" spans="1:6" s="722" customFormat="1" ht="15.75">
      <c r="A442" s="67"/>
      <c r="B442" s="68"/>
      <c r="C442" s="68"/>
      <c r="D442" s="68"/>
      <c r="E442" s="68"/>
      <c r="F442" s="68"/>
    </row>
    <row r="443" spans="1:6" s="722" customFormat="1" ht="15.75">
      <c r="A443" s="67"/>
      <c r="B443" s="68"/>
      <c r="C443" s="68"/>
      <c r="D443" s="68"/>
      <c r="E443" s="68"/>
      <c r="F443" s="68"/>
    </row>
    <row r="444" spans="1:6" s="722" customFormat="1" ht="15.75">
      <c r="A444" s="67"/>
      <c r="B444" s="68"/>
      <c r="C444" s="68"/>
      <c r="D444" s="68"/>
      <c r="E444" s="68"/>
      <c r="F444" s="68"/>
    </row>
    <row r="445" spans="1:6" s="722" customFormat="1" ht="15.75">
      <c r="A445" s="67"/>
      <c r="B445" s="68"/>
      <c r="C445" s="68"/>
      <c r="D445" s="68"/>
      <c r="E445" s="68"/>
      <c r="F445" s="68"/>
    </row>
    <row r="446" spans="1:6" s="722" customFormat="1" ht="15.75">
      <c r="A446" s="67"/>
      <c r="B446" s="68"/>
      <c r="C446" s="68"/>
      <c r="D446" s="68"/>
      <c r="E446" s="68"/>
      <c r="F446" s="68"/>
    </row>
    <row r="447" spans="1:6" s="722" customFormat="1" ht="15.75">
      <c r="A447" s="67"/>
      <c r="B447" s="68"/>
      <c r="C447" s="68"/>
      <c r="D447" s="68"/>
      <c r="E447" s="68"/>
      <c r="F447" s="68"/>
    </row>
    <row r="448" spans="1:6" s="722" customFormat="1" ht="15.75">
      <c r="A448" s="67"/>
      <c r="B448" s="68"/>
      <c r="C448" s="68"/>
      <c r="D448" s="68"/>
      <c r="E448" s="68"/>
      <c r="F448" s="68"/>
    </row>
    <row r="449" spans="1:6" s="722" customFormat="1" ht="15.75">
      <c r="A449" s="67"/>
      <c r="B449" s="68"/>
      <c r="C449" s="68"/>
      <c r="D449" s="68"/>
      <c r="E449" s="68"/>
      <c r="F449" s="68"/>
    </row>
    <row r="450" spans="1:6" s="722" customFormat="1" ht="15.75">
      <c r="A450" s="67"/>
      <c r="B450" s="68"/>
      <c r="C450" s="68"/>
      <c r="D450" s="68"/>
      <c r="E450" s="68"/>
      <c r="F450" s="68"/>
    </row>
    <row r="451" spans="1:6" s="722" customFormat="1" ht="15.75">
      <c r="A451" s="67"/>
      <c r="B451" s="68"/>
      <c r="C451" s="68"/>
      <c r="D451" s="68"/>
      <c r="E451" s="68"/>
      <c r="F451" s="68"/>
    </row>
    <row r="452" spans="1:6" s="722" customFormat="1" ht="15.75">
      <c r="A452" s="67"/>
      <c r="B452" s="68"/>
      <c r="C452" s="68"/>
      <c r="D452" s="68"/>
      <c r="E452" s="68"/>
      <c r="F452" s="68"/>
    </row>
    <row r="453" spans="1:6" s="722" customFormat="1" ht="15.75">
      <c r="A453" s="67"/>
      <c r="B453" s="68"/>
      <c r="C453" s="68"/>
      <c r="D453" s="68"/>
      <c r="E453" s="68"/>
      <c r="F453" s="68"/>
    </row>
    <row r="454" spans="1:6" s="722" customFormat="1" ht="15.75">
      <c r="A454" s="67"/>
      <c r="B454" s="68"/>
      <c r="C454" s="68"/>
      <c r="D454" s="68"/>
      <c r="E454" s="68"/>
      <c r="F454" s="68"/>
    </row>
    <row r="455" spans="1:6" s="722" customFormat="1" ht="15.75">
      <c r="A455" s="67"/>
      <c r="B455" s="68"/>
      <c r="C455" s="68"/>
      <c r="D455" s="68"/>
      <c r="E455" s="68"/>
      <c r="F455" s="68"/>
    </row>
    <row r="456" spans="1:6" s="722" customFormat="1" ht="15.75">
      <c r="A456" s="67"/>
      <c r="B456" s="68"/>
      <c r="C456" s="68"/>
      <c r="D456" s="68"/>
      <c r="E456" s="68"/>
      <c r="F456" s="68"/>
    </row>
    <row r="457" spans="1:6" s="722" customFormat="1" ht="15.75">
      <c r="A457" s="67"/>
      <c r="B457" s="68"/>
      <c r="C457" s="68"/>
      <c r="D457" s="68"/>
      <c r="E457" s="68"/>
      <c r="F457" s="68"/>
    </row>
    <row r="458" spans="1:6" s="722" customFormat="1" ht="15.75">
      <c r="A458" s="67"/>
      <c r="B458" s="68"/>
      <c r="C458" s="68"/>
      <c r="D458" s="68"/>
      <c r="E458" s="68"/>
      <c r="F458" s="68"/>
    </row>
    <row r="459" spans="1:6" s="722" customFormat="1" ht="15.75">
      <c r="A459" s="67"/>
      <c r="B459" s="68"/>
      <c r="C459" s="68"/>
      <c r="D459" s="68"/>
      <c r="E459" s="68"/>
      <c r="F459" s="68"/>
    </row>
    <row r="460" spans="1:6" s="722" customFormat="1" ht="15.75">
      <c r="A460" s="67"/>
      <c r="B460" s="68"/>
      <c r="C460" s="68"/>
      <c r="D460" s="68"/>
      <c r="E460" s="68"/>
      <c r="F460" s="68"/>
    </row>
    <row r="461" spans="1:6" s="722" customFormat="1" ht="15.75">
      <c r="A461" s="67"/>
      <c r="B461" s="68"/>
      <c r="C461" s="68"/>
      <c r="D461" s="68"/>
      <c r="E461" s="68"/>
      <c r="F461" s="68"/>
    </row>
    <row r="462" spans="1:6" s="722" customFormat="1" ht="15.75">
      <c r="A462" s="67"/>
      <c r="B462" s="68"/>
      <c r="C462" s="68"/>
      <c r="D462" s="68"/>
      <c r="E462" s="68"/>
      <c r="F462" s="68"/>
    </row>
    <row r="463" spans="1:6" s="722" customFormat="1" ht="15.75">
      <c r="A463" s="67"/>
      <c r="B463" s="68"/>
      <c r="C463" s="68"/>
      <c r="D463" s="68"/>
      <c r="E463" s="68"/>
      <c r="F463" s="68"/>
    </row>
    <row r="464" spans="1:6" s="722" customFormat="1" ht="15.75">
      <c r="A464" s="67"/>
      <c r="B464" s="68"/>
      <c r="C464" s="68"/>
      <c r="D464" s="68"/>
      <c r="E464" s="68"/>
      <c r="F464" s="68"/>
    </row>
    <row r="465" spans="1:6" s="722" customFormat="1" ht="15.75">
      <c r="A465" s="67"/>
      <c r="B465" s="68"/>
      <c r="C465" s="68"/>
      <c r="D465" s="68"/>
      <c r="E465" s="68"/>
      <c r="F465" s="68"/>
    </row>
    <row r="466" spans="1:6" s="722" customFormat="1" ht="15.75">
      <c r="A466" s="67"/>
      <c r="B466" s="68"/>
      <c r="C466" s="68"/>
      <c r="D466" s="68"/>
      <c r="E466" s="68"/>
      <c r="F466" s="68"/>
    </row>
    <row r="467" spans="1:6" s="722" customFormat="1" ht="15.75">
      <c r="A467" s="67"/>
      <c r="B467" s="68"/>
      <c r="C467" s="68"/>
      <c r="D467" s="68"/>
      <c r="E467" s="68"/>
      <c r="F467" s="68"/>
    </row>
    <row r="468" spans="1:6" s="722" customFormat="1" ht="15.75">
      <c r="A468" s="67"/>
      <c r="B468" s="68"/>
      <c r="C468" s="68"/>
      <c r="D468" s="68"/>
      <c r="E468" s="68"/>
      <c r="F468" s="68"/>
    </row>
    <row r="469" spans="1:6" s="722" customFormat="1" ht="15.75">
      <c r="A469" s="67"/>
      <c r="B469" s="68"/>
      <c r="C469" s="68"/>
      <c r="D469" s="68"/>
      <c r="E469" s="68"/>
      <c r="F469" s="68"/>
    </row>
    <row r="470" spans="1:6" s="722" customFormat="1" ht="15.75">
      <c r="A470" s="67"/>
      <c r="B470" s="68"/>
      <c r="C470" s="68"/>
      <c r="D470" s="68"/>
      <c r="E470" s="68"/>
      <c r="F470" s="68"/>
    </row>
    <row r="471" spans="1:6" s="722" customFormat="1" ht="15.75">
      <c r="A471" s="67"/>
      <c r="B471" s="68"/>
      <c r="C471" s="68"/>
      <c r="D471" s="68"/>
      <c r="E471" s="68"/>
      <c r="F471" s="68"/>
    </row>
    <row r="472" spans="1:6" s="722" customFormat="1" ht="15.75">
      <c r="A472" s="67"/>
      <c r="B472" s="68"/>
      <c r="C472" s="68"/>
      <c r="D472" s="68"/>
      <c r="E472" s="68"/>
      <c r="F472" s="68"/>
    </row>
    <row r="473" spans="1:6" s="722" customFormat="1" ht="15.75">
      <c r="A473" s="67"/>
      <c r="B473" s="68"/>
      <c r="C473" s="68"/>
      <c r="D473" s="68"/>
      <c r="E473" s="68"/>
      <c r="F473" s="68"/>
    </row>
    <row r="474" spans="1:6" s="722" customFormat="1" ht="15.75">
      <c r="A474" s="67"/>
      <c r="B474" s="68"/>
      <c r="C474" s="68"/>
      <c r="D474" s="68"/>
      <c r="E474" s="68"/>
      <c r="F474" s="68"/>
    </row>
    <row r="475" spans="1:6" s="722" customFormat="1" ht="15.75">
      <c r="A475" s="67"/>
      <c r="B475" s="68"/>
      <c r="C475" s="68"/>
      <c r="D475" s="68"/>
      <c r="E475" s="68"/>
      <c r="F475" s="68"/>
    </row>
    <row r="476" spans="1:6" s="722" customFormat="1" ht="15.75">
      <c r="A476" s="67"/>
      <c r="B476" s="68"/>
      <c r="C476" s="68"/>
      <c r="D476" s="68"/>
      <c r="E476" s="68"/>
      <c r="F476" s="68"/>
    </row>
    <row r="477" spans="1:6" s="722" customFormat="1" ht="15.75">
      <c r="A477" s="67"/>
      <c r="B477" s="68"/>
      <c r="C477" s="68"/>
      <c r="D477" s="68"/>
      <c r="E477" s="68"/>
      <c r="F477" s="68"/>
    </row>
    <row r="478" spans="1:6" s="722" customFormat="1" ht="15.75">
      <c r="A478" s="67"/>
      <c r="B478" s="68"/>
      <c r="C478" s="68"/>
      <c r="D478" s="68"/>
      <c r="E478" s="68"/>
      <c r="F478" s="68"/>
    </row>
    <row r="479" spans="1:6" s="722" customFormat="1" ht="15.75">
      <c r="A479" s="67"/>
      <c r="B479" s="68"/>
      <c r="C479" s="68"/>
      <c r="D479" s="68"/>
      <c r="E479" s="68"/>
      <c r="F479" s="68"/>
    </row>
    <row r="480" spans="1:6" s="722" customFormat="1" ht="15.75">
      <c r="A480" s="67"/>
      <c r="B480" s="68"/>
      <c r="C480" s="68"/>
      <c r="D480" s="68"/>
      <c r="E480" s="68"/>
      <c r="F480" s="68"/>
    </row>
    <row r="481" spans="1:6" s="722" customFormat="1" ht="15.75">
      <c r="A481" s="67"/>
      <c r="B481" s="68"/>
      <c r="C481" s="68"/>
      <c r="D481" s="68"/>
      <c r="E481" s="68"/>
      <c r="F481" s="68"/>
    </row>
    <row r="482" spans="1:6" s="722" customFormat="1" ht="15.75">
      <c r="A482" s="67"/>
      <c r="B482" s="68"/>
      <c r="C482" s="68"/>
      <c r="D482" s="68"/>
      <c r="E482" s="68"/>
      <c r="F482" s="68"/>
    </row>
    <row r="483" spans="1:6" s="722" customFormat="1" ht="15.75">
      <c r="A483" s="67"/>
      <c r="B483" s="68"/>
      <c r="C483" s="68"/>
      <c r="D483" s="68"/>
      <c r="E483" s="68"/>
      <c r="F483" s="68"/>
    </row>
    <row r="484" spans="1:6" s="722" customFormat="1" ht="15.75">
      <c r="A484" s="67"/>
      <c r="B484" s="68"/>
      <c r="C484" s="68"/>
      <c r="D484" s="68"/>
      <c r="E484" s="68"/>
      <c r="F484" s="68"/>
    </row>
    <row r="485" spans="1:6" s="722" customFormat="1" ht="15.75">
      <c r="A485" s="67"/>
      <c r="B485" s="68"/>
      <c r="C485" s="68"/>
      <c r="D485" s="68"/>
      <c r="E485" s="68"/>
      <c r="F485" s="68"/>
    </row>
    <row r="486" spans="1:6" s="722" customFormat="1" ht="15.75">
      <c r="A486" s="67"/>
      <c r="B486" s="68"/>
      <c r="C486" s="68"/>
      <c r="D486" s="68"/>
      <c r="E486" s="68"/>
      <c r="F486" s="68"/>
    </row>
    <row r="487" spans="1:6" s="722" customFormat="1" ht="15.75">
      <c r="A487" s="67"/>
      <c r="B487" s="68"/>
      <c r="C487" s="68"/>
      <c r="D487" s="68"/>
      <c r="E487" s="68"/>
      <c r="F487" s="68"/>
    </row>
    <row r="488" spans="1:6" s="722" customFormat="1" ht="15.75">
      <c r="A488" s="67"/>
      <c r="B488" s="68"/>
      <c r="C488" s="68"/>
      <c r="D488" s="68"/>
      <c r="E488" s="68"/>
      <c r="F488" s="68"/>
    </row>
    <row r="489" spans="1:6" s="722" customFormat="1" ht="15.75">
      <c r="A489" s="67"/>
      <c r="B489" s="68"/>
      <c r="C489" s="68"/>
      <c r="D489" s="68"/>
      <c r="E489" s="68"/>
      <c r="F489" s="68"/>
    </row>
    <row r="490" spans="1:6" s="722" customFormat="1" ht="15.75">
      <c r="A490" s="67"/>
      <c r="B490" s="68"/>
      <c r="C490" s="68"/>
      <c r="D490" s="68"/>
      <c r="E490" s="68"/>
      <c r="F490" s="68"/>
    </row>
    <row r="491" spans="1:6" s="722" customFormat="1" ht="15.75">
      <c r="A491" s="67"/>
      <c r="B491" s="68"/>
      <c r="C491" s="68"/>
      <c r="D491" s="68"/>
      <c r="E491" s="68"/>
      <c r="F491" s="68"/>
    </row>
    <row r="492" spans="1:6" s="722" customFormat="1" ht="15.75">
      <c r="A492" s="67"/>
      <c r="B492" s="68"/>
      <c r="C492" s="68"/>
      <c r="D492" s="68"/>
      <c r="E492" s="68"/>
      <c r="F492" s="68"/>
    </row>
    <row r="493" spans="1:6" s="722" customFormat="1" ht="15.75">
      <c r="A493" s="67"/>
      <c r="B493" s="68"/>
      <c r="C493" s="68"/>
      <c r="D493" s="68"/>
      <c r="E493" s="68"/>
      <c r="F493" s="68"/>
    </row>
    <row r="494" spans="1:6" s="722" customFormat="1" ht="15.75">
      <c r="A494" s="67"/>
      <c r="B494" s="68"/>
      <c r="C494" s="68"/>
      <c r="D494" s="68"/>
      <c r="E494" s="68"/>
      <c r="F494" s="68"/>
    </row>
    <row r="495" spans="1:6" s="722" customFormat="1" ht="15.75">
      <c r="A495" s="67"/>
      <c r="B495" s="68"/>
      <c r="C495" s="68"/>
      <c r="D495" s="68"/>
      <c r="E495" s="68"/>
      <c r="F495" s="68"/>
    </row>
    <row r="496" spans="1:6" s="722" customFormat="1" ht="15.75">
      <c r="A496" s="67"/>
      <c r="B496" s="68"/>
      <c r="C496" s="68"/>
      <c r="D496" s="68"/>
      <c r="E496" s="68"/>
      <c r="F496" s="68"/>
    </row>
    <row r="497" spans="1:6" s="722" customFormat="1" ht="15.75">
      <c r="A497" s="67"/>
      <c r="B497" s="68"/>
      <c r="C497" s="68"/>
      <c r="D497" s="68"/>
      <c r="E497" s="68"/>
      <c r="F497" s="68"/>
    </row>
    <row r="498" spans="1:6" s="722" customFormat="1" ht="15.75">
      <c r="A498" s="67"/>
      <c r="B498" s="68"/>
      <c r="C498" s="68"/>
      <c r="D498" s="68"/>
      <c r="E498" s="68"/>
      <c r="F498" s="68"/>
    </row>
    <row r="499" spans="1:6" s="722" customFormat="1" ht="15.75">
      <c r="A499" s="67"/>
      <c r="B499" s="68"/>
      <c r="C499" s="68"/>
      <c r="D499" s="68"/>
      <c r="E499" s="68"/>
      <c r="F499" s="68"/>
    </row>
    <row r="500" spans="1:6" s="722" customFormat="1" ht="15.75">
      <c r="A500" s="67"/>
      <c r="B500" s="68"/>
      <c r="C500" s="68"/>
      <c r="D500" s="68"/>
      <c r="E500" s="68"/>
      <c r="F500" s="68"/>
    </row>
    <row r="501" spans="1:6" s="722" customFormat="1" ht="15.75">
      <c r="A501" s="67"/>
      <c r="B501" s="68"/>
      <c r="C501" s="68"/>
      <c r="D501" s="68"/>
      <c r="E501" s="68"/>
      <c r="F501" s="68"/>
    </row>
    <row r="502" spans="1:6" s="722" customFormat="1" ht="15.75">
      <c r="A502" s="67"/>
      <c r="B502" s="68"/>
      <c r="C502" s="68"/>
      <c r="D502" s="68"/>
      <c r="E502" s="68"/>
      <c r="F502" s="68"/>
    </row>
    <row r="503" spans="1:6" s="722" customFormat="1" ht="15.75">
      <c r="A503" s="67"/>
      <c r="B503" s="68"/>
      <c r="C503" s="68"/>
      <c r="D503" s="68"/>
      <c r="E503" s="68"/>
      <c r="F503" s="68"/>
    </row>
    <row r="504" spans="1:6" s="722" customFormat="1" ht="15.75">
      <c r="A504" s="67"/>
      <c r="B504" s="68"/>
      <c r="C504" s="68"/>
      <c r="D504" s="68"/>
      <c r="E504" s="68"/>
      <c r="F504" s="68"/>
    </row>
    <row r="505" spans="1:6" s="722" customFormat="1" ht="15.75">
      <c r="A505" s="67"/>
      <c r="B505" s="68"/>
      <c r="C505" s="68"/>
      <c r="D505" s="68"/>
      <c r="E505" s="68"/>
      <c r="F505" s="68"/>
    </row>
    <row r="506" spans="1:6" s="722" customFormat="1" ht="15.75">
      <c r="A506" s="67"/>
      <c r="B506" s="68"/>
      <c r="C506" s="68"/>
      <c r="D506" s="68"/>
      <c r="E506" s="68"/>
      <c r="F506" s="68"/>
    </row>
    <row r="507" spans="1:6" s="722" customFormat="1" ht="15.75">
      <c r="A507" s="67"/>
      <c r="B507" s="68"/>
      <c r="C507" s="68"/>
      <c r="D507" s="68"/>
      <c r="E507" s="68"/>
      <c r="F507" s="68"/>
    </row>
    <row r="508" spans="1:6" s="722" customFormat="1" ht="15.75">
      <c r="A508" s="67"/>
      <c r="B508" s="68"/>
      <c r="C508" s="68"/>
      <c r="D508" s="68"/>
      <c r="E508" s="68"/>
      <c r="F508" s="68"/>
    </row>
    <row r="509" spans="1:6" s="722" customFormat="1" ht="15.75">
      <c r="A509" s="67"/>
      <c r="B509" s="68"/>
      <c r="C509" s="68"/>
      <c r="D509" s="68"/>
      <c r="E509" s="68"/>
      <c r="F509" s="68"/>
    </row>
    <row r="510" spans="1:6" s="722" customFormat="1" ht="15.75">
      <c r="A510" s="67"/>
      <c r="B510" s="68"/>
      <c r="C510" s="68"/>
      <c r="D510" s="68"/>
      <c r="E510" s="68"/>
      <c r="F510" s="68"/>
    </row>
    <row r="511" spans="1:6" s="722" customFormat="1" ht="15.75">
      <c r="A511" s="67"/>
      <c r="B511" s="68"/>
      <c r="C511" s="68"/>
      <c r="D511" s="68"/>
      <c r="E511" s="68"/>
      <c r="F511" s="68"/>
    </row>
    <row r="512" spans="1:6" s="722" customFormat="1" ht="15.75">
      <c r="A512" s="67"/>
      <c r="B512" s="68"/>
      <c r="C512" s="68"/>
      <c r="D512" s="68"/>
      <c r="E512" s="68"/>
      <c r="F512" s="68"/>
    </row>
    <row r="513" spans="1:6" s="722" customFormat="1" ht="15.75">
      <c r="A513" s="67"/>
      <c r="B513" s="68"/>
      <c r="C513" s="68"/>
      <c r="D513" s="68"/>
      <c r="E513" s="68"/>
      <c r="F513" s="68"/>
    </row>
    <row r="514" spans="1:6" s="722" customFormat="1" ht="15.75">
      <c r="A514" s="67"/>
      <c r="B514" s="68"/>
      <c r="C514" s="68"/>
      <c r="D514" s="68"/>
      <c r="E514" s="68"/>
      <c r="F514" s="68"/>
    </row>
    <row r="515" spans="1:6" s="722" customFormat="1" ht="15.75">
      <c r="A515" s="67"/>
      <c r="B515" s="68"/>
      <c r="C515" s="68"/>
      <c r="D515" s="68"/>
      <c r="E515" s="68"/>
      <c r="F515" s="68"/>
    </row>
    <row r="516" spans="1:6" s="722" customFormat="1" ht="15.75">
      <c r="A516" s="67"/>
      <c r="B516" s="68"/>
      <c r="C516" s="68"/>
      <c r="D516" s="68"/>
      <c r="E516" s="68"/>
      <c r="F516" s="68"/>
    </row>
    <row r="517" spans="1:6" s="722" customFormat="1" ht="15.75">
      <c r="A517" s="67"/>
      <c r="B517" s="68"/>
      <c r="C517" s="68"/>
      <c r="D517" s="68"/>
      <c r="E517" s="68"/>
      <c r="F517" s="68"/>
    </row>
    <row r="518" spans="1:6" s="722" customFormat="1" ht="15.75">
      <c r="A518" s="67"/>
      <c r="B518" s="68"/>
      <c r="C518" s="68"/>
      <c r="D518" s="68"/>
      <c r="E518" s="68"/>
      <c r="F518" s="68"/>
    </row>
    <row r="519" spans="1:6" s="722" customFormat="1" ht="15.75">
      <c r="A519" s="67"/>
      <c r="B519" s="68"/>
      <c r="C519" s="68"/>
      <c r="D519" s="68"/>
      <c r="E519" s="68"/>
      <c r="F519" s="68"/>
    </row>
    <row r="520" spans="1:6" s="722" customFormat="1" ht="15.75">
      <c r="A520" s="67"/>
      <c r="B520" s="68"/>
      <c r="C520" s="68"/>
      <c r="D520" s="68"/>
      <c r="E520" s="68"/>
      <c r="F520" s="68"/>
    </row>
    <row r="521" spans="1:6" s="722" customFormat="1" ht="15.75">
      <c r="A521" s="67"/>
      <c r="B521" s="68"/>
      <c r="C521" s="68"/>
      <c r="D521" s="68"/>
      <c r="E521" s="68"/>
      <c r="F521" s="68"/>
    </row>
    <row r="522" spans="1:6" s="722" customFormat="1" ht="15.75">
      <c r="A522" s="67"/>
      <c r="B522" s="68"/>
      <c r="C522" s="68"/>
      <c r="D522" s="68"/>
      <c r="E522" s="68"/>
      <c r="F522" s="68"/>
    </row>
    <row r="523" spans="1:6" s="722" customFormat="1" ht="15.75">
      <c r="A523" s="67"/>
      <c r="B523" s="68"/>
      <c r="C523" s="68"/>
      <c r="D523" s="68"/>
      <c r="E523" s="68"/>
      <c r="F523" s="68"/>
    </row>
    <row r="524" spans="1:6" s="722" customFormat="1" ht="15.75">
      <c r="A524" s="67"/>
      <c r="B524" s="68"/>
      <c r="C524" s="68"/>
      <c r="D524" s="68"/>
      <c r="E524" s="68"/>
      <c r="F524" s="68"/>
    </row>
    <row r="525" spans="1:6" s="722" customFormat="1" ht="15.75">
      <c r="A525" s="67"/>
      <c r="B525" s="68"/>
      <c r="C525" s="68"/>
      <c r="D525" s="68"/>
      <c r="E525" s="68"/>
      <c r="F525" s="68"/>
    </row>
    <row r="526" spans="1:6" s="722" customFormat="1" ht="15.75">
      <c r="A526" s="67"/>
      <c r="B526" s="68"/>
      <c r="C526" s="68"/>
      <c r="D526" s="68"/>
      <c r="E526" s="68"/>
      <c r="F526" s="68"/>
    </row>
    <row r="527" spans="1:6" s="722" customFormat="1" ht="15.75">
      <c r="A527" s="67"/>
      <c r="B527" s="68"/>
      <c r="C527" s="68"/>
      <c r="D527" s="68"/>
      <c r="E527" s="68"/>
      <c r="F527" s="68"/>
    </row>
    <row r="528" spans="1:6" s="722" customFormat="1" ht="15.75">
      <c r="A528" s="67"/>
      <c r="B528" s="68"/>
      <c r="C528" s="68"/>
      <c r="D528" s="68"/>
      <c r="E528" s="68"/>
      <c r="F528" s="68"/>
    </row>
    <row r="529" spans="1:6" s="722" customFormat="1" ht="15.75">
      <c r="A529" s="67"/>
      <c r="B529" s="68"/>
      <c r="C529" s="68"/>
      <c r="D529" s="68"/>
      <c r="E529" s="68"/>
      <c r="F529" s="68"/>
    </row>
    <row r="530" spans="1:6" s="722" customFormat="1" ht="15.75">
      <c r="A530" s="67"/>
      <c r="B530" s="68"/>
      <c r="C530" s="68"/>
      <c r="D530" s="68"/>
      <c r="E530" s="68"/>
      <c r="F530" s="68"/>
    </row>
    <row r="531" spans="1:6" s="722" customFormat="1" ht="15.75">
      <c r="A531" s="67"/>
      <c r="B531" s="68"/>
      <c r="C531" s="68"/>
      <c r="D531" s="68"/>
      <c r="E531" s="68"/>
      <c r="F531" s="68"/>
    </row>
    <row r="532" spans="1:6" s="722" customFormat="1" ht="15.75">
      <c r="A532" s="67"/>
      <c r="B532" s="68"/>
      <c r="C532" s="68"/>
      <c r="D532" s="68"/>
      <c r="E532" s="68"/>
      <c r="F532" s="68"/>
    </row>
    <row r="533" spans="1:6" s="722" customFormat="1" ht="15.75">
      <c r="A533" s="67"/>
      <c r="B533" s="68"/>
      <c r="C533" s="68"/>
      <c r="D533" s="68"/>
      <c r="E533" s="68"/>
      <c r="F533" s="68"/>
    </row>
    <row r="534" spans="1:6" s="722" customFormat="1" ht="15.75">
      <c r="A534" s="67"/>
      <c r="B534" s="68"/>
      <c r="C534" s="68"/>
      <c r="D534" s="68"/>
      <c r="E534" s="68"/>
      <c r="F534" s="68"/>
    </row>
    <row r="535" spans="1:6" s="722" customFormat="1" ht="15.75">
      <c r="A535" s="67"/>
      <c r="B535" s="68"/>
      <c r="C535" s="68"/>
      <c r="D535" s="68"/>
      <c r="E535" s="68"/>
      <c r="F535" s="68"/>
    </row>
    <row r="536" spans="1:6" s="722" customFormat="1" ht="15.75">
      <c r="A536" s="67"/>
      <c r="B536" s="68"/>
      <c r="C536" s="68"/>
      <c r="D536" s="68"/>
      <c r="E536" s="68"/>
      <c r="F536" s="68"/>
    </row>
    <row r="537" spans="1:6" s="722" customFormat="1" ht="15.75">
      <c r="A537" s="67"/>
      <c r="B537" s="68"/>
      <c r="C537" s="68"/>
      <c r="D537" s="68"/>
      <c r="E537" s="68"/>
      <c r="F537" s="68"/>
    </row>
    <row r="538" spans="1:6" s="722" customFormat="1" ht="15.75">
      <c r="A538" s="67"/>
      <c r="B538" s="68"/>
      <c r="C538" s="68"/>
      <c r="D538" s="68"/>
      <c r="E538" s="68"/>
      <c r="F538" s="68"/>
    </row>
    <row r="539" spans="1:6" s="722" customFormat="1" ht="15.75">
      <c r="A539" s="67"/>
      <c r="B539" s="68"/>
      <c r="C539" s="68"/>
      <c r="D539" s="68"/>
      <c r="E539" s="68"/>
      <c r="F539" s="68"/>
    </row>
    <row r="540" spans="1:6" s="722" customFormat="1" ht="15.75">
      <c r="A540" s="67"/>
      <c r="B540" s="68"/>
      <c r="C540" s="68"/>
      <c r="D540" s="68"/>
      <c r="E540" s="68"/>
      <c r="F540" s="68"/>
    </row>
    <row r="541" spans="1:6" s="722" customFormat="1" ht="15.75">
      <c r="A541" s="67"/>
      <c r="B541" s="68"/>
      <c r="C541" s="68"/>
      <c r="D541" s="68"/>
      <c r="E541" s="68"/>
      <c r="F541" s="68"/>
    </row>
    <row r="542" spans="1:6" s="722" customFormat="1" ht="15.75">
      <c r="A542" s="67"/>
      <c r="B542" s="68"/>
      <c r="C542" s="68"/>
      <c r="D542" s="68"/>
      <c r="E542" s="68"/>
      <c r="F542" s="68"/>
    </row>
    <row r="543" spans="1:6" s="722" customFormat="1" ht="15.75">
      <c r="A543" s="67"/>
      <c r="B543" s="68"/>
      <c r="C543" s="68"/>
      <c r="D543" s="68"/>
      <c r="E543" s="68"/>
      <c r="F543" s="68"/>
    </row>
    <row r="544" spans="1:6" s="722" customFormat="1" ht="15.75">
      <c r="A544" s="67"/>
      <c r="B544" s="68"/>
      <c r="C544" s="68"/>
      <c r="D544" s="68"/>
      <c r="E544" s="68"/>
      <c r="F544" s="68"/>
    </row>
    <row r="545" spans="1:6" s="722" customFormat="1" ht="15.75">
      <c r="A545" s="67"/>
      <c r="B545" s="68"/>
      <c r="C545" s="68"/>
      <c r="D545" s="68"/>
      <c r="E545" s="68"/>
      <c r="F545" s="68"/>
    </row>
    <row r="546" spans="1:6" s="722" customFormat="1" ht="15.75">
      <c r="A546" s="67"/>
      <c r="B546" s="68"/>
      <c r="C546" s="68"/>
      <c r="D546" s="68"/>
      <c r="E546" s="68"/>
      <c r="F546" s="68"/>
    </row>
    <row r="547" spans="1:6" s="722" customFormat="1" ht="15.75">
      <c r="A547" s="67"/>
      <c r="B547" s="68"/>
      <c r="C547" s="68"/>
      <c r="D547" s="68"/>
      <c r="E547" s="68"/>
      <c r="F547" s="68"/>
    </row>
    <row r="548" spans="1:6" s="722" customFormat="1" ht="15.75">
      <c r="A548" s="67"/>
      <c r="B548" s="68"/>
      <c r="C548" s="68"/>
      <c r="D548" s="68"/>
      <c r="E548" s="68"/>
      <c r="F548" s="68"/>
    </row>
    <row r="549" spans="1:6" s="722" customFormat="1" ht="15.75">
      <c r="A549" s="67"/>
      <c r="B549" s="68"/>
      <c r="C549" s="68"/>
      <c r="D549" s="68"/>
      <c r="E549" s="68"/>
      <c r="F549" s="68"/>
    </row>
    <row r="550" spans="1:6" s="722" customFormat="1" ht="15.75">
      <c r="A550" s="67"/>
      <c r="B550" s="68"/>
      <c r="C550" s="68"/>
      <c r="D550" s="68"/>
      <c r="E550" s="68"/>
      <c r="F550" s="68"/>
    </row>
    <row r="551" spans="1:6" s="722" customFormat="1" ht="15.75">
      <c r="A551" s="67"/>
      <c r="B551" s="68"/>
      <c r="C551" s="68"/>
      <c r="D551" s="68"/>
      <c r="E551" s="68"/>
      <c r="F551" s="68"/>
    </row>
    <row r="552" spans="1:6" s="722" customFormat="1" ht="15.75">
      <c r="A552" s="67"/>
      <c r="B552" s="68"/>
      <c r="C552" s="68"/>
      <c r="D552" s="68"/>
      <c r="E552" s="68"/>
      <c r="F552" s="68"/>
    </row>
    <row r="553" spans="1:6" s="722" customFormat="1" ht="15.75">
      <c r="A553" s="67"/>
      <c r="B553" s="68"/>
      <c r="C553" s="68"/>
      <c r="D553" s="68"/>
      <c r="E553" s="68"/>
      <c r="F553" s="68"/>
    </row>
    <row r="554" spans="1:6" s="722" customFormat="1" ht="15.75">
      <c r="A554" s="67"/>
      <c r="B554" s="68"/>
      <c r="C554" s="68"/>
      <c r="D554" s="68"/>
      <c r="E554" s="68"/>
      <c r="F554" s="68"/>
    </row>
    <row r="555" spans="1:6" s="722" customFormat="1" ht="15.75">
      <c r="A555" s="67"/>
      <c r="B555" s="68"/>
      <c r="C555" s="68"/>
      <c r="D555" s="68"/>
      <c r="E555" s="68"/>
      <c r="F555" s="68"/>
    </row>
    <row r="556" spans="1:6" s="722" customFormat="1" ht="15.75">
      <c r="A556" s="67"/>
      <c r="B556" s="68"/>
      <c r="C556" s="68"/>
      <c r="D556" s="68"/>
      <c r="E556" s="68"/>
      <c r="F556" s="68"/>
    </row>
    <row r="557" spans="1:6" s="722" customFormat="1" ht="15.75">
      <c r="A557" s="67"/>
      <c r="B557" s="68"/>
      <c r="C557" s="68"/>
      <c r="D557" s="68"/>
      <c r="E557" s="68"/>
      <c r="F557" s="68"/>
    </row>
    <row r="558" spans="1:6" s="722" customFormat="1" ht="15.75">
      <c r="A558" s="67"/>
      <c r="B558" s="68"/>
      <c r="C558" s="68"/>
      <c r="D558" s="68"/>
      <c r="E558" s="68"/>
      <c r="F558" s="68"/>
    </row>
    <row r="559" spans="1:6" s="722" customFormat="1" ht="15.75">
      <c r="A559" s="67"/>
      <c r="B559" s="68"/>
      <c r="C559" s="68"/>
      <c r="D559" s="68"/>
      <c r="E559" s="68"/>
      <c r="F559" s="68"/>
    </row>
    <row r="560" spans="1:6" s="722" customFormat="1" ht="15.75">
      <c r="A560" s="67"/>
      <c r="B560" s="68"/>
      <c r="C560" s="68"/>
      <c r="D560" s="68"/>
      <c r="E560" s="68"/>
      <c r="F560" s="68"/>
    </row>
    <row r="561" spans="1:6" s="722" customFormat="1" ht="15.75">
      <c r="A561" s="67"/>
      <c r="B561" s="68"/>
      <c r="C561" s="68"/>
      <c r="D561" s="68"/>
      <c r="E561" s="68"/>
      <c r="F561" s="68"/>
    </row>
    <row r="562" spans="1:6" s="722" customFormat="1" ht="15.75">
      <c r="A562" s="67"/>
      <c r="B562" s="68"/>
      <c r="C562" s="68"/>
      <c r="D562" s="68"/>
      <c r="E562" s="68"/>
      <c r="F562" s="68"/>
    </row>
    <row r="563" spans="1:6" s="722" customFormat="1" ht="15.75">
      <c r="A563" s="67"/>
      <c r="B563" s="68"/>
      <c r="C563" s="68"/>
      <c r="D563" s="68"/>
      <c r="E563" s="68"/>
      <c r="F563" s="68"/>
    </row>
    <row r="564" spans="1:6" s="722" customFormat="1" ht="15.75">
      <c r="A564" s="67"/>
      <c r="B564" s="68"/>
      <c r="C564" s="68"/>
      <c r="D564" s="68"/>
      <c r="E564" s="68"/>
      <c r="F564" s="68"/>
    </row>
    <row r="565" spans="1:6" s="722" customFormat="1" ht="15.75">
      <c r="A565" s="67"/>
      <c r="B565" s="68"/>
      <c r="C565" s="68"/>
      <c r="D565" s="68"/>
      <c r="E565" s="68"/>
      <c r="F565" s="68"/>
    </row>
    <row r="566" spans="1:6" s="722" customFormat="1" ht="15.75">
      <c r="A566" s="67"/>
      <c r="B566" s="68"/>
      <c r="C566" s="68"/>
      <c r="D566" s="68"/>
      <c r="E566" s="68"/>
      <c r="F566" s="68"/>
    </row>
    <row r="567" spans="1:6" s="722" customFormat="1" ht="15.75">
      <c r="A567" s="67"/>
      <c r="B567" s="68"/>
      <c r="C567" s="68"/>
      <c r="D567" s="68"/>
      <c r="E567" s="68"/>
      <c r="F567" s="68"/>
    </row>
    <row r="568" spans="1:6" s="722" customFormat="1" ht="15.75">
      <c r="A568" s="67"/>
      <c r="B568" s="68"/>
      <c r="C568" s="68"/>
      <c r="D568" s="68"/>
      <c r="E568" s="68"/>
      <c r="F568" s="68"/>
    </row>
    <row r="569" spans="1:6" s="722" customFormat="1" ht="15.75">
      <c r="A569" s="67"/>
      <c r="B569" s="68"/>
      <c r="C569" s="68"/>
      <c r="D569" s="68"/>
      <c r="E569" s="68"/>
      <c r="F569" s="68"/>
    </row>
    <row r="570" spans="1:6" s="722" customFormat="1" ht="15.75">
      <c r="A570" s="67"/>
      <c r="B570" s="68"/>
      <c r="C570" s="68"/>
      <c r="D570" s="68"/>
      <c r="E570" s="68"/>
      <c r="F570" s="68"/>
    </row>
    <row r="571" spans="1:6" s="722" customFormat="1" ht="15.75">
      <c r="A571" s="67"/>
      <c r="B571" s="68"/>
      <c r="C571" s="68"/>
      <c r="D571" s="68"/>
      <c r="E571" s="68"/>
      <c r="F571" s="68"/>
    </row>
    <row r="572" spans="1:6" s="722" customFormat="1" ht="15.75">
      <c r="A572" s="67"/>
      <c r="B572" s="68"/>
      <c r="C572" s="68"/>
      <c r="D572" s="68"/>
      <c r="E572" s="68"/>
      <c r="F572" s="68"/>
    </row>
    <row r="573" spans="1:6" s="722" customFormat="1" ht="15.75">
      <c r="A573" s="67"/>
      <c r="B573" s="68"/>
      <c r="C573" s="68"/>
      <c r="D573" s="68"/>
      <c r="E573" s="68"/>
      <c r="F573" s="68"/>
    </row>
    <row r="574" spans="1:6" s="722" customFormat="1" ht="15.75">
      <c r="A574" s="67"/>
      <c r="B574" s="68"/>
      <c r="C574" s="68"/>
      <c r="D574" s="68"/>
      <c r="E574" s="68"/>
      <c r="F574" s="68"/>
    </row>
    <row r="575" spans="1:6" s="722" customFormat="1" ht="15.75">
      <c r="A575" s="67"/>
      <c r="B575" s="68"/>
      <c r="C575" s="68"/>
      <c r="D575" s="68"/>
      <c r="E575" s="68"/>
      <c r="F575" s="68"/>
    </row>
    <row r="576" spans="1:6" s="722" customFormat="1" ht="15.75">
      <c r="A576" s="67"/>
      <c r="B576" s="68"/>
      <c r="C576" s="68"/>
      <c r="D576" s="68"/>
      <c r="E576" s="68"/>
      <c r="F576" s="68"/>
    </row>
    <row r="577" spans="1:6" s="722" customFormat="1" ht="15.75">
      <c r="A577" s="67"/>
      <c r="B577" s="68"/>
      <c r="C577" s="68"/>
      <c r="D577" s="68"/>
      <c r="E577" s="68"/>
      <c r="F577" s="68"/>
    </row>
    <row r="578" spans="1:6" s="722" customFormat="1" ht="15.75">
      <c r="A578" s="67"/>
      <c r="B578" s="68"/>
      <c r="C578" s="68"/>
      <c r="D578" s="68"/>
      <c r="E578" s="68"/>
      <c r="F578" s="68"/>
    </row>
    <row r="579" spans="1:6" s="722" customFormat="1" ht="15.75">
      <c r="A579" s="67"/>
      <c r="B579" s="68"/>
      <c r="C579" s="68"/>
      <c r="D579" s="68"/>
      <c r="E579" s="68"/>
      <c r="F579" s="68"/>
    </row>
    <row r="580" spans="1:6" s="722" customFormat="1" ht="15.75">
      <c r="A580" s="67"/>
      <c r="B580" s="68"/>
      <c r="C580" s="68"/>
      <c r="D580" s="68"/>
      <c r="E580" s="68"/>
      <c r="F580" s="68"/>
    </row>
    <row r="581" spans="1:6" s="722" customFormat="1" ht="15.75">
      <c r="A581" s="67"/>
      <c r="B581" s="68"/>
      <c r="C581" s="68"/>
      <c r="D581" s="68"/>
      <c r="E581" s="68"/>
      <c r="F581" s="68"/>
    </row>
    <row r="582" spans="1:6" s="722" customFormat="1" ht="15.75">
      <c r="A582" s="67"/>
      <c r="B582" s="68"/>
      <c r="C582" s="68"/>
      <c r="D582" s="68"/>
      <c r="E582" s="68"/>
      <c r="F582" s="68"/>
    </row>
    <row r="583" spans="1:6" s="722" customFormat="1" ht="15.75">
      <c r="A583" s="67"/>
      <c r="B583" s="68"/>
      <c r="C583" s="68"/>
      <c r="D583" s="68"/>
      <c r="E583" s="68"/>
      <c r="F583" s="68"/>
    </row>
    <row r="584" spans="1:6" s="722" customFormat="1" ht="15.75">
      <c r="A584" s="67"/>
      <c r="B584" s="68"/>
      <c r="C584" s="68"/>
      <c r="D584" s="68"/>
      <c r="E584" s="68"/>
      <c r="F584" s="68"/>
    </row>
    <row r="585" spans="1:6" s="722" customFormat="1" ht="15.75">
      <c r="A585" s="67"/>
      <c r="B585" s="68"/>
      <c r="C585" s="68"/>
      <c r="D585" s="68"/>
      <c r="E585" s="68"/>
      <c r="F585" s="68"/>
    </row>
    <row r="586" spans="1:6" s="722" customFormat="1" ht="15.75">
      <c r="A586" s="67"/>
      <c r="B586" s="68"/>
      <c r="C586" s="68"/>
      <c r="D586" s="68"/>
      <c r="E586" s="68"/>
      <c r="F586" s="68"/>
    </row>
    <row r="587" spans="1:6" s="722" customFormat="1" ht="15.75">
      <c r="A587" s="67"/>
      <c r="B587" s="68"/>
      <c r="C587" s="68"/>
      <c r="D587" s="68"/>
      <c r="E587" s="68"/>
      <c r="F587" s="68"/>
    </row>
    <row r="588" spans="1:6" s="722" customFormat="1" ht="15.75">
      <c r="A588" s="67"/>
      <c r="B588" s="68"/>
      <c r="C588" s="68"/>
      <c r="D588" s="68"/>
      <c r="E588" s="68"/>
      <c r="F588" s="68"/>
    </row>
    <row r="589" spans="1:6" s="722" customFormat="1" ht="15.75">
      <c r="A589" s="67"/>
      <c r="B589" s="68"/>
      <c r="C589" s="68"/>
      <c r="D589" s="68"/>
      <c r="E589" s="68"/>
      <c r="F589" s="68"/>
    </row>
    <row r="590" spans="1:6" s="722" customFormat="1" ht="15.75">
      <c r="A590" s="67"/>
      <c r="B590" s="68"/>
      <c r="C590" s="68"/>
      <c r="D590" s="68"/>
      <c r="E590" s="68"/>
      <c r="F590" s="68"/>
    </row>
    <row r="591" spans="1:6" s="722" customFormat="1" ht="15.75">
      <c r="A591" s="67"/>
      <c r="B591" s="68"/>
      <c r="C591" s="68"/>
      <c r="D591" s="68"/>
      <c r="E591" s="68"/>
      <c r="F591" s="68"/>
    </row>
    <row r="592" spans="1:6" s="722" customFormat="1" ht="15.75">
      <c r="A592" s="67"/>
      <c r="B592" s="68"/>
      <c r="C592" s="68"/>
      <c r="D592" s="68"/>
      <c r="E592" s="68"/>
      <c r="F592" s="68"/>
    </row>
    <row r="593" spans="1:6" s="722" customFormat="1" ht="15.75">
      <c r="A593" s="67"/>
      <c r="B593" s="68"/>
      <c r="C593" s="68"/>
      <c r="D593" s="68"/>
      <c r="E593" s="68"/>
      <c r="F593" s="68"/>
    </row>
    <row r="594" spans="1:6" s="722" customFormat="1" ht="15.75">
      <c r="A594" s="67"/>
      <c r="B594" s="68"/>
      <c r="C594" s="68"/>
      <c r="D594" s="68"/>
      <c r="E594" s="68"/>
      <c r="F594" s="68"/>
    </row>
    <row r="595" spans="1:6" s="722" customFormat="1" ht="15.75">
      <c r="A595" s="67"/>
      <c r="B595" s="68"/>
      <c r="C595" s="68"/>
      <c r="D595" s="68"/>
      <c r="E595" s="68"/>
      <c r="F595" s="68"/>
    </row>
    <row r="596" spans="1:6" s="722" customFormat="1" ht="15.75">
      <c r="A596" s="67"/>
      <c r="B596" s="68"/>
      <c r="C596" s="68"/>
      <c r="D596" s="68"/>
      <c r="E596" s="68"/>
      <c r="F596" s="68"/>
    </row>
    <row r="597" spans="1:6" s="722" customFormat="1" ht="15.75">
      <c r="A597" s="67"/>
      <c r="B597" s="68"/>
      <c r="C597" s="68"/>
      <c r="D597" s="68"/>
      <c r="E597" s="68"/>
      <c r="F597" s="68"/>
    </row>
    <row r="598" spans="1:6" s="722" customFormat="1" ht="15.75">
      <c r="A598" s="67"/>
      <c r="B598" s="68"/>
      <c r="C598" s="68"/>
      <c r="D598" s="68"/>
      <c r="E598" s="68"/>
      <c r="F598" s="68"/>
    </row>
    <row r="599" spans="1:6" s="722" customFormat="1" ht="15.75">
      <c r="A599" s="67"/>
      <c r="B599" s="68"/>
      <c r="C599" s="68"/>
      <c r="D599" s="68"/>
      <c r="E599" s="68"/>
      <c r="F599" s="68"/>
    </row>
    <row r="600" spans="1:6" s="722" customFormat="1" ht="15.75">
      <c r="A600" s="67"/>
      <c r="B600" s="68"/>
      <c r="C600" s="68"/>
      <c r="D600" s="68"/>
      <c r="E600" s="68"/>
      <c r="F600" s="68"/>
    </row>
    <row r="601" spans="1:6" s="722" customFormat="1" ht="15.75">
      <c r="A601" s="67"/>
      <c r="B601" s="68"/>
      <c r="C601" s="68"/>
      <c r="D601" s="68"/>
      <c r="E601" s="68"/>
      <c r="F601" s="68"/>
    </row>
    <row r="602" spans="1:6" s="722" customFormat="1" ht="15.75">
      <c r="A602" s="67"/>
      <c r="B602" s="68"/>
      <c r="C602" s="68"/>
      <c r="D602" s="68"/>
      <c r="E602" s="68"/>
      <c r="F602" s="68"/>
    </row>
    <row r="603" spans="1:6" s="722" customFormat="1" ht="15.75">
      <c r="A603" s="67"/>
      <c r="B603" s="68"/>
      <c r="C603" s="68"/>
      <c r="D603" s="68"/>
      <c r="E603" s="68"/>
      <c r="F603" s="68"/>
    </row>
    <row r="604" spans="1:6" s="722" customFormat="1" ht="15.75">
      <c r="A604" s="67"/>
      <c r="B604" s="68"/>
      <c r="C604" s="68"/>
      <c r="D604" s="68"/>
      <c r="E604" s="68"/>
      <c r="F604" s="68"/>
    </row>
    <row r="605" spans="1:6" s="722" customFormat="1" ht="15.75">
      <c r="A605" s="67"/>
      <c r="B605" s="68"/>
      <c r="C605" s="68"/>
      <c r="D605" s="68"/>
      <c r="E605" s="68"/>
      <c r="F605" s="68"/>
    </row>
    <row r="606" spans="1:6" s="722" customFormat="1" ht="15.75">
      <c r="A606" s="67"/>
      <c r="B606" s="68"/>
      <c r="C606" s="68"/>
      <c r="D606" s="68"/>
      <c r="E606" s="68"/>
      <c r="F606" s="68"/>
    </row>
    <row r="607" spans="1:6" s="722" customFormat="1" ht="15.75">
      <c r="A607" s="67"/>
      <c r="B607" s="68"/>
      <c r="C607" s="68"/>
      <c r="D607" s="68"/>
      <c r="E607" s="68"/>
      <c r="F607" s="68"/>
    </row>
    <row r="608" spans="1:6" s="722" customFormat="1" ht="15.75">
      <c r="A608" s="67"/>
      <c r="B608" s="68"/>
      <c r="C608" s="68"/>
      <c r="D608" s="68"/>
      <c r="E608" s="68"/>
      <c r="F608" s="68"/>
    </row>
    <row r="609" spans="1:6" s="722" customFormat="1" ht="15.75">
      <c r="A609" s="67"/>
      <c r="B609" s="68"/>
      <c r="C609" s="68"/>
      <c r="D609" s="68"/>
      <c r="E609" s="68"/>
      <c r="F609" s="68"/>
    </row>
    <row r="610" spans="1:6" s="722" customFormat="1" ht="15.75">
      <c r="A610" s="67"/>
      <c r="B610" s="68"/>
      <c r="C610" s="68"/>
      <c r="D610" s="68"/>
      <c r="E610" s="68"/>
      <c r="F610" s="68"/>
    </row>
    <row r="611" spans="1:6" s="722" customFormat="1" ht="15.75">
      <c r="A611" s="67"/>
      <c r="B611" s="68"/>
      <c r="C611" s="68"/>
      <c r="D611" s="68"/>
      <c r="E611" s="68"/>
      <c r="F611" s="68"/>
    </row>
    <row r="612" spans="1:6" s="722" customFormat="1" ht="15.75">
      <c r="A612" s="67"/>
      <c r="B612" s="68"/>
      <c r="C612" s="68"/>
      <c r="D612" s="68"/>
      <c r="E612" s="68"/>
      <c r="F612" s="68"/>
    </row>
    <row r="613" spans="1:6" s="722" customFormat="1" ht="15.75">
      <c r="A613" s="67"/>
      <c r="B613" s="68"/>
      <c r="C613" s="68"/>
      <c r="D613" s="68"/>
      <c r="E613" s="68"/>
      <c r="F613" s="68"/>
    </row>
    <row r="614" spans="1:6" s="722" customFormat="1" ht="15.75">
      <c r="A614" s="67"/>
      <c r="B614" s="68"/>
      <c r="C614" s="68"/>
      <c r="D614" s="68"/>
      <c r="E614" s="68"/>
      <c r="F614" s="68"/>
    </row>
    <row r="615" spans="1:6" s="722" customFormat="1" ht="15.75">
      <c r="A615" s="67"/>
      <c r="B615" s="68"/>
      <c r="C615" s="68"/>
      <c r="D615" s="68"/>
      <c r="E615" s="68"/>
      <c r="F615" s="68"/>
    </row>
    <row r="616" spans="1:6" s="722" customFormat="1" ht="15.75">
      <c r="A616" s="67"/>
      <c r="B616" s="68"/>
      <c r="C616" s="68"/>
      <c r="D616" s="68"/>
      <c r="E616" s="68"/>
      <c r="F616" s="68"/>
    </row>
    <row r="617" spans="1:6" s="722" customFormat="1" ht="15.75">
      <c r="A617" s="67"/>
      <c r="B617" s="68"/>
      <c r="C617" s="68"/>
      <c r="D617" s="68"/>
      <c r="E617" s="68"/>
      <c r="F617" s="68"/>
    </row>
    <row r="618" spans="1:6" s="722" customFormat="1" ht="15.75">
      <c r="A618" s="67"/>
      <c r="B618" s="68"/>
      <c r="C618" s="68"/>
      <c r="D618" s="68"/>
      <c r="E618" s="68"/>
      <c r="F618" s="68"/>
    </row>
    <row r="619" spans="1:6" s="722" customFormat="1" ht="15.75">
      <c r="A619" s="67"/>
      <c r="B619" s="68"/>
      <c r="C619" s="68"/>
      <c r="D619" s="68"/>
      <c r="E619" s="68"/>
      <c r="F619" s="68"/>
    </row>
    <row r="620" spans="1:6" s="722" customFormat="1" ht="15.75">
      <c r="A620" s="67"/>
      <c r="B620" s="68"/>
      <c r="C620" s="68"/>
      <c r="D620" s="68"/>
      <c r="E620" s="68"/>
      <c r="F620" s="68"/>
    </row>
    <row r="621" spans="1:6" s="722" customFormat="1" ht="15.75">
      <c r="A621" s="67"/>
      <c r="B621" s="68"/>
      <c r="C621" s="68"/>
      <c r="D621" s="68"/>
      <c r="E621" s="68"/>
      <c r="F621" s="68"/>
    </row>
    <row r="622" spans="1:6" s="722" customFormat="1" ht="15.75">
      <c r="A622" s="67"/>
      <c r="B622" s="68"/>
      <c r="C622" s="68"/>
      <c r="D622" s="68"/>
      <c r="E622" s="68"/>
      <c r="F622" s="68"/>
    </row>
    <row r="623" spans="1:6" s="722" customFormat="1" ht="15.75">
      <c r="A623" s="67"/>
      <c r="B623" s="68"/>
      <c r="C623" s="68"/>
      <c r="D623" s="68"/>
      <c r="E623" s="68"/>
      <c r="F623" s="68"/>
    </row>
    <row r="624" spans="1:6" s="722" customFormat="1" ht="15.75">
      <c r="A624" s="67"/>
      <c r="B624" s="68"/>
      <c r="C624" s="68"/>
      <c r="D624" s="68"/>
      <c r="E624" s="68"/>
      <c r="F624" s="68"/>
    </row>
    <row r="625" spans="1:6" s="722" customFormat="1" ht="15.75">
      <c r="A625" s="67"/>
      <c r="B625" s="68"/>
      <c r="C625" s="68"/>
      <c r="D625" s="68"/>
      <c r="E625" s="68"/>
      <c r="F625" s="68"/>
    </row>
    <row r="626" spans="1:6" s="722" customFormat="1" ht="15.75">
      <c r="A626" s="67"/>
      <c r="B626" s="68"/>
      <c r="C626" s="68"/>
      <c r="D626" s="68"/>
      <c r="E626" s="68"/>
      <c r="F626" s="68"/>
    </row>
    <row r="627" spans="1:6" s="722" customFormat="1" ht="15.75">
      <c r="A627" s="67"/>
      <c r="B627" s="68"/>
      <c r="C627" s="68"/>
      <c r="D627" s="68"/>
      <c r="E627" s="68"/>
      <c r="F627" s="68"/>
    </row>
    <row r="628" spans="1:6" s="722" customFormat="1" ht="15.75">
      <c r="A628" s="67"/>
      <c r="B628" s="68"/>
      <c r="C628" s="68"/>
      <c r="D628" s="68"/>
      <c r="E628" s="68"/>
      <c r="F628" s="68"/>
    </row>
    <row r="629" spans="1:6" s="722" customFormat="1" ht="15.75">
      <c r="A629" s="67"/>
      <c r="B629" s="68"/>
      <c r="C629" s="68"/>
      <c r="D629" s="68"/>
      <c r="E629" s="68"/>
      <c r="F629" s="68"/>
    </row>
    <row r="630" spans="1:6" s="722" customFormat="1" ht="15.75">
      <c r="A630" s="67"/>
      <c r="B630" s="68"/>
      <c r="C630" s="68"/>
      <c r="D630" s="68"/>
      <c r="E630" s="68"/>
      <c r="F630" s="68"/>
    </row>
    <row r="631" spans="1:6" s="722" customFormat="1" ht="15.75">
      <c r="A631" s="67"/>
      <c r="B631" s="68"/>
      <c r="C631" s="68"/>
      <c r="D631" s="68"/>
      <c r="E631" s="68"/>
      <c r="F631" s="68"/>
    </row>
    <row r="632" spans="1:6" s="722" customFormat="1" ht="15.75">
      <c r="A632" s="67"/>
      <c r="B632" s="68"/>
      <c r="C632" s="68"/>
      <c r="D632" s="68"/>
      <c r="E632" s="68"/>
      <c r="F632" s="68"/>
    </row>
    <row r="633" spans="1:6" s="722" customFormat="1" ht="15.75">
      <c r="A633" s="67"/>
      <c r="B633" s="68"/>
      <c r="C633" s="68"/>
      <c r="D633" s="68"/>
      <c r="E633" s="68"/>
      <c r="F633" s="68"/>
    </row>
    <row r="634" spans="1:6" s="722" customFormat="1" ht="15.75">
      <c r="A634" s="67"/>
      <c r="B634" s="68"/>
      <c r="C634" s="68"/>
      <c r="D634" s="68"/>
      <c r="E634" s="68"/>
      <c r="F634" s="68"/>
    </row>
    <row r="635" spans="1:6" s="722" customFormat="1" ht="15.75">
      <c r="A635" s="67"/>
      <c r="B635" s="68"/>
      <c r="C635" s="68"/>
      <c r="D635" s="68"/>
      <c r="E635" s="68"/>
      <c r="F635" s="68"/>
    </row>
    <row r="636" spans="1:6" s="722" customFormat="1" ht="15.75">
      <c r="A636" s="67"/>
      <c r="B636" s="68"/>
      <c r="C636" s="68"/>
      <c r="D636" s="68"/>
      <c r="E636" s="68"/>
      <c r="F636" s="68"/>
    </row>
    <row r="637" spans="1:6" s="722" customFormat="1" ht="15.75">
      <c r="A637" s="67"/>
      <c r="B637" s="68"/>
      <c r="C637" s="68"/>
      <c r="D637" s="68"/>
      <c r="E637" s="68"/>
      <c r="F637" s="68"/>
    </row>
    <row r="638" spans="1:6" s="722" customFormat="1" ht="15.75">
      <c r="A638" s="67"/>
      <c r="B638" s="68"/>
      <c r="C638" s="68"/>
      <c r="D638" s="68"/>
      <c r="E638" s="68"/>
      <c r="F638" s="68"/>
    </row>
    <row r="639" spans="1:6" s="722" customFormat="1">
      <c r="A639" s="768"/>
      <c r="B639" s="68"/>
      <c r="C639" s="68"/>
      <c r="D639" s="68"/>
      <c r="E639" s="68"/>
      <c r="F639" s="68"/>
    </row>
    <row r="640" spans="1:6" s="722" customFormat="1">
      <c r="A640" s="768"/>
      <c r="B640" s="68"/>
      <c r="C640" s="68"/>
      <c r="D640" s="68"/>
      <c r="E640" s="68"/>
      <c r="F640" s="68"/>
    </row>
    <row r="641" spans="1:6" s="722" customFormat="1">
      <c r="A641" s="768"/>
      <c r="B641" s="768"/>
      <c r="C641" s="768"/>
      <c r="D641" s="768"/>
      <c r="E641" s="768"/>
      <c r="F641" s="768"/>
    </row>
    <row r="642" spans="1:6" s="722" customFormat="1">
      <c r="A642" s="768"/>
      <c r="B642" s="768"/>
      <c r="C642" s="768"/>
      <c r="D642" s="768"/>
      <c r="E642" s="768"/>
      <c r="F642" s="768"/>
    </row>
    <row r="643" spans="1:6" s="722" customFormat="1">
      <c r="A643" s="768"/>
      <c r="B643" s="768"/>
      <c r="C643" s="768"/>
      <c r="D643" s="768"/>
      <c r="E643" s="768"/>
      <c r="F643" s="768"/>
    </row>
    <row r="644" spans="1:6" s="722" customFormat="1">
      <c r="A644" s="768"/>
      <c r="B644" s="768"/>
      <c r="C644" s="768"/>
      <c r="D644" s="768"/>
      <c r="E644" s="768"/>
      <c r="F644" s="768"/>
    </row>
    <row r="645" spans="1:6" s="722" customFormat="1">
      <c r="A645" s="768"/>
      <c r="B645" s="768"/>
      <c r="C645" s="768"/>
      <c r="D645" s="768"/>
      <c r="E645" s="768"/>
      <c r="F645" s="768"/>
    </row>
    <row r="646" spans="1:6" s="722" customFormat="1">
      <c r="A646" s="768"/>
      <c r="B646" s="768"/>
      <c r="C646" s="768"/>
      <c r="D646" s="768"/>
      <c r="E646" s="768"/>
      <c r="F646" s="768"/>
    </row>
    <row r="647" spans="1:6" s="722" customFormat="1">
      <c r="A647" s="768"/>
      <c r="B647" s="768"/>
      <c r="C647" s="768"/>
      <c r="D647" s="768"/>
      <c r="E647" s="768"/>
      <c r="F647" s="768"/>
    </row>
    <row r="648" spans="1:6" s="722" customFormat="1">
      <c r="A648" s="768"/>
      <c r="B648" s="768"/>
      <c r="C648" s="768"/>
      <c r="D648" s="768"/>
      <c r="E648" s="768"/>
      <c r="F648" s="768"/>
    </row>
    <row r="649" spans="1:6" s="722" customFormat="1">
      <c r="A649" s="768"/>
      <c r="B649" s="768"/>
      <c r="C649" s="768"/>
      <c r="D649" s="768"/>
      <c r="E649" s="768"/>
      <c r="F649" s="768"/>
    </row>
    <row r="650" spans="1:6" s="722" customFormat="1">
      <c r="A650" s="768"/>
      <c r="B650" s="768"/>
      <c r="C650" s="768"/>
      <c r="D650" s="768"/>
      <c r="E650" s="768"/>
      <c r="F650" s="768"/>
    </row>
    <row r="651" spans="1:6">
      <c r="B651" s="768"/>
      <c r="C651" s="768"/>
      <c r="D651" s="768"/>
      <c r="E651" s="768"/>
      <c r="F651" s="768"/>
    </row>
    <row r="652" spans="1:6">
      <c r="B652" s="768"/>
      <c r="C652" s="768"/>
      <c r="D652" s="768"/>
      <c r="E652" s="768"/>
      <c r="F652" s="768"/>
    </row>
    <row r="653" spans="1:6">
      <c r="B653" s="768"/>
      <c r="C653" s="768"/>
      <c r="D653" s="768"/>
      <c r="E653" s="768"/>
      <c r="F653" s="768"/>
    </row>
    <row r="654" spans="1:6">
      <c r="B654" s="768"/>
      <c r="C654" s="768"/>
      <c r="D654" s="768"/>
      <c r="E654" s="768"/>
      <c r="F654" s="768"/>
    </row>
    <row r="655" spans="1:6">
      <c r="B655" s="768"/>
      <c r="C655" s="768"/>
      <c r="D655" s="768"/>
      <c r="E655" s="768"/>
      <c r="F655" s="768"/>
    </row>
    <row r="656" spans="1:6">
      <c r="B656" s="768"/>
      <c r="C656" s="768"/>
      <c r="D656" s="768"/>
      <c r="E656" s="768"/>
      <c r="F656" s="768"/>
    </row>
    <row r="657" spans="2:6">
      <c r="B657" s="768"/>
      <c r="C657" s="768"/>
      <c r="D657" s="768"/>
      <c r="E657" s="768"/>
      <c r="F657" s="768"/>
    </row>
    <row r="658" spans="2:6">
      <c r="B658" s="768"/>
      <c r="C658" s="768"/>
      <c r="D658" s="768"/>
      <c r="E658" s="768"/>
      <c r="F658" s="768"/>
    </row>
    <row r="659" spans="2:6">
      <c r="B659" s="768"/>
      <c r="C659" s="768"/>
      <c r="D659" s="768"/>
      <c r="E659" s="768"/>
      <c r="F659" s="768"/>
    </row>
    <row r="660" spans="2:6">
      <c r="B660" s="768"/>
      <c r="C660" s="768"/>
      <c r="D660" s="768"/>
      <c r="E660" s="768"/>
      <c r="F660" s="768"/>
    </row>
    <row r="661" spans="2:6">
      <c r="B661" s="768"/>
      <c r="C661" s="768"/>
      <c r="D661" s="768"/>
      <c r="E661" s="768"/>
      <c r="F661" s="768"/>
    </row>
    <row r="662" spans="2:6">
      <c r="B662" s="768"/>
      <c r="C662" s="768"/>
      <c r="D662" s="768"/>
      <c r="E662" s="768"/>
      <c r="F662" s="768"/>
    </row>
    <row r="663" spans="2:6">
      <c r="B663" s="768"/>
      <c r="C663" s="768"/>
      <c r="D663" s="768"/>
      <c r="E663" s="768"/>
      <c r="F663" s="768"/>
    </row>
    <row r="664" spans="2:6">
      <c r="B664" s="768"/>
      <c r="C664" s="768"/>
      <c r="D664" s="768"/>
      <c r="E664" s="768"/>
      <c r="F664" s="768"/>
    </row>
    <row r="665" spans="2:6">
      <c r="B665" s="768"/>
      <c r="C665" s="768"/>
      <c r="D665" s="768"/>
      <c r="E665" s="768"/>
      <c r="F665" s="768"/>
    </row>
    <row r="666" spans="2:6">
      <c r="B666" s="768"/>
      <c r="C666" s="768"/>
      <c r="D666" s="768"/>
      <c r="E666" s="768"/>
      <c r="F666" s="768"/>
    </row>
    <row r="667" spans="2:6">
      <c r="B667" s="768"/>
      <c r="C667" s="768"/>
      <c r="D667" s="768"/>
      <c r="E667" s="768"/>
      <c r="F667" s="768"/>
    </row>
    <row r="668" spans="2:6">
      <c r="B668" s="768"/>
      <c r="C668" s="768"/>
      <c r="D668" s="768"/>
      <c r="E668" s="768"/>
      <c r="F668" s="768"/>
    </row>
    <row r="669" spans="2:6">
      <c r="B669" s="768"/>
      <c r="C669" s="768"/>
      <c r="D669" s="768"/>
      <c r="E669" s="768"/>
      <c r="F669" s="768"/>
    </row>
    <row r="670" spans="2:6">
      <c r="B670" s="768"/>
      <c r="C670" s="768"/>
      <c r="D670" s="768"/>
      <c r="E670" s="768"/>
      <c r="F670" s="768"/>
    </row>
    <row r="671" spans="2:6">
      <c r="B671" s="768"/>
      <c r="C671" s="768"/>
      <c r="D671" s="768"/>
      <c r="E671" s="768"/>
      <c r="F671" s="768"/>
    </row>
    <row r="672" spans="2:6">
      <c r="B672" s="768"/>
      <c r="C672" s="768"/>
      <c r="D672" s="768"/>
      <c r="E672" s="768"/>
      <c r="F672" s="768"/>
    </row>
    <row r="673" spans="2:6">
      <c r="B673" s="768"/>
      <c r="C673" s="768"/>
      <c r="D673" s="768"/>
      <c r="E673" s="768"/>
      <c r="F673" s="768"/>
    </row>
    <row r="674" spans="2:6">
      <c r="B674" s="768"/>
      <c r="C674" s="768"/>
      <c r="D674" s="768"/>
      <c r="E674" s="768"/>
      <c r="F674" s="768"/>
    </row>
    <row r="675" spans="2:6">
      <c r="B675" s="768"/>
      <c r="C675" s="768"/>
      <c r="D675" s="768"/>
      <c r="E675" s="768"/>
      <c r="F675" s="768"/>
    </row>
    <row r="676" spans="2:6">
      <c r="B676" s="768"/>
      <c r="C676" s="768"/>
      <c r="D676" s="768"/>
      <c r="E676" s="768"/>
      <c r="F676" s="768"/>
    </row>
    <row r="677" spans="2:6">
      <c r="B677" s="768"/>
      <c r="C677" s="768"/>
      <c r="D677" s="768"/>
      <c r="E677" s="768"/>
      <c r="F677" s="768"/>
    </row>
    <row r="678" spans="2:6">
      <c r="B678" s="768"/>
      <c r="C678" s="768"/>
      <c r="D678" s="768"/>
      <c r="E678" s="768"/>
      <c r="F678" s="768"/>
    </row>
    <row r="679" spans="2:6">
      <c r="B679" s="768"/>
      <c r="C679" s="768"/>
      <c r="D679" s="768"/>
      <c r="E679" s="768"/>
      <c r="F679" s="768"/>
    </row>
    <row r="680" spans="2:6">
      <c r="B680" s="768"/>
      <c r="C680" s="768"/>
      <c r="D680" s="768"/>
      <c r="E680" s="768"/>
      <c r="F680" s="768"/>
    </row>
    <row r="681" spans="2:6">
      <c r="B681" s="768"/>
      <c r="C681" s="768"/>
      <c r="D681" s="768"/>
      <c r="E681" s="768"/>
      <c r="F681" s="768"/>
    </row>
    <row r="682" spans="2:6">
      <c r="B682" s="768"/>
      <c r="C682" s="768"/>
      <c r="D682" s="768"/>
      <c r="E682" s="768"/>
      <c r="F682" s="768"/>
    </row>
    <row r="683" spans="2:6">
      <c r="B683" s="768"/>
      <c r="C683" s="768"/>
      <c r="D683" s="768"/>
      <c r="E683" s="768"/>
      <c r="F683" s="768"/>
    </row>
    <row r="684" spans="2:6">
      <c r="B684" s="768"/>
      <c r="C684" s="768"/>
      <c r="D684" s="768"/>
      <c r="E684" s="768"/>
      <c r="F684" s="768"/>
    </row>
    <row r="685" spans="2:6">
      <c r="B685" s="768"/>
      <c r="C685" s="768"/>
      <c r="D685" s="768"/>
      <c r="E685" s="768"/>
      <c r="F685" s="768"/>
    </row>
    <row r="686" spans="2:6">
      <c r="B686" s="768"/>
      <c r="C686" s="768"/>
      <c r="D686" s="768"/>
      <c r="E686" s="768"/>
      <c r="F686" s="768"/>
    </row>
    <row r="687" spans="2:6">
      <c r="B687" s="768"/>
      <c r="C687" s="768"/>
      <c r="D687" s="768"/>
      <c r="E687" s="768"/>
      <c r="F687" s="768"/>
    </row>
    <row r="688" spans="2:6">
      <c r="B688" s="768"/>
      <c r="C688" s="768"/>
      <c r="D688" s="768"/>
      <c r="E688" s="768"/>
      <c r="F688" s="768"/>
    </row>
    <row r="689" spans="2:6">
      <c r="B689" s="768"/>
      <c r="C689" s="768"/>
      <c r="D689" s="768"/>
      <c r="E689" s="768"/>
      <c r="F689" s="768"/>
    </row>
    <row r="690" spans="2:6">
      <c r="B690" s="768"/>
      <c r="C690" s="768"/>
      <c r="D690" s="768"/>
      <c r="E690" s="768"/>
      <c r="F690" s="768"/>
    </row>
    <row r="691" spans="2:6">
      <c r="B691" s="768"/>
      <c r="C691" s="768"/>
      <c r="D691" s="768"/>
      <c r="E691" s="768"/>
      <c r="F691" s="768"/>
    </row>
    <row r="692" spans="2:6">
      <c r="B692" s="768"/>
      <c r="C692" s="768"/>
      <c r="D692" s="768"/>
      <c r="E692" s="768"/>
      <c r="F692" s="768"/>
    </row>
    <row r="693" spans="2:6">
      <c r="B693" s="768"/>
      <c r="C693" s="768"/>
      <c r="D693" s="768"/>
      <c r="E693" s="768"/>
      <c r="F693" s="768"/>
    </row>
    <row r="694" spans="2:6">
      <c r="B694" s="768"/>
      <c r="C694" s="768"/>
      <c r="D694" s="768"/>
      <c r="E694" s="768"/>
      <c r="F694" s="768"/>
    </row>
    <row r="695" spans="2:6">
      <c r="B695" s="768"/>
      <c r="C695" s="768"/>
      <c r="D695" s="768"/>
      <c r="E695" s="768"/>
      <c r="F695" s="768"/>
    </row>
    <row r="696" spans="2:6">
      <c r="B696" s="768"/>
      <c r="C696" s="768"/>
      <c r="D696" s="768"/>
      <c r="E696" s="768"/>
      <c r="F696" s="768"/>
    </row>
    <row r="697" spans="2:6">
      <c r="B697" s="768"/>
      <c r="C697" s="768"/>
      <c r="D697" s="768"/>
      <c r="E697" s="768"/>
      <c r="F697" s="768"/>
    </row>
    <row r="698" spans="2:6">
      <c r="B698" s="768"/>
      <c r="C698" s="768"/>
      <c r="D698" s="768"/>
      <c r="E698" s="768"/>
      <c r="F698" s="768"/>
    </row>
    <row r="699" spans="2:6">
      <c r="B699" s="768"/>
      <c r="C699" s="768"/>
      <c r="D699" s="768"/>
      <c r="E699" s="768"/>
      <c r="F699" s="768"/>
    </row>
    <row r="700" spans="2:6">
      <c r="B700" s="768"/>
      <c r="C700" s="768"/>
      <c r="D700" s="768"/>
      <c r="E700" s="768"/>
      <c r="F700" s="768"/>
    </row>
    <row r="701" spans="2:6">
      <c r="B701" s="768"/>
      <c r="C701" s="768"/>
      <c r="D701" s="768"/>
      <c r="E701" s="768"/>
      <c r="F701" s="768"/>
    </row>
    <row r="702" spans="2:6">
      <c r="B702" s="768"/>
      <c r="C702" s="768"/>
      <c r="D702" s="768"/>
      <c r="E702" s="768"/>
      <c r="F702" s="768"/>
    </row>
    <row r="703" spans="2:6">
      <c r="B703" s="768"/>
      <c r="C703" s="768"/>
      <c r="D703" s="768"/>
      <c r="E703" s="768"/>
      <c r="F703" s="768"/>
    </row>
    <row r="704" spans="2:6">
      <c r="B704" s="768"/>
      <c r="C704" s="768"/>
      <c r="D704" s="768"/>
      <c r="E704" s="768"/>
      <c r="F704" s="768"/>
    </row>
    <row r="705" spans="2:6">
      <c r="B705" s="768"/>
      <c r="C705" s="768"/>
      <c r="D705" s="768"/>
      <c r="E705" s="768"/>
      <c r="F705" s="768"/>
    </row>
    <row r="706" spans="2:6">
      <c r="B706" s="768"/>
      <c r="C706" s="768"/>
      <c r="D706" s="768"/>
      <c r="E706" s="768"/>
      <c r="F706" s="768"/>
    </row>
    <row r="707" spans="2:6">
      <c r="B707" s="768"/>
      <c r="C707" s="768"/>
      <c r="D707" s="768"/>
      <c r="E707" s="768"/>
      <c r="F707" s="768"/>
    </row>
    <row r="708" spans="2:6">
      <c r="B708" s="768"/>
      <c r="C708" s="768"/>
      <c r="D708" s="768"/>
      <c r="E708" s="768"/>
      <c r="F708" s="768"/>
    </row>
    <row r="709" spans="2:6">
      <c r="B709" s="768"/>
      <c r="C709" s="768"/>
      <c r="D709" s="768"/>
      <c r="E709" s="768"/>
      <c r="F709" s="768"/>
    </row>
    <row r="710" spans="2:6">
      <c r="B710" s="768"/>
      <c r="C710" s="768"/>
      <c r="D710" s="768"/>
      <c r="E710" s="768"/>
      <c r="F710" s="768"/>
    </row>
    <row r="711" spans="2:6">
      <c r="B711" s="768"/>
      <c r="C711" s="768"/>
      <c r="D711" s="768"/>
      <c r="E711" s="768"/>
      <c r="F711" s="768"/>
    </row>
    <row r="712" spans="2:6">
      <c r="B712" s="768"/>
      <c r="C712" s="768"/>
      <c r="D712" s="768"/>
      <c r="E712" s="768"/>
      <c r="F712" s="768"/>
    </row>
    <row r="713" spans="2:6">
      <c r="B713" s="768"/>
      <c r="C713" s="768"/>
      <c r="D713" s="768"/>
      <c r="E713" s="768"/>
      <c r="F713" s="768"/>
    </row>
    <row r="714" spans="2:6">
      <c r="B714" s="768"/>
      <c r="C714" s="768"/>
      <c r="D714" s="768"/>
      <c r="E714" s="768"/>
      <c r="F714" s="768"/>
    </row>
    <row r="715" spans="2:6">
      <c r="B715" s="768"/>
      <c r="C715" s="768"/>
      <c r="D715" s="768"/>
      <c r="E715" s="768"/>
      <c r="F715" s="768"/>
    </row>
    <row r="716" spans="2:6">
      <c r="B716" s="768"/>
      <c r="C716" s="768"/>
      <c r="D716" s="768"/>
      <c r="E716" s="768"/>
      <c r="F716" s="768"/>
    </row>
    <row r="717" spans="2:6">
      <c r="B717" s="768"/>
      <c r="C717" s="768"/>
      <c r="D717" s="768"/>
      <c r="E717" s="768"/>
      <c r="F717" s="768"/>
    </row>
    <row r="718" spans="2:6">
      <c r="B718" s="768"/>
      <c r="C718" s="768"/>
      <c r="D718" s="768"/>
      <c r="E718" s="768"/>
      <c r="F718" s="768"/>
    </row>
    <row r="719" spans="2:6">
      <c r="B719" s="768"/>
      <c r="C719" s="768"/>
      <c r="D719" s="768"/>
      <c r="E719" s="768"/>
      <c r="F719" s="768"/>
    </row>
    <row r="720" spans="2:6">
      <c r="B720" s="768"/>
      <c r="C720" s="768"/>
      <c r="D720" s="768"/>
      <c r="E720" s="768"/>
      <c r="F720" s="768"/>
    </row>
    <row r="721" spans="2:6">
      <c r="B721" s="768"/>
      <c r="C721" s="768"/>
      <c r="D721" s="768"/>
      <c r="E721" s="768"/>
      <c r="F721" s="768"/>
    </row>
    <row r="722" spans="2:6">
      <c r="B722" s="768"/>
      <c r="C722" s="768"/>
      <c r="D722" s="768"/>
      <c r="E722" s="768"/>
      <c r="F722" s="768"/>
    </row>
    <row r="723" spans="2:6">
      <c r="B723" s="768"/>
      <c r="C723" s="768"/>
      <c r="D723" s="768"/>
      <c r="E723" s="768"/>
      <c r="F723" s="768"/>
    </row>
    <row r="724" spans="2:6">
      <c r="B724" s="768"/>
      <c r="C724" s="768"/>
      <c r="D724" s="768"/>
      <c r="E724" s="768"/>
      <c r="F724" s="768"/>
    </row>
    <row r="725" spans="2:6">
      <c r="B725" s="768"/>
      <c r="C725" s="768"/>
      <c r="D725" s="768"/>
      <c r="E725" s="768"/>
      <c r="F725" s="768"/>
    </row>
    <row r="726" spans="2:6">
      <c r="B726" s="768"/>
      <c r="C726" s="768"/>
      <c r="D726" s="768"/>
      <c r="E726" s="768"/>
      <c r="F726" s="768"/>
    </row>
    <row r="727" spans="2:6">
      <c r="B727" s="768"/>
      <c r="C727" s="768"/>
      <c r="D727" s="768"/>
      <c r="E727" s="768"/>
      <c r="F727" s="768"/>
    </row>
    <row r="728" spans="2:6">
      <c r="B728" s="768"/>
      <c r="C728" s="768"/>
      <c r="D728" s="768"/>
      <c r="E728" s="768"/>
      <c r="F728" s="768"/>
    </row>
    <row r="729" spans="2:6">
      <c r="B729" s="768"/>
      <c r="C729" s="768"/>
      <c r="D729" s="768"/>
      <c r="E729" s="768"/>
      <c r="F729" s="768"/>
    </row>
    <row r="730" spans="2:6">
      <c r="B730" s="768"/>
      <c r="C730" s="768"/>
      <c r="D730" s="768"/>
      <c r="E730" s="768"/>
      <c r="F730" s="768"/>
    </row>
    <row r="731" spans="2:6">
      <c r="B731" s="768"/>
      <c r="C731" s="768"/>
      <c r="D731" s="768"/>
      <c r="E731" s="768"/>
      <c r="F731" s="768"/>
    </row>
    <row r="732" spans="2:6">
      <c r="B732" s="768"/>
      <c r="C732" s="768"/>
      <c r="D732" s="768"/>
      <c r="E732" s="768"/>
      <c r="F732" s="768"/>
    </row>
    <row r="733" spans="2:6">
      <c r="B733" s="768"/>
      <c r="C733" s="768"/>
      <c r="D733" s="768"/>
      <c r="E733" s="768"/>
      <c r="F733" s="768"/>
    </row>
    <row r="734" spans="2:6">
      <c r="B734" s="768"/>
      <c r="C734" s="768"/>
      <c r="D734" s="768"/>
      <c r="E734" s="768"/>
      <c r="F734" s="768"/>
    </row>
    <row r="735" spans="2:6">
      <c r="B735" s="768"/>
      <c r="C735" s="768"/>
      <c r="D735" s="768"/>
      <c r="E735" s="768"/>
      <c r="F735" s="768"/>
    </row>
    <row r="736" spans="2:6">
      <c r="B736" s="768"/>
      <c r="C736" s="768"/>
      <c r="D736" s="768"/>
      <c r="E736" s="768"/>
      <c r="F736" s="768"/>
    </row>
    <row r="737" spans="2:6">
      <c r="B737" s="768"/>
      <c r="C737" s="768"/>
      <c r="D737" s="768"/>
      <c r="E737" s="768"/>
      <c r="F737" s="768"/>
    </row>
    <row r="738" spans="2:6">
      <c r="B738" s="768"/>
      <c r="C738" s="768"/>
      <c r="D738" s="768"/>
      <c r="E738" s="768"/>
      <c r="F738" s="768"/>
    </row>
    <row r="739" spans="2:6">
      <c r="B739" s="768"/>
      <c r="C739" s="768"/>
      <c r="D739" s="768"/>
      <c r="E739" s="768"/>
      <c r="F739" s="768"/>
    </row>
    <row r="740" spans="2:6">
      <c r="B740" s="768"/>
      <c r="C740" s="768"/>
      <c r="D740" s="768"/>
      <c r="E740" s="768"/>
      <c r="F740" s="768"/>
    </row>
    <row r="741" spans="2:6">
      <c r="B741" s="768"/>
      <c r="C741" s="768"/>
      <c r="D741" s="768"/>
      <c r="E741" s="768"/>
      <c r="F741" s="768"/>
    </row>
    <row r="742" spans="2:6">
      <c r="B742" s="768"/>
      <c r="C742" s="768"/>
      <c r="D742" s="768"/>
      <c r="E742" s="768"/>
      <c r="F742" s="768"/>
    </row>
    <row r="743" spans="2:6">
      <c r="B743" s="768"/>
      <c r="C743" s="768"/>
      <c r="D743" s="768"/>
      <c r="E743" s="768"/>
      <c r="F743" s="768"/>
    </row>
    <row r="744" spans="2:6">
      <c r="B744" s="768"/>
      <c r="C744" s="768"/>
      <c r="D744" s="768"/>
      <c r="E744" s="768"/>
      <c r="F744" s="768"/>
    </row>
    <row r="745" spans="2:6">
      <c r="B745" s="768"/>
      <c r="C745" s="768"/>
      <c r="D745" s="768"/>
      <c r="E745" s="768"/>
      <c r="F745" s="768"/>
    </row>
    <row r="746" spans="2:6">
      <c r="B746" s="768"/>
      <c r="C746" s="768"/>
      <c r="D746" s="768"/>
      <c r="E746" s="768"/>
      <c r="F746" s="768"/>
    </row>
    <row r="747" spans="2:6">
      <c r="B747" s="768"/>
      <c r="C747" s="768"/>
      <c r="D747" s="768"/>
      <c r="E747" s="768"/>
      <c r="F747" s="768"/>
    </row>
    <row r="748" spans="2:6">
      <c r="B748" s="768"/>
      <c r="C748" s="768"/>
      <c r="D748" s="768"/>
      <c r="E748" s="768"/>
      <c r="F748" s="768"/>
    </row>
    <row r="749" spans="2:6">
      <c r="B749" s="768"/>
      <c r="C749" s="768"/>
      <c r="D749" s="768"/>
      <c r="E749" s="768"/>
      <c r="F749" s="768"/>
    </row>
    <row r="750" spans="2:6">
      <c r="B750" s="768"/>
      <c r="C750" s="768"/>
      <c r="D750" s="768"/>
      <c r="E750" s="768"/>
      <c r="F750" s="768"/>
    </row>
    <row r="751" spans="2:6">
      <c r="B751" s="768"/>
      <c r="C751" s="768"/>
      <c r="D751" s="768"/>
      <c r="E751" s="768"/>
      <c r="F751" s="768"/>
    </row>
    <row r="752" spans="2:6">
      <c r="B752" s="768"/>
      <c r="C752" s="768"/>
      <c r="D752" s="768"/>
      <c r="E752" s="768"/>
      <c r="F752" s="768"/>
    </row>
    <row r="753" spans="2:6">
      <c r="B753" s="768"/>
      <c r="C753" s="768"/>
      <c r="D753" s="768"/>
      <c r="E753" s="768"/>
      <c r="F753" s="768"/>
    </row>
    <row r="754" spans="2:6">
      <c r="B754" s="768"/>
      <c r="C754" s="768"/>
      <c r="D754" s="768"/>
      <c r="E754" s="768"/>
      <c r="F754" s="768"/>
    </row>
    <row r="755" spans="2:6">
      <c r="B755" s="768"/>
      <c r="C755" s="768"/>
      <c r="D755" s="768"/>
      <c r="E755" s="768"/>
      <c r="F755" s="768"/>
    </row>
    <row r="756" spans="2:6">
      <c r="B756" s="768"/>
      <c r="C756" s="768"/>
      <c r="D756" s="768"/>
      <c r="E756" s="768"/>
      <c r="F756" s="768"/>
    </row>
    <row r="757" spans="2:6">
      <c r="B757" s="768"/>
      <c r="C757" s="768"/>
      <c r="D757" s="768"/>
      <c r="E757" s="768"/>
      <c r="F757" s="768"/>
    </row>
    <row r="758" spans="2:6">
      <c r="B758" s="768"/>
      <c r="C758" s="768"/>
      <c r="D758" s="768"/>
      <c r="E758" s="768"/>
      <c r="F758" s="768"/>
    </row>
    <row r="759" spans="2:6">
      <c r="B759" s="768"/>
      <c r="C759" s="768"/>
      <c r="D759" s="768"/>
      <c r="E759" s="768"/>
      <c r="F759" s="768"/>
    </row>
    <row r="760" spans="2:6">
      <c r="B760" s="768"/>
      <c r="C760" s="768"/>
      <c r="D760" s="768"/>
      <c r="E760" s="768"/>
      <c r="F760" s="768"/>
    </row>
    <row r="761" spans="2:6">
      <c r="B761" s="768"/>
      <c r="C761" s="768"/>
      <c r="D761" s="768"/>
      <c r="E761" s="768"/>
      <c r="F761" s="768"/>
    </row>
    <row r="762" spans="2:6">
      <c r="B762" s="768"/>
      <c r="C762" s="768"/>
      <c r="D762" s="768"/>
      <c r="E762" s="768"/>
      <c r="F762" s="768"/>
    </row>
    <row r="763" spans="2:6">
      <c r="B763" s="768"/>
      <c r="C763" s="768"/>
      <c r="D763" s="768"/>
      <c r="E763" s="768"/>
      <c r="F763" s="768"/>
    </row>
    <row r="764" spans="2:6">
      <c r="B764" s="768"/>
      <c r="C764" s="768"/>
      <c r="D764" s="768"/>
      <c r="E764" s="768"/>
      <c r="F764" s="768"/>
    </row>
    <row r="765" spans="2:6">
      <c r="B765" s="768"/>
      <c r="C765" s="768"/>
      <c r="D765" s="768"/>
      <c r="E765" s="768"/>
      <c r="F765" s="768"/>
    </row>
    <row r="766" spans="2:6">
      <c r="B766" s="768"/>
      <c r="C766" s="768"/>
      <c r="D766" s="768"/>
      <c r="E766" s="768"/>
      <c r="F766" s="768"/>
    </row>
    <row r="767" spans="2:6">
      <c r="B767" s="768"/>
      <c r="C767" s="768"/>
      <c r="D767" s="768"/>
      <c r="E767" s="768"/>
      <c r="F767" s="768"/>
    </row>
    <row r="768" spans="2:6">
      <c r="B768" s="768"/>
      <c r="C768" s="768"/>
      <c r="D768" s="768"/>
      <c r="E768" s="768"/>
      <c r="F768" s="768"/>
    </row>
    <row r="769" spans="2:6">
      <c r="B769" s="768"/>
      <c r="C769" s="768"/>
      <c r="D769" s="768"/>
      <c r="E769" s="768"/>
      <c r="F769" s="768"/>
    </row>
    <row r="770" spans="2:6">
      <c r="B770" s="768"/>
      <c r="C770" s="768"/>
      <c r="D770" s="768"/>
      <c r="E770" s="768"/>
      <c r="F770" s="768"/>
    </row>
    <row r="771" spans="2:6">
      <c r="B771" s="768"/>
      <c r="C771" s="768"/>
      <c r="D771" s="768"/>
      <c r="E771" s="768"/>
      <c r="F771" s="768"/>
    </row>
    <row r="772" spans="2:6">
      <c r="B772" s="768"/>
      <c r="C772" s="768"/>
      <c r="D772" s="768"/>
      <c r="E772" s="768"/>
      <c r="F772" s="768"/>
    </row>
    <row r="773" spans="2:6">
      <c r="B773" s="768"/>
      <c r="C773" s="768"/>
      <c r="D773" s="768"/>
      <c r="E773" s="768"/>
      <c r="F773" s="768"/>
    </row>
    <row r="774" spans="2:6">
      <c r="B774" s="768"/>
      <c r="C774" s="768"/>
      <c r="D774" s="768"/>
      <c r="E774" s="768"/>
      <c r="F774" s="768"/>
    </row>
    <row r="775" spans="2:6">
      <c r="B775" s="768"/>
      <c r="C775" s="768"/>
      <c r="D775" s="768"/>
      <c r="E775" s="768"/>
      <c r="F775" s="768"/>
    </row>
    <row r="776" spans="2:6">
      <c r="B776" s="768"/>
      <c r="C776" s="768"/>
      <c r="D776" s="768"/>
      <c r="E776" s="768"/>
      <c r="F776" s="768"/>
    </row>
    <row r="777" spans="2:6">
      <c r="B777" s="768"/>
      <c r="C777" s="768"/>
      <c r="D777" s="768"/>
      <c r="E777" s="768"/>
      <c r="F777" s="768"/>
    </row>
    <row r="778" spans="2:6">
      <c r="B778" s="768"/>
      <c r="C778" s="768"/>
      <c r="D778" s="768"/>
      <c r="E778" s="768"/>
      <c r="F778" s="768"/>
    </row>
    <row r="779" spans="2:6">
      <c r="B779" s="768"/>
      <c r="C779" s="768"/>
      <c r="D779" s="768"/>
      <c r="E779" s="768"/>
      <c r="F779" s="768"/>
    </row>
    <row r="780" spans="2:6">
      <c r="B780" s="768"/>
      <c r="C780" s="768"/>
      <c r="D780" s="768"/>
      <c r="E780" s="768"/>
      <c r="F780" s="768"/>
    </row>
    <row r="781" spans="2:6">
      <c r="B781" s="768"/>
      <c r="C781" s="768"/>
      <c r="D781" s="768"/>
      <c r="E781" s="768"/>
      <c r="F781" s="768"/>
    </row>
    <row r="782" spans="2:6">
      <c r="B782" s="768"/>
      <c r="C782" s="768"/>
      <c r="D782" s="768"/>
      <c r="E782" s="768"/>
      <c r="F782" s="768"/>
    </row>
    <row r="783" spans="2:6">
      <c r="B783" s="768"/>
      <c r="C783" s="768"/>
      <c r="D783" s="768"/>
      <c r="E783" s="768"/>
      <c r="F783" s="768"/>
    </row>
    <row r="784" spans="2:6">
      <c r="B784" s="768"/>
      <c r="C784" s="768"/>
      <c r="D784" s="768"/>
      <c r="E784" s="768"/>
      <c r="F784" s="768"/>
    </row>
    <row r="785" spans="2:6">
      <c r="B785" s="768"/>
      <c r="C785" s="768"/>
      <c r="D785" s="768"/>
      <c r="E785" s="768"/>
      <c r="F785" s="768"/>
    </row>
    <row r="786" spans="2:6">
      <c r="B786" s="768"/>
      <c r="C786" s="768"/>
      <c r="D786" s="768"/>
      <c r="E786" s="768"/>
      <c r="F786" s="768"/>
    </row>
    <row r="787" spans="2:6">
      <c r="B787" s="768"/>
      <c r="C787" s="768"/>
      <c r="D787" s="768"/>
      <c r="E787" s="768"/>
      <c r="F787" s="768"/>
    </row>
    <row r="788" spans="2:6">
      <c r="B788" s="768"/>
      <c r="C788" s="768"/>
      <c r="D788" s="768"/>
      <c r="E788" s="768"/>
      <c r="F788" s="768"/>
    </row>
    <row r="789" spans="2:6">
      <c r="B789" s="768"/>
      <c r="C789" s="768"/>
      <c r="D789" s="768"/>
      <c r="E789" s="768"/>
      <c r="F789" s="768"/>
    </row>
    <row r="790" spans="2:6">
      <c r="B790" s="768"/>
      <c r="C790" s="768"/>
      <c r="D790" s="768"/>
      <c r="E790" s="768"/>
      <c r="F790" s="768"/>
    </row>
    <row r="791" spans="2:6">
      <c r="B791" s="768"/>
      <c r="C791" s="768"/>
      <c r="D791" s="768"/>
      <c r="E791" s="768"/>
      <c r="F791" s="768"/>
    </row>
    <row r="792" spans="2:6">
      <c r="B792" s="768"/>
      <c r="C792" s="768"/>
      <c r="D792" s="768"/>
      <c r="E792" s="768"/>
      <c r="F792" s="768"/>
    </row>
    <row r="793" spans="2:6">
      <c r="B793" s="768"/>
      <c r="C793" s="768"/>
      <c r="D793" s="768"/>
      <c r="E793" s="768"/>
      <c r="F793" s="768"/>
    </row>
    <row r="794" spans="2:6">
      <c r="B794" s="768"/>
      <c r="C794" s="768"/>
      <c r="D794" s="768"/>
      <c r="E794" s="768"/>
      <c r="F794" s="768"/>
    </row>
    <row r="795" spans="2:6">
      <c r="B795" s="768"/>
      <c r="C795" s="768"/>
      <c r="D795" s="768"/>
      <c r="E795" s="768"/>
      <c r="F795" s="768"/>
    </row>
    <row r="796" spans="2:6">
      <c r="B796" s="768"/>
      <c r="C796" s="768"/>
      <c r="D796" s="768"/>
      <c r="E796" s="768"/>
      <c r="F796" s="768"/>
    </row>
    <row r="797" spans="2:6">
      <c r="B797" s="768"/>
      <c r="C797" s="768"/>
      <c r="D797" s="768"/>
      <c r="E797" s="768"/>
      <c r="F797" s="768"/>
    </row>
    <row r="798" spans="2:6">
      <c r="B798" s="768"/>
      <c r="C798" s="768"/>
      <c r="D798" s="768"/>
      <c r="E798" s="768"/>
      <c r="F798" s="768"/>
    </row>
    <row r="799" spans="2:6">
      <c r="B799" s="768"/>
      <c r="C799" s="768"/>
      <c r="D799" s="768"/>
      <c r="E799" s="768"/>
      <c r="F799" s="768"/>
    </row>
    <row r="800" spans="2:6">
      <c r="B800" s="768"/>
      <c r="C800" s="768"/>
      <c r="D800" s="768"/>
      <c r="E800" s="768"/>
      <c r="F800" s="768"/>
    </row>
    <row r="801" spans="2:6">
      <c r="B801" s="768"/>
      <c r="C801" s="768"/>
      <c r="D801" s="768"/>
      <c r="E801" s="768"/>
      <c r="F801" s="768"/>
    </row>
    <row r="802" spans="2:6">
      <c r="B802" s="768"/>
      <c r="C802" s="768"/>
      <c r="D802" s="768"/>
      <c r="E802" s="768"/>
      <c r="F802" s="768"/>
    </row>
    <row r="803" spans="2:6">
      <c r="B803" s="768"/>
      <c r="C803" s="768"/>
      <c r="D803" s="768"/>
      <c r="E803" s="768"/>
      <c r="F803" s="768"/>
    </row>
    <row r="804" spans="2:6">
      <c r="B804" s="768"/>
      <c r="C804" s="768"/>
      <c r="D804" s="768"/>
      <c r="E804" s="768"/>
      <c r="F804" s="768"/>
    </row>
    <row r="805" spans="2:6">
      <c r="B805" s="768"/>
      <c r="C805" s="768"/>
      <c r="D805" s="768"/>
      <c r="E805" s="768"/>
      <c r="F805" s="768"/>
    </row>
    <row r="806" spans="2:6">
      <c r="B806" s="768"/>
      <c r="C806" s="768"/>
      <c r="D806" s="768"/>
      <c r="E806" s="768"/>
      <c r="F806" s="768"/>
    </row>
    <row r="807" spans="2:6">
      <c r="B807" s="768"/>
      <c r="C807" s="768"/>
      <c r="D807" s="768"/>
      <c r="E807" s="768"/>
      <c r="F807" s="768"/>
    </row>
    <row r="808" spans="2:6">
      <c r="B808" s="768"/>
      <c r="C808" s="768"/>
      <c r="D808" s="768"/>
      <c r="E808" s="768"/>
      <c r="F808" s="768"/>
    </row>
    <row r="809" spans="2:6">
      <c r="B809" s="768"/>
      <c r="C809" s="768"/>
      <c r="D809" s="768"/>
      <c r="E809" s="768"/>
      <c r="F809" s="768"/>
    </row>
    <row r="810" spans="2:6">
      <c r="B810" s="768"/>
      <c r="C810" s="768"/>
      <c r="D810" s="768"/>
      <c r="E810" s="768"/>
      <c r="F810" s="768"/>
    </row>
    <row r="811" spans="2:6">
      <c r="B811" s="768"/>
      <c r="C811" s="768"/>
      <c r="D811" s="768"/>
      <c r="E811" s="768"/>
      <c r="F811" s="768"/>
    </row>
    <row r="812" spans="2:6">
      <c r="B812" s="768"/>
      <c r="C812" s="768"/>
      <c r="D812" s="768"/>
      <c r="E812" s="768"/>
      <c r="F812" s="768"/>
    </row>
    <row r="813" spans="2:6">
      <c r="B813" s="768"/>
      <c r="C813" s="768"/>
      <c r="D813" s="768"/>
      <c r="E813" s="768"/>
      <c r="F813" s="768"/>
    </row>
    <row r="814" spans="2:6">
      <c r="B814" s="768"/>
      <c r="C814" s="768"/>
      <c r="D814" s="768"/>
      <c r="E814" s="768"/>
      <c r="F814" s="768"/>
    </row>
    <row r="815" spans="2:6">
      <c r="B815" s="768"/>
      <c r="C815" s="768"/>
      <c r="D815" s="768"/>
      <c r="E815" s="768"/>
      <c r="F815" s="768"/>
    </row>
    <row r="816" spans="2:6">
      <c r="B816" s="768"/>
      <c r="C816" s="768"/>
      <c r="D816" s="768"/>
      <c r="E816" s="768"/>
      <c r="F816" s="768"/>
    </row>
    <row r="817" spans="2:6">
      <c r="B817" s="768"/>
      <c r="C817" s="768"/>
      <c r="D817" s="768"/>
      <c r="E817" s="768"/>
      <c r="F817" s="768"/>
    </row>
    <row r="818" spans="2:6">
      <c r="B818" s="768"/>
      <c r="C818" s="768"/>
      <c r="D818" s="768"/>
      <c r="E818" s="768"/>
      <c r="F818" s="768"/>
    </row>
    <row r="819" spans="2:6">
      <c r="B819" s="768"/>
      <c r="C819" s="768"/>
      <c r="D819" s="768"/>
      <c r="E819" s="768"/>
      <c r="F819" s="768"/>
    </row>
    <row r="820" spans="2:6">
      <c r="B820" s="768"/>
      <c r="C820" s="768"/>
      <c r="D820" s="768"/>
      <c r="E820" s="768"/>
      <c r="F820" s="768"/>
    </row>
    <row r="821" spans="2:6">
      <c r="B821" s="768"/>
      <c r="C821" s="768"/>
      <c r="D821" s="768"/>
      <c r="E821" s="768"/>
      <c r="F821" s="768"/>
    </row>
    <row r="822" spans="2:6">
      <c r="B822" s="768"/>
      <c r="C822" s="768"/>
      <c r="D822" s="768"/>
      <c r="E822" s="768"/>
      <c r="F822" s="768"/>
    </row>
    <row r="823" spans="2:6">
      <c r="B823" s="768"/>
      <c r="C823" s="768"/>
      <c r="D823" s="768"/>
      <c r="E823" s="768"/>
      <c r="F823" s="768"/>
    </row>
    <row r="824" spans="2:6">
      <c r="B824" s="768"/>
      <c r="C824" s="768"/>
      <c r="D824" s="768"/>
      <c r="E824" s="768"/>
      <c r="F824" s="768"/>
    </row>
    <row r="825" spans="2:6">
      <c r="B825" s="768"/>
      <c r="C825" s="768"/>
      <c r="D825" s="768"/>
      <c r="E825" s="768"/>
      <c r="F825" s="768"/>
    </row>
    <row r="826" spans="2:6">
      <c r="B826" s="768"/>
      <c r="C826" s="768"/>
      <c r="D826" s="768"/>
      <c r="E826" s="768"/>
      <c r="F826" s="768"/>
    </row>
    <row r="827" spans="2:6">
      <c r="B827" s="768"/>
      <c r="C827" s="768"/>
      <c r="D827" s="768"/>
      <c r="E827" s="768"/>
      <c r="F827" s="768"/>
    </row>
    <row r="828" spans="2:6">
      <c r="B828" s="768"/>
      <c r="C828" s="768"/>
      <c r="D828" s="768"/>
      <c r="E828" s="768"/>
      <c r="F828" s="768"/>
    </row>
    <row r="829" spans="2:6">
      <c r="B829" s="768"/>
      <c r="C829" s="768"/>
      <c r="D829" s="768"/>
      <c r="E829" s="768"/>
      <c r="F829" s="768"/>
    </row>
    <row r="830" spans="2:6">
      <c r="B830" s="768"/>
      <c r="C830" s="768"/>
      <c r="D830" s="768"/>
      <c r="E830" s="768"/>
      <c r="F830" s="768"/>
    </row>
    <row r="831" spans="2:6">
      <c r="B831" s="768"/>
      <c r="C831" s="768"/>
      <c r="D831" s="768"/>
      <c r="E831" s="768"/>
      <c r="F831" s="768"/>
    </row>
    <row r="832" spans="2:6">
      <c r="B832" s="768"/>
      <c r="C832" s="768"/>
      <c r="D832" s="768"/>
      <c r="E832" s="768"/>
      <c r="F832" s="768"/>
    </row>
    <row r="833" spans="2:6">
      <c r="B833" s="768"/>
      <c r="C833" s="768"/>
      <c r="D833" s="768"/>
      <c r="E833" s="768"/>
      <c r="F833" s="768"/>
    </row>
    <row r="834" spans="2:6">
      <c r="B834" s="768"/>
      <c r="C834" s="768"/>
      <c r="D834" s="768"/>
      <c r="E834" s="768"/>
      <c r="F834" s="768"/>
    </row>
    <row r="835" spans="2:6">
      <c r="B835" s="768"/>
      <c r="C835" s="768"/>
      <c r="D835" s="768"/>
      <c r="E835" s="768"/>
      <c r="F835" s="768"/>
    </row>
    <row r="836" spans="2:6">
      <c r="B836" s="768"/>
      <c r="C836" s="768"/>
      <c r="D836" s="768"/>
      <c r="E836" s="768"/>
      <c r="F836" s="768"/>
    </row>
    <row r="837" spans="2:6">
      <c r="B837" s="768"/>
      <c r="C837" s="768"/>
      <c r="D837" s="768"/>
      <c r="E837" s="768"/>
      <c r="F837" s="768"/>
    </row>
    <row r="838" spans="2:6">
      <c r="B838" s="768"/>
      <c r="C838" s="768"/>
      <c r="D838" s="768"/>
      <c r="E838" s="768"/>
      <c r="F838" s="768"/>
    </row>
    <row r="839" spans="2:6">
      <c r="B839" s="768"/>
      <c r="C839" s="768"/>
      <c r="D839" s="768"/>
      <c r="E839" s="768"/>
      <c r="F839" s="768"/>
    </row>
    <row r="840" spans="2:6">
      <c r="B840" s="768"/>
      <c r="C840" s="768"/>
      <c r="D840" s="768"/>
      <c r="E840" s="768"/>
      <c r="F840" s="768"/>
    </row>
    <row r="841" spans="2:6">
      <c r="B841" s="768"/>
      <c r="C841" s="768"/>
      <c r="D841" s="768"/>
      <c r="E841" s="768"/>
      <c r="F841" s="768"/>
    </row>
    <row r="842" spans="2:6">
      <c r="B842" s="768"/>
      <c r="C842" s="768"/>
      <c r="D842" s="768"/>
      <c r="E842" s="768"/>
      <c r="F842" s="768"/>
    </row>
    <row r="843" spans="2:6">
      <c r="B843" s="768"/>
      <c r="C843" s="768"/>
      <c r="D843" s="768"/>
      <c r="E843" s="768"/>
      <c r="F843" s="768"/>
    </row>
    <row r="844" spans="2:6">
      <c r="B844" s="768"/>
      <c r="C844" s="768"/>
      <c r="D844" s="768"/>
      <c r="E844" s="768"/>
      <c r="F844" s="768"/>
    </row>
    <row r="845" spans="2:6">
      <c r="B845" s="768"/>
      <c r="C845" s="768"/>
      <c r="D845" s="768"/>
      <c r="E845" s="768"/>
      <c r="F845" s="768"/>
    </row>
    <row r="846" spans="2:6">
      <c r="B846" s="768"/>
      <c r="C846" s="768"/>
      <c r="D846" s="768"/>
      <c r="E846" s="768"/>
      <c r="F846" s="768"/>
    </row>
    <row r="847" spans="2:6">
      <c r="B847" s="768"/>
      <c r="C847" s="768"/>
      <c r="D847" s="768"/>
      <c r="E847" s="768"/>
      <c r="F847" s="768"/>
    </row>
    <row r="848" spans="2:6">
      <c r="B848" s="768"/>
      <c r="C848" s="768"/>
      <c r="D848" s="768"/>
      <c r="E848" s="768"/>
      <c r="F848" s="768"/>
    </row>
    <row r="849" spans="2:6">
      <c r="B849" s="768"/>
      <c r="C849" s="768"/>
      <c r="D849" s="768"/>
      <c r="E849" s="768"/>
      <c r="F849" s="768"/>
    </row>
    <row r="850" spans="2:6">
      <c r="B850" s="768"/>
      <c r="C850" s="768"/>
      <c r="D850" s="768"/>
      <c r="E850" s="768"/>
      <c r="F850" s="768"/>
    </row>
    <row r="851" spans="2:6">
      <c r="B851" s="768"/>
      <c r="C851" s="768"/>
      <c r="D851" s="768"/>
      <c r="E851" s="768"/>
      <c r="F851" s="768"/>
    </row>
    <row r="852" spans="2:6">
      <c r="B852" s="768"/>
      <c r="C852" s="768"/>
      <c r="D852" s="768"/>
      <c r="E852" s="768"/>
      <c r="F852" s="768"/>
    </row>
    <row r="853" spans="2:6">
      <c r="B853" s="768"/>
      <c r="C853" s="768"/>
      <c r="D853" s="768"/>
      <c r="E853" s="768"/>
      <c r="F853" s="768"/>
    </row>
    <row r="854" spans="2:6">
      <c r="B854" s="768"/>
      <c r="C854" s="768"/>
      <c r="D854" s="768"/>
      <c r="E854" s="768"/>
      <c r="F854" s="768"/>
    </row>
    <row r="855" spans="2:6">
      <c r="B855" s="768"/>
      <c r="C855" s="768"/>
      <c r="D855" s="768"/>
      <c r="E855" s="768"/>
      <c r="F855" s="768"/>
    </row>
    <row r="856" spans="2:6">
      <c r="B856" s="768"/>
      <c r="C856" s="768"/>
      <c r="D856" s="768"/>
      <c r="E856" s="768"/>
      <c r="F856" s="768"/>
    </row>
    <row r="857" spans="2:6">
      <c r="B857" s="768"/>
      <c r="C857" s="768"/>
      <c r="D857" s="768"/>
      <c r="E857" s="768"/>
      <c r="F857" s="768"/>
    </row>
    <row r="858" spans="2:6">
      <c r="B858" s="768"/>
      <c r="C858" s="768"/>
      <c r="D858" s="768"/>
      <c r="E858" s="768"/>
      <c r="F858" s="768"/>
    </row>
    <row r="859" spans="2:6">
      <c r="B859" s="768"/>
      <c r="C859" s="768"/>
      <c r="D859" s="768"/>
      <c r="E859" s="768"/>
      <c r="F859" s="768"/>
    </row>
    <row r="860" spans="2:6">
      <c r="B860" s="768"/>
      <c r="C860" s="768"/>
      <c r="D860" s="768"/>
      <c r="E860" s="768"/>
      <c r="F860" s="768"/>
    </row>
    <row r="861" spans="2:6">
      <c r="B861" s="768"/>
      <c r="C861" s="768"/>
      <c r="D861" s="768"/>
      <c r="E861" s="768"/>
      <c r="F861" s="768"/>
    </row>
    <row r="862" spans="2:6">
      <c r="B862" s="768"/>
      <c r="C862" s="768"/>
      <c r="D862" s="768"/>
      <c r="E862" s="768"/>
      <c r="F862" s="768"/>
    </row>
    <row r="863" spans="2:6">
      <c r="B863" s="768"/>
      <c r="C863" s="768"/>
      <c r="D863" s="768"/>
      <c r="E863" s="768"/>
      <c r="F863" s="768"/>
    </row>
    <row r="864" spans="2:6">
      <c r="B864" s="768"/>
      <c r="C864" s="768"/>
      <c r="D864" s="768"/>
      <c r="E864" s="768"/>
      <c r="F864" s="768"/>
    </row>
    <row r="865" spans="2:6">
      <c r="B865" s="768"/>
      <c r="C865" s="768"/>
      <c r="D865" s="768"/>
      <c r="E865" s="768"/>
      <c r="F865" s="768"/>
    </row>
    <row r="866" spans="2:6">
      <c r="B866" s="768"/>
      <c r="C866" s="768"/>
      <c r="D866" s="768"/>
      <c r="E866" s="768"/>
      <c r="F866" s="768"/>
    </row>
    <row r="867" spans="2:6">
      <c r="B867" s="768"/>
      <c r="C867" s="768"/>
      <c r="D867" s="768"/>
      <c r="E867" s="768"/>
      <c r="F867" s="768"/>
    </row>
    <row r="868" spans="2:6">
      <c r="B868" s="768"/>
      <c r="C868" s="768"/>
      <c r="D868" s="768"/>
      <c r="E868" s="768"/>
      <c r="F868" s="768"/>
    </row>
    <row r="869" spans="2:6">
      <c r="B869" s="768"/>
      <c r="C869" s="768"/>
      <c r="D869" s="768"/>
      <c r="E869" s="768"/>
      <c r="F869" s="768"/>
    </row>
    <row r="870" spans="2:6">
      <c r="B870" s="768"/>
      <c r="C870" s="768"/>
      <c r="D870" s="768"/>
      <c r="E870" s="768"/>
      <c r="F870" s="768"/>
    </row>
    <row r="871" spans="2:6">
      <c r="B871" s="768"/>
      <c r="C871" s="768"/>
      <c r="D871" s="768"/>
      <c r="E871" s="768"/>
      <c r="F871" s="768"/>
    </row>
    <row r="872" spans="2:6">
      <c r="B872" s="768"/>
      <c r="C872" s="768"/>
      <c r="D872" s="768"/>
      <c r="E872" s="768"/>
      <c r="F872" s="768"/>
    </row>
    <row r="873" spans="2:6">
      <c r="B873" s="768"/>
      <c r="C873" s="768"/>
      <c r="D873" s="768"/>
      <c r="E873" s="768"/>
      <c r="F873" s="768"/>
    </row>
    <row r="874" spans="2:6">
      <c r="B874" s="768"/>
      <c r="C874" s="768"/>
      <c r="D874" s="768"/>
      <c r="E874" s="768"/>
      <c r="F874" s="768"/>
    </row>
    <row r="875" spans="2:6">
      <c r="B875" s="768"/>
      <c r="C875" s="768"/>
      <c r="D875" s="768"/>
      <c r="E875" s="768"/>
      <c r="F875" s="768"/>
    </row>
    <row r="876" spans="2:6">
      <c r="B876" s="768"/>
      <c r="C876" s="768"/>
      <c r="D876" s="768"/>
      <c r="E876" s="768"/>
      <c r="F876" s="768"/>
    </row>
    <row r="877" spans="2:6">
      <c r="B877" s="768"/>
      <c r="C877" s="768"/>
      <c r="D877" s="768"/>
      <c r="E877" s="768"/>
      <c r="F877" s="768"/>
    </row>
    <row r="878" spans="2:6">
      <c r="B878" s="768"/>
      <c r="C878" s="768"/>
      <c r="D878" s="768"/>
      <c r="E878" s="768"/>
      <c r="F878" s="768"/>
    </row>
    <row r="879" spans="2:6">
      <c r="B879" s="768"/>
      <c r="C879" s="768"/>
      <c r="D879" s="768"/>
      <c r="E879" s="768"/>
      <c r="F879" s="768"/>
    </row>
    <row r="880" spans="2:6">
      <c r="B880" s="768"/>
      <c r="C880" s="768"/>
      <c r="D880" s="768"/>
      <c r="E880" s="768"/>
      <c r="F880" s="768"/>
    </row>
    <row r="881" spans="2:6">
      <c r="B881" s="768"/>
      <c r="C881" s="768"/>
      <c r="D881" s="768"/>
      <c r="E881" s="768"/>
      <c r="F881" s="768"/>
    </row>
    <row r="882" spans="2:6">
      <c r="B882" s="768"/>
      <c r="C882" s="768"/>
      <c r="D882" s="768"/>
      <c r="E882" s="768"/>
      <c r="F882" s="768"/>
    </row>
    <row r="883" spans="2:6">
      <c r="B883" s="768"/>
      <c r="C883" s="768"/>
      <c r="D883" s="768"/>
      <c r="E883" s="768"/>
      <c r="F883" s="768"/>
    </row>
    <row r="884" spans="2:6">
      <c r="B884" s="768"/>
      <c r="C884" s="768"/>
      <c r="D884" s="768"/>
      <c r="E884" s="768"/>
      <c r="F884" s="768"/>
    </row>
    <row r="885" spans="2:6">
      <c r="B885" s="768"/>
      <c r="C885" s="768"/>
      <c r="D885" s="768"/>
      <c r="E885" s="768"/>
      <c r="F885" s="768"/>
    </row>
    <row r="886" spans="2:6">
      <c r="B886" s="768"/>
      <c r="C886" s="768"/>
      <c r="D886" s="768"/>
      <c r="E886" s="768"/>
      <c r="F886" s="768"/>
    </row>
    <row r="887" spans="2:6">
      <c r="B887" s="768"/>
      <c r="C887" s="768"/>
      <c r="D887" s="768"/>
      <c r="E887" s="768"/>
      <c r="F887" s="768"/>
    </row>
    <row r="888" spans="2:6">
      <c r="B888" s="768"/>
      <c r="C888" s="768"/>
      <c r="D888" s="768"/>
      <c r="E888" s="768"/>
      <c r="F888" s="768"/>
    </row>
    <row r="889" spans="2:6">
      <c r="B889" s="768"/>
      <c r="C889" s="768"/>
      <c r="D889" s="768"/>
      <c r="E889" s="768"/>
      <c r="F889" s="768"/>
    </row>
    <row r="890" spans="2:6">
      <c r="B890" s="768"/>
      <c r="C890" s="768"/>
      <c r="D890" s="768"/>
      <c r="E890" s="768"/>
      <c r="F890" s="768"/>
    </row>
    <row r="891" spans="2:6">
      <c r="B891" s="768"/>
      <c r="C891" s="768"/>
      <c r="D891" s="768"/>
      <c r="E891" s="768"/>
      <c r="F891" s="768"/>
    </row>
    <row r="892" spans="2:6">
      <c r="B892" s="768"/>
      <c r="C892" s="768"/>
      <c r="D892" s="768"/>
      <c r="E892" s="768"/>
      <c r="F892" s="768"/>
    </row>
    <row r="893" spans="2:6">
      <c r="B893" s="768"/>
      <c r="C893" s="768"/>
      <c r="D893" s="768"/>
      <c r="E893" s="768"/>
      <c r="F893" s="768"/>
    </row>
    <row r="894" spans="2:6">
      <c r="B894" s="768"/>
      <c r="C894" s="768"/>
      <c r="D894" s="768"/>
      <c r="E894" s="768"/>
      <c r="F894" s="768"/>
    </row>
    <row r="895" spans="2:6">
      <c r="B895" s="768"/>
      <c r="C895" s="768"/>
      <c r="D895" s="768"/>
      <c r="E895" s="768"/>
      <c r="F895" s="768"/>
    </row>
    <row r="896" spans="2:6">
      <c r="B896" s="768"/>
      <c r="C896" s="768"/>
      <c r="D896" s="768"/>
      <c r="E896" s="768"/>
      <c r="F896" s="768"/>
    </row>
    <row r="897" spans="2:6">
      <c r="B897" s="768"/>
      <c r="C897" s="768"/>
      <c r="D897" s="768"/>
      <c r="E897" s="768"/>
      <c r="F897" s="768"/>
    </row>
    <row r="898" spans="2:6">
      <c r="B898" s="768"/>
      <c r="C898" s="768"/>
      <c r="D898" s="768"/>
      <c r="E898" s="768"/>
      <c r="F898" s="768"/>
    </row>
    <row r="899" spans="2:6">
      <c r="B899" s="768"/>
      <c r="C899" s="768"/>
      <c r="D899" s="768"/>
      <c r="E899" s="768"/>
      <c r="F899" s="768"/>
    </row>
    <row r="900" spans="2:6">
      <c r="B900" s="768"/>
      <c r="C900" s="768"/>
      <c r="D900" s="768"/>
      <c r="E900" s="768"/>
      <c r="F900" s="768"/>
    </row>
    <row r="901" spans="2:6">
      <c r="B901" s="768"/>
      <c r="C901" s="768"/>
      <c r="D901" s="768"/>
      <c r="E901" s="768"/>
      <c r="F901" s="768"/>
    </row>
    <row r="902" spans="2:6">
      <c r="B902" s="768"/>
      <c r="C902" s="768"/>
      <c r="D902" s="768"/>
      <c r="E902" s="768"/>
      <c r="F902" s="768"/>
    </row>
    <row r="903" spans="2:6">
      <c r="B903" s="768"/>
      <c r="C903" s="768"/>
      <c r="D903" s="768"/>
      <c r="E903" s="768"/>
      <c r="F903" s="768"/>
    </row>
    <row r="904" spans="2:6">
      <c r="B904" s="768"/>
      <c r="C904" s="768"/>
      <c r="D904" s="768"/>
      <c r="E904" s="768"/>
      <c r="F904" s="768"/>
    </row>
    <row r="905" spans="2:6">
      <c r="B905" s="768"/>
      <c r="C905" s="768"/>
      <c r="D905" s="768"/>
      <c r="E905" s="768"/>
      <c r="F905" s="768"/>
    </row>
    <row r="906" spans="2:6">
      <c r="B906" s="768"/>
      <c r="C906" s="768"/>
      <c r="D906" s="768"/>
      <c r="E906" s="768"/>
      <c r="F906" s="768"/>
    </row>
    <row r="907" spans="2:6">
      <c r="B907" s="768"/>
      <c r="C907" s="768"/>
      <c r="D907" s="768"/>
      <c r="E907" s="768"/>
      <c r="F907" s="768"/>
    </row>
    <row r="908" spans="2:6">
      <c r="B908" s="768"/>
      <c r="C908" s="768"/>
      <c r="D908" s="768"/>
      <c r="E908" s="768"/>
      <c r="F908" s="768"/>
    </row>
    <row r="909" spans="2:6">
      <c r="B909" s="768"/>
      <c r="C909" s="768"/>
      <c r="D909" s="768"/>
      <c r="E909" s="768"/>
      <c r="F909" s="768"/>
    </row>
    <row r="910" spans="2:6">
      <c r="B910" s="768"/>
      <c r="C910" s="768"/>
      <c r="D910" s="768"/>
      <c r="E910" s="768"/>
      <c r="F910" s="768"/>
    </row>
    <row r="911" spans="2:6">
      <c r="B911" s="768"/>
      <c r="C911" s="768"/>
      <c r="D911" s="768"/>
      <c r="E911" s="768"/>
      <c r="F911" s="768"/>
    </row>
    <row r="912" spans="2:6">
      <c r="B912" s="768"/>
      <c r="C912" s="768"/>
      <c r="D912" s="768"/>
      <c r="E912" s="768"/>
      <c r="F912" s="768"/>
    </row>
    <row r="913" spans="2:6">
      <c r="B913" s="768"/>
      <c r="C913" s="768"/>
      <c r="D913" s="768"/>
      <c r="E913" s="768"/>
      <c r="F913" s="768"/>
    </row>
    <row r="914" spans="2:6">
      <c r="B914" s="768"/>
      <c r="C914" s="768"/>
      <c r="D914" s="768"/>
      <c r="E914" s="768"/>
      <c r="F914" s="768"/>
    </row>
    <row r="915" spans="2:6">
      <c r="B915" s="768"/>
      <c r="C915" s="768"/>
      <c r="D915" s="768"/>
      <c r="E915" s="768"/>
      <c r="F915" s="768"/>
    </row>
    <row r="916" spans="2:6">
      <c r="B916" s="768"/>
      <c r="C916" s="768"/>
      <c r="D916" s="768"/>
      <c r="E916" s="768"/>
      <c r="F916" s="768"/>
    </row>
    <row r="917" spans="2:6">
      <c r="B917" s="768"/>
      <c r="C917" s="768"/>
      <c r="D917" s="768"/>
      <c r="E917" s="768"/>
      <c r="F917" s="768"/>
    </row>
    <row r="918" spans="2:6">
      <c r="B918" s="768"/>
      <c r="C918" s="768"/>
      <c r="D918" s="768"/>
      <c r="E918" s="768"/>
      <c r="F918" s="768"/>
    </row>
    <row r="919" spans="2:6">
      <c r="B919" s="768"/>
      <c r="C919" s="768"/>
      <c r="D919" s="768"/>
      <c r="E919" s="768"/>
      <c r="F919" s="768"/>
    </row>
    <row r="920" spans="2:6">
      <c r="B920" s="768"/>
      <c r="C920" s="768"/>
      <c r="D920" s="768"/>
      <c r="E920" s="768"/>
      <c r="F920" s="768"/>
    </row>
    <row r="921" spans="2:6">
      <c r="B921" s="768"/>
      <c r="C921" s="768"/>
      <c r="D921" s="768"/>
      <c r="E921" s="768"/>
      <c r="F921" s="768"/>
    </row>
    <row r="922" spans="2:6">
      <c r="B922" s="768"/>
      <c r="C922" s="768"/>
      <c r="D922" s="768"/>
      <c r="E922" s="768"/>
      <c r="F922" s="768"/>
    </row>
    <row r="923" spans="2:6">
      <c r="B923" s="768"/>
      <c r="C923" s="768"/>
      <c r="D923" s="768"/>
      <c r="E923" s="768"/>
      <c r="F923" s="768"/>
    </row>
    <row r="924" spans="2:6">
      <c r="B924" s="768"/>
      <c r="C924" s="768"/>
      <c r="D924" s="768"/>
      <c r="E924" s="768"/>
      <c r="F924" s="768"/>
    </row>
    <row r="925" spans="2:6">
      <c r="B925" s="768"/>
      <c r="C925" s="768"/>
      <c r="D925" s="768"/>
      <c r="E925" s="768"/>
      <c r="F925" s="768"/>
    </row>
    <row r="926" spans="2:6">
      <c r="B926" s="768"/>
      <c r="C926" s="768"/>
      <c r="D926" s="768"/>
      <c r="E926" s="768"/>
      <c r="F926" s="768"/>
    </row>
    <row r="927" spans="2:6">
      <c r="B927" s="768"/>
      <c r="C927" s="768"/>
      <c r="D927" s="768"/>
      <c r="E927" s="768"/>
      <c r="F927" s="768"/>
    </row>
    <row r="928" spans="2:6">
      <c r="B928" s="768"/>
      <c r="C928" s="768"/>
      <c r="D928" s="768"/>
      <c r="E928" s="768"/>
      <c r="F928" s="768"/>
    </row>
    <row r="929" spans="2:6">
      <c r="B929" s="768"/>
      <c r="C929" s="768"/>
      <c r="D929" s="768"/>
      <c r="E929" s="768"/>
      <c r="F929" s="768"/>
    </row>
    <row r="930" spans="2:6">
      <c r="B930" s="768"/>
      <c r="C930" s="768"/>
      <c r="D930" s="768"/>
      <c r="E930" s="768"/>
      <c r="F930" s="768"/>
    </row>
    <row r="931" spans="2:6">
      <c r="B931" s="768"/>
      <c r="C931" s="768"/>
      <c r="D931" s="768"/>
      <c r="E931" s="768"/>
      <c r="F931" s="768"/>
    </row>
    <row r="932" spans="2:6">
      <c r="B932" s="768"/>
      <c r="C932" s="768"/>
      <c r="D932" s="768"/>
      <c r="E932" s="768"/>
      <c r="F932" s="768"/>
    </row>
    <row r="933" spans="2:6">
      <c r="B933" s="768"/>
      <c r="C933" s="768"/>
      <c r="D933" s="768"/>
      <c r="E933" s="768"/>
      <c r="F933" s="768"/>
    </row>
    <row r="934" spans="2:6">
      <c r="B934" s="768"/>
      <c r="C934" s="768"/>
      <c r="D934" s="768"/>
      <c r="E934" s="768"/>
      <c r="F934" s="768"/>
    </row>
    <row r="935" spans="2:6">
      <c r="B935" s="768"/>
      <c r="C935" s="768"/>
      <c r="D935" s="768"/>
      <c r="E935" s="768"/>
      <c r="F935" s="768"/>
    </row>
    <row r="936" spans="2:6">
      <c r="B936" s="768"/>
      <c r="C936" s="768"/>
      <c r="D936" s="768"/>
      <c r="E936" s="768"/>
      <c r="F936" s="768"/>
    </row>
    <row r="937" spans="2:6">
      <c r="B937" s="768"/>
      <c r="C937" s="768"/>
      <c r="D937" s="768"/>
      <c r="E937" s="768"/>
      <c r="F937" s="768"/>
    </row>
    <row r="938" spans="2:6">
      <c r="B938" s="768"/>
      <c r="C938" s="768"/>
      <c r="D938" s="768"/>
      <c r="E938" s="768"/>
      <c r="F938" s="768"/>
    </row>
    <row r="939" spans="2:6">
      <c r="B939" s="768"/>
      <c r="C939" s="768"/>
      <c r="D939" s="768"/>
      <c r="E939" s="768"/>
      <c r="F939" s="768"/>
    </row>
    <row r="940" spans="2:6">
      <c r="B940" s="768"/>
      <c r="C940" s="768"/>
      <c r="D940" s="768"/>
      <c r="E940" s="768"/>
      <c r="F940" s="768"/>
    </row>
    <row r="941" spans="2:6">
      <c r="B941" s="768"/>
      <c r="C941" s="768"/>
      <c r="D941" s="768"/>
      <c r="E941" s="768"/>
      <c r="F941" s="768"/>
    </row>
    <row r="942" spans="2:6">
      <c r="B942" s="768"/>
      <c r="C942" s="768"/>
      <c r="D942" s="768"/>
      <c r="E942" s="768"/>
      <c r="F942" s="768"/>
    </row>
    <row r="943" spans="2:6">
      <c r="B943" s="768"/>
      <c r="C943" s="768"/>
      <c r="D943" s="768"/>
      <c r="E943" s="768"/>
      <c r="F943" s="768"/>
    </row>
    <row r="944" spans="2:6">
      <c r="B944" s="768"/>
      <c r="C944" s="768"/>
      <c r="D944" s="768"/>
      <c r="E944" s="768"/>
      <c r="F944" s="768"/>
    </row>
    <row r="945" spans="2:6">
      <c r="B945" s="768"/>
      <c r="C945" s="768"/>
      <c r="D945" s="768"/>
      <c r="E945" s="768"/>
      <c r="F945" s="768"/>
    </row>
    <row r="946" spans="2:6">
      <c r="B946" s="768"/>
      <c r="C946" s="768"/>
      <c r="D946" s="768"/>
      <c r="E946" s="768"/>
      <c r="F946" s="768"/>
    </row>
    <row r="947" spans="2:6">
      <c r="B947" s="768"/>
      <c r="C947" s="768"/>
      <c r="D947" s="768"/>
      <c r="E947" s="768"/>
      <c r="F947" s="768"/>
    </row>
    <row r="948" spans="2:6">
      <c r="B948" s="768"/>
      <c r="C948" s="768"/>
      <c r="D948" s="768"/>
      <c r="E948" s="768"/>
      <c r="F948" s="768"/>
    </row>
    <row r="949" spans="2:6">
      <c r="B949" s="768"/>
      <c r="C949" s="768"/>
      <c r="D949" s="768"/>
      <c r="E949" s="768"/>
      <c r="F949" s="768"/>
    </row>
    <row r="950" spans="2:6">
      <c r="B950" s="768"/>
      <c r="C950" s="768"/>
      <c r="D950" s="768"/>
      <c r="E950" s="768"/>
      <c r="F950" s="768"/>
    </row>
    <row r="951" spans="2:6">
      <c r="B951" s="768"/>
      <c r="C951" s="768"/>
      <c r="D951" s="768"/>
      <c r="E951" s="768"/>
      <c r="F951" s="768"/>
    </row>
    <row r="952" spans="2:6">
      <c r="B952" s="768"/>
      <c r="C952" s="768"/>
      <c r="D952" s="768"/>
      <c r="E952" s="768"/>
      <c r="F952" s="768"/>
    </row>
    <row r="953" spans="2:6">
      <c r="B953" s="768"/>
      <c r="C953" s="768"/>
      <c r="D953" s="768"/>
      <c r="E953" s="768"/>
      <c r="F953" s="768"/>
    </row>
    <row r="954" spans="2:6">
      <c r="B954" s="768"/>
      <c r="C954" s="768"/>
      <c r="D954" s="768"/>
      <c r="E954" s="768"/>
      <c r="F954" s="768"/>
    </row>
    <row r="955" spans="2:6">
      <c r="B955" s="768"/>
      <c r="C955" s="768"/>
      <c r="D955" s="768"/>
      <c r="E955" s="768"/>
      <c r="F955" s="768"/>
    </row>
    <row r="956" spans="2:6">
      <c r="B956" s="768"/>
      <c r="C956" s="768"/>
      <c r="D956" s="768"/>
      <c r="E956" s="768"/>
      <c r="F956" s="768"/>
    </row>
    <row r="957" spans="2:6">
      <c r="B957" s="768"/>
      <c r="C957" s="768"/>
      <c r="D957" s="768"/>
      <c r="E957" s="768"/>
      <c r="F957" s="768"/>
    </row>
    <row r="958" spans="2:6">
      <c r="B958" s="768"/>
      <c r="C958" s="768"/>
      <c r="D958" s="768"/>
      <c r="E958" s="768"/>
      <c r="F958" s="768"/>
    </row>
    <row r="959" spans="2:6">
      <c r="B959" s="768"/>
      <c r="C959" s="768"/>
      <c r="D959" s="768"/>
      <c r="E959" s="768"/>
      <c r="F959" s="768"/>
    </row>
    <row r="960" spans="2:6">
      <c r="B960" s="768"/>
      <c r="C960" s="768"/>
      <c r="D960" s="768"/>
      <c r="E960" s="768"/>
      <c r="F960" s="768"/>
    </row>
    <row r="961" spans="2:6">
      <c r="B961" s="768"/>
      <c r="C961" s="768"/>
      <c r="D961" s="768"/>
      <c r="E961" s="768"/>
      <c r="F961" s="768"/>
    </row>
    <row r="962" spans="2:6">
      <c r="B962" s="768"/>
      <c r="C962" s="768"/>
      <c r="D962" s="768"/>
      <c r="E962" s="768"/>
      <c r="F962" s="768"/>
    </row>
    <row r="963" spans="2:6">
      <c r="B963" s="768"/>
      <c r="C963" s="768"/>
      <c r="D963" s="768"/>
      <c r="E963" s="768"/>
      <c r="F963" s="768"/>
    </row>
    <row r="964" spans="2:6">
      <c r="B964" s="768"/>
      <c r="C964" s="768"/>
      <c r="D964" s="768"/>
      <c r="E964" s="768"/>
      <c r="F964" s="768"/>
    </row>
    <row r="965" spans="2:6">
      <c r="B965" s="768"/>
      <c r="C965" s="768"/>
      <c r="D965" s="768"/>
      <c r="E965" s="768"/>
      <c r="F965" s="768"/>
    </row>
    <row r="966" spans="2:6">
      <c r="B966" s="768"/>
      <c r="C966" s="768"/>
      <c r="D966" s="768"/>
      <c r="E966" s="768"/>
      <c r="F966" s="768"/>
    </row>
    <row r="967" spans="2:6">
      <c r="B967" s="768"/>
      <c r="C967" s="768"/>
      <c r="D967" s="768"/>
      <c r="E967" s="768"/>
      <c r="F967" s="768"/>
    </row>
    <row r="968" spans="2:6">
      <c r="B968" s="768"/>
      <c r="C968" s="768"/>
      <c r="D968" s="768"/>
      <c r="E968" s="768"/>
      <c r="F968" s="768"/>
    </row>
    <row r="969" spans="2:6">
      <c r="B969" s="768"/>
      <c r="C969" s="768"/>
      <c r="D969" s="768"/>
      <c r="E969" s="768"/>
      <c r="F969" s="768"/>
    </row>
    <row r="970" spans="2:6">
      <c r="B970" s="768"/>
      <c r="C970" s="768"/>
      <c r="D970" s="768"/>
      <c r="E970" s="768"/>
      <c r="F970" s="768"/>
    </row>
    <row r="971" spans="2:6">
      <c r="B971" s="768"/>
      <c r="C971" s="768"/>
      <c r="D971" s="768"/>
      <c r="E971" s="768"/>
      <c r="F971" s="768"/>
    </row>
    <row r="972" spans="2:6">
      <c r="B972" s="768"/>
      <c r="C972" s="768"/>
      <c r="D972" s="768"/>
      <c r="E972" s="768"/>
      <c r="F972" s="768"/>
    </row>
    <row r="973" spans="2:6">
      <c r="B973" s="768"/>
      <c r="C973" s="768"/>
      <c r="D973" s="768"/>
      <c r="E973" s="768"/>
      <c r="F973" s="768"/>
    </row>
    <row r="974" spans="2:6">
      <c r="B974" s="768"/>
      <c r="C974" s="768"/>
      <c r="D974" s="768"/>
      <c r="E974" s="768"/>
      <c r="F974" s="768"/>
    </row>
    <row r="975" spans="2:6">
      <c r="B975" s="768"/>
      <c r="C975" s="768"/>
      <c r="D975" s="768"/>
      <c r="E975" s="768"/>
      <c r="F975" s="768"/>
    </row>
    <row r="976" spans="2:6">
      <c r="B976" s="768"/>
      <c r="C976" s="768"/>
      <c r="D976" s="768"/>
      <c r="E976" s="768"/>
      <c r="F976" s="768"/>
    </row>
    <row r="977" spans="2:6">
      <c r="B977" s="768"/>
      <c r="C977" s="768"/>
      <c r="D977" s="768"/>
      <c r="E977" s="768"/>
      <c r="F977" s="768"/>
    </row>
    <row r="978" spans="2:6">
      <c r="B978" s="768"/>
      <c r="C978" s="768"/>
      <c r="D978" s="768"/>
      <c r="E978" s="768"/>
      <c r="F978" s="768"/>
    </row>
    <row r="979" spans="2:6">
      <c r="B979" s="768"/>
      <c r="C979" s="768"/>
      <c r="D979" s="768"/>
      <c r="E979" s="768"/>
      <c r="F979" s="768"/>
    </row>
    <row r="980" spans="2:6">
      <c r="B980" s="768"/>
      <c r="C980" s="768"/>
      <c r="D980" s="768"/>
      <c r="E980" s="768"/>
      <c r="F980" s="768"/>
    </row>
    <row r="981" spans="2:6">
      <c r="B981" s="768"/>
      <c r="C981" s="768"/>
      <c r="D981" s="768"/>
      <c r="E981" s="768"/>
      <c r="F981" s="768"/>
    </row>
    <row r="982" spans="2:6">
      <c r="B982" s="768"/>
      <c r="C982" s="768"/>
      <c r="D982" s="768"/>
      <c r="E982" s="768"/>
      <c r="F982" s="768"/>
    </row>
    <row r="983" spans="2:6">
      <c r="B983" s="768"/>
      <c r="C983" s="768"/>
      <c r="D983" s="768"/>
      <c r="E983" s="768"/>
      <c r="F983" s="768"/>
    </row>
    <row r="984" spans="2:6">
      <c r="B984" s="768"/>
      <c r="C984" s="768"/>
      <c r="D984" s="768"/>
      <c r="E984" s="768"/>
      <c r="F984" s="768"/>
    </row>
    <row r="985" spans="2:6">
      <c r="B985" s="768"/>
      <c r="C985" s="768"/>
      <c r="D985" s="768"/>
      <c r="E985" s="768"/>
      <c r="F985" s="768"/>
    </row>
    <row r="986" spans="2:6">
      <c r="B986" s="768"/>
      <c r="C986" s="768"/>
      <c r="D986" s="768"/>
      <c r="E986" s="768"/>
      <c r="F986" s="768"/>
    </row>
    <row r="987" spans="2:6">
      <c r="B987" s="768"/>
      <c r="C987" s="768"/>
      <c r="D987" s="768"/>
      <c r="E987" s="768"/>
      <c r="F987" s="768"/>
    </row>
    <row r="988" spans="2:6">
      <c r="B988" s="768"/>
      <c r="C988" s="768"/>
      <c r="D988" s="768"/>
      <c r="E988" s="768"/>
      <c r="F988" s="768"/>
    </row>
    <row r="989" spans="2:6">
      <c r="B989" s="768"/>
      <c r="C989" s="768"/>
      <c r="D989" s="768"/>
      <c r="E989" s="768"/>
      <c r="F989" s="768"/>
    </row>
    <row r="990" spans="2:6">
      <c r="B990" s="768"/>
      <c r="C990" s="768"/>
      <c r="D990" s="768"/>
      <c r="E990" s="768"/>
      <c r="F990" s="768"/>
    </row>
    <row r="991" spans="2:6">
      <c r="B991" s="768"/>
      <c r="C991" s="768"/>
      <c r="D991" s="768"/>
      <c r="E991" s="768"/>
      <c r="F991" s="768"/>
    </row>
    <row r="992" spans="2:6">
      <c r="B992" s="768"/>
      <c r="C992" s="768"/>
      <c r="D992" s="768"/>
      <c r="E992" s="768"/>
      <c r="F992" s="768"/>
    </row>
    <row r="993" spans="2:6">
      <c r="B993" s="768"/>
      <c r="C993" s="768"/>
      <c r="D993" s="768"/>
      <c r="E993" s="768"/>
      <c r="F993" s="768"/>
    </row>
    <row r="994" spans="2:6">
      <c r="B994" s="768"/>
      <c r="C994" s="768"/>
      <c r="D994" s="768"/>
      <c r="E994" s="768"/>
      <c r="F994" s="768"/>
    </row>
    <row r="995" spans="2:6">
      <c r="B995" s="768"/>
      <c r="C995" s="768"/>
      <c r="D995" s="768"/>
      <c r="E995" s="768"/>
      <c r="F995" s="768"/>
    </row>
    <row r="996" spans="2:6">
      <c r="B996" s="768"/>
      <c r="C996" s="768"/>
      <c r="D996" s="768"/>
      <c r="E996" s="768"/>
      <c r="F996" s="768"/>
    </row>
    <row r="997" spans="2:6">
      <c r="B997" s="768"/>
      <c r="C997" s="768"/>
      <c r="D997" s="768"/>
      <c r="E997" s="768"/>
      <c r="F997" s="768"/>
    </row>
    <row r="998" spans="2:6">
      <c r="B998" s="768"/>
      <c r="C998" s="768"/>
      <c r="D998" s="768"/>
      <c r="E998" s="768"/>
      <c r="F998" s="768"/>
    </row>
    <row r="999" spans="2:6">
      <c r="B999" s="768"/>
      <c r="C999" s="768"/>
      <c r="D999" s="768"/>
      <c r="E999" s="768"/>
      <c r="F999" s="768"/>
    </row>
    <row r="1000" spans="2:6">
      <c r="B1000" s="768"/>
      <c r="C1000" s="768"/>
      <c r="D1000" s="768"/>
      <c r="E1000" s="768"/>
      <c r="F1000" s="768"/>
    </row>
    <row r="1001" spans="2:6">
      <c r="B1001" s="768"/>
      <c r="C1001" s="768"/>
      <c r="D1001" s="768"/>
      <c r="E1001" s="768"/>
      <c r="F1001" s="768"/>
    </row>
    <row r="1002" spans="2:6">
      <c r="B1002" s="768"/>
      <c r="C1002" s="768"/>
      <c r="D1002" s="768"/>
      <c r="E1002" s="768"/>
      <c r="F1002" s="768"/>
    </row>
    <row r="1003" spans="2:6">
      <c r="B1003" s="768"/>
      <c r="C1003" s="768"/>
      <c r="D1003" s="768"/>
      <c r="E1003" s="768"/>
      <c r="F1003" s="768"/>
    </row>
    <row r="1004" spans="2:6">
      <c r="B1004" s="768"/>
      <c r="C1004" s="768"/>
      <c r="D1004" s="768"/>
      <c r="E1004" s="768"/>
      <c r="F1004" s="768"/>
    </row>
    <row r="1005" spans="2:6">
      <c r="B1005" s="768"/>
      <c r="C1005" s="768"/>
      <c r="D1005" s="768"/>
      <c r="E1005" s="768"/>
      <c r="F1005" s="768"/>
    </row>
    <row r="1006" spans="2:6">
      <c r="B1006" s="768"/>
      <c r="C1006" s="768"/>
      <c r="D1006" s="768"/>
      <c r="E1006" s="768"/>
      <c r="F1006" s="768"/>
    </row>
    <row r="1007" spans="2:6">
      <c r="B1007" s="768"/>
      <c r="C1007" s="768"/>
      <c r="D1007" s="768"/>
      <c r="E1007" s="768"/>
      <c r="F1007" s="768"/>
    </row>
    <row r="1008" spans="2:6">
      <c r="B1008" s="768"/>
      <c r="C1008" s="768"/>
      <c r="D1008" s="768"/>
      <c r="E1008" s="768"/>
      <c r="F1008" s="768"/>
    </row>
    <row r="1009" spans="2:6">
      <c r="B1009" s="768"/>
      <c r="C1009" s="768"/>
      <c r="D1009" s="768"/>
      <c r="E1009" s="768"/>
      <c r="F1009" s="768"/>
    </row>
    <row r="1010" spans="2:6">
      <c r="B1010" s="768"/>
      <c r="C1010" s="768"/>
      <c r="D1010" s="768"/>
      <c r="E1010" s="768"/>
      <c r="F1010" s="768"/>
    </row>
    <row r="1011" spans="2:6">
      <c r="B1011" s="768"/>
      <c r="C1011" s="768"/>
      <c r="D1011" s="768"/>
      <c r="E1011" s="768"/>
      <c r="F1011" s="768"/>
    </row>
    <row r="1012" spans="2:6">
      <c r="B1012" s="768"/>
      <c r="C1012" s="768"/>
      <c r="D1012" s="768"/>
      <c r="E1012" s="768"/>
      <c r="F1012" s="768"/>
    </row>
    <row r="1013" spans="2:6">
      <c r="B1013" s="768"/>
      <c r="C1013" s="768"/>
      <c r="D1013" s="768"/>
      <c r="E1013" s="768"/>
      <c r="F1013" s="768"/>
    </row>
    <row r="1014" spans="2:6">
      <c r="B1014" s="768"/>
      <c r="C1014" s="768"/>
      <c r="D1014" s="768"/>
      <c r="E1014" s="768"/>
      <c r="F1014" s="768"/>
    </row>
    <row r="1015" spans="2:6">
      <c r="B1015" s="768"/>
      <c r="C1015" s="768"/>
      <c r="D1015" s="768"/>
      <c r="E1015" s="768"/>
      <c r="F1015" s="768"/>
    </row>
    <row r="1016" spans="2:6">
      <c r="B1016" s="768"/>
      <c r="C1016" s="768"/>
      <c r="D1016" s="768"/>
      <c r="E1016" s="768"/>
      <c r="F1016" s="768"/>
    </row>
    <row r="1017" spans="2:6">
      <c r="B1017" s="768"/>
      <c r="C1017" s="768"/>
      <c r="D1017" s="768"/>
      <c r="E1017" s="768"/>
      <c r="F1017" s="768"/>
    </row>
    <row r="1018" spans="2:6">
      <c r="B1018" s="768"/>
      <c r="C1018" s="768"/>
      <c r="D1018" s="768"/>
      <c r="E1018" s="768"/>
      <c r="F1018" s="768"/>
    </row>
    <row r="1019" spans="2:6">
      <c r="B1019" s="768"/>
      <c r="C1019" s="768"/>
      <c r="D1019" s="768"/>
      <c r="E1019" s="768"/>
      <c r="F1019" s="768"/>
    </row>
    <row r="1020" spans="2:6">
      <c r="B1020" s="768"/>
      <c r="C1020" s="768"/>
      <c r="D1020" s="768"/>
      <c r="E1020" s="768"/>
      <c r="F1020" s="768"/>
    </row>
    <row r="1021" spans="2:6">
      <c r="B1021" s="768"/>
      <c r="C1021" s="768"/>
      <c r="D1021" s="768"/>
      <c r="E1021" s="768"/>
      <c r="F1021" s="768"/>
    </row>
    <row r="1022" spans="2:6">
      <c r="B1022" s="768"/>
      <c r="C1022" s="768"/>
      <c r="D1022" s="768"/>
      <c r="E1022" s="768"/>
      <c r="F1022" s="768"/>
    </row>
    <row r="1023" spans="2:6">
      <c r="B1023" s="768"/>
      <c r="C1023" s="768"/>
      <c r="D1023" s="768"/>
      <c r="E1023" s="768"/>
      <c r="F1023" s="768"/>
    </row>
    <row r="1024" spans="2:6">
      <c r="B1024" s="768"/>
      <c r="C1024" s="768"/>
      <c r="D1024" s="768"/>
      <c r="E1024" s="768"/>
      <c r="F1024" s="768"/>
    </row>
    <row r="1025" spans="2:6">
      <c r="B1025" s="768"/>
      <c r="C1025" s="768"/>
      <c r="D1025" s="768"/>
      <c r="E1025" s="768"/>
      <c r="F1025" s="768"/>
    </row>
    <row r="1026" spans="2:6">
      <c r="B1026" s="768"/>
      <c r="C1026" s="768"/>
      <c r="D1026" s="768"/>
      <c r="E1026" s="768"/>
      <c r="F1026" s="768"/>
    </row>
    <row r="1027" spans="2:6">
      <c r="B1027" s="768"/>
      <c r="C1027" s="768"/>
      <c r="D1027" s="768"/>
      <c r="E1027" s="768"/>
      <c r="F1027" s="768"/>
    </row>
    <row r="1028" spans="2:6">
      <c r="B1028" s="768"/>
      <c r="C1028" s="768"/>
      <c r="D1028" s="768"/>
      <c r="E1028" s="768"/>
      <c r="F1028" s="768"/>
    </row>
    <row r="1029" spans="2:6">
      <c r="B1029" s="768"/>
      <c r="C1029" s="768"/>
      <c r="D1029" s="768"/>
      <c r="E1029" s="768"/>
      <c r="F1029" s="768"/>
    </row>
    <row r="1030" spans="2:6">
      <c r="B1030" s="768"/>
      <c r="C1030" s="768"/>
      <c r="D1030" s="768"/>
      <c r="E1030" s="768"/>
      <c r="F1030" s="768"/>
    </row>
    <row r="1031" spans="2:6">
      <c r="B1031" s="768"/>
      <c r="C1031" s="768"/>
      <c r="D1031" s="768"/>
      <c r="E1031" s="768"/>
      <c r="F1031" s="768"/>
    </row>
    <row r="1032" spans="2:6">
      <c r="B1032" s="768"/>
      <c r="C1032" s="768"/>
      <c r="D1032" s="768"/>
      <c r="E1032" s="768"/>
      <c r="F1032" s="768"/>
    </row>
    <row r="1033" spans="2:6">
      <c r="B1033" s="768"/>
      <c r="C1033" s="768"/>
      <c r="D1033" s="768"/>
      <c r="E1033" s="768"/>
      <c r="F1033" s="768"/>
    </row>
    <row r="1034" spans="2:6">
      <c r="B1034" s="768"/>
      <c r="C1034" s="768"/>
      <c r="D1034" s="768"/>
      <c r="E1034" s="768"/>
      <c r="F1034" s="768"/>
    </row>
    <row r="1035" spans="2:6">
      <c r="B1035" s="768"/>
      <c r="C1035" s="768"/>
      <c r="D1035" s="768"/>
      <c r="E1035" s="768"/>
      <c r="F1035" s="768"/>
    </row>
    <row r="1036" spans="2:6">
      <c r="B1036" s="768"/>
      <c r="C1036" s="768"/>
      <c r="D1036" s="768"/>
      <c r="E1036" s="768"/>
      <c r="F1036" s="768"/>
    </row>
    <row r="1037" spans="2:6">
      <c r="B1037" s="768"/>
      <c r="C1037" s="768"/>
      <c r="D1037" s="768"/>
      <c r="E1037" s="768"/>
      <c r="F1037" s="768"/>
    </row>
    <row r="1038" spans="2:6">
      <c r="B1038" s="768"/>
      <c r="C1038" s="768"/>
      <c r="D1038" s="768"/>
      <c r="E1038" s="768"/>
      <c r="F1038" s="768"/>
    </row>
    <row r="1039" spans="2:6">
      <c r="B1039" s="768"/>
      <c r="C1039" s="768"/>
      <c r="D1039" s="768"/>
      <c r="E1039" s="768"/>
      <c r="F1039" s="768"/>
    </row>
    <row r="1040" spans="2:6">
      <c r="B1040" s="768"/>
      <c r="C1040" s="768"/>
      <c r="D1040" s="768"/>
      <c r="E1040" s="768"/>
      <c r="F1040" s="768"/>
    </row>
    <row r="1041" spans="2:6">
      <c r="B1041" s="768"/>
      <c r="C1041" s="768"/>
      <c r="D1041" s="768"/>
      <c r="E1041" s="768"/>
      <c r="F1041" s="768"/>
    </row>
    <row r="1042" spans="2:6">
      <c r="B1042" s="768"/>
      <c r="C1042" s="768"/>
      <c r="D1042" s="768"/>
      <c r="E1042" s="768"/>
      <c r="F1042" s="768"/>
    </row>
    <row r="1043" spans="2:6">
      <c r="B1043" s="768"/>
      <c r="C1043" s="768"/>
      <c r="D1043" s="768"/>
      <c r="E1043" s="768"/>
      <c r="F1043" s="768"/>
    </row>
    <row r="1044" spans="2:6">
      <c r="B1044" s="768"/>
      <c r="C1044" s="768"/>
      <c r="D1044" s="768"/>
      <c r="E1044" s="768"/>
      <c r="F1044" s="768"/>
    </row>
    <row r="1045" spans="2:6">
      <c r="B1045" s="768"/>
      <c r="C1045" s="768"/>
      <c r="D1045" s="768"/>
      <c r="E1045" s="768"/>
      <c r="F1045" s="768"/>
    </row>
    <row r="1046" spans="2:6">
      <c r="B1046" s="768"/>
      <c r="C1046" s="768"/>
      <c r="D1046" s="768"/>
      <c r="E1046" s="768"/>
      <c r="F1046" s="768"/>
    </row>
    <row r="1047" spans="2:6">
      <c r="B1047" s="768"/>
      <c r="C1047" s="768"/>
      <c r="D1047" s="768"/>
      <c r="E1047" s="768"/>
      <c r="F1047" s="768"/>
    </row>
    <row r="1048" spans="2:6">
      <c r="B1048" s="768"/>
      <c r="C1048" s="768"/>
      <c r="D1048" s="768"/>
      <c r="E1048" s="768"/>
      <c r="F1048" s="768"/>
    </row>
    <row r="1049" spans="2:6">
      <c r="B1049" s="768"/>
      <c r="C1049" s="768"/>
      <c r="D1049" s="768"/>
      <c r="E1049" s="768"/>
      <c r="F1049" s="768"/>
    </row>
    <row r="1050" spans="2:6">
      <c r="B1050" s="768"/>
      <c r="C1050" s="768"/>
      <c r="D1050" s="768"/>
      <c r="E1050" s="768"/>
      <c r="F1050" s="768"/>
    </row>
    <row r="1051" spans="2:6">
      <c r="B1051" s="768"/>
      <c r="C1051" s="768"/>
      <c r="D1051" s="768"/>
      <c r="E1051" s="768"/>
      <c r="F1051" s="768"/>
    </row>
    <row r="1052" spans="2:6">
      <c r="B1052" s="768"/>
      <c r="C1052" s="768"/>
      <c r="D1052" s="768"/>
      <c r="E1052" s="768"/>
      <c r="F1052" s="768"/>
    </row>
    <row r="1053" spans="2:6">
      <c r="B1053" s="768"/>
      <c r="C1053" s="768"/>
      <c r="D1053" s="768"/>
      <c r="E1053" s="768"/>
      <c r="F1053" s="768"/>
    </row>
    <row r="1054" spans="2:6">
      <c r="B1054" s="768"/>
      <c r="C1054" s="768"/>
      <c r="D1054" s="768"/>
      <c r="E1054" s="768"/>
      <c r="F1054" s="768"/>
    </row>
    <row r="1055" spans="2:6">
      <c r="B1055" s="768"/>
      <c r="C1055" s="768"/>
      <c r="D1055" s="768"/>
      <c r="E1055" s="768"/>
      <c r="F1055" s="768"/>
    </row>
    <row r="1056" spans="2:6">
      <c r="B1056" s="768"/>
      <c r="C1056" s="768"/>
      <c r="D1056" s="768"/>
      <c r="E1056" s="768"/>
      <c r="F1056" s="768"/>
    </row>
    <row r="1057" spans="2:6">
      <c r="B1057" s="768"/>
      <c r="C1057" s="768"/>
      <c r="D1057" s="768"/>
      <c r="E1057" s="768"/>
      <c r="F1057" s="768"/>
    </row>
    <row r="1058" spans="2:6">
      <c r="B1058" s="768"/>
      <c r="C1058" s="768"/>
      <c r="D1058" s="768"/>
      <c r="E1058" s="768"/>
      <c r="F1058" s="768"/>
    </row>
    <row r="1059" spans="2:6">
      <c r="B1059" s="768"/>
      <c r="C1059" s="768"/>
      <c r="D1059" s="768"/>
      <c r="E1059" s="768"/>
      <c r="F1059" s="768"/>
    </row>
    <row r="1060" spans="2:6">
      <c r="B1060" s="768"/>
      <c r="C1060" s="768"/>
      <c r="D1060" s="768"/>
      <c r="E1060" s="768"/>
      <c r="F1060" s="768"/>
    </row>
    <row r="1061" spans="2:6">
      <c r="B1061" s="768"/>
      <c r="C1061" s="768"/>
      <c r="D1061" s="768"/>
      <c r="E1061" s="768"/>
      <c r="F1061" s="768"/>
    </row>
    <row r="1062" spans="2:6">
      <c r="B1062" s="768"/>
      <c r="C1062" s="768"/>
      <c r="D1062" s="768"/>
      <c r="E1062" s="768"/>
      <c r="F1062" s="768"/>
    </row>
    <row r="1063" spans="2:6">
      <c r="B1063" s="768"/>
      <c r="C1063" s="768"/>
      <c r="D1063" s="768"/>
      <c r="E1063" s="768"/>
      <c r="F1063" s="768"/>
    </row>
    <row r="1064" spans="2:6">
      <c r="B1064" s="768"/>
      <c r="C1064" s="768"/>
      <c r="D1064" s="768"/>
      <c r="E1064" s="768"/>
      <c r="F1064" s="768"/>
    </row>
    <row r="1065" spans="2:6">
      <c r="B1065" s="768"/>
      <c r="C1065" s="768"/>
      <c r="D1065" s="768"/>
      <c r="E1065" s="768"/>
      <c r="F1065" s="768"/>
    </row>
    <row r="1066" spans="2:6">
      <c r="B1066" s="768"/>
      <c r="C1066" s="768"/>
      <c r="D1066" s="768"/>
      <c r="E1066" s="768"/>
      <c r="F1066" s="768"/>
    </row>
    <row r="1067" spans="2:6">
      <c r="B1067" s="768"/>
      <c r="C1067" s="768"/>
      <c r="D1067" s="768"/>
      <c r="E1067" s="768"/>
      <c r="F1067" s="768"/>
    </row>
    <row r="1068" spans="2:6">
      <c r="B1068" s="768"/>
      <c r="C1068" s="768"/>
      <c r="D1068" s="768"/>
      <c r="E1068" s="768"/>
      <c r="F1068" s="768"/>
    </row>
    <row r="1069" spans="2:6">
      <c r="B1069" s="768"/>
      <c r="C1069" s="768"/>
      <c r="D1069" s="768"/>
      <c r="E1069" s="768"/>
      <c r="F1069" s="768"/>
    </row>
    <row r="1070" spans="2:6">
      <c r="B1070" s="768"/>
      <c r="C1070" s="768"/>
      <c r="D1070" s="768"/>
      <c r="E1070" s="768"/>
      <c r="F1070" s="768"/>
    </row>
    <row r="1071" spans="2:6">
      <c r="B1071" s="768"/>
      <c r="C1071" s="768"/>
      <c r="D1071" s="768"/>
      <c r="E1071" s="768"/>
      <c r="F1071" s="768"/>
    </row>
    <row r="1072" spans="2:6">
      <c r="B1072" s="768"/>
      <c r="C1072" s="768"/>
      <c r="D1072" s="768"/>
      <c r="E1072" s="768"/>
      <c r="F1072" s="768"/>
    </row>
    <row r="1073" spans="2:6">
      <c r="B1073" s="768"/>
      <c r="C1073" s="768"/>
      <c r="D1073" s="768"/>
      <c r="E1073" s="768"/>
      <c r="F1073" s="768"/>
    </row>
    <row r="1074" spans="2:6">
      <c r="B1074" s="768"/>
      <c r="C1074" s="768"/>
      <c r="D1074" s="768"/>
      <c r="E1074" s="768"/>
      <c r="F1074" s="768"/>
    </row>
    <row r="1075" spans="2:6">
      <c r="B1075" s="768"/>
      <c r="C1075" s="768"/>
      <c r="D1075" s="768"/>
      <c r="E1075" s="768"/>
      <c r="F1075" s="768"/>
    </row>
    <row r="1076" spans="2:6">
      <c r="B1076" s="768"/>
      <c r="C1076" s="768"/>
      <c r="D1076" s="768"/>
      <c r="E1076" s="768"/>
      <c r="F1076" s="768"/>
    </row>
    <row r="1077" spans="2:6">
      <c r="B1077" s="768"/>
      <c r="C1077" s="768"/>
      <c r="D1077" s="768"/>
      <c r="E1077" s="768"/>
      <c r="F1077" s="768"/>
    </row>
    <row r="1078" spans="2:6">
      <c r="B1078" s="768"/>
      <c r="C1078" s="768"/>
      <c r="D1078" s="768"/>
      <c r="E1078" s="768"/>
      <c r="F1078" s="768"/>
    </row>
    <row r="1079" spans="2:6">
      <c r="B1079" s="768"/>
      <c r="C1079" s="768"/>
      <c r="D1079" s="768"/>
      <c r="E1079" s="768"/>
      <c r="F1079" s="768"/>
    </row>
    <row r="1080" spans="2:6">
      <c r="B1080" s="768"/>
      <c r="C1080" s="768"/>
      <c r="D1080" s="768"/>
      <c r="E1080" s="768"/>
      <c r="F1080" s="768"/>
    </row>
    <row r="1081" spans="2:6">
      <c r="B1081" s="768"/>
      <c r="C1081" s="768"/>
      <c r="D1081" s="768"/>
      <c r="E1081" s="768"/>
      <c r="F1081" s="768"/>
    </row>
    <row r="1082" spans="2:6">
      <c r="B1082" s="768"/>
      <c r="C1082" s="768"/>
      <c r="D1082" s="768"/>
      <c r="E1082" s="768"/>
      <c r="F1082" s="768"/>
    </row>
    <row r="1083" spans="2:6">
      <c r="B1083" s="768"/>
      <c r="C1083" s="768"/>
      <c r="D1083" s="768"/>
      <c r="E1083" s="768"/>
      <c r="F1083" s="768"/>
    </row>
    <row r="1084" spans="2:6">
      <c r="B1084" s="768"/>
      <c r="C1084" s="768"/>
      <c r="D1084" s="768"/>
      <c r="E1084" s="768"/>
      <c r="F1084" s="768"/>
    </row>
    <row r="1085" spans="2:6">
      <c r="B1085" s="768"/>
      <c r="C1085" s="768"/>
      <c r="D1085" s="768"/>
      <c r="E1085" s="768"/>
      <c r="F1085" s="768"/>
    </row>
    <row r="1086" spans="2:6">
      <c r="B1086" s="768"/>
      <c r="C1086" s="768"/>
      <c r="D1086" s="768"/>
      <c r="E1086" s="768"/>
      <c r="F1086" s="768"/>
    </row>
    <row r="1087" spans="2:6">
      <c r="B1087" s="768"/>
      <c r="C1087" s="768"/>
      <c r="D1087" s="768"/>
      <c r="E1087" s="768"/>
      <c r="F1087" s="768"/>
    </row>
    <row r="1088" spans="2:6">
      <c r="B1088" s="768"/>
      <c r="C1088" s="768"/>
      <c r="D1088" s="768"/>
      <c r="E1088" s="768"/>
      <c r="F1088" s="768"/>
    </row>
    <row r="1089" spans="2:6">
      <c r="B1089" s="768"/>
      <c r="C1089" s="768"/>
      <c r="D1089" s="768"/>
      <c r="E1089" s="768"/>
      <c r="F1089" s="768"/>
    </row>
    <row r="1090" spans="2:6">
      <c r="B1090" s="768"/>
      <c r="C1090" s="768"/>
      <c r="D1090" s="768"/>
      <c r="E1090" s="768"/>
      <c r="F1090" s="768"/>
    </row>
    <row r="1091" spans="2:6">
      <c r="B1091" s="768"/>
      <c r="C1091" s="768"/>
      <c r="D1091" s="768"/>
      <c r="E1091" s="768"/>
      <c r="F1091" s="768"/>
    </row>
    <row r="1092" spans="2:6">
      <c r="B1092" s="768"/>
      <c r="C1092" s="768"/>
      <c r="D1092" s="768"/>
      <c r="E1092" s="768"/>
      <c r="F1092" s="768"/>
    </row>
    <row r="1093" spans="2:6">
      <c r="B1093" s="768"/>
      <c r="C1093" s="768"/>
      <c r="D1093" s="768"/>
      <c r="E1093" s="768"/>
      <c r="F1093" s="768"/>
    </row>
    <row r="1094" spans="2:6">
      <c r="B1094" s="768"/>
      <c r="C1094" s="768"/>
      <c r="D1094" s="768"/>
      <c r="E1094" s="768"/>
      <c r="F1094" s="768"/>
    </row>
    <row r="1095" spans="2:6">
      <c r="B1095" s="768"/>
      <c r="C1095" s="768"/>
      <c r="D1095" s="768"/>
      <c r="E1095" s="768"/>
      <c r="F1095" s="768"/>
    </row>
    <row r="1096" spans="2:6">
      <c r="B1096" s="768"/>
      <c r="C1096" s="768"/>
      <c r="D1096" s="768"/>
      <c r="E1096" s="768"/>
      <c r="F1096" s="768"/>
    </row>
    <row r="1097" spans="2:6">
      <c r="B1097" s="768"/>
      <c r="C1097" s="768"/>
      <c r="D1097" s="768"/>
      <c r="E1097" s="768"/>
      <c r="F1097" s="768"/>
    </row>
    <row r="1098" spans="2:6">
      <c r="B1098" s="768"/>
      <c r="C1098" s="768"/>
      <c r="D1098" s="768"/>
      <c r="E1098" s="768"/>
      <c r="F1098" s="768"/>
    </row>
    <row r="1099" spans="2:6">
      <c r="B1099" s="768"/>
      <c r="C1099" s="768"/>
      <c r="D1099" s="768"/>
      <c r="E1099" s="768"/>
      <c r="F1099" s="768"/>
    </row>
    <row r="1100" spans="2:6">
      <c r="B1100" s="768"/>
      <c r="C1100" s="768"/>
      <c r="D1100" s="768"/>
      <c r="E1100" s="768"/>
      <c r="F1100" s="768"/>
    </row>
    <row r="1101" spans="2:6">
      <c r="B1101" s="768"/>
      <c r="C1101" s="768"/>
      <c r="D1101" s="768"/>
      <c r="E1101" s="768"/>
      <c r="F1101" s="768"/>
    </row>
    <row r="1102" spans="2:6">
      <c r="B1102" s="768"/>
      <c r="C1102" s="768"/>
      <c r="D1102" s="768"/>
      <c r="E1102" s="768"/>
      <c r="F1102" s="768"/>
    </row>
    <row r="1103" spans="2:6">
      <c r="B1103" s="768"/>
      <c r="C1103" s="768"/>
      <c r="D1103" s="768"/>
      <c r="E1103" s="768"/>
      <c r="F1103" s="768"/>
    </row>
    <row r="1104" spans="2:6">
      <c r="B1104" s="768"/>
      <c r="C1104" s="768"/>
      <c r="D1104" s="768"/>
      <c r="E1104" s="768"/>
      <c r="F1104" s="768"/>
    </row>
    <row r="1105" spans="2:6">
      <c r="B1105" s="768"/>
      <c r="C1105" s="768"/>
      <c r="D1105" s="768"/>
      <c r="E1105" s="768"/>
      <c r="F1105" s="768"/>
    </row>
    <row r="1106" spans="2:6">
      <c r="B1106" s="768"/>
      <c r="C1106" s="768"/>
      <c r="D1106" s="768"/>
      <c r="E1106" s="768"/>
      <c r="F1106" s="768"/>
    </row>
    <row r="1107" spans="2:6">
      <c r="B1107" s="768"/>
      <c r="C1107" s="768"/>
      <c r="D1107" s="768"/>
      <c r="E1107" s="768"/>
      <c r="F1107" s="768"/>
    </row>
    <row r="1108" spans="2:6">
      <c r="B1108" s="768"/>
      <c r="C1108" s="768"/>
      <c r="D1108" s="768"/>
      <c r="E1108" s="768"/>
      <c r="F1108" s="768"/>
    </row>
    <row r="1109" spans="2:6">
      <c r="B1109" s="768"/>
      <c r="C1109" s="768"/>
      <c r="D1109" s="768"/>
      <c r="E1109" s="768"/>
      <c r="F1109" s="768"/>
    </row>
    <row r="1110" spans="2:6">
      <c r="B1110" s="768"/>
      <c r="C1110" s="768"/>
      <c r="D1110" s="768"/>
      <c r="E1110" s="768"/>
      <c r="F1110" s="768"/>
    </row>
    <row r="1111" spans="2:6">
      <c r="B1111" s="768"/>
      <c r="C1111" s="768"/>
      <c r="D1111" s="768"/>
      <c r="E1111" s="768"/>
      <c r="F1111" s="768"/>
    </row>
    <row r="1112" spans="2:6">
      <c r="B1112" s="768"/>
      <c r="C1112" s="768"/>
      <c r="D1112" s="768"/>
      <c r="E1112" s="768"/>
      <c r="F1112" s="768"/>
    </row>
    <row r="1113" spans="2:6">
      <c r="B1113" s="768"/>
      <c r="C1113" s="768"/>
      <c r="D1113" s="768"/>
      <c r="E1113" s="768"/>
      <c r="F1113" s="768"/>
    </row>
    <row r="1114" spans="2:6">
      <c r="B1114" s="768"/>
      <c r="C1114" s="768"/>
      <c r="D1114" s="768"/>
      <c r="E1114" s="768"/>
      <c r="F1114" s="768"/>
    </row>
    <row r="1115" spans="2:6">
      <c r="B1115" s="768"/>
      <c r="C1115" s="768"/>
      <c r="D1115" s="768"/>
      <c r="E1115" s="768"/>
      <c r="F1115" s="768"/>
    </row>
    <row r="1116" spans="2:6">
      <c r="B1116" s="768"/>
      <c r="C1116" s="768"/>
      <c r="D1116" s="768"/>
      <c r="E1116" s="768"/>
      <c r="F1116" s="768"/>
    </row>
    <row r="1117" spans="2:6">
      <c r="B1117" s="768"/>
      <c r="C1117" s="768"/>
      <c r="D1117" s="768"/>
      <c r="E1117" s="768"/>
      <c r="F1117" s="768"/>
    </row>
    <row r="1118" spans="2:6">
      <c r="B1118" s="768"/>
      <c r="C1118" s="768"/>
      <c r="D1118" s="768"/>
      <c r="E1118" s="768"/>
      <c r="F1118" s="768"/>
    </row>
    <row r="1119" spans="2:6">
      <c r="B1119" s="768"/>
      <c r="C1119" s="768"/>
      <c r="D1119" s="768"/>
      <c r="E1119" s="768"/>
      <c r="F1119" s="768"/>
    </row>
    <row r="1120" spans="2:6">
      <c r="B1120" s="768"/>
      <c r="C1120" s="768"/>
      <c r="D1120" s="768"/>
      <c r="E1120" s="768"/>
      <c r="F1120" s="768"/>
    </row>
    <row r="1121" spans="2:6">
      <c r="B1121" s="768"/>
      <c r="C1121" s="768"/>
      <c r="D1121" s="768"/>
      <c r="E1121" s="768"/>
      <c r="F1121" s="768"/>
    </row>
    <row r="1122" spans="2:6">
      <c r="B1122" s="768"/>
      <c r="C1122" s="768"/>
      <c r="D1122" s="768"/>
      <c r="E1122" s="768"/>
      <c r="F1122" s="768"/>
    </row>
    <row r="1123" spans="2:6">
      <c r="B1123" s="768"/>
      <c r="C1123" s="768"/>
      <c r="D1123" s="768"/>
      <c r="E1123" s="768"/>
      <c r="F1123" s="768"/>
    </row>
    <row r="1124" spans="2:6">
      <c r="B1124" s="768"/>
      <c r="C1124" s="768"/>
      <c r="D1124" s="768"/>
      <c r="E1124" s="768"/>
      <c r="F1124" s="768"/>
    </row>
    <row r="1125" spans="2:6">
      <c r="B1125" s="768"/>
      <c r="C1125" s="768"/>
      <c r="D1125" s="768"/>
      <c r="E1125" s="768"/>
      <c r="F1125" s="768"/>
    </row>
    <row r="1126" spans="2:6">
      <c r="B1126" s="768"/>
      <c r="C1126" s="768"/>
      <c r="D1126" s="768"/>
      <c r="E1126" s="768"/>
      <c r="F1126" s="768"/>
    </row>
    <row r="1127" spans="2:6">
      <c r="B1127" s="768"/>
      <c r="C1127" s="768"/>
      <c r="D1127" s="768"/>
      <c r="E1127" s="768"/>
      <c r="F1127" s="768"/>
    </row>
    <row r="1128" spans="2:6">
      <c r="B1128" s="768"/>
      <c r="C1128" s="768"/>
      <c r="D1128" s="768"/>
      <c r="E1128" s="768"/>
      <c r="F1128" s="768"/>
    </row>
    <row r="1129" spans="2:6">
      <c r="B1129" s="768"/>
      <c r="C1129" s="768"/>
      <c r="D1129" s="768"/>
      <c r="E1129" s="768"/>
      <c r="F1129" s="768"/>
    </row>
    <row r="1130" spans="2:6">
      <c r="B1130" s="768"/>
      <c r="C1130" s="768"/>
      <c r="D1130" s="768"/>
      <c r="E1130" s="768"/>
      <c r="F1130" s="768"/>
    </row>
    <row r="1131" spans="2:6">
      <c r="B1131" s="768"/>
      <c r="C1131" s="768"/>
      <c r="D1131" s="768"/>
      <c r="E1131" s="768"/>
      <c r="F1131" s="768"/>
    </row>
    <row r="1132" spans="2:6">
      <c r="B1132" s="768"/>
      <c r="C1132" s="768"/>
      <c r="D1132" s="768"/>
      <c r="E1132" s="768"/>
      <c r="F1132" s="768"/>
    </row>
    <row r="1133" spans="2:6">
      <c r="B1133" s="768"/>
      <c r="C1133" s="768"/>
      <c r="D1133" s="768"/>
      <c r="E1133" s="768"/>
      <c r="F1133" s="768"/>
    </row>
    <row r="1134" spans="2:6">
      <c r="B1134" s="768"/>
      <c r="C1134" s="768"/>
      <c r="D1134" s="768"/>
      <c r="E1134" s="768"/>
      <c r="F1134" s="768"/>
    </row>
    <row r="1135" spans="2:6">
      <c r="B1135" s="768"/>
      <c r="C1135" s="768"/>
      <c r="D1135" s="768"/>
      <c r="E1135" s="768"/>
      <c r="F1135" s="768"/>
    </row>
    <row r="1136" spans="2:6">
      <c r="B1136" s="768"/>
      <c r="C1136" s="768"/>
      <c r="D1136" s="768"/>
      <c r="E1136" s="768"/>
      <c r="F1136" s="768"/>
    </row>
    <row r="1137" spans="2:6">
      <c r="B1137" s="768"/>
      <c r="C1137" s="768"/>
      <c r="D1137" s="768"/>
      <c r="E1137" s="768"/>
      <c r="F1137" s="768"/>
    </row>
    <row r="1138" spans="2:6">
      <c r="B1138" s="768"/>
      <c r="C1138" s="768"/>
      <c r="D1138" s="768"/>
      <c r="E1138" s="768"/>
      <c r="F1138" s="768"/>
    </row>
    <row r="1139" spans="2:6">
      <c r="B1139" s="768"/>
      <c r="C1139" s="768"/>
      <c r="D1139" s="768"/>
      <c r="E1139" s="768"/>
      <c r="F1139" s="768"/>
    </row>
    <row r="1140" spans="2:6">
      <c r="B1140" s="768"/>
      <c r="C1140" s="768"/>
      <c r="D1140" s="768"/>
      <c r="E1140" s="768"/>
      <c r="F1140" s="768"/>
    </row>
    <row r="1141" spans="2:6">
      <c r="B1141" s="768"/>
      <c r="C1141" s="768"/>
      <c r="D1141" s="768"/>
      <c r="E1141" s="768"/>
      <c r="F1141" s="768"/>
    </row>
    <row r="1142" spans="2:6">
      <c r="B1142" s="768"/>
      <c r="C1142" s="768"/>
      <c r="D1142" s="768"/>
      <c r="E1142" s="768"/>
      <c r="F1142" s="768"/>
    </row>
    <row r="1143" spans="2:6">
      <c r="B1143" s="768"/>
      <c r="C1143" s="768"/>
      <c r="D1143" s="768"/>
      <c r="E1143" s="768"/>
      <c r="F1143" s="768"/>
    </row>
    <row r="1144" spans="2:6">
      <c r="B1144" s="768"/>
      <c r="C1144" s="768"/>
      <c r="D1144" s="768"/>
      <c r="E1144" s="768"/>
      <c r="F1144" s="768"/>
    </row>
    <row r="1145" spans="2:6">
      <c r="B1145" s="768"/>
      <c r="C1145" s="768"/>
      <c r="D1145" s="768"/>
      <c r="E1145" s="768"/>
      <c r="F1145" s="768"/>
    </row>
    <row r="1146" spans="2:6">
      <c r="B1146" s="768"/>
      <c r="C1146" s="768"/>
      <c r="D1146" s="768"/>
      <c r="E1146" s="768"/>
      <c r="F1146" s="768"/>
    </row>
    <row r="1147" spans="2:6">
      <c r="B1147" s="768"/>
      <c r="C1147" s="768"/>
      <c r="D1147" s="768"/>
      <c r="E1147" s="768"/>
      <c r="F1147" s="768"/>
    </row>
    <row r="1148" spans="2:6">
      <c r="B1148" s="768"/>
      <c r="C1148" s="768"/>
      <c r="D1148" s="768"/>
      <c r="E1148" s="768"/>
      <c r="F1148" s="768"/>
    </row>
    <row r="1149" spans="2:6">
      <c r="B1149" s="768"/>
      <c r="C1149" s="768"/>
      <c r="D1149" s="768"/>
      <c r="E1149" s="768"/>
      <c r="F1149" s="768"/>
    </row>
    <row r="1150" spans="2:6">
      <c r="B1150" s="768"/>
      <c r="C1150" s="768"/>
      <c r="D1150" s="768"/>
      <c r="E1150" s="768"/>
      <c r="F1150" s="768"/>
    </row>
    <row r="1151" spans="2:6">
      <c r="B1151" s="768"/>
      <c r="C1151" s="768"/>
      <c r="D1151" s="768"/>
      <c r="E1151" s="768"/>
      <c r="F1151" s="768"/>
    </row>
    <row r="1152" spans="2:6">
      <c r="B1152" s="768"/>
      <c r="C1152" s="768"/>
      <c r="D1152" s="768"/>
      <c r="E1152" s="768"/>
      <c r="F1152" s="768"/>
    </row>
    <row r="1153" spans="2:6">
      <c r="B1153" s="768"/>
      <c r="C1153" s="768"/>
      <c r="D1153" s="768"/>
      <c r="E1153" s="768"/>
      <c r="F1153" s="768"/>
    </row>
    <row r="1154" spans="2:6">
      <c r="B1154" s="768"/>
      <c r="C1154" s="768"/>
      <c r="D1154" s="768"/>
      <c r="E1154" s="768"/>
      <c r="F1154" s="768"/>
    </row>
    <row r="1155" spans="2:6">
      <c r="B1155" s="768"/>
      <c r="C1155" s="768"/>
      <c r="D1155" s="768"/>
      <c r="E1155" s="768"/>
      <c r="F1155" s="768"/>
    </row>
    <row r="1156" spans="2:6">
      <c r="B1156" s="768"/>
      <c r="C1156" s="768"/>
      <c r="D1156" s="768"/>
      <c r="E1156" s="768"/>
      <c r="F1156" s="768"/>
    </row>
    <row r="1157" spans="2:6">
      <c r="B1157" s="768"/>
      <c r="C1157" s="768"/>
      <c r="D1157" s="768"/>
      <c r="E1157" s="768"/>
      <c r="F1157" s="768"/>
    </row>
    <row r="1158" spans="2:6">
      <c r="B1158" s="768"/>
      <c r="C1158" s="768"/>
      <c r="D1158" s="768"/>
      <c r="E1158" s="768"/>
      <c r="F1158" s="768"/>
    </row>
    <row r="1159" spans="2:6">
      <c r="B1159" s="768"/>
      <c r="C1159" s="768"/>
      <c r="D1159" s="768"/>
      <c r="E1159" s="768"/>
      <c r="F1159" s="768"/>
    </row>
    <row r="1160" spans="2:6">
      <c r="B1160" s="768"/>
      <c r="C1160" s="768"/>
      <c r="D1160" s="768"/>
      <c r="E1160" s="768"/>
      <c r="F1160" s="768"/>
    </row>
    <row r="1161" spans="2:6">
      <c r="B1161" s="768"/>
      <c r="C1161" s="768"/>
      <c r="D1161" s="768"/>
      <c r="E1161" s="768"/>
      <c r="F1161" s="768"/>
    </row>
    <row r="1162" spans="2:6">
      <c r="B1162" s="768"/>
      <c r="C1162" s="768"/>
      <c r="D1162" s="768"/>
      <c r="E1162" s="768"/>
      <c r="F1162" s="768"/>
    </row>
    <row r="1163" spans="2:6">
      <c r="B1163" s="768"/>
      <c r="C1163" s="768"/>
      <c r="D1163" s="768"/>
      <c r="E1163" s="768"/>
      <c r="F1163" s="768"/>
    </row>
    <row r="1164" spans="2:6">
      <c r="B1164" s="768"/>
      <c r="C1164" s="768"/>
      <c r="D1164" s="768"/>
      <c r="E1164" s="768"/>
      <c r="F1164" s="768"/>
    </row>
    <row r="1165" spans="2:6">
      <c r="B1165" s="768"/>
      <c r="C1165" s="768"/>
      <c r="D1165" s="768"/>
      <c r="E1165" s="768"/>
      <c r="F1165" s="768"/>
    </row>
    <row r="1166" spans="2:6">
      <c r="B1166" s="768"/>
      <c r="C1166" s="768"/>
      <c r="D1166" s="768"/>
      <c r="E1166" s="768"/>
      <c r="F1166" s="768"/>
    </row>
    <row r="1167" spans="2:6">
      <c r="B1167" s="768"/>
      <c r="C1167" s="768"/>
      <c r="D1167" s="768"/>
      <c r="E1167" s="768"/>
      <c r="F1167" s="768"/>
    </row>
    <row r="1168" spans="2:6">
      <c r="B1168" s="768"/>
      <c r="C1168" s="768"/>
      <c r="D1168" s="768"/>
      <c r="E1168" s="768"/>
      <c r="F1168" s="768"/>
    </row>
    <row r="1169" spans="2:6">
      <c r="B1169" s="768"/>
      <c r="C1169" s="768"/>
      <c r="D1169" s="768"/>
      <c r="E1169" s="768"/>
      <c r="F1169" s="768"/>
    </row>
    <row r="1170" spans="2:6">
      <c r="B1170" s="768"/>
      <c r="C1170" s="768"/>
      <c r="D1170" s="768"/>
      <c r="E1170" s="768"/>
      <c r="F1170" s="768"/>
    </row>
    <row r="1171" spans="2:6">
      <c r="B1171" s="768"/>
      <c r="C1171" s="768"/>
      <c r="D1171" s="768"/>
      <c r="E1171" s="768"/>
      <c r="F1171" s="768"/>
    </row>
    <row r="1172" spans="2:6">
      <c r="B1172" s="768"/>
      <c r="C1172" s="768"/>
      <c r="D1172" s="768"/>
      <c r="E1172" s="768"/>
      <c r="F1172" s="768"/>
    </row>
    <row r="1173" spans="2:6">
      <c r="B1173" s="768"/>
      <c r="C1173" s="768"/>
      <c r="D1173" s="768"/>
      <c r="E1173" s="768"/>
      <c r="F1173" s="768"/>
    </row>
    <row r="1174" spans="2:6">
      <c r="B1174" s="768"/>
      <c r="C1174" s="768"/>
      <c r="D1174" s="768"/>
      <c r="E1174" s="768"/>
      <c r="F1174" s="768"/>
    </row>
    <row r="1175" spans="2:6">
      <c r="B1175" s="768"/>
      <c r="C1175" s="768"/>
      <c r="D1175" s="768"/>
      <c r="E1175" s="768"/>
      <c r="F1175" s="768"/>
    </row>
    <row r="1176" spans="2:6">
      <c r="B1176" s="768"/>
      <c r="C1176" s="768"/>
      <c r="D1176" s="768"/>
      <c r="E1176" s="768"/>
      <c r="F1176" s="768"/>
    </row>
    <row r="1177" spans="2:6">
      <c r="B1177" s="768"/>
      <c r="C1177" s="768"/>
      <c r="D1177" s="768"/>
      <c r="E1177" s="768"/>
      <c r="F1177" s="768"/>
    </row>
    <row r="1178" spans="2:6">
      <c r="B1178" s="768"/>
      <c r="C1178" s="768"/>
      <c r="D1178" s="768"/>
      <c r="E1178" s="768"/>
      <c r="F1178" s="768"/>
    </row>
    <row r="1179" spans="2:6">
      <c r="B1179" s="768"/>
      <c r="C1179" s="768"/>
      <c r="D1179" s="768"/>
      <c r="E1179" s="768"/>
      <c r="F1179" s="768"/>
    </row>
    <row r="1180" spans="2:6">
      <c r="B1180" s="768"/>
      <c r="C1180" s="768"/>
      <c r="D1180" s="768"/>
      <c r="E1180" s="768"/>
      <c r="F1180" s="768"/>
    </row>
    <row r="1181" spans="2:6">
      <c r="B1181" s="768"/>
      <c r="C1181" s="768"/>
      <c r="D1181" s="768"/>
      <c r="E1181" s="768"/>
      <c r="F1181" s="768"/>
    </row>
    <row r="1182" spans="2:6">
      <c r="B1182" s="768"/>
      <c r="C1182" s="768"/>
      <c r="D1182" s="768"/>
      <c r="E1182" s="768"/>
      <c r="F1182" s="768"/>
    </row>
    <row r="1183" spans="2:6">
      <c r="B1183" s="768"/>
      <c r="C1183" s="768"/>
      <c r="D1183" s="768"/>
      <c r="E1183" s="768"/>
      <c r="F1183" s="768"/>
    </row>
    <row r="1184" spans="2:6">
      <c r="B1184" s="768"/>
      <c r="C1184" s="768"/>
      <c r="D1184" s="768"/>
      <c r="E1184" s="768"/>
      <c r="F1184" s="768"/>
    </row>
    <row r="1185" spans="2:6">
      <c r="B1185" s="768"/>
      <c r="C1185" s="768"/>
      <c r="D1185" s="768"/>
      <c r="E1185" s="768"/>
      <c r="F1185" s="768"/>
    </row>
    <row r="1186" spans="2:6">
      <c r="B1186" s="768"/>
      <c r="C1186" s="768"/>
      <c r="D1186" s="768"/>
      <c r="E1186" s="768"/>
      <c r="F1186" s="768"/>
    </row>
    <row r="1187" spans="2:6">
      <c r="B1187" s="768"/>
      <c r="C1187" s="768"/>
      <c r="D1187" s="768"/>
      <c r="E1187" s="768"/>
      <c r="F1187" s="768"/>
    </row>
    <row r="1188" spans="2:6">
      <c r="B1188" s="768"/>
      <c r="C1188" s="768"/>
      <c r="D1188" s="768"/>
      <c r="E1188" s="768"/>
      <c r="F1188" s="768"/>
    </row>
    <row r="1189" spans="2:6">
      <c r="B1189" s="768"/>
      <c r="C1189" s="768"/>
      <c r="D1189" s="768"/>
      <c r="E1189" s="768"/>
      <c r="F1189" s="768"/>
    </row>
    <row r="1190" spans="2:6">
      <c r="B1190" s="768"/>
      <c r="C1190" s="768"/>
      <c r="D1190" s="768"/>
      <c r="E1190" s="768"/>
      <c r="F1190" s="768"/>
    </row>
    <row r="1191" spans="2:6">
      <c r="B1191" s="768"/>
      <c r="C1191" s="768"/>
      <c r="D1191" s="768"/>
      <c r="E1191" s="768"/>
      <c r="F1191" s="768"/>
    </row>
    <row r="1192" spans="2:6">
      <c r="B1192" s="768"/>
      <c r="C1192" s="768"/>
      <c r="D1192" s="768"/>
      <c r="E1192" s="768"/>
      <c r="F1192" s="768"/>
    </row>
    <row r="1193" spans="2:6">
      <c r="B1193" s="768"/>
      <c r="C1193" s="768"/>
      <c r="D1193" s="768"/>
      <c r="E1193" s="768"/>
      <c r="F1193" s="768"/>
    </row>
    <row r="1194" spans="2:6">
      <c r="B1194" s="768"/>
      <c r="C1194" s="768"/>
      <c r="D1194" s="768"/>
      <c r="E1194" s="768"/>
      <c r="F1194" s="768"/>
    </row>
    <row r="1195" spans="2:6">
      <c r="B1195" s="768"/>
      <c r="C1195" s="768"/>
      <c r="D1195" s="768"/>
      <c r="E1195" s="768"/>
      <c r="F1195" s="768"/>
    </row>
    <row r="1196" spans="2:6">
      <c r="B1196" s="768"/>
      <c r="C1196" s="768"/>
      <c r="D1196" s="768"/>
      <c r="E1196" s="768"/>
      <c r="F1196" s="768"/>
    </row>
    <row r="1197" spans="2:6">
      <c r="B1197" s="768"/>
      <c r="C1197" s="768"/>
      <c r="D1197" s="768"/>
      <c r="E1197" s="768"/>
      <c r="F1197" s="768"/>
    </row>
    <row r="1198" spans="2:6">
      <c r="B1198" s="768"/>
      <c r="C1198" s="768"/>
      <c r="D1198" s="768"/>
      <c r="E1198" s="768"/>
      <c r="F1198" s="768"/>
    </row>
    <row r="1199" spans="2:6">
      <c r="B1199" s="768"/>
      <c r="C1199" s="768"/>
      <c r="D1199" s="768"/>
      <c r="E1199" s="768"/>
      <c r="F1199" s="768"/>
    </row>
    <row r="1200" spans="2:6">
      <c r="B1200" s="768"/>
      <c r="C1200" s="768"/>
      <c r="D1200" s="768"/>
      <c r="E1200" s="768"/>
      <c r="F1200" s="768"/>
    </row>
    <row r="1201" spans="2:6">
      <c r="B1201" s="768"/>
      <c r="C1201" s="768"/>
      <c r="D1201" s="768"/>
      <c r="E1201" s="768"/>
      <c r="F1201" s="768"/>
    </row>
    <row r="1202" spans="2:6">
      <c r="B1202" s="768"/>
      <c r="C1202" s="768"/>
      <c r="D1202" s="768"/>
      <c r="E1202" s="768"/>
      <c r="F1202" s="768"/>
    </row>
    <row r="1203" spans="2:6">
      <c r="B1203" s="768"/>
      <c r="C1203" s="768"/>
      <c r="D1203" s="768"/>
      <c r="E1203" s="768"/>
      <c r="F1203" s="768"/>
    </row>
    <row r="1204" spans="2:6">
      <c r="B1204" s="768"/>
      <c r="C1204" s="768"/>
      <c r="D1204" s="768"/>
      <c r="E1204" s="768"/>
      <c r="F1204" s="768"/>
    </row>
    <row r="1205" spans="2:6">
      <c r="B1205" s="768"/>
      <c r="C1205" s="768"/>
      <c r="D1205" s="768"/>
      <c r="E1205" s="768"/>
      <c r="F1205" s="768"/>
    </row>
    <row r="1206" spans="2:6">
      <c r="B1206" s="768"/>
      <c r="C1206" s="768"/>
      <c r="D1206" s="768"/>
      <c r="E1206" s="768"/>
      <c r="F1206" s="768"/>
    </row>
    <row r="1207" spans="2:6">
      <c r="B1207" s="768"/>
      <c r="C1207" s="768"/>
      <c r="D1207" s="768"/>
      <c r="E1207" s="768"/>
      <c r="F1207" s="768"/>
    </row>
    <row r="1208" spans="2:6">
      <c r="B1208" s="768"/>
      <c r="C1208" s="768"/>
      <c r="D1208" s="768"/>
      <c r="E1208" s="768"/>
      <c r="F1208" s="768"/>
    </row>
    <row r="1209" spans="2:6">
      <c r="B1209" s="768"/>
      <c r="C1209" s="768"/>
      <c r="D1209" s="768"/>
      <c r="E1209" s="768"/>
      <c r="F1209" s="768"/>
    </row>
    <row r="1210" spans="2:6">
      <c r="B1210" s="768"/>
      <c r="C1210" s="768"/>
      <c r="D1210" s="768"/>
      <c r="E1210" s="768"/>
      <c r="F1210" s="768"/>
    </row>
    <row r="1211" spans="2:6">
      <c r="B1211" s="768"/>
      <c r="C1211" s="768"/>
      <c r="D1211" s="768"/>
      <c r="E1211" s="768"/>
      <c r="F1211" s="768"/>
    </row>
    <row r="1212" spans="2:6">
      <c r="B1212" s="768"/>
      <c r="C1212" s="768"/>
      <c r="D1212" s="768"/>
      <c r="E1212" s="768"/>
      <c r="F1212" s="768"/>
    </row>
    <row r="1213" spans="2:6">
      <c r="B1213" s="768"/>
      <c r="C1213" s="768"/>
      <c r="D1213" s="768"/>
      <c r="E1213" s="768"/>
      <c r="F1213" s="768"/>
    </row>
    <row r="1214" spans="2:6">
      <c r="B1214" s="768"/>
      <c r="C1214" s="768"/>
      <c r="D1214" s="768"/>
      <c r="E1214" s="768"/>
      <c r="F1214" s="768"/>
    </row>
    <row r="1215" spans="2:6">
      <c r="B1215" s="768"/>
      <c r="C1215" s="768"/>
      <c r="D1215" s="768"/>
      <c r="E1215" s="768"/>
      <c r="F1215" s="768"/>
    </row>
    <row r="1216" spans="2:6">
      <c r="B1216" s="768"/>
      <c r="C1216" s="768"/>
      <c r="D1216" s="768"/>
      <c r="E1216" s="768"/>
      <c r="F1216" s="768"/>
    </row>
    <row r="1217" spans="2:6">
      <c r="B1217" s="768"/>
      <c r="C1217" s="768"/>
      <c r="D1217" s="768"/>
      <c r="E1217" s="768"/>
      <c r="F1217" s="768"/>
    </row>
    <row r="1218" spans="2:6">
      <c r="B1218" s="768"/>
      <c r="C1218" s="768"/>
      <c r="D1218" s="768"/>
      <c r="E1218" s="768"/>
      <c r="F1218" s="768"/>
    </row>
    <row r="1219" spans="2:6">
      <c r="B1219" s="768"/>
      <c r="C1219" s="768"/>
      <c r="D1219" s="768"/>
      <c r="E1219" s="768"/>
      <c r="F1219" s="768"/>
    </row>
    <row r="1220" spans="2:6">
      <c r="B1220" s="768"/>
      <c r="C1220" s="768"/>
      <c r="D1220" s="768"/>
      <c r="E1220" s="768"/>
      <c r="F1220" s="768"/>
    </row>
    <row r="1221" spans="2:6">
      <c r="B1221" s="768"/>
      <c r="C1221" s="768"/>
      <c r="D1221" s="768"/>
      <c r="E1221" s="768"/>
      <c r="F1221" s="768"/>
    </row>
    <row r="1222" spans="2:6">
      <c r="B1222" s="768"/>
      <c r="C1222" s="768"/>
      <c r="D1222" s="768"/>
      <c r="E1222" s="768"/>
      <c r="F1222" s="768"/>
    </row>
    <row r="1223" spans="2:6">
      <c r="B1223" s="768"/>
      <c r="C1223" s="768"/>
      <c r="D1223" s="768"/>
      <c r="E1223" s="768"/>
      <c r="F1223" s="768"/>
    </row>
    <row r="1224" spans="2:6">
      <c r="B1224" s="768"/>
      <c r="C1224" s="768"/>
      <c r="D1224" s="768"/>
      <c r="E1224" s="768"/>
      <c r="F1224" s="768"/>
    </row>
    <row r="1225" spans="2:6">
      <c r="B1225" s="768"/>
      <c r="C1225" s="768"/>
      <c r="D1225" s="768"/>
      <c r="E1225" s="768"/>
      <c r="F1225" s="768"/>
    </row>
    <row r="1226" spans="2:6">
      <c r="B1226" s="768"/>
      <c r="C1226" s="768"/>
      <c r="D1226" s="768"/>
      <c r="E1226" s="768"/>
      <c r="F1226" s="768"/>
    </row>
    <row r="1227" spans="2:6">
      <c r="B1227" s="768"/>
      <c r="C1227" s="768"/>
      <c r="D1227" s="768"/>
      <c r="E1227" s="768"/>
      <c r="F1227" s="768"/>
    </row>
    <row r="1228" spans="2:6">
      <c r="B1228" s="768"/>
      <c r="C1228" s="768"/>
      <c r="D1228" s="768"/>
      <c r="E1228" s="768"/>
      <c r="F1228" s="768"/>
    </row>
    <row r="1229" spans="2:6">
      <c r="B1229" s="768"/>
      <c r="C1229" s="768"/>
      <c r="D1229" s="768"/>
      <c r="E1229" s="768"/>
      <c r="F1229" s="768"/>
    </row>
    <row r="1230" spans="2:6">
      <c r="B1230" s="768"/>
      <c r="C1230" s="768"/>
      <c r="D1230" s="768"/>
      <c r="E1230" s="768"/>
      <c r="F1230" s="768"/>
    </row>
    <row r="1231" spans="2:6">
      <c r="B1231" s="768"/>
      <c r="C1231" s="768"/>
      <c r="D1231" s="768"/>
      <c r="E1231" s="768"/>
      <c r="F1231" s="768"/>
    </row>
    <row r="1232" spans="2:6">
      <c r="B1232" s="768"/>
      <c r="C1232" s="768"/>
      <c r="D1232" s="768"/>
      <c r="E1232" s="768"/>
      <c r="F1232" s="768"/>
    </row>
    <row r="1233" spans="2:6">
      <c r="B1233" s="768"/>
      <c r="C1233" s="768"/>
      <c r="D1233" s="768"/>
      <c r="E1233" s="768"/>
      <c r="F1233" s="768"/>
    </row>
    <row r="1234" spans="2:6">
      <c r="B1234" s="768"/>
      <c r="C1234" s="768"/>
      <c r="D1234" s="768"/>
      <c r="E1234" s="768"/>
      <c r="F1234" s="768"/>
    </row>
    <row r="1235" spans="2:6">
      <c r="B1235" s="768"/>
      <c r="C1235" s="768"/>
      <c r="D1235" s="768"/>
      <c r="E1235" s="768"/>
      <c r="F1235" s="768"/>
    </row>
    <row r="1236" spans="2:6">
      <c r="B1236" s="768"/>
      <c r="C1236" s="768"/>
      <c r="D1236" s="768"/>
      <c r="E1236" s="768"/>
      <c r="F1236" s="768"/>
    </row>
    <row r="1237" spans="2:6">
      <c r="B1237" s="768"/>
      <c r="C1237" s="768"/>
      <c r="D1237" s="768"/>
      <c r="E1237" s="768"/>
      <c r="F1237" s="768"/>
    </row>
    <row r="1238" spans="2:6">
      <c r="B1238" s="768"/>
      <c r="C1238" s="768"/>
      <c r="D1238" s="768"/>
      <c r="E1238" s="768"/>
      <c r="F1238" s="768"/>
    </row>
    <row r="1239" spans="2:6">
      <c r="B1239" s="768"/>
      <c r="C1239" s="768"/>
      <c r="D1239" s="768"/>
      <c r="E1239" s="768"/>
      <c r="F1239" s="768"/>
    </row>
    <row r="1240" spans="2:6">
      <c r="B1240" s="768"/>
      <c r="C1240" s="768"/>
      <c r="D1240" s="768"/>
      <c r="E1240" s="768"/>
      <c r="F1240" s="768"/>
    </row>
    <row r="1241" spans="2:6">
      <c r="B1241" s="768"/>
      <c r="C1241" s="768"/>
      <c r="D1241" s="768"/>
      <c r="E1241" s="768"/>
      <c r="F1241" s="768"/>
    </row>
    <row r="1242" spans="2:6">
      <c r="B1242" s="768"/>
      <c r="C1242" s="768"/>
      <c r="D1242" s="768"/>
      <c r="E1242" s="768"/>
      <c r="F1242" s="768"/>
    </row>
    <row r="1243" spans="2:6">
      <c r="B1243" s="768"/>
      <c r="C1243" s="768"/>
      <c r="D1243" s="768"/>
      <c r="E1243" s="768"/>
      <c r="F1243" s="768"/>
    </row>
    <row r="1244" spans="2:6">
      <c r="B1244" s="768"/>
      <c r="C1244" s="768"/>
      <c r="D1244" s="768"/>
      <c r="E1244" s="768"/>
      <c r="F1244" s="768"/>
    </row>
    <row r="1245" spans="2:6">
      <c r="B1245" s="768"/>
      <c r="C1245" s="768"/>
      <c r="D1245" s="768"/>
      <c r="E1245" s="768"/>
      <c r="F1245" s="768"/>
    </row>
    <row r="1246" spans="2:6">
      <c r="B1246" s="768"/>
      <c r="C1246" s="768"/>
      <c r="D1246" s="768"/>
      <c r="E1246" s="768"/>
      <c r="F1246" s="768"/>
    </row>
    <row r="1247" spans="2:6">
      <c r="B1247" s="768"/>
      <c r="C1247" s="768"/>
      <c r="D1247" s="768"/>
      <c r="E1247" s="768"/>
      <c r="F1247" s="768"/>
    </row>
    <row r="1248" spans="2:6">
      <c r="B1248" s="768"/>
      <c r="C1248" s="768"/>
      <c r="D1248" s="768"/>
      <c r="E1248" s="768"/>
      <c r="F1248" s="768"/>
    </row>
    <row r="1249" spans="2:6">
      <c r="B1249" s="768"/>
      <c r="C1249" s="768"/>
      <c r="D1249" s="768"/>
      <c r="E1249" s="768"/>
      <c r="F1249" s="768"/>
    </row>
    <row r="1250" spans="2:6">
      <c r="B1250" s="768"/>
      <c r="C1250" s="768"/>
      <c r="D1250" s="768"/>
      <c r="E1250" s="768"/>
      <c r="F1250" s="768"/>
    </row>
    <row r="1251" spans="2:6">
      <c r="B1251" s="768"/>
      <c r="C1251" s="768"/>
      <c r="D1251" s="768"/>
      <c r="E1251" s="768"/>
      <c r="F1251" s="768"/>
    </row>
    <row r="1252" spans="2:6">
      <c r="B1252" s="768"/>
      <c r="C1252" s="768"/>
      <c r="D1252" s="768"/>
      <c r="E1252" s="768"/>
      <c r="F1252" s="768"/>
    </row>
    <row r="1253" spans="2:6">
      <c r="B1253" s="768"/>
      <c r="C1253" s="768"/>
      <c r="D1253" s="768"/>
      <c r="E1253" s="768"/>
      <c r="F1253" s="768"/>
    </row>
    <row r="1254" spans="2:6">
      <c r="B1254" s="768"/>
      <c r="C1254" s="768"/>
      <c r="D1254" s="768"/>
      <c r="E1254" s="768"/>
      <c r="F1254" s="768"/>
    </row>
    <row r="1255" spans="2:6">
      <c r="B1255" s="768"/>
      <c r="C1255" s="768"/>
      <c r="D1255" s="768"/>
      <c r="E1255" s="768"/>
      <c r="F1255" s="768"/>
    </row>
    <row r="1256" spans="2:6">
      <c r="B1256" s="768"/>
      <c r="C1256" s="768"/>
      <c r="D1256" s="768"/>
      <c r="E1256" s="768"/>
      <c r="F1256" s="768"/>
    </row>
    <row r="1257" spans="2:6">
      <c r="B1257" s="768"/>
      <c r="C1257" s="768"/>
      <c r="D1257" s="768"/>
      <c r="E1257" s="768"/>
      <c r="F1257" s="768"/>
    </row>
    <row r="1258" spans="2:6">
      <c r="B1258" s="768"/>
      <c r="C1258" s="768"/>
      <c r="D1258" s="768"/>
      <c r="E1258" s="768"/>
      <c r="F1258" s="768"/>
    </row>
    <row r="1259" spans="2:6">
      <c r="B1259" s="768"/>
      <c r="C1259" s="768"/>
      <c r="D1259" s="768"/>
      <c r="E1259" s="768"/>
      <c r="F1259" s="768"/>
    </row>
    <row r="1260" spans="2:6">
      <c r="B1260" s="768"/>
      <c r="C1260" s="768"/>
      <c r="D1260" s="768"/>
      <c r="E1260" s="768"/>
      <c r="F1260" s="768"/>
    </row>
    <row r="1261" spans="2:6">
      <c r="B1261" s="768"/>
      <c r="C1261" s="768"/>
      <c r="D1261" s="768"/>
      <c r="E1261" s="768"/>
      <c r="F1261" s="768"/>
    </row>
    <row r="1262" spans="2:6">
      <c r="B1262" s="768"/>
      <c r="C1262" s="768"/>
      <c r="D1262" s="768"/>
      <c r="E1262" s="768"/>
      <c r="F1262" s="768"/>
    </row>
    <row r="1263" spans="2:6">
      <c r="B1263" s="768"/>
      <c r="C1263" s="768"/>
      <c r="D1263" s="768"/>
      <c r="E1263" s="768"/>
      <c r="F1263" s="768"/>
    </row>
    <row r="1264" spans="2:6">
      <c r="B1264" s="768"/>
      <c r="C1264" s="768"/>
      <c r="D1264" s="768"/>
      <c r="E1264" s="768"/>
      <c r="F1264" s="768"/>
    </row>
    <row r="1265" spans="2:6">
      <c r="B1265" s="768"/>
      <c r="C1265" s="768"/>
      <c r="D1265" s="768"/>
      <c r="E1265" s="768"/>
      <c r="F1265" s="768"/>
    </row>
    <row r="1266" spans="2:6">
      <c r="B1266" s="768"/>
      <c r="C1266" s="768"/>
      <c r="D1266" s="768"/>
      <c r="E1266" s="768"/>
      <c r="F1266" s="768"/>
    </row>
    <row r="1267" spans="2:6">
      <c r="B1267" s="768"/>
      <c r="C1267" s="768"/>
      <c r="D1267" s="768"/>
      <c r="E1267" s="768"/>
      <c r="F1267" s="768"/>
    </row>
    <row r="1268" spans="2:6">
      <c r="B1268" s="768"/>
      <c r="C1268" s="768"/>
      <c r="D1268" s="768"/>
      <c r="E1268" s="768"/>
      <c r="F1268" s="768"/>
    </row>
    <row r="1269" spans="2:6">
      <c r="B1269" s="768"/>
      <c r="C1269" s="768"/>
      <c r="D1269" s="768"/>
      <c r="E1269" s="768"/>
      <c r="F1269" s="768"/>
    </row>
    <row r="1270" spans="2:6">
      <c r="B1270" s="768"/>
      <c r="C1270" s="768"/>
      <c r="D1270" s="768"/>
      <c r="E1270" s="768"/>
      <c r="F1270" s="768"/>
    </row>
    <row r="1271" spans="2:6">
      <c r="B1271" s="768"/>
      <c r="C1271" s="768"/>
      <c r="D1271" s="768"/>
      <c r="E1271" s="768"/>
      <c r="F1271" s="768"/>
    </row>
    <row r="1272" spans="2:6">
      <c r="B1272" s="768"/>
      <c r="C1272" s="768"/>
      <c r="D1272" s="768"/>
      <c r="E1272" s="768"/>
      <c r="F1272" s="768"/>
    </row>
    <row r="1273" spans="2:6">
      <c r="B1273" s="768"/>
      <c r="C1273" s="768"/>
      <c r="D1273" s="768"/>
      <c r="E1273" s="768"/>
      <c r="F1273" s="768"/>
    </row>
    <row r="1274" spans="2:6">
      <c r="B1274" s="768"/>
      <c r="C1274" s="768"/>
      <c r="D1274" s="768"/>
      <c r="E1274" s="768"/>
      <c r="F1274" s="768"/>
    </row>
    <row r="1275" spans="2:6">
      <c r="B1275" s="768"/>
      <c r="C1275" s="768"/>
      <c r="D1275" s="768"/>
      <c r="E1275" s="768"/>
      <c r="F1275" s="768"/>
    </row>
    <row r="1276" spans="2:6">
      <c r="B1276" s="768"/>
      <c r="C1276" s="768"/>
      <c r="D1276" s="768"/>
      <c r="E1276" s="768"/>
      <c r="F1276" s="768"/>
    </row>
    <row r="1277" spans="2:6">
      <c r="B1277" s="768"/>
      <c r="C1277" s="768"/>
      <c r="D1277" s="768"/>
      <c r="E1277" s="768"/>
      <c r="F1277" s="768"/>
    </row>
    <row r="1278" spans="2:6">
      <c r="B1278" s="768"/>
      <c r="C1278" s="768"/>
      <c r="D1278" s="768"/>
      <c r="E1278" s="768"/>
      <c r="F1278" s="768"/>
    </row>
    <row r="1279" spans="2:6">
      <c r="B1279" s="768"/>
      <c r="C1279" s="768"/>
      <c r="D1279" s="768"/>
      <c r="E1279" s="768"/>
      <c r="F1279" s="768"/>
    </row>
    <row r="1280" spans="2:6">
      <c r="B1280" s="768"/>
      <c r="C1280" s="768"/>
      <c r="D1280" s="768"/>
      <c r="E1280" s="768"/>
      <c r="F1280" s="768"/>
    </row>
    <row r="1281" spans="2:6">
      <c r="B1281" s="768"/>
      <c r="C1281" s="768"/>
      <c r="D1281" s="768"/>
      <c r="E1281" s="768"/>
      <c r="F1281" s="768"/>
    </row>
    <row r="1282" spans="2:6">
      <c r="B1282" s="768"/>
      <c r="C1282" s="768"/>
      <c r="D1282" s="768"/>
      <c r="E1282" s="768"/>
      <c r="F1282" s="768"/>
    </row>
    <row r="1283" spans="2:6">
      <c r="B1283" s="768"/>
      <c r="C1283" s="768"/>
      <c r="D1283" s="768"/>
      <c r="E1283" s="768"/>
      <c r="F1283" s="768"/>
    </row>
    <row r="1284" spans="2:6">
      <c r="B1284" s="768"/>
      <c r="C1284" s="768"/>
      <c r="D1284" s="768"/>
      <c r="E1284" s="768"/>
      <c r="F1284" s="768"/>
    </row>
    <row r="1285" spans="2:6">
      <c r="B1285" s="768"/>
      <c r="C1285" s="768"/>
      <c r="D1285" s="768"/>
      <c r="E1285" s="768"/>
      <c r="F1285" s="768"/>
    </row>
    <row r="1286" spans="2:6">
      <c r="B1286" s="768"/>
      <c r="C1286" s="768"/>
      <c r="D1286" s="768"/>
      <c r="E1286" s="768"/>
      <c r="F1286" s="768"/>
    </row>
    <row r="1287" spans="2:6">
      <c r="B1287" s="768"/>
      <c r="C1287" s="768"/>
      <c r="D1287" s="768"/>
      <c r="E1287" s="768"/>
      <c r="F1287" s="768"/>
    </row>
    <row r="1288" spans="2:6">
      <c r="B1288" s="768"/>
      <c r="C1288" s="768"/>
      <c r="D1288" s="768"/>
      <c r="E1288" s="768"/>
      <c r="F1288" s="768"/>
    </row>
    <row r="1289" spans="2:6">
      <c r="B1289" s="768"/>
      <c r="C1289" s="768"/>
      <c r="D1289" s="768"/>
      <c r="E1289" s="768"/>
      <c r="F1289" s="768"/>
    </row>
    <row r="1290" spans="2:6">
      <c r="B1290" s="768"/>
      <c r="C1290" s="768"/>
      <c r="D1290" s="768"/>
      <c r="E1290" s="768"/>
      <c r="F1290" s="768"/>
    </row>
    <row r="1291" spans="2:6">
      <c r="B1291" s="768"/>
      <c r="C1291" s="768"/>
      <c r="D1291" s="768"/>
      <c r="E1291" s="768"/>
      <c r="F1291" s="768"/>
    </row>
    <row r="1292" spans="2:6">
      <c r="B1292" s="768"/>
      <c r="C1292" s="768"/>
      <c r="D1292" s="768"/>
      <c r="E1292" s="768"/>
      <c r="F1292" s="768"/>
    </row>
    <row r="1293" spans="2:6">
      <c r="B1293" s="768"/>
      <c r="C1293" s="768"/>
      <c r="D1293" s="768"/>
      <c r="E1293" s="768"/>
      <c r="F1293" s="768"/>
    </row>
    <row r="1294" spans="2:6">
      <c r="B1294" s="768"/>
      <c r="C1294" s="768"/>
      <c r="D1294" s="768"/>
      <c r="E1294" s="768"/>
      <c r="F1294" s="768"/>
    </row>
    <row r="1295" spans="2:6">
      <c r="B1295" s="768"/>
      <c r="C1295" s="768"/>
      <c r="D1295" s="768"/>
      <c r="E1295" s="768"/>
      <c r="F1295" s="768"/>
    </row>
    <row r="1296" spans="2:6">
      <c r="B1296" s="768"/>
      <c r="C1296" s="768"/>
      <c r="D1296" s="768"/>
      <c r="E1296" s="768"/>
      <c r="F1296" s="768"/>
    </row>
    <row r="1297" spans="2:6">
      <c r="B1297" s="768"/>
      <c r="C1297" s="768"/>
      <c r="D1297" s="768"/>
      <c r="E1297" s="768"/>
      <c r="F1297" s="768"/>
    </row>
    <row r="1298" spans="2:6">
      <c r="B1298" s="768"/>
      <c r="C1298" s="768"/>
      <c r="D1298" s="768"/>
      <c r="E1298" s="768"/>
      <c r="F1298" s="768"/>
    </row>
    <row r="1299" spans="2:6">
      <c r="B1299" s="768"/>
      <c r="C1299" s="768"/>
      <c r="D1299" s="768"/>
      <c r="E1299" s="768"/>
      <c r="F1299" s="768"/>
    </row>
    <row r="1300" spans="2:6">
      <c r="B1300" s="768"/>
      <c r="C1300" s="768"/>
      <c r="D1300" s="768"/>
      <c r="E1300" s="768"/>
      <c r="F1300" s="768"/>
    </row>
    <row r="1301" spans="2:6">
      <c r="B1301" s="768"/>
      <c r="C1301" s="768"/>
      <c r="D1301" s="768"/>
      <c r="E1301" s="768"/>
      <c r="F1301" s="768"/>
    </row>
    <row r="1302" spans="2:6">
      <c r="B1302" s="768"/>
      <c r="C1302" s="768"/>
      <c r="D1302" s="768"/>
      <c r="E1302" s="768"/>
      <c r="F1302" s="768"/>
    </row>
    <row r="1303" spans="2:6">
      <c r="B1303" s="768"/>
      <c r="C1303" s="768"/>
      <c r="D1303" s="768"/>
      <c r="E1303" s="768"/>
      <c r="F1303" s="768"/>
    </row>
    <row r="1304" spans="2:6">
      <c r="B1304" s="768"/>
      <c r="C1304" s="768"/>
      <c r="D1304" s="768"/>
      <c r="E1304" s="768"/>
      <c r="F1304" s="768"/>
    </row>
    <row r="1305" spans="2:6">
      <c r="B1305" s="768"/>
      <c r="C1305" s="768"/>
      <c r="D1305" s="768"/>
      <c r="E1305" s="768"/>
      <c r="F1305" s="768"/>
    </row>
    <row r="1306" spans="2:6">
      <c r="B1306" s="768"/>
      <c r="C1306" s="768"/>
      <c r="D1306" s="768"/>
      <c r="E1306" s="768"/>
      <c r="F1306" s="768"/>
    </row>
    <row r="1307" spans="2:6">
      <c r="B1307" s="768"/>
      <c r="C1307" s="768"/>
      <c r="D1307" s="768"/>
      <c r="E1307" s="768"/>
      <c r="F1307" s="768"/>
    </row>
    <row r="1308" spans="2:6">
      <c r="B1308" s="768"/>
      <c r="C1308" s="768"/>
      <c r="D1308" s="768"/>
      <c r="E1308" s="768"/>
      <c r="F1308" s="768"/>
    </row>
    <row r="1309" spans="2:6">
      <c r="B1309" s="768"/>
      <c r="C1309" s="768"/>
      <c r="D1309" s="768"/>
      <c r="E1309" s="768"/>
      <c r="F1309" s="768"/>
    </row>
    <row r="1310" spans="2:6">
      <c r="B1310" s="768"/>
      <c r="C1310" s="768"/>
      <c r="D1310" s="768"/>
      <c r="E1310" s="768"/>
      <c r="F1310" s="768"/>
    </row>
    <row r="1311" spans="2:6">
      <c r="B1311" s="768"/>
      <c r="C1311" s="768"/>
      <c r="D1311" s="768"/>
      <c r="E1311" s="768"/>
      <c r="F1311" s="768"/>
    </row>
    <row r="1312" spans="2:6">
      <c r="B1312" s="768"/>
      <c r="C1312" s="768"/>
      <c r="D1312" s="768"/>
      <c r="E1312" s="768"/>
      <c r="F1312" s="768"/>
    </row>
    <row r="1313" spans="2:6">
      <c r="B1313" s="768"/>
      <c r="C1313" s="768"/>
      <c r="D1313" s="768"/>
      <c r="E1313" s="768"/>
      <c r="F1313" s="768"/>
    </row>
    <row r="1314" spans="2:6">
      <c r="B1314" s="768"/>
      <c r="C1314" s="768"/>
      <c r="D1314" s="768"/>
      <c r="E1314" s="768"/>
      <c r="F1314" s="768"/>
    </row>
    <row r="1315" spans="2:6">
      <c r="B1315" s="768"/>
      <c r="C1315" s="768"/>
      <c r="D1315" s="768"/>
      <c r="E1315" s="768"/>
      <c r="F1315" s="768"/>
    </row>
    <row r="1316" spans="2:6">
      <c r="B1316" s="768"/>
      <c r="C1316" s="768"/>
      <c r="D1316" s="768"/>
      <c r="E1316" s="768"/>
      <c r="F1316" s="768"/>
    </row>
    <row r="1317" spans="2:6">
      <c r="B1317" s="768"/>
      <c r="C1317" s="768"/>
      <c r="D1317" s="768"/>
      <c r="E1317" s="768"/>
      <c r="F1317" s="768"/>
    </row>
    <row r="1318" spans="2:6">
      <c r="B1318" s="768"/>
      <c r="C1318" s="768"/>
      <c r="D1318" s="768"/>
      <c r="E1318" s="768"/>
      <c r="F1318" s="768"/>
    </row>
    <row r="1319" spans="2:6">
      <c r="B1319" s="768"/>
      <c r="C1319" s="768"/>
      <c r="D1319" s="768"/>
      <c r="E1319" s="768"/>
      <c r="F1319" s="768"/>
    </row>
    <row r="1320" spans="2:6">
      <c r="B1320" s="768"/>
      <c r="C1320" s="768"/>
      <c r="D1320" s="768"/>
      <c r="E1320" s="768"/>
      <c r="F1320" s="768"/>
    </row>
    <row r="1321" spans="2:6">
      <c r="B1321" s="768"/>
      <c r="C1321" s="768"/>
      <c r="D1321" s="768"/>
      <c r="E1321" s="768"/>
      <c r="F1321" s="768"/>
    </row>
    <row r="1322" spans="2:6">
      <c r="B1322" s="768"/>
      <c r="C1322" s="768"/>
      <c r="D1322" s="768"/>
      <c r="E1322" s="768"/>
      <c r="F1322" s="768"/>
    </row>
    <row r="1323" spans="2:6">
      <c r="B1323" s="768"/>
      <c r="C1323" s="768"/>
      <c r="D1323" s="768"/>
      <c r="E1323" s="768"/>
      <c r="F1323" s="768"/>
    </row>
    <row r="1324" spans="2:6">
      <c r="B1324" s="768"/>
      <c r="C1324" s="768"/>
      <c r="D1324" s="768"/>
      <c r="E1324" s="768"/>
      <c r="F1324" s="768"/>
    </row>
    <row r="1325" spans="2:6">
      <c r="B1325" s="768"/>
      <c r="C1325" s="768"/>
      <c r="D1325" s="768"/>
      <c r="E1325" s="768"/>
      <c r="F1325" s="768"/>
    </row>
    <row r="1326" spans="2:6">
      <c r="B1326" s="768"/>
      <c r="C1326" s="768"/>
      <c r="D1326" s="768"/>
      <c r="E1326" s="768"/>
      <c r="F1326" s="768"/>
    </row>
    <row r="1327" spans="2:6">
      <c r="B1327" s="768"/>
      <c r="C1327" s="768"/>
      <c r="D1327" s="768"/>
      <c r="E1327" s="768"/>
      <c r="F1327" s="768"/>
    </row>
    <row r="1328" spans="2:6">
      <c r="B1328" s="768"/>
      <c r="C1328" s="768"/>
      <c r="D1328" s="768"/>
      <c r="E1328" s="768"/>
      <c r="F1328" s="768"/>
    </row>
    <row r="1329" spans="2:6">
      <c r="B1329" s="768"/>
      <c r="C1329" s="768"/>
      <c r="D1329" s="768"/>
      <c r="E1329" s="768"/>
      <c r="F1329" s="768"/>
    </row>
    <row r="1330" spans="2:6">
      <c r="B1330" s="768"/>
      <c r="C1330" s="768"/>
      <c r="D1330" s="768"/>
      <c r="E1330" s="768"/>
      <c r="F1330" s="768"/>
    </row>
    <row r="1331" spans="2:6">
      <c r="B1331" s="768"/>
      <c r="C1331" s="768"/>
      <c r="D1331" s="768"/>
      <c r="E1331" s="768"/>
      <c r="F1331" s="768"/>
    </row>
    <row r="1332" spans="2:6">
      <c r="B1332" s="768"/>
      <c r="C1332" s="768"/>
      <c r="D1332" s="768"/>
      <c r="E1332" s="768"/>
      <c r="F1332" s="768"/>
    </row>
    <row r="1333" spans="2:6">
      <c r="B1333" s="768"/>
      <c r="C1333" s="768"/>
      <c r="D1333" s="768"/>
      <c r="E1333" s="768"/>
      <c r="F1333" s="768"/>
    </row>
    <row r="1334" spans="2:6">
      <c r="B1334" s="768"/>
      <c r="C1334" s="768"/>
      <c r="D1334" s="768"/>
      <c r="E1334" s="768"/>
      <c r="F1334" s="768"/>
    </row>
    <row r="1335" spans="2:6">
      <c r="B1335" s="768"/>
      <c r="C1335" s="768"/>
      <c r="D1335" s="768"/>
      <c r="E1335" s="768"/>
      <c r="F1335" s="768"/>
    </row>
    <row r="1336" spans="2:6">
      <c r="B1336" s="768"/>
      <c r="C1336" s="768"/>
      <c r="D1336" s="768"/>
      <c r="E1336" s="768"/>
      <c r="F1336" s="768"/>
    </row>
    <row r="1337" spans="2:6">
      <c r="B1337" s="768"/>
      <c r="C1337" s="768"/>
      <c r="D1337" s="768"/>
      <c r="E1337" s="768"/>
      <c r="F1337" s="768"/>
    </row>
    <row r="1338" spans="2:6">
      <c r="B1338" s="768"/>
      <c r="C1338" s="768"/>
      <c r="D1338" s="768"/>
      <c r="E1338" s="768"/>
      <c r="F1338" s="768"/>
    </row>
    <row r="1339" spans="2:6">
      <c r="B1339" s="768"/>
      <c r="C1339" s="768"/>
      <c r="D1339" s="768"/>
      <c r="E1339" s="768"/>
      <c r="F1339" s="768"/>
    </row>
    <row r="1340" spans="2:6">
      <c r="B1340" s="768"/>
      <c r="C1340" s="768"/>
      <c r="D1340" s="768"/>
      <c r="E1340" s="768"/>
      <c r="F1340" s="768"/>
    </row>
    <row r="1341" spans="2:6">
      <c r="B1341" s="768"/>
      <c r="C1341" s="768"/>
      <c r="D1341" s="768"/>
      <c r="E1341" s="768"/>
      <c r="F1341" s="768"/>
    </row>
    <row r="1342" spans="2:6">
      <c r="B1342" s="768"/>
      <c r="C1342" s="768"/>
      <c r="D1342" s="768"/>
      <c r="E1342" s="768"/>
      <c r="F1342" s="768"/>
    </row>
    <row r="1343" spans="2:6">
      <c r="B1343" s="768"/>
      <c r="C1343" s="768"/>
      <c r="D1343" s="768"/>
      <c r="E1343" s="768"/>
      <c r="F1343" s="768"/>
    </row>
    <row r="1344" spans="2:6">
      <c r="B1344" s="768"/>
      <c r="C1344" s="768"/>
      <c r="D1344" s="768"/>
      <c r="E1344" s="768"/>
      <c r="F1344" s="768"/>
    </row>
    <row r="1345" spans="2:6">
      <c r="B1345" s="768"/>
      <c r="C1345" s="768"/>
      <c r="D1345" s="768"/>
      <c r="E1345" s="768"/>
      <c r="F1345" s="768"/>
    </row>
    <row r="1346" spans="2:6">
      <c r="B1346" s="768"/>
      <c r="C1346" s="768"/>
      <c r="D1346" s="768"/>
      <c r="E1346" s="768"/>
      <c r="F1346" s="768"/>
    </row>
    <row r="1347" spans="2:6">
      <c r="B1347" s="768"/>
      <c r="C1347" s="768"/>
      <c r="D1347" s="768"/>
      <c r="E1347" s="768"/>
      <c r="F1347" s="768"/>
    </row>
    <row r="1348" spans="2:6">
      <c r="B1348" s="768"/>
      <c r="C1348" s="768"/>
      <c r="D1348" s="768"/>
      <c r="E1348" s="768"/>
      <c r="F1348" s="768"/>
    </row>
    <row r="1349" spans="2:6">
      <c r="B1349" s="768"/>
      <c r="C1349" s="768"/>
      <c r="D1349" s="768"/>
      <c r="E1349" s="768"/>
      <c r="F1349" s="768"/>
    </row>
    <row r="1350" spans="2:6">
      <c r="B1350" s="768"/>
      <c r="C1350" s="768"/>
      <c r="D1350" s="768"/>
      <c r="E1350" s="768"/>
      <c r="F1350" s="768"/>
    </row>
    <row r="1351" spans="2:6">
      <c r="B1351" s="768"/>
      <c r="C1351" s="768"/>
      <c r="D1351" s="768"/>
      <c r="E1351" s="768"/>
      <c r="F1351" s="768"/>
    </row>
    <row r="1352" spans="2:6">
      <c r="B1352" s="768"/>
      <c r="C1352" s="768"/>
      <c r="D1352" s="768"/>
      <c r="E1352" s="768"/>
      <c r="F1352" s="768"/>
    </row>
    <row r="1353" spans="2:6">
      <c r="B1353" s="768"/>
      <c r="C1353" s="768"/>
      <c r="D1353" s="768"/>
      <c r="E1353" s="768"/>
      <c r="F1353" s="768"/>
    </row>
    <row r="1354" spans="2:6">
      <c r="B1354" s="768"/>
      <c r="C1354" s="768"/>
      <c r="D1354" s="768"/>
      <c r="E1354" s="768"/>
      <c r="F1354" s="768"/>
    </row>
    <row r="1355" spans="2:6">
      <c r="B1355" s="768"/>
      <c r="C1355" s="768"/>
      <c r="D1355" s="768"/>
      <c r="E1355" s="768"/>
      <c r="F1355" s="768"/>
    </row>
    <row r="1356" spans="2:6">
      <c r="B1356" s="768"/>
      <c r="C1356" s="768"/>
      <c r="D1356" s="768"/>
      <c r="E1356" s="768"/>
      <c r="F1356" s="768"/>
    </row>
    <row r="1357" spans="2:6">
      <c r="B1357" s="768"/>
      <c r="C1357" s="768"/>
      <c r="D1357" s="768"/>
      <c r="E1357" s="768"/>
      <c r="F1357" s="768"/>
    </row>
    <row r="1358" spans="2:6">
      <c r="B1358" s="768"/>
      <c r="C1358" s="768"/>
      <c r="D1358" s="768"/>
      <c r="E1358" s="768"/>
      <c r="F1358" s="768"/>
    </row>
    <row r="1359" spans="2:6">
      <c r="B1359" s="768"/>
      <c r="C1359" s="768"/>
      <c r="D1359" s="768"/>
      <c r="E1359" s="768"/>
      <c r="F1359" s="768"/>
    </row>
    <row r="1360" spans="2:6">
      <c r="B1360" s="768"/>
      <c r="C1360" s="768"/>
      <c r="D1360" s="768"/>
      <c r="E1360" s="768"/>
      <c r="F1360" s="768"/>
    </row>
    <row r="1361" spans="2:6">
      <c r="B1361" s="768"/>
      <c r="C1361" s="768"/>
      <c r="D1361" s="768"/>
      <c r="E1361" s="768"/>
      <c r="F1361" s="768"/>
    </row>
    <row r="1362" spans="2:6">
      <c r="B1362" s="768"/>
      <c r="C1362" s="768"/>
      <c r="D1362" s="768"/>
      <c r="E1362" s="768"/>
      <c r="F1362" s="768"/>
    </row>
    <row r="1363" spans="2:6">
      <c r="B1363" s="768"/>
      <c r="C1363" s="768"/>
      <c r="D1363" s="768"/>
      <c r="E1363" s="768"/>
      <c r="F1363" s="768"/>
    </row>
    <row r="1364" spans="2:6">
      <c r="B1364" s="768"/>
      <c r="C1364" s="768"/>
      <c r="D1364" s="768"/>
      <c r="E1364" s="768"/>
      <c r="F1364" s="768"/>
    </row>
    <row r="1365" spans="2:6">
      <c r="B1365" s="768"/>
      <c r="C1365" s="768"/>
      <c r="D1365" s="768"/>
      <c r="E1365" s="768"/>
      <c r="F1365" s="768"/>
    </row>
    <row r="1366" spans="2:6">
      <c r="B1366" s="768"/>
      <c r="C1366" s="768"/>
      <c r="D1366" s="768"/>
      <c r="E1366" s="768"/>
      <c r="F1366" s="768"/>
    </row>
    <row r="1367" spans="2:6">
      <c r="B1367" s="768"/>
      <c r="C1367" s="768"/>
      <c r="D1367" s="768"/>
      <c r="E1367" s="768"/>
      <c r="F1367" s="768"/>
    </row>
    <row r="1368" spans="2:6">
      <c r="B1368" s="768"/>
      <c r="C1368" s="768"/>
      <c r="D1368" s="768"/>
      <c r="E1368" s="768"/>
      <c r="F1368" s="768"/>
    </row>
    <row r="1369" spans="2:6">
      <c r="B1369" s="768"/>
      <c r="C1369" s="768"/>
      <c r="D1369" s="768"/>
      <c r="E1369" s="768"/>
      <c r="F1369" s="768"/>
    </row>
    <row r="1370" spans="2:6">
      <c r="B1370" s="768"/>
      <c r="C1370" s="768"/>
      <c r="D1370" s="768"/>
      <c r="E1370" s="768"/>
      <c r="F1370" s="768"/>
    </row>
    <row r="1371" spans="2:6">
      <c r="B1371" s="768"/>
      <c r="C1371" s="768"/>
      <c r="D1371" s="768"/>
      <c r="E1371" s="768"/>
      <c r="F1371" s="768"/>
    </row>
    <row r="1372" spans="2:6">
      <c r="B1372" s="768"/>
      <c r="C1372" s="768"/>
      <c r="D1372" s="768"/>
      <c r="E1372" s="768"/>
      <c r="F1372" s="768"/>
    </row>
    <row r="1373" spans="2:6">
      <c r="B1373" s="768"/>
      <c r="C1373" s="768"/>
      <c r="D1373" s="768"/>
      <c r="E1373" s="768"/>
      <c r="F1373" s="768"/>
    </row>
    <row r="1374" spans="2:6">
      <c r="B1374" s="768"/>
      <c r="C1374" s="768"/>
      <c r="D1374" s="768"/>
      <c r="E1374" s="768"/>
      <c r="F1374" s="768"/>
    </row>
    <row r="1375" spans="2:6">
      <c r="B1375" s="768"/>
      <c r="C1375" s="768"/>
      <c r="D1375" s="768"/>
      <c r="E1375" s="768"/>
      <c r="F1375" s="768"/>
    </row>
    <row r="1376" spans="2:6">
      <c r="B1376" s="768"/>
      <c r="C1376" s="768"/>
      <c r="D1376" s="768"/>
      <c r="E1376" s="768"/>
      <c r="F1376" s="768"/>
    </row>
    <row r="1377" spans="2:6">
      <c r="B1377" s="768"/>
      <c r="C1377" s="768"/>
      <c r="D1377" s="768"/>
      <c r="E1377" s="768"/>
      <c r="F1377" s="768"/>
    </row>
    <row r="1378" spans="2:6">
      <c r="B1378" s="768"/>
      <c r="C1378" s="768"/>
      <c r="D1378" s="768"/>
      <c r="E1378" s="768"/>
      <c r="F1378" s="768"/>
    </row>
    <row r="1379" spans="2:6">
      <c r="B1379" s="768"/>
      <c r="C1379" s="768"/>
      <c r="D1379" s="768"/>
      <c r="E1379" s="768"/>
      <c r="F1379" s="768"/>
    </row>
    <row r="1380" spans="2:6">
      <c r="B1380" s="768"/>
      <c r="C1380" s="768"/>
      <c r="D1380" s="768"/>
      <c r="E1380" s="768"/>
      <c r="F1380" s="768"/>
    </row>
    <row r="1381" spans="2:6">
      <c r="B1381" s="768"/>
      <c r="C1381" s="768"/>
      <c r="D1381" s="768"/>
      <c r="E1381" s="768"/>
      <c r="F1381" s="768"/>
    </row>
    <row r="1382" spans="2:6">
      <c r="B1382" s="768"/>
      <c r="C1382" s="768"/>
      <c r="D1382" s="768"/>
      <c r="E1382" s="768"/>
      <c r="F1382" s="768"/>
    </row>
    <row r="1383" spans="2:6">
      <c r="B1383" s="768"/>
      <c r="C1383" s="768"/>
      <c r="D1383" s="768"/>
      <c r="E1383" s="768"/>
      <c r="F1383" s="768"/>
    </row>
    <row r="1384" spans="2:6">
      <c r="B1384" s="768"/>
      <c r="C1384" s="768"/>
      <c r="D1384" s="768"/>
      <c r="E1384" s="768"/>
      <c r="F1384" s="768"/>
    </row>
    <row r="1385" spans="2:6">
      <c r="B1385" s="768"/>
      <c r="C1385" s="768"/>
      <c r="D1385" s="768"/>
      <c r="E1385" s="768"/>
      <c r="F1385" s="768"/>
    </row>
    <row r="1386" spans="2:6">
      <c r="B1386" s="768"/>
      <c r="C1386" s="768"/>
      <c r="D1386" s="768"/>
      <c r="E1386" s="768"/>
      <c r="F1386" s="768"/>
    </row>
    <row r="1387" spans="2:6">
      <c r="B1387" s="768"/>
      <c r="C1387" s="768"/>
      <c r="D1387" s="768"/>
      <c r="E1387" s="768"/>
      <c r="F1387" s="768"/>
    </row>
    <row r="1388" spans="2:6">
      <c r="B1388" s="768"/>
      <c r="C1388" s="768"/>
      <c r="D1388" s="768"/>
      <c r="E1388" s="768"/>
      <c r="F1388" s="768"/>
    </row>
    <row r="1389" spans="2:6">
      <c r="B1389" s="768"/>
      <c r="C1389" s="768"/>
      <c r="D1389" s="768"/>
      <c r="E1389" s="768"/>
      <c r="F1389" s="768"/>
    </row>
    <row r="1390" spans="2:6">
      <c r="B1390" s="768"/>
      <c r="C1390" s="768"/>
      <c r="D1390" s="768"/>
      <c r="E1390" s="768"/>
      <c r="F1390" s="768"/>
    </row>
    <row r="1391" spans="2:6">
      <c r="B1391" s="768"/>
      <c r="C1391" s="768"/>
      <c r="D1391" s="768"/>
      <c r="E1391" s="768"/>
      <c r="F1391" s="768"/>
    </row>
    <row r="1392" spans="2:6">
      <c r="B1392" s="768"/>
      <c r="C1392" s="768"/>
      <c r="D1392" s="768"/>
      <c r="E1392" s="768"/>
      <c r="F1392" s="768"/>
    </row>
    <row r="1393" spans="2:6">
      <c r="B1393" s="768"/>
      <c r="C1393" s="768"/>
      <c r="D1393" s="768"/>
      <c r="E1393" s="768"/>
      <c r="F1393" s="768"/>
    </row>
    <row r="1394" spans="2:6">
      <c r="B1394" s="768"/>
      <c r="C1394" s="768"/>
      <c r="D1394" s="768"/>
      <c r="E1394" s="768"/>
      <c r="F1394" s="768"/>
    </row>
    <row r="1395" spans="2:6">
      <c r="B1395" s="768"/>
      <c r="C1395" s="768"/>
      <c r="D1395" s="768"/>
      <c r="E1395" s="768"/>
      <c r="F1395" s="768"/>
    </row>
    <row r="1396" spans="2:6">
      <c r="B1396" s="768"/>
      <c r="C1396" s="768"/>
      <c r="D1396" s="768"/>
      <c r="E1396" s="768"/>
      <c r="F1396" s="768"/>
    </row>
    <row r="1397" spans="2:6">
      <c r="B1397" s="768"/>
      <c r="C1397" s="768"/>
      <c r="D1397" s="768"/>
      <c r="E1397" s="768"/>
      <c r="F1397" s="768"/>
    </row>
    <row r="1398" spans="2:6">
      <c r="B1398" s="768"/>
      <c r="C1398" s="768"/>
      <c r="D1398" s="768"/>
      <c r="E1398" s="768"/>
      <c r="F1398" s="768"/>
    </row>
    <row r="1399" spans="2:6">
      <c r="B1399" s="768"/>
      <c r="C1399" s="768"/>
      <c r="D1399" s="768"/>
      <c r="E1399" s="768"/>
      <c r="F1399" s="768"/>
    </row>
    <row r="1400" spans="2:6">
      <c r="B1400" s="768"/>
      <c r="C1400" s="768"/>
      <c r="D1400" s="768"/>
      <c r="E1400" s="768"/>
      <c r="F1400" s="768"/>
    </row>
    <row r="1401" spans="2:6">
      <c r="B1401" s="768"/>
      <c r="C1401" s="768"/>
      <c r="D1401" s="768"/>
      <c r="E1401" s="768"/>
      <c r="F1401" s="768"/>
    </row>
    <row r="1402" spans="2:6">
      <c r="B1402" s="768"/>
      <c r="C1402" s="768"/>
      <c r="D1402" s="768"/>
      <c r="E1402" s="768"/>
      <c r="F1402" s="768"/>
    </row>
    <row r="1403" spans="2:6">
      <c r="B1403" s="768"/>
      <c r="C1403" s="768"/>
      <c r="D1403" s="768"/>
      <c r="E1403" s="768"/>
      <c r="F1403" s="768"/>
    </row>
    <row r="1404" spans="2:6">
      <c r="B1404" s="768"/>
      <c r="C1404" s="768"/>
      <c r="D1404" s="768"/>
      <c r="E1404" s="768"/>
      <c r="F1404" s="768"/>
    </row>
    <row r="1405" spans="2:6">
      <c r="B1405" s="768"/>
      <c r="C1405" s="768"/>
      <c r="D1405" s="768"/>
      <c r="E1405" s="768"/>
      <c r="F1405" s="768"/>
    </row>
    <row r="1406" spans="2:6">
      <c r="B1406" s="768"/>
      <c r="C1406" s="768"/>
      <c r="D1406" s="768"/>
      <c r="E1406" s="768"/>
      <c r="F1406" s="768"/>
    </row>
    <row r="1407" spans="2:6">
      <c r="B1407" s="768"/>
      <c r="C1407" s="768"/>
      <c r="D1407" s="768"/>
      <c r="E1407" s="768"/>
      <c r="F1407" s="768"/>
    </row>
    <row r="1408" spans="2:6">
      <c r="B1408" s="768"/>
      <c r="C1408" s="768"/>
      <c r="D1408" s="768"/>
      <c r="E1408" s="768"/>
      <c r="F1408" s="768"/>
    </row>
    <row r="1409" spans="2:6">
      <c r="B1409" s="768"/>
      <c r="C1409" s="768"/>
      <c r="D1409" s="768"/>
      <c r="E1409" s="768"/>
      <c r="F1409" s="768"/>
    </row>
    <row r="1410" spans="2:6">
      <c r="B1410" s="768"/>
      <c r="C1410" s="768"/>
      <c r="D1410" s="768"/>
      <c r="E1410" s="768"/>
      <c r="F1410" s="768"/>
    </row>
    <row r="1411" spans="2:6">
      <c r="B1411" s="768"/>
      <c r="C1411" s="768"/>
      <c r="D1411" s="768"/>
      <c r="E1411" s="768"/>
      <c r="F1411" s="768"/>
    </row>
    <row r="1412" spans="2:6">
      <c r="B1412" s="768"/>
      <c r="C1412" s="768"/>
      <c r="D1412" s="768"/>
      <c r="E1412" s="768"/>
      <c r="F1412" s="768"/>
    </row>
    <row r="1413" spans="2:6">
      <c r="B1413" s="768"/>
      <c r="C1413" s="768"/>
      <c r="D1413" s="768"/>
      <c r="E1413" s="768"/>
      <c r="F1413" s="768"/>
    </row>
    <row r="1414" spans="2:6">
      <c r="B1414" s="768"/>
      <c r="C1414" s="768"/>
      <c r="D1414" s="768"/>
      <c r="E1414" s="768"/>
      <c r="F1414" s="768"/>
    </row>
    <row r="1415" spans="2:6">
      <c r="B1415" s="768"/>
      <c r="C1415" s="768"/>
      <c r="D1415" s="768"/>
      <c r="E1415" s="768"/>
      <c r="F1415" s="768"/>
    </row>
    <row r="1416" spans="2:6">
      <c r="B1416" s="768"/>
      <c r="C1416" s="768"/>
      <c r="D1416" s="768"/>
      <c r="E1416" s="768"/>
      <c r="F1416" s="768"/>
    </row>
    <row r="1417" spans="2:6">
      <c r="B1417" s="768"/>
      <c r="C1417" s="768"/>
      <c r="D1417" s="768"/>
      <c r="E1417" s="768"/>
      <c r="F1417" s="768"/>
    </row>
    <row r="1418" spans="2:6">
      <c r="B1418" s="768"/>
      <c r="C1418" s="768"/>
      <c r="D1418" s="768"/>
      <c r="E1418" s="768"/>
      <c r="F1418" s="768"/>
    </row>
    <row r="1419" spans="2:6">
      <c r="B1419" s="768"/>
      <c r="C1419" s="768"/>
      <c r="D1419" s="768"/>
      <c r="E1419" s="768"/>
      <c r="F1419" s="768"/>
    </row>
    <row r="1420" spans="2:6">
      <c r="B1420" s="768"/>
      <c r="C1420" s="768"/>
      <c r="D1420" s="768"/>
      <c r="E1420" s="768"/>
      <c r="F1420" s="768"/>
    </row>
    <row r="1421" spans="2:6">
      <c r="B1421" s="768"/>
      <c r="C1421" s="768"/>
      <c r="D1421" s="768"/>
      <c r="E1421" s="768"/>
      <c r="F1421" s="768"/>
    </row>
    <row r="1422" spans="2:6">
      <c r="B1422" s="768"/>
      <c r="C1422" s="768"/>
      <c r="D1422" s="768"/>
      <c r="E1422" s="768"/>
      <c r="F1422" s="768"/>
    </row>
    <row r="1423" spans="2:6">
      <c r="B1423" s="768"/>
      <c r="C1423" s="768"/>
      <c r="D1423" s="768"/>
      <c r="E1423" s="768"/>
      <c r="F1423" s="768"/>
    </row>
    <row r="1424" spans="2:6">
      <c r="B1424" s="768"/>
      <c r="C1424" s="768"/>
      <c r="D1424" s="768"/>
      <c r="E1424" s="768"/>
      <c r="F1424" s="768"/>
    </row>
    <row r="1425" spans="2:6">
      <c r="B1425" s="768"/>
      <c r="C1425" s="768"/>
      <c r="D1425" s="768"/>
      <c r="E1425" s="768"/>
      <c r="F1425" s="768"/>
    </row>
    <row r="1426" spans="2:6">
      <c r="B1426" s="768"/>
      <c r="C1426" s="768"/>
      <c r="D1426" s="768"/>
      <c r="E1426" s="768"/>
      <c r="F1426" s="768"/>
    </row>
    <row r="1427" spans="2:6">
      <c r="B1427" s="768"/>
      <c r="C1427" s="768"/>
      <c r="D1427" s="768"/>
      <c r="E1427" s="768"/>
      <c r="F1427" s="768"/>
    </row>
    <row r="1428" spans="2:6">
      <c r="B1428" s="768"/>
      <c r="C1428" s="768"/>
      <c r="D1428" s="768"/>
      <c r="E1428" s="768"/>
      <c r="F1428" s="768"/>
    </row>
    <row r="1429" spans="2:6">
      <c r="B1429" s="768"/>
      <c r="C1429" s="768"/>
      <c r="D1429" s="768"/>
      <c r="E1429" s="768"/>
      <c r="F1429" s="768"/>
    </row>
    <row r="1430" spans="2:6">
      <c r="B1430" s="768"/>
      <c r="C1430" s="768"/>
      <c r="D1430" s="768"/>
      <c r="E1430" s="768"/>
      <c r="F1430" s="768"/>
    </row>
    <row r="1431" spans="2:6">
      <c r="B1431" s="768"/>
      <c r="C1431" s="768"/>
      <c r="D1431" s="768"/>
      <c r="E1431" s="768"/>
      <c r="F1431" s="768"/>
    </row>
    <row r="1432" spans="2:6">
      <c r="B1432" s="768"/>
      <c r="C1432" s="768"/>
      <c r="D1432" s="768"/>
      <c r="E1432" s="768"/>
      <c r="F1432" s="768"/>
    </row>
    <row r="1433" spans="2:6">
      <c r="B1433" s="768"/>
      <c r="C1433" s="768"/>
      <c r="D1433" s="768"/>
      <c r="E1433" s="768"/>
      <c r="F1433" s="768"/>
    </row>
    <row r="1434" spans="2:6">
      <c r="B1434" s="768"/>
      <c r="C1434" s="768"/>
      <c r="D1434" s="768"/>
      <c r="E1434" s="768"/>
      <c r="F1434" s="768"/>
    </row>
    <row r="1435" spans="2:6">
      <c r="B1435" s="768"/>
      <c r="C1435" s="768"/>
      <c r="D1435" s="768"/>
      <c r="E1435" s="768"/>
      <c r="F1435" s="768"/>
    </row>
    <row r="1436" spans="2:6">
      <c r="B1436" s="768"/>
      <c r="C1436" s="768"/>
      <c r="D1436" s="768"/>
      <c r="E1436" s="768"/>
      <c r="F1436" s="768"/>
    </row>
    <row r="1437" spans="2:6">
      <c r="B1437" s="768"/>
      <c r="C1437" s="768"/>
      <c r="D1437" s="768"/>
      <c r="E1437" s="768"/>
      <c r="F1437" s="768"/>
    </row>
    <row r="1438" spans="2:6">
      <c r="B1438" s="768"/>
      <c r="C1438" s="768"/>
      <c r="D1438" s="768"/>
      <c r="E1438" s="768"/>
      <c r="F1438" s="768"/>
    </row>
    <row r="1439" spans="2:6">
      <c r="B1439" s="768"/>
      <c r="C1439" s="768"/>
      <c r="D1439" s="768"/>
      <c r="E1439" s="768"/>
      <c r="F1439" s="768"/>
    </row>
    <row r="1440" spans="2:6">
      <c r="B1440" s="768"/>
      <c r="C1440" s="768"/>
      <c r="D1440" s="768"/>
      <c r="E1440" s="768"/>
      <c r="F1440" s="768"/>
    </row>
    <row r="1441" spans="2:6">
      <c r="B1441" s="768"/>
      <c r="C1441" s="768"/>
      <c r="D1441" s="768"/>
      <c r="E1441" s="768"/>
      <c r="F1441" s="768"/>
    </row>
    <row r="1442" spans="2:6">
      <c r="B1442" s="768"/>
      <c r="C1442" s="768"/>
      <c r="D1442" s="768"/>
      <c r="E1442" s="768"/>
      <c r="F1442" s="768"/>
    </row>
    <row r="1443" spans="2:6">
      <c r="B1443" s="768"/>
      <c r="C1443" s="768"/>
      <c r="D1443" s="768"/>
      <c r="E1443" s="768"/>
      <c r="F1443" s="768"/>
    </row>
    <row r="1444" spans="2:6">
      <c r="B1444" s="768"/>
      <c r="C1444" s="768"/>
      <c r="D1444" s="768"/>
      <c r="E1444" s="768"/>
      <c r="F1444" s="768"/>
    </row>
    <row r="1445" spans="2:6">
      <c r="B1445" s="768"/>
      <c r="C1445" s="768"/>
      <c r="D1445" s="768"/>
      <c r="E1445" s="768"/>
      <c r="F1445" s="768"/>
    </row>
    <row r="1446" spans="2:6">
      <c r="B1446" s="768"/>
      <c r="C1446" s="768"/>
      <c r="D1446" s="768"/>
      <c r="E1446" s="768"/>
      <c r="F1446" s="768"/>
    </row>
    <row r="1447" spans="2:6">
      <c r="B1447" s="768"/>
      <c r="C1447" s="768"/>
      <c r="D1447" s="768"/>
      <c r="E1447" s="768"/>
      <c r="F1447" s="768"/>
    </row>
    <row r="1448" spans="2:6">
      <c r="B1448" s="768"/>
      <c r="C1448" s="768"/>
      <c r="D1448" s="768"/>
      <c r="E1448" s="768"/>
      <c r="F1448" s="768"/>
    </row>
    <row r="1449" spans="2:6">
      <c r="B1449" s="768"/>
      <c r="C1449" s="768"/>
      <c r="D1449" s="768"/>
      <c r="E1449" s="768"/>
      <c r="F1449" s="768"/>
    </row>
    <row r="1450" spans="2:6">
      <c r="B1450" s="768"/>
      <c r="C1450" s="768"/>
      <c r="D1450" s="768"/>
      <c r="E1450" s="768"/>
      <c r="F1450" s="768"/>
    </row>
    <row r="1451" spans="2:6">
      <c r="B1451" s="768"/>
      <c r="C1451" s="768"/>
      <c r="D1451" s="768"/>
      <c r="E1451" s="768"/>
      <c r="F1451" s="768"/>
    </row>
    <row r="1452" spans="2:6">
      <c r="B1452" s="768"/>
      <c r="C1452" s="768"/>
      <c r="D1452" s="768"/>
      <c r="E1452" s="768"/>
      <c r="F1452" s="768"/>
    </row>
    <row r="1453" spans="2:6">
      <c r="B1453" s="768"/>
      <c r="C1453" s="768"/>
      <c r="D1453" s="768"/>
      <c r="E1453" s="768"/>
      <c r="F1453" s="768"/>
    </row>
    <row r="1454" spans="2:6">
      <c r="B1454" s="768"/>
      <c r="C1454" s="768"/>
      <c r="D1454" s="768"/>
      <c r="E1454" s="768"/>
      <c r="F1454" s="768"/>
    </row>
    <row r="1455" spans="2:6">
      <c r="B1455" s="768"/>
      <c r="C1455" s="768"/>
      <c r="D1455" s="768"/>
      <c r="E1455" s="768"/>
      <c r="F1455" s="768"/>
    </row>
    <row r="1456" spans="2:6">
      <c r="B1456" s="768"/>
      <c r="C1456" s="768"/>
      <c r="D1456" s="768"/>
      <c r="E1456" s="768"/>
      <c r="F1456" s="768"/>
    </row>
    <row r="1457" spans="2:6">
      <c r="B1457" s="768"/>
      <c r="C1457" s="768"/>
      <c r="D1457" s="768"/>
      <c r="E1457" s="768"/>
      <c r="F1457" s="768"/>
    </row>
    <row r="1458" spans="2:6">
      <c r="B1458" s="768"/>
      <c r="C1458" s="768"/>
      <c r="D1458" s="768"/>
      <c r="E1458" s="768"/>
      <c r="F1458" s="768"/>
    </row>
    <row r="1459" spans="2:6">
      <c r="B1459" s="768"/>
      <c r="C1459" s="768"/>
      <c r="D1459" s="768"/>
      <c r="E1459" s="768"/>
      <c r="F1459" s="768"/>
    </row>
    <row r="1460" spans="2:6">
      <c r="B1460" s="768"/>
      <c r="C1460" s="768"/>
      <c r="D1460" s="768"/>
      <c r="E1460" s="768"/>
      <c r="F1460" s="768"/>
    </row>
    <row r="1461" spans="2:6">
      <c r="B1461" s="768"/>
      <c r="C1461" s="768"/>
      <c r="D1461" s="768"/>
      <c r="E1461" s="768"/>
      <c r="F1461" s="768"/>
    </row>
    <row r="1462" spans="2:6">
      <c r="B1462" s="768"/>
      <c r="C1462" s="768"/>
      <c r="D1462" s="768"/>
      <c r="E1462" s="768"/>
      <c r="F1462" s="768"/>
    </row>
    <row r="1463" spans="2:6">
      <c r="B1463" s="768"/>
      <c r="C1463" s="768"/>
      <c r="D1463" s="768"/>
      <c r="E1463" s="768"/>
      <c r="F1463" s="768"/>
    </row>
    <row r="1464" spans="2:6">
      <c r="B1464" s="768"/>
      <c r="C1464" s="768"/>
      <c r="D1464" s="768"/>
      <c r="E1464" s="768"/>
      <c r="F1464" s="768"/>
    </row>
    <row r="1465" spans="2:6">
      <c r="B1465" s="768"/>
      <c r="C1465" s="768"/>
      <c r="D1465" s="768"/>
      <c r="E1465" s="768"/>
      <c r="F1465" s="768"/>
    </row>
    <row r="1466" spans="2:6">
      <c r="B1466" s="768"/>
      <c r="C1466" s="768"/>
      <c r="D1466" s="768"/>
      <c r="E1466" s="768"/>
      <c r="F1466" s="768"/>
    </row>
    <row r="1467" spans="2:6">
      <c r="B1467" s="768"/>
      <c r="C1467" s="768"/>
      <c r="D1467" s="768"/>
      <c r="E1467" s="768"/>
      <c r="F1467" s="768"/>
    </row>
    <row r="1468" spans="2:6">
      <c r="B1468" s="768"/>
      <c r="C1468" s="768"/>
      <c r="D1468" s="768"/>
      <c r="E1468" s="768"/>
      <c r="F1468" s="768"/>
    </row>
    <row r="1469" spans="2:6">
      <c r="B1469" s="768"/>
      <c r="C1469" s="768"/>
      <c r="D1469" s="768"/>
      <c r="E1469" s="768"/>
      <c r="F1469" s="768"/>
    </row>
    <row r="1470" spans="2:6">
      <c r="B1470" s="768"/>
      <c r="C1470" s="768"/>
      <c r="D1470" s="768"/>
      <c r="E1470" s="768"/>
      <c r="F1470" s="768"/>
    </row>
    <row r="1471" spans="2:6">
      <c r="B1471" s="768"/>
      <c r="C1471" s="768"/>
      <c r="D1471" s="768"/>
      <c r="E1471" s="768"/>
      <c r="F1471" s="768"/>
    </row>
    <row r="1472" spans="2:6">
      <c r="B1472" s="768"/>
      <c r="C1472" s="768"/>
      <c r="D1472" s="768"/>
      <c r="E1472" s="768"/>
      <c r="F1472" s="768"/>
    </row>
    <row r="1473" spans="2:6">
      <c r="B1473" s="768"/>
      <c r="C1473" s="768"/>
      <c r="D1473" s="768"/>
      <c r="E1473" s="768"/>
      <c r="F1473" s="768"/>
    </row>
    <row r="1474" spans="2:6">
      <c r="B1474" s="768"/>
      <c r="C1474" s="768"/>
      <c r="D1474" s="768"/>
      <c r="E1474" s="768"/>
      <c r="F1474" s="768"/>
    </row>
    <row r="1475" spans="2:6">
      <c r="B1475" s="768"/>
      <c r="C1475" s="768"/>
      <c r="D1475" s="768"/>
      <c r="E1475" s="768"/>
      <c r="F1475" s="768"/>
    </row>
    <row r="1476" spans="2:6">
      <c r="B1476" s="768"/>
      <c r="C1476" s="768"/>
      <c r="D1476" s="768"/>
      <c r="E1476" s="768"/>
      <c r="F1476" s="768"/>
    </row>
    <row r="1477" spans="2:6">
      <c r="B1477" s="768"/>
      <c r="C1477" s="768"/>
      <c r="D1477" s="768"/>
      <c r="E1477" s="768"/>
      <c r="F1477" s="768"/>
    </row>
    <row r="1478" spans="2:6">
      <c r="B1478" s="768"/>
      <c r="C1478" s="768"/>
      <c r="D1478" s="768"/>
      <c r="E1478" s="768"/>
      <c r="F1478" s="768"/>
    </row>
    <row r="1479" spans="2:6">
      <c r="B1479" s="768"/>
      <c r="C1479" s="768"/>
      <c r="D1479" s="768"/>
      <c r="E1479" s="768"/>
      <c r="F1479" s="768"/>
    </row>
    <row r="1480" spans="2:6">
      <c r="B1480" s="768"/>
      <c r="C1480" s="768"/>
      <c r="D1480" s="768"/>
      <c r="E1480" s="768"/>
      <c r="F1480" s="768"/>
    </row>
    <row r="1481" spans="2:6">
      <c r="B1481" s="768"/>
      <c r="C1481" s="768"/>
      <c r="D1481" s="768"/>
      <c r="E1481" s="768"/>
      <c r="F1481" s="768"/>
    </row>
    <row r="1482" spans="2:6">
      <c r="B1482" s="768"/>
      <c r="C1482" s="768"/>
      <c r="D1482" s="768"/>
      <c r="E1482" s="768"/>
      <c r="F1482" s="768"/>
    </row>
    <row r="1483" spans="2:6">
      <c r="B1483" s="768"/>
      <c r="C1483" s="768"/>
      <c r="D1483" s="768"/>
      <c r="E1483" s="768"/>
      <c r="F1483" s="768"/>
    </row>
    <row r="1484" spans="2:6">
      <c r="B1484" s="768"/>
      <c r="C1484" s="768"/>
      <c r="D1484" s="768"/>
      <c r="E1484" s="768"/>
      <c r="F1484" s="768"/>
    </row>
    <row r="1485" spans="2:6">
      <c r="B1485" s="768"/>
      <c r="C1485" s="768"/>
      <c r="D1485" s="768"/>
      <c r="E1485" s="768"/>
      <c r="F1485" s="768"/>
    </row>
    <row r="1486" spans="2:6">
      <c r="B1486" s="768"/>
      <c r="C1486" s="768"/>
      <c r="D1486" s="768"/>
      <c r="E1486" s="768"/>
      <c r="F1486" s="768"/>
    </row>
    <row r="1487" spans="2:6">
      <c r="B1487" s="768"/>
      <c r="C1487" s="768"/>
      <c r="D1487" s="768"/>
      <c r="E1487" s="768"/>
      <c r="F1487" s="768"/>
    </row>
    <row r="1488" spans="2:6">
      <c r="B1488" s="768"/>
      <c r="C1488" s="768"/>
      <c r="D1488" s="768"/>
      <c r="E1488" s="768"/>
      <c r="F1488" s="768"/>
    </row>
    <row r="1489" spans="2:6">
      <c r="B1489" s="768"/>
      <c r="C1489" s="768"/>
      <c r="D1489" s="768"/>
      <c r="E1489" s="768"/>
      <c r="F1489" s="768"/>
    </row>
    <row r="1490" spans="2:6">
      <c r="B1490" s="768"/>
      <c r="C1490" s="768"/>
      <c r="D1490" s="768"/>
      <c r="E1490" s="768"/>
      <c r="F1490" s="768"/>
    </row>
    <row r="1491" spans="2:6">
      <c r="B1491" s="768"/>
      <c r="C1491" s="768"/>
      <c r="D1491" s="768"/>
      <c r="E1491" s="768"/>
      <c r="F1491" s="768"/>
    </row>
    <row r="1492" spans="2:6">
      <c r="B1492" s="768"/>
      <c r="C1492" s="768"/>
      <c r="D1492" s="768"/>
      <c r="E1492" s="768"/>
      <c r="F1492" s="768"/>
    </row>
    <row r="1493" spans="2:6">
      <c r="B1493" s="768"/>
      <c r="C1493" s="768"/>
      <c r="D1493" s="768"/>
      <c r="E1493" s="768"/>
      <c r="F1493" s="768"/>
    </row>
    <row r="1494" spans="2:6">
      <c r="B1494" s="768"/>
      <c r="C1494" s="768"/>
      <c r="D1494" s="768"/>
      <c r="E1494" s="768"/>
      <c r="F1494" s="768"/>
    </row>
    <row r="1495" spans="2:6">
      <c r="B1495" s="768"/>
      <c r="C1495" s="768"/>
      <c r="D1495" s="768"/>
      <c r="E1495" s="768"/>
      <c r="F1495" s="768"/>
    </row>
    <row r="1496" spans="2:6">
      <c r="B1496" s="768"/>
      <c r="C1496" s="768"/>
      <c r="D1496" s="768"/>
      <c r="E1496" s="768"/>
      <c r="F1496" s="768"/>
    </row>
    <row r="1497" spans="2:6">
      <c r="B1497" s="768"/>
      <c r="C1497" s="768"/>
      <c r="D1497" s="768"/>
      <c r="E1497" s="768"/>
      <c r="F1497" s="768"/>
    </row>
    <row r="1498" spans="2:6">
      <c r="B1498" s="768"/>
      <c r="C1498" s="768"/>
      <c r="D1498" s="768"/>
      <c r="E1498" s="768"/>
      <c r="F1498" s="768"/>
    </row>
    <row r="1499" spans="2:6">
      <c r="B1499" s="768"/>
      <c r="C1499" s="768"/>
      <c r="D1499" s="768"/>
      <c r="E1499" s="768"/>
      <c r="F1499" s="768"/>
    </row>
    <row r="1500" spans="2:6">
      <c r="B1500" s="768"/>
      <c r="C1500" s="768"/>
      <c r="D1500" s="768"/>
      <c r="E1500" s="768"/>
      <c r="F1500" s="768"/>
    </row>
    <row r="1501" spans="2:6">
      <c r="B1501" s="768"/>
      <c r="C1501" s="768"/>
      <c r="D1501" s="768"/>
      <c r="E1501" s="768"/>
      <c r="F1501" s="768"/>
    </row>
    <row r="1502" spans="2:6">
      <c r="B1502" s="768"/>
      <c r="C1502" s="768"/>
      <c r="D1502" s="768"/>
      <c r="E1502" s="768"/>
      <c r="F1502" s="768"/>
    </row>
    <row r="1503" spans="2:6">
      <c r="B1503" s="768"/>
      <c r="C1503" s="768"/>
      <c r="D1503" s="768"/>
      <c r="E1503" s="768"/>
      <c r="F1503" s="768"/>
    </row>
    <row r="1504" spans="2:6">
      <c r="B1504" s="768"/>
      <c r="C1504" s="768"/>
      <c r="D1504" s="768"/>
      <c r="E1504" s="768"/>
      <c r="F1504" s="768"/>
    </row>
    <row r="1505" spans="2:6">
      <c r="B1505" s="768"/>
      <c r="C1505" s="768"/>
      <c r="D1505" s="768"/>
      <c r="E1505" s="768"/>
      <c r="F1505" s="768"/>
    </row>
    <row r="1506" spans="2:6">
      <c r="B1506" s="768"/>
      <c r="C1506" s="768"/>
      <c r="D1506" s="768"/>
      <c r="E1506" s="768"/>
      <c r="F1506" s="768"/>
    </row>
    <row r="1507" spans="2:6">
      <c r="B1507" s="768"/>
      <c r="C1507" s="768"/>
      <c r="D1507" s="768"/>
      <c r="E1507" s="768"/>
      <c r="F1507" s="768"/>
    </row>
    <row r="1508" spans="2:6">
      <c r="B1508" s="768"/>
      <c r="C1508" s="768"/>
      <c r="D1508" s="768"/>
      <c r="E1508" s="768"/>
      <c r="F1508" s="768"/>
    </row>
    <row r="1509" spans="2:6">
      <c r="B1509" s="768"/>
      <c r="C1509" s="768"/>
      <c r="D1509" s="768"/>
      <c r="E1509" s="768"/>
      <c r="F1509" s="768"/>
    </row>
    <row r="1510" spans="2:6">
      <c r="B1510" s="768"/>
      <c r="C1510" s="768"/>
      <c r="D1510" s="768"/>
      <c r="E1510" s="768"/>
      <c r="F1510" s="768"/>
    </row>
    <row r="1511" spans="2:6">
      <c r="B1511" s="768"/>
      <c r="C1511" s="768"/>
      <c r="D1511" s="768"/>
      <c r="E1511" s="768"/>
      <c r="F1511" s="768"/>
    </row>
    <row r="1512" spans="2:6">
      <c r="B1512" s="768"/>
      <c r="C1512" s="768"/>
      <c r="D1512" s="768"/>
      <c r="E1512" s="768"/>
      <c r="F1512" s="768"/>
    </row>
    <row r="1513" spans="2:6">
      <c r="B1513" s="768"/>
      <c r="C1513" s="768"/>
      <c r="D1513" s="768"/>
      <c r="E1513" s="768"/>
      <c r="F1513" s="768"/>
    </row>
    <row r="1514" spans="2:6">
      <c r="B1514" s="768"/>
      <c r="C1514" s="768"/>
      <c r="D1514" s="768"/>
      <c r="E1514" s="768"/>
      <c r="F1514" s="768"/>
    </row>
    <row r="1515" spans="2:6">
      <c r="B1515" s="768"/>
      <c r="C1515" s="768"/>
      <c r="D1515" s="768"/>
      <c r="E1515" s="768"/>
      <c r="F1515" s="768"/>
    </row>
    <row r="1516" spans="2:6">
      <c r="B1516" s="768"/>
      <c r="C1516" s="768"/>
      <c r="D1516" s="768"/>
      <c r="E1516" s="768"/>
      <c r="F1516" s="768"/>
    </row>
    <row r="1517" spans="2:6">
      <c r="B1517" s="768"/>
      <c r="C1517" s="768"/>
      <c r="D1517" s="768"/>
      <c r="E1517" s="768"/>
      <c r="F1517" s="768"/>
    </row>
    <row r="1518" spans="2:6">
      <c r="B1518" s="768"/>
      <c r="C1518" s="768"/>
      <c r="D1518" s="768"/>
      <c r="E1518" s="768"/>
      <c r="F1518" s="768"/>
    </row>
    <row r="1519" spans="2:6">
      <c r="B1519" s="768"/>
      <c r="C1519" s="768"/>
      <c r="D1519" s="768"/>
      <c r="E1519" s="768"/>
      <c r="F1519" s="768"/>
    </row>
    <row r="1520" spans="2:6">
      <c r="B1520" s="768"/>
      <c r="C1520" s="768"/>
      <c r="D1520" s="768"/>
      <c r="E1520" s="768"/>
      <c r="F1520" s="768"/>
    </row>
    <row r="1521" spans="2:6">
      <c r="B1521" s="768"/>
      <c r="C1521" s="768"/>
      <c r="D1521" s="768"/>
      <c r="E1521" s="768"/>
      <c r="F1521" s="768"/>
    </row>
    <row r="1522" spans="2:6">
      <c r="B1522" s="768"/>
      <c r="C1522" s="768"/>
      <c r="D1522" s="768"/>
      <c r="E1522" s="768"/>
      <c r="F1522" s="768"/>
    </row>
    <row r="1523" spans="2:6">
      <c r="B1523" s="768"/>
      <c r="C1523" s="768"/>
      <c r="D1523" s="768"/>
      <c r="E1523" s="768"/>
      <c r="F1523" s="768"/>
    </row>
    <row r="1524" spans="2:6">
      <c r="B1524" s="768"/>
      <c r="C1524" s="768"/>
      <c r="D1524" s="768"/>
      <c r="E1524" s="768"/>
      <c r="F1524" s="768"/>
    </row>
    <row r="1525" spans="2:6">
      <c r="B1525" s="768"/>
      <c r="C1525" s="768"/>
      <c r="D1525" s="768"/>
      <c r="E1525" s="768"/>
      <c r="F1525" s="768"/>
    </row>
    <row r="1526" spans="2:6">
      <c r="B1526" s="768"/>
      <c r="C1526" s="768"/>
      <c r="D1526" s="768"/>
      <c r="E1526" s="768"/>
      <c r="F1526" s="768"/>
    </row>
    <row r="1527" spans="2:6">
      <c r="B1527" s="768"/>
      <c r="C1527" s="768"/>
      <c r="D1527" s="768"/>
      <c r="E1527" s="768"/>
      <c r="F1527" s="768"/>
    </row>
    <row r="1528" spans="2:6">
      <c r="B1528" s="768"/>
      <c r="C1528" s="768"/>
      <c r="D1528" s="768"/>
      <c r="E1528" s="768"/>
      <c r="F1528" s="768"/>
    </row>
    <row r="1529" spans="2:6">
      <c r="B1529" s="768"/>
      <c r="C1529" s="768"/>
      <c r="D1529" s="768"/>
      <c r="E1529" s="768"/>
      <c r="F1529" s="768"/>
    </row>
    <row r="1530" spans="2:6">
      <c r="B1530" s="768"/>
      <c r="C1530" s="768"/>
      <c r="D1530" s="768"/>
      <c r="E1530" s="768"/>
      <c r="F1530" s="768"/>
    </row>
    <row r="1531" spans="2:6">
      <c r="B1531" s="768"/>
      <c r="C1531" s="768"/>
      <c r="D1531" s="768"/>
      <c r="E1531" s="768"/>
      <c r="F1531" s="768"/>
    </row>
    <row r="1532" spans="2:6">
      <c r="B1532" s="768"/>
      <c r="C1532" s="768"/>
      <c r="D1532" s="768"/>
      <c r="E1532" s="768"/>
      <c r="F1532" s="768"/>
    </row>
    <row r="1533" spans="2:6">
      <c r="B1533" s="768"/>
      <c r="C1533" s="768"/>
      <c r="D1533" s="768"/>
      <c r="E1533" s="768"/>
      <c r="F1533" s="768"/>
    </row>
    <row r="1534" spans="2:6">
      <c r="B1534" s="768"/>
      <c r="C1534" s="768"/>
      <c r="D1534" s="768"/>
      <c r="E1534" s="768"/>
      <c r="F1534" s="768"/>
    </row>
    <row r="1535" spans="2:6">
      <c r="B1535" s="768"/>
      <c r="C1535" s="768"/>
      <c r="D1535" s="768"/>
      <c r="E1535" s="768"/>
      <c r="F1535" s="768"/>
    </row>
    <row r="1536" spans="2:6">
      <c r="B1536" s="768"/>
      <c r="C1536" s="768"/>
      <c r="D1536" s="768"/>
      <c r="E1536" s="768"/>
      <c r="F1536" s="768"/>
    </row>
    <row r="1537" spans="2:6">
      <c r="B1537" s="768"/>
      <c r="C1537" s="768"/>
      <c r="D1537" s="768"/>
      <c r="E1537" s="768"/>
      <c r="F1537" s="768"/>
    </row>
    <row r="1538" spans="2:6">
      <c r="B1538" s="768"/>
      <c r="C1538" s="768"/>
      <c r="D1538" s="768"/>
      <c r="E1538" s="768"/>
      <c r="F1538" s="768"/>
    </row>
    <row r="1539" spans="2:6">
      <c r="B1539" s="768"/>
      <c r="C1539" s="768"/>
      <c r="D1539" s="768"/>
      <c r="E1539" s="768"/>
      <c r="F1539" s="768"/>
    </row>
    <row r="1540" spans="2:6">
      <c r="B1540" s="768"/>
      <c r="C1540" s="768"/>
      <c r="D1540" s="768"/>
      <c r="E1540" s="768"/>
      <c r="F1540" s="768"/>
    </row>
    <row r="1541" spans="2:6">
      <c r="B1541" s="768"/>
      <c r="C1541" s="768"/>
      <c r="D1541" s="768"/>
      <c r="E1541" s="768"/>
      <c r="F1541" s="768"/>
    </row>
    <row r="1542" spans="2:6">
      <c r="B1542" s="768"/>
      <c r="C1542" s="768"/>
      <c r="D1542" s="768"/>
      <c r="E1542" s="768"/>
      <c r="F1542" s="768"/>
    </row>
    <row r="1543" spans="2:6">
      <c r="B1543" s="768"/>
      <c r="C1543" s="768"/>
      <c r="D1543" s="768"/>
      <c r="E1543" s="768"/>
      <c r="F1543" s="768"/>
    </row>
    <row r="1544" spans="2:6">
      <c r="B1544" s="768"/>
      <c r="C1544" s="768"/>
      <c r="D1544" s="768"/>
      <c r="E1544" s="768"/>
      <c r="F1544" s="768"/>
    </row>
    <row r="1545" spans="2:6">
      <c r="B1545" s="768"/>
      <c r="C1545" s="768"/>
      <c r="D1545" s="768"/>
      <c r="E1545" s="768"/>
      <c r="F1545" s="768"/>
    </row>
    <row r="1546" spans="2:6">
      <c r="B1546" s="768"/>
      <c r="C1546" s="768"/>
      <c r="D1546" s="768"/>
      <c r="E1546" s="768"/>
      <c r="F1546" s="768"/>
    </row>
    <row r="1547" spans="2:6">
      <c r="B1547" s="768"/>
      <c r="C1547" s="768"/>
      <c r="D1547" s="768"/>
      <c r="E1547" s="768"/>
      <c r="F1547" s="768"/>
    </row>
    <row r="1548" spans="2:6">
      <c r="B1548" s="768"/>
      <c r="C1548" s="768"/>
      <c r="D1548" s="768"/>
      <c r="E1548" s="768"/>
      <c r="F1548" s="768"/>
    </row>
    <row r="1549" spans="2:6">
      <c r="B1549" s="768"/>
      <c r="C1549" s="768"/>
      <c r="D1549" s="768"/>
      <c r="E1549" s="768"/>
      <c r="F1549" s="768"/>
    </row>
    <row r="1550" spans="2:6">
      <c r="B1550" s="768"/>
      <c r="C1550" s="768"/>
      <c r="D1550" s="768"/>
      <c r="E1550" s="768"/>
      <c r="F1550" s="768"/>
    </row>
    <row r="1551" spans="2:6">
      <c r="B1551" s="768"/>
      <c r="C1551" s="768"/>
      <c r="D1551" s="768"/>
      <c r="E1551" s="768"/>
      <c r="F1551" s="768"/>
    </row>
    <row r="1552" spans="2:6">
      <c r="B1552" s="768"/>
      <c r="C1552" s="768"/>
      <c r="D1552" s="768"/>
      <c r="E1552" s="768"/>
      <c r="F1552" s="768"/>
    </row>
    <row r="1553" spans="2:6">
      <c r="B1553" s="768"/>
      <c r="C1553" s="768"/>
      <c r="D1553" s="768"/>
      <c r="E1553" s="768"/>
      <c r="F1553" s="768"/>
    </row>
    <row r="1554" spans="2:6">
      <c r="B1554" s="768"/>
      <c r="C1554" s="768"/>
      <c r="D1554" s="768"/>
      <c r="E1554" s="768"/>
      <c r="F1554" s="768"/>
    </row>
    <row r="1555" spans="2:6">
      <c r="B1555" s="768"/>
      <c r="C1555" s="768"/>
      <c r="D1555" s="768"/>
      <c r="E1555" s="768"/>
      <c r="F1555" s="768"/>
    </row>
    <row r="1556" spans="2:6">
      <c r="B1556" s="768"/>
      <c r="C1556" s="768"/>
      <c r="D1556" s="768"/>
      <c r="E1556" s="768"/>
      <c r="F1556" s="768"/>
    </row>
    <row r="1557" spans="2:6">
      <c r="B1557" s="768"/>
      <c r="C1557" s="768"/>
      <c r="D1557" s="768"/>
      <c r="E1557" s="768"/>
      <c r="F1557" s="768"/>
    </row>
    <row r="1558" spans="2:6">
      <c r="B1558" s="768"/>
      <c r="C1558" s="768"/>
      <c r="D1558" s="768"/>
      <c r="E1558" s="768"/>
      <c r="F1558" s="768"/>
    </row>
    <row r="1559" spans="2:6">
      <c r="B1559" s="768"/>
      <c r="C1559" s="768"/>
      <c r="D1559" s="768"/>
      <c r="E1559" s="768"/>
      <c r="F1559" s="768"/>
    </row>
    <row r="1560" spans="2:6">
      <c r="B1560" s="768"/>
      <c r="C1560" s="768"/>
      <c r="D1560" s="768"/>
      <c r="E1560" s="768"/>
      <c r="F1560" s="768"/>
    </row>
    <row r="1561" spans="2:6">
      <c r="B1561" s="768"/>
      <c r="C1561" s="768"/>
      <c r="D1561" s="768"/>
      <c r="E1561" s="768"/>
      <c r="F1561" s="768"/>
    </row>
    <row r="1562" spans="2:6">
      <c r="B1562" s="768"/>
      <c r="C1562" s="768"/>
      <c r="D1562" s="768"/>
      <c r="E1562" s="768"/>
      <c r="F1562" s="768"/>
    </row>
    <row r="1563" spans="2:6">
      <c r="B1563" s="768"/>
      <c r="C1563" s="768"/>
      <c r="D1563" s="768"/>
      <c r="E1563" s="768"/>
      <c r="F1563" s="768"/>
    </row>
    <row r="1564" spans="2:6">
      <c r="B1564" s="768"/>
      <c r="C1564" s="768"/>
      <c r="D1564" s="768"/>
      <c r="E1564" s="768"/>
      <c r="F1564" s="768"/>
    </row>
    <row r="1565" spans="2:6">
      <c r="B1565" s="768"/>
      <c r="C1565" s="768"/>
      <c r="D1565" s="768"/>
      <c r="E1565" s="768"/>
      <c r="F1565" s="768"/>
    </row>
    <row r="1566" spans="2:6">
      <c r="B1566" s="768"/>
      <c r="C1566" s="768"/>
      <c r="D1566" s="768"/>
      <c r="E1566" s="768"/>
      <c r="F1566" s="768"/>
    </row>
    <row r="1567" spans="2:6">
      <c r="B1567" s="768"/>
      <c r="C1567" s="768"/>
      <c r="D1567" s="768"/>
      <c r="E1567" s="768"/>
      <c r="F1567" s="768"/>
    </row>
    <row r="1568" spans="2:6">
      <c r="B1568" s="768"/>
      <c r="C1568" s="768"/>
      <c r="D1568" s="768"/>
      <c r="E1568" s="768"/>
      <c r="F1568" s="768"/>
    </row>
    <row r="1569" spans="2:6">
      <c r="B1569" s="768"/>
      <c r="C1569" s="768"/>
      <c r="D1569" s="768"/>
      <c r="E1569" s="768"/>
      <c r="F1569" s="768"/>
    </row>
    <row r="1570" spans="2:6">
      <c r="B1570" s="768"/>
      <c r="C1570" s="768"/>
      <c r="D1570" s="768"/>
      <c r="E1570" s="768"/>
      <c r="F1570" s="768"/>
    </row>
    <row r="1571" spans="2:6">
      <c r="B1571" s="768"/>
      <c r="C1571" s="768"/>
      <c r="D1571" s="768"/>
      <c r="E1571" s="768"/>
      <c r="F1571" s="768"/>
    </row>
    <row r="1572" spans="2:6">
      <c r="B1572" s="768"/>
      <c r="C1572" s="768"/>
      <c r="D1572" s="768"/>
      <c r="E1572" s="768"/>
      <c r="F1572" s="768"/>
    </row>
    <row r="1573" spans="2:6">
      <c r="B1573" s="768"/>
      <c r="C1573" s="768"/>
      <c r="D1573" s="768"/>
      <c r="E1573" s="768"/>
      <c r="F1573" s="768"/>
    </row>
    <row r="1574" spans="2:6">
      <c r="B1574" s="768"/>
      <c r="C1574" s="768"/>
      <c r="D1574" s="768"/>
      <c r="E1574" s="768"/>
      <c r="F1574" s="768"/>
    </row>
    <row r="1575" spans="2:6">
      <c r="B1575" s="768"/>
      <c r="C1575" s="768"/>
      <c r="D1575" s="768"/>
      <c r="E1575" s="768"/>
      <c r="F1575" s="768"/>
    </row>
    <row r="1576" spans="2:6">
      <c r="B1576" s="768"/>
      <c r="C1576" s="768"/>
      <c r="D1576" s="768"/>
      <c r="E1576" s="768"/>
      <c r="F1576" s="768"/>
    </row>
    <row r="1577" spans="2:6">
      <c r="B1577" s="768"/>
      <c r="C1577" s="768"/>
      <c r="D1577" s="768"/>
      <c r="E1577" s="768"/>
      <c r="F1577" s="768"/>
    </row>
    <row r="1578" spans="2:6">
      <c r="B1578" s="768"/>
      <c r="C1578" s="768"/>
      <c r="D1578" s="768"/>
      <c r="E1578" s="768"/>
      <c r="F1578" s="768"/>
    </row>
    <row r="1579" spans="2:6">
      <c r="B1579" s="768"/>
      <c r="C1579" s="768"/>
      <c r="D1579" s="768"/>
      <c r="E1579" s="768"/>
      <c r="F1579" s="768"/>
    </row>
    <row r="1580" spans="2:6">
      <c r="B1580" s="768"/>
      <c r="C1580" s="768"/>
      <c r="D1580" s="768"/>
      <c r="E1580" s="768"/>
      <c r="F1580" s="768"/>
    </row>
    <row r="1581" spans="2:6">
      <c r="B1581" s="768"/>
      <c r="C1581" s="768"/>
      <c r="D1581" s="768"/>
      <c r="E1581" s="768"/>
      <c r="F1581" s="768"/>
    </row>
    <row r="1582" spans="2:6">
      <c r="B1582" s="768"/>
      <c r="C1582" s="768"/>
      <c r="D1582" s="768"/>
      <c r="E1582" s="768"/>
      <c r="F1582" s="768"/>
    </row>
    <row r="1583" spans="2:6">
      <c r="B1583" s="768"/>
      <c r="C1583" s="768"/>
      <c r="D1583" s="768"/>
      <c r="E1583" s="768"/>
      <c r="F1583" s="768"/>
    </row>
    <row r="1584" spans="2:6">
      <c r="B1584" s="768"/>
      <c r="C1584" s="768"/>
      <c r="D1584" s="768"/>
      <c r="E1584" s="768"/>
      <c r="F1584" s="768"/>
    </row>
    <row r="1585" spans="2:6">
      <c r="B1585" s="768"/>
      <c r="C1585" s="768"/>
      <c r="D1585" s="768"/>
      <c r="E1585" s="768"/>
      <c r="F1585" s="768"/>
    </row>
    <row r="1586" spans="2:6">
      <c r="B1586" s="768"/>
      <c r="C1586" s="768"/>
      <c r="D1586" s="768"/>
      <c r="E1586" s="768"/>
      <c r="F1586" s="768"/>
    </row>
    <row r="1587" spans="2:6">
      <c r="B1587" s="768"/>
      <c r="C1587" s="768"/>
      <c r="D1587" s="768"/>
      <c r="E1587" s="768"/>
      <c r="F1587" s="768"/>
    </row>
    <row r="1588" spans="2:6">
      <c r="B1588" s="768"/>
      <c r="C1588" s="768"/>
      <c r="D1588" s="768"/>
      <c r="E1588" s="768"/>
      <c r="F1588" s="768"/>
    </row>
    <row r="1589" spans="2:6">
      <c r="B1589" s="768"/>
      <c r="C1589" s="768"/>
      <c r="D1589" s="768"/>
      <c r="E1589" s="768"/>
      <c r="F1589" s="768"/>
    </row>
    <row r="1590" spans="2:6">
      <c r="B1590" s="768"/>
      <c r="C1590" s="768"/>
      <c r="D1590" s="768"/>
      <c r="E1590" s="768"/>
      <c r="F1590" s="768"/>
    </row>
    <row r="1591" spans="2:6">
      <c r="B1591" s="768"/>
      <c r="C1591" s="768"/>
      <c r="D1591" s="768"/>
      <c r="E1591" s="768"/>
      <c r="F1591" s="768"/>
    </row>
    <row r="1592" spans="2:6">
      <c r="B1592" s="768"/>
      <c r="C1592" s="768"/>
      <c r="D1592" s="768"/>
      <c r="E1592" s="768"/>
      <c r="F1592" s="768"/>
    </row>
    <row r="1593" spans="2:6">
      <c r="B1593" s="768"/>
      <c r="C1593" s="768"/>
      <c r="D1593" s="768"/>
      <c r="E1593" s="768"/>
      <c r="F1593" s="768"/>
    </row>
    <row r="1594" spans="2:6">
      <c r="B1594" s="768"/>
      <c r="C1594" s="768"/>
      <c r="D1594" s="768"/>
      <c r="E1594" s="768"/>
      <c r="F1594" s="768"/>
    </row>
    <row r="1595" spans="2:6">
      <c r="B1595" s="768"/>
      <c r="C1595" s="768"/>
      <c r="D1595" s="768"/>
      <c r="E1595" s="768"/>
      <c r="F1595" s="768"/>
    </row>
    <row r="1596" spans="2:6">
      <c r="B1596" s="768"/>
      <c r="C1596" s="768"/>
      <c r="D1596" s="768"/>
      <c r="E1596" s="768"/>
      <c r="F1596" s="768"/>
    </row>
    <row r="1597" spans="2:6">
      <c r="B1597" s="768"/>
      <c r="C1597" s="768"/>
      <c r="D1597" s="768"/>
      <c r="E1597" s="768"/>
      <c r="F1597" s="768"/>
    </row>
    <row r="1598" spans="2:6">
      <c r="B1598" s="768"/>
      <c r="C1598" s="768"/>
      <c r="D1598" s="768"/>
      <c r="E1598" s="768"/>
      <c r="F1598" s="768"/>
    </row>
    <row r="1599" spans="2:6">
      <c r="B1599" s="768"/>
      <c r="C1599" s="768"/>
      <c r="D1599" s="768"/>
      <c r="E1599" s="768"/>
      <c r="F1599" s="768"/>
    </row>
    <row r="1600" spans="2:6">
      <c r="B1600" s="768"/>
      <c r="C1600" s="768"/>
      <c r="D1600" s="768"/>
      <c r="E1600" s="768"/>
      <c r="F1600" s="768"/>
    </row>
    <row r="1601" spans="2:6">
      <c r="B1601" s="768"/>
      <c r="C1601" s="768"/>
      <c r="D1601" s="768"/>
      <c r="E1601" s="768"/>
      <c r="F1601" s="768"/>
    </row>
    <row r="1602" spans="2:6">
      <c r="B1602" s="768"/>
      <c r="C1602" s="768"/>
      <c r="D1602" s="768"/>
      <c r="E1602" s="768"/>
      <c r="F1602" s="768"/>
    </row>
    <row r="1603" spans="2:6">
      <c r="B1603" s="768"/>
      <c r="C1603" s="768"/>
      <c r="D1603" s="768"/>
      <c r="E1603" s="768"/>
      <c r="F1603" s="768"/>
    </row>
    <row r="1604" spans="2:6">
      <c r="B1604" s="768"/>
      <c r="C1604" s="768"/>
      <c r="D1604" s="768"/>
      <c r="E1604" s="768"/>
      <c r="F1604" s="768"/>
    </row>
    <row r="1605" spans="2:6">
      <c r="B1605" s="768"/>
      <c r="C1605" s="768"/>
      <c r="D1605" s="768"/>
      <c r="E1605" s="768"/>
      <c r="F1605" s="768"/>
    </row>
    <row r="1606" spans="2:6">
      <c r="B1606" s="768"/>
      <c r="C1606" s="768"/>
      <c r="D1606" s="768"/>
      <c r="E1606" s="768"/>
      <c r="F1606" s="768"/>
    </row>
    <row r="1607" spans="2:6">
      <c r="B1607" s="768"/>
      <c r="C1607" s="768"/>
      <c r="D1607" s="768"/>
      <c r="E1607" s="768"/>
      <c r="F1607" s="768"/>
    </row>
    <row r="1608" spans="2:6">
      <c r="B1608" s="768"/>
      <c r="C1608" s="768"/>
      <c r="D1608" s="768"/>
      <c r="E1608" s="768"/>
      <c r="F1608" s="768"/>
    </row>
    <row r="1609" spans="2:6">
      <c r="B1609" s="768"/>
      <c r="C1609" s="768"/>
      <c r="D1609" s="768"/>
      <c r="E1609" s="768"/>
      <c r="F1609" s="768"/>
    </row>
    <row r="1610" spans="2:6">
      <c r="B1610" s="768"/>
      <c r="C1610" s="768"/>
      <c r="D1610" s="768"/>
      <c r="E1610" s="768"/>
      <c r="F1610" s="768"/>
    </row>
    <row r="1611" spans="2:6">
      <c r="B1611" s="768"/>
      <c r="C1611" s="768"/>
      <c r="D1611" s="768"/>
      <c r="E1611" s="768"/>
      <c r="F1611" s="768"/>
    </row>
    <row r="1612" spans="2:6">
      <c r="B1612" s="768"/>
      <c r="C1612" s="768"/>
      <c r="D1612" s="768"/>
      <c r="E1612" s="768"/>
      <c r="F1612" s="768"/>
    </row>
    <row r="1613" spans="2:6">
      <c r="B1613" s="768"/>
      <c r="C1613" s="768"/>
      <c r="D1613" s="768"/>
      <c r="E1613" s="768"/>
      <c r="F1613" s="768"/>
    </row>
    <row r="1614" spans="2:6">
      <c r="B1614" s="768"/>
      <c r="C1614" s="768"/>
      <c r="D1614" s="768"/>
      <c r="E1614" s="768"/>
      <c r="F1614" s="768"/>
    </row>
    <row r="1615" spans="2:6">
      <c r="B1615" s="768"/>
      <c r="C1615" s="768"/>
      <c r="D1615" s="768"/>
      <c r="E1615" s="768"/>
      <c r="F1615" s="768"/>
    </row>
    <row r="1616" spans="2:6">
      <c r="B1616" s="768"/>
      <c r="C1616" s="768"/>
      <c r="D1616" s="768"/>
      <c r="E1616" s="768"/>
      <c r="F1616" s="768"/>
    </row>
    <row r="1617" spans="2:6">
      <c r="B1617" s="768"/>
      <c r="C1617" s="768"/>
      <c r="D1617" s="768"/>
      <c r="E1617" s="768"/>
      <c r="F1617" s="768"/>
    </row>
    <row r="1618" spans="2:6">
      <c r="B1618" s="768"/>
      <c r="C1618" s="768"/>
      <c r="D1618" s="768"/>
      <c r="E1618" s="768"/>
      <c r="F1618" s="768"/>
    </row>
    <row r="1619" spans="2:6">
      <c r="B1619" s="768"/>
      <c r="C1619" s="768"/>
      <c r="D1619" s="768"/>
      <c r="E1619" s="768"/>
      <c r="F1619" s="768"/>
    </row>
    <row r="1620" spans="2:6">
      <c r="B1620" s="768"/>
      <c r="C1620" s="768"/>
      <c r="D1620" s="768"/>
      <c r="E1620" s="768"/>
      <c r="F1620" s="768"/>
    </row>
    <row r="1621" spans="2:6">
      <c r="B1621" s="768"/>
      <c r="C1621" s="768"/>
      <c r="D1621" s="768"/>
      <c r="E1621" s="768"/>
      <c r="F1621" s="768"/>
    </row>
    <row r="1622" spans="2:6">
      <c r="B1622" s="768"/>
      <c r="C1622" s="768"/>
      <c r="D1622" s="768"/>
      <c r="E1622" s="768"/>
      <c r="F1622" s="768"/>
    </row>
    <row r="1623" spans="2:6">
      <c r="B1623" s="768"/>
      <c r="C1623" s="768"/>
      <c r="D1623" s="768"/>
      <c r="E1623" s="768"/>
      <c r="F1623" s="768"/>
    </row>
    <row r="1624" spans="2:6">
      <c r="B1624" s="768"/>
      <c r="C1624" s="768"/>
      <c r="D1624" s="768"/>
      <c r="E1624" s="768"/>
      <c r="F1624" s="768"/>
    </row>
    <row r="1625" spans="2:6">
      <c r="B1625" s="768"/>
      <c r="C1625" s="768"/>
      <c r="D1625" s="768"/>
      <c r="E1625" s="768"/>
      <c r="F1625" s="768"/>
    </row>
    <row r="1626" spans="2:6">
      <c r="B1626" s="768"/>
      <c r="C1626" s="768"/>
      <c r="D1626" s="768"/>
      <c r="E1626" s="768"/>
      <c r="F1626" s="768"/>
    </row>
    <row r="1627" spans="2:6">
      <c r="B1627" s="768"/>
      <c r="C1627" s="768"/>
      <c r="D1627" s="768"/>
      <c r="E1627" s="768"/>
      <c r="F1627" s="768"/>
    </row>
    <row r="1628" spans="2:6">
      <c r="B1628" s="768"/>
      <c r="C1628" s="768"/>
      <c r="D1628" s="768"/>
      <c r="E1628" s="768"/>
      <c r="F1628" s="768"/>
    </row>
    <row r="1629" spans="2:6">
      <c r="B1629" s="768"/>
      <c r="C1629" s="768"/>
      <c r="D1629" s="768"/>
      <c r="E1629" s="768"/>
      <c r="F1629" s="768"/>
    </row>
    <row r="1630" spans="2:6">
      <c r="B1630" s="768"/>
      <c r="C1630" s="768"/>
      <c r="D1630" s="768"/>
      <c r="E1630" s="768"/>
      <c r="F1630" s="768"/>
    </row>
    <row r="1631" spans="2:6">
      <c r="B1631" s="768"/>
      <c r="C1631" s="768"/>
      <c r="D1631" s="768"/>
      <c r="E1631" s="768"/>
      <c r="F1631" s="768"/>
    </row>
    <row r="1632" spans="2:6">
      <c r="B1632" s="768"/>
      <c r="C1632" s="768"/>
      <c r="D1632" s="768"/>
      <c r="E1632" s="768"/>
      <c r="F1632" s="768"/>
    </row>
    <row r="1633" spans="2:6">
      <c r="B1633" s="768"/>
      <c r="C1633" s="768"/>
      <c r="D1633" s="768"/>
      <c r="E1633" s="768"/>
      <c r="F1633" s="768"/>
    </row>
    <row r="1634" spans="2:6">
      <c r="B1634" s="768"/>
      <c r="C1634" s="768"/>
      <c r="D1634" s="768"/>
      <c r="E1634" s="768"/>
      <c r="F1634" s="768"/>
    </row>
    <row r="1635" spans="2:6">
      <c r="B1635" s="768"/>
      <c r="C1635" s="768"/>
      <c r="D1635" s="768"/>
      <c r="E1635" s="768"/>
      <c r="F1635" s="768"/>
    </row>
    <row r="1636" spans="2:6">
      <c r="B1636" s="768"/>
      <c r="C1636" s="768"/>
      <c r="D1636" s="768"/>
      <c r="E1636" s="768"/>
      <c r="F1636" s="768"/>
    </row>
    <row r="1637" spans="2:6">
      <c r="B1637" s="768"/>
      <c r="C1637" s="768"/>
      <c r="D1637" s="768"/>
      <c r="E1637" s="768"/>
      <c r="F1637" s="768"/>
    </row>
    <row r="1638" spans="2:6">
      <c r="B1638" s="768"/>
      <c r="C1638" s="768"/>
      <c r="D1638" s="768"/>
      <c r="E1638" s="768"/>
      <c r="F1638" s="768"/>
    </row>
    <row r="1639" spans="2:6">
      <c r="B1639" s="768"/>
      <c r="C1639" s="768"/>
      <c r="D1639" s="768"/>
      <c r="E1639" s="768"/>
      <c r="F1639" s="768"/>
    </row>
    <row r="1640" spans="2:6">
      <c r="B1640" s="768"/>
      <c r="C1640" s="768"/>
      <c r="D1640" s="768"/>
      <c r="E1640" s="768"/>
      <c r="F1640" s="768"/>
    </row>
    <row r="1641" spans="2:6">
      <c r="B1641" s="768"/>
      <c r="C1641" s="768"/>
      <c r="D1641" s="768"/>
      <c r="E1641" s="768"/>
      <c r="F1641" s="768"/>
    </row>
    <row r="1642" spans="2:6">
      <c r="B1642" s="768"/>
      <c r="C1642" s="768"/>
      <c r="D1642" s="768"/>
      <c r="E1642" s="768"/>
      <c r="F1642" s="768"/>
    </row>
    <row r="1643" spans="2:6">
      <c r="B1643" s="768"/>
      <c r="C1643" s="768"/>
      <c r="D1643" s="768"/>
      <c r="E1643" s="768"/>
      <c r="F1643" s="768"/>
    </row>
    <row r="1644" spans="2:6">
      <c r="B1644" s="768"/>
      <c r="C1644" s="768"/>
      <c r="D1644" s="768"/>
      <c r="E1644" s="768"/>
      <c r="F1644" s="768"/>
    </row>
    <row r="1645" spans="2:6">
      <c r="B1645" s="768"/>
      <c r="C1645" s="768"/>
      <c r="D1645" s="768"/>
      <c r="E1645" s="768"/>
      <c r="F1645" s="768"/>
    </row>
    <row r="1646" spans="2:6">
      <c r="B1646" s="768"/>
      <c r="C1646" s="768"/>
      <c r="D1646" s="768"/>
      <c r="E1646" s="768"/>
      <c r="F1646" s="768"/>
    </row>
    <row r="1647" spans="2:6">
      <c r="B1647" s="768"/>
      <c r="C1647" s="768"/>
      <c r="D1647" s="768"/>
      <c r="E1647" s="768"/>
      <c r="F1647" s="768"/>
    </row>
    <row r="1648" spans="2:6">
      <c r="B1648" s="768"/>
      <c r="C1648" s="768"/>
      <c r="D1648" s="768"/>
      <c r="E1648" s="768"/>
      <c r="F1648" s="768"/>
    </row>
    <row r="1649" spans="2:6">
      <c r="B1649" s="768"/>
      <c r="C1649" s="768"/>
      <c r="D1649" s="768"/>
      <c r="E1649" s="768"/>
      <c r="F1649" s="768"/>
    </row>
    <row r="1650" spans="2:6">
      <c r="B1650" s="768"/>
      <c r="C1650" s="768"/>
      <c r="D1650" s="768"/>
      <c r="E1650" s="768"/>
      <c r="F1650" s="768"/>
    </row>
    <row r="1651" spans="2:6">
      <c r="B1651" s="768"/>
      <c r="C1651" s="768"/>
      <c r="D1651" s="768"/>
      <c r="E1651" s="768"/>
      <c r="F1651" s="768"/>
    </row>
    <row r="1652" spans="2:6">
      <c r="B1652" s="768"/>
      <c r="C1652" s="768"/>
      <c r="D1652" s="768"/>
      <c r="E1652" s="768"/>
      <c r="F1652" s="768"/>
    </row>
    <row r="1653" spans="2:6">
      <c r="B1653" s="768"/>
      <c r="C1653" s="768"/>
      <c r="D1653" s="768"/>
      <c r="E1653" s="768"/>
      <c r="F1653" s="768"/>
    </row>
    <row r="1654" spans="2:6">
      <c r="B1654" s="768"/>
      <c r="C1654" s="768"/>
      <c r="D1654" s="768"/>
      <c r="E1654" s="768"/>
      <c r="F1654" s="768"/>
    </row>
    <row r="1655" spans="2:6">
      <c r="B1655" s="768"/>
      <c r="C1655" s="768"/>
      <c r="D1655" s="768"/>
      <c r="E1655" s="768"/>
      <c r="F1655" s="768"/>
    </row>
    <row r="1656" spans="2:6">
      <c r="B1656" s="768"/>
      <c r="C1656" s="768"/>
      <c r="D1656" s="768"/>
      <c r="E1656" s="768"/>
      <c r="F1656" s="768"/>
    </row>
    <row r="1657" spans="2:6">
      <c r="B1657" s="768"/>
      <c r="C1657" s="768"/>
      <c r="D1657" s="768"/>
      <c r="E1657" s="768"/>
      <c r="F1657" s="768"/>
    </row>
    <row r="1658" spans="2:6">
      <c r="B1658" s="768"/>
      <c r="C1658" s="768"/>
      <c r="D1658" s="768"/>
      <c r="E1658" s="768"/>
      <c r="F1658" s="768"/>
    </row>
    <row r="1659" spans="2:6">
      <c r="B1659" s="768"/>
      <c r="C1659" s="768"/>
      <c r="D1659" s="768"/>
      <c r="E1659" s="768"/>
      <c r="F1659" s="768"/>
    </row>
    <row r="1660" spans="2:6">
      <c r="B1660" s="768"/>
      <c r="C1660" s="768"/>
      <c r="D1660" s="768"/>
      <c r="E1660" s="768"/>
      <c r="F1660" s="768"/>
    </row>
    <row r="1661" spans="2:6">
      <c r="B1661" s="768"/>
      <c r="C1661" s="768"/>
      <c r="D1661" s="768"/>
      <c r="E1661" s="768"/>
      <c r="F1661" s="768"/>
    </row>
    <row r="1662" spans="2:6">
      <c r="B1662" s="768"/>
      <c r="C1662" s="768"/>
      <c r="D1662" s="768"/>
      <c r="E1662" s="768"/>
      <c r="F1662" s="768"/>
    </row>
    <row r="1663" spans="2:6">
      <c r="B1663" s="768"/>
      <c r="C1663" s="768"/>
      <c r="D1663" s="768"/>
      <c r="E1663" s="768"/>
      <c r="F1663" s="768"/>
    </row>
    <row r="1664" spans="2:6">
      <c r="B1664" s="768"/>
      <c r="C1664" s="768"/>
      <c r="D1664" s="768"/>
      <c r="E1664" s="768"/>
      <c r="F1664" s="768"/>
    </row>
    <row r="1665" spans="2:6">
      <c r="B1665" s="768"/>
      <c r="C1665" s="768"/>
      <c r="D1665" s="768"/>
      <c r="E1665" s="768"/>
      <c r="F1665" s="768"/>
    </row>
    <row r="1666" spans="2:6">
      <c r="B1666" s="768"/>
      <c r="C1666" s="768"/>
      <c r="D1666" s="768"/>
      <c r="E1666" s="768"/>
      <c r="F1666" s="768"/>
    </row>
    <row r="1667" spans="2:6">
      <c r="B1667" s="768"/>
      <c r="C1667" s="768"/>
      <c r="D1667" s="768"/>
      <c r="E1667" s="768"/>
      <c r="F1667" s="768"/>
    </row>
    <row r="1668" spans="2:6">
      <c r="B1668" s="768"/>
      <c r="C1668" s="768"/>
      <c r="D1668" s="768"/>
      <c r="E1668" s="768"/>
      <c r="F1668" s="768"/>
    </row>
    <row r="1669" spans="2:6">
      <c r="B1669" s="768"/>
      <c r="C1669" s="768"/>
      <c r="D1669" s="768"/>
      <c r="E1669" s="768"/>
      <c r="F1669" s="768"/>
    </row>
    <row r="1670" spans="2:6">
      <c r="B1670" s="768"/>
      <c r="C1670" s="768"/>
      <c r="D1670" s="768"/>
      <c r="E1670" s="768"/>
      <c r="F1670" s="768"/>
    </row>
    <row r="1671" spans="2:6">
      <c r="B1671" s="768"/>
      <c r="C1671" s="768"/>
      <c r="D1671" s="768"/>
      <c r="E1671" s="768"/>
      <c r="F1671" s="768"/>
    </row>
    <row r="1672" spans="2:6">
      <c r="B1672" s="768"/>
      <c r="C1672" s="768"/>
      <c r="D1672" s="768"/>
      <c r="E1672" s="768"/>
      <c r="F1672" s="768"/>
    </row>
    <row r="1673" spans="2:6">
      <c r="B1673" s="768"/>
      <c r="C1673" s="768"/>
      <c r="D1673" s="768"/>
      <c r="E1673" s="768"/>
      <c r="F1673" s="768"/>
    </row>
    <row r="1674" spans="2:6">
      <c r="B1674" s="768"/>
      <c r="C1674" s="768"/>
      <c r="D1674" s="768"/>
      <c r="E1674" s="768"/>
      <c r="F1674" s="768"/>
    </row>
    <row r="1675" spans="2:6">
      <c r="B1675" s="768"/>
      <c r="C1675" s="768"/>
      <c r="D1675" s="768"/>
      <c r="E1675" s="768"/>
      <c r="F1675" s="768"/>
    </row>
    <row r="1676" spans="2:6">
      <c r="B1676" s="768"/>
      <c r="C1676" s="768"/>
      <c r="D1676" s="768"/>
      <c r="E1676" s="768"/>
      <c r="F1676" s="768"/>
    </row>
    <row r="1677" spans="2:6">
      <c r="B1677" s="768"/>
      <c r="C1677" s="768"/>
      <c r="D1677" s="768"/>
      <c r="E1677" s="768"/>
      <c r="F1677" s="768"/>
    </row>
    <row r="1678" spans="2:6">
      <c r="B1678" s="768"/>
      <c r="C1678" s="768"/>
      <c r="D1678" s="768"/>
      <c r="E1678" s="768"/>
      <c r="F1678" s="768"/>
    </row>
    <row r="1679" spans="2:6">
      <c r="B1679" s="768"/>
      <c r="C1679" s="768"/>
      <c r="D1679" s="768"/>
      <c r="E1679" s="768"/>
      <c r="F1679" s="768"/>
    </row>
    <row r="1680" spans="2:6">
      <c r="B1680" s="768"/>
      <c r="C1680" s="768"/>
      <c r="D1680" s="768"/>
      <c r="E1680" s="768"/>
      <c r="F1680" s="768"/>
    </row>
    <row r="1681" spans="2:6">
      <c r="B1681" s="768"/>
      <c r="C1681" s="768"/>
      <c r="D1681" s="768"/>
      <c r="E1681" s="768"/>
      <c r="F1681" s="768"/>
    </row>
    <row r="1682" spans="2:6">
      <c r="B1682" s="768"/>
      <c r="C1682" s="768"/>
      <c r="D1682" s="768"/>
      <c r="E1682" s="768"/>
      <c r="F1682" s="768"/>
    </row>
    <row r="1683" spans="2:6">
      <c r="B1683" s="768"/>
      <c r="C1683" s="768"/>
      <c r="D1683" s="768"/>
      <c r="E1683" s="768"/>
      <c r="F1683" s="768"/>
    </row>
    <row r="1684" spans="2:6">
      <c r="B1684" s="768"/>
      <c r="C1684" s="768"/>
      <c r="D1684" s="768"/>
      <c r="E1684" s="768"/>
      <c r="F1684" s="768"/>
    </row>
    <row r="1685" spans="2:6">
      <c r="B1685" s="768"/>
      <c r="C1685" s="768"/>
      <c r="D1685" s="768"/>
      <c r="E1685" s="768"/>
      <c r="F1685" s="768"/>
    </row>
    <row r="1686" spans="2:6">
      <c r="B1686" s="768"/>
      <c r="C1686" s="768"/>
      <c r="D1686" s="768"/>
      <c r="E1686" s="768"/>
      <c r="F1686" s="768"/>
    </row>
    <row r="1687" spans="2:6">
      <c r="B1687" s="768"/>
      <c r="C1687" s="768"/>
      <c r="D1687" s="768"/>
      <c r="E1687" s="768"/>
      <c r="F1687" s="768"/>
    </row>
    <row r="1688" spans="2:6">
      <c r="B1688" s="768"/>
      <c r="C1688" s="768"/>
      <c r="D1688" s="768"/>
      <c r="E1688" s="768"/>
      <c r="F1688" s="768"/>
    </row>
    <row r="1689" spans="2:6">
      <c r="B1689" s="768"/>
      <c r="C1689" s="768"/>
      <c r="D1689" s="768"/>
      <c r="E1689" s="768"/>
      <c r="F1689" s="768"/>
    </row>
    <row r="1690" spans="2:6">
      <c r="B1690" s="768"/>
      <c r="C1690" s="768"/>
      <c r="D1690" s="768"/>
      <c r="E1690" s="768"/>
      <c r="F1690" s="768"/>
    </row>
    <row r="1691" spans="2:6">
      <c r="B1691" s="768"/>
      <c r="C1691" s="768"/>
      <c r="D1691" s="768"/>
      <c r="E1691" s="768"/>
      <c r="F1691" s="768"/>
    </row>
    <row r="1692" spans="2:6">
      <c r="B1692" s="768"/>
      <c r="C1692" s="768"/>
      <c r="D1692" s="768"/>
      <c r="E1692" s="768"/>
      <c r="F1692" s="768"/>
    </row>
    <row r="1693" spans="2:6">
      <c r="B1693" s="768"/>
      <c r="C1693" s="768"/>
      <c r="D1693" s="768"/>
      <c r="E1693" s="768"/>
      <c r="F1693" s="768"/>
    </row>
    <row r="1694" spans="2:6">
      <c r="B1694" s="768"/>
      <c r="C1694" s="768"/>
      <c r="D1694" s="768"/>
      <c r="E1694" s="768"/>
      <c r="F1694" s="768"/>
    </row>
    <row r="1695" spans="2:6">
      <c r="B1695" s="768"/>
      <c r="C1695" s="768"/>
      <c r="D1695" s="768"/>
      <c r="E1695" s="768"/>
      <c r="F1695" s="768"/>
    </row>
    <row r="1696" spans="2:6">
      <c r="B1696" s="768"/>
      <c r="C1696" s="768"/>
      <c r="D1696" s="768"/>
      <c r="E1696" s="768"/>
      <c r="F1696" s="768"/>
    </row>
    <row r="1697" spans="2:6">
      <c r="B1697" s="768"/>
      <c r="C1697" s="768"/>
      <c r="D1697" s="768"/>
      <c r="E1697" s="768"/>
      <c r="F1697" s="768"/>
    </row>
    <row r="1698" spans="2:6">
      <c r="B1698" s="768"/>
      <c r="C1698" s="768"/>
      <c r="D1698" s="768"/>
      <c r="E1698" s="768"/>
      <c r="F1698" s="768"/>
    </row>
    <row r="1699" spans="2:6">
      <c r="B1699" s="768"/>
      <c r="C1699" s="768"/>
      <c r="D1699" s="768"/>
      <c r="E1699" s="768"/>
      <c r="F1699" s="768"/>
    </row>
    <row r="1700" spans="2:6">
      <c r="B1700" s="768"/>
      <c r="C1700" s="768"/>
      <c r="D1700" s="768"/>
      <c r="E1700" s="768"/>
      <c r="F1700" s="768"/>
    </row>
    <row r="1701" spans="2:6">
      <c r="B1701" s="768"/>
      <c r="C1701" s="768"/>
      <c r="D1701" s="768"/>
      <c r="E1701" s="768"/>
      <c r="F1701" s="768"/>
    </row>
    <row r="1702" spans="2:6">
      <c r="B1702" s="768"/>
      <c r="C1702" s="768"/>
      <c r="D1702" s="768"/>
      <c r="E1702" s="768"/>
      <c r="F1702" s="768"/>
    </row>
    <row r="1703" spans="2:6">
      <c r="B1703" s="768"/>
      <c r="C1703" s="768"/>
      <c r="D1703" s="768"/>
      <c r="E1703" s="768"/>
      <c r="F1703" s="768"/>
    </row>
    <row r="1704" spans="2:6">
      <c r="B1704" s="768"/>
      <c r="C1704" s="768"/>
      <c r="D1704" s="768"/>
      <c r="E1704" s="768"/>
      <c r="F1704" s="768"/>
    </row>
    <row r="1705" spans="2:6">
      <c r="B1705" s="768"/>
      <c r="C1705" s="768"/>
      <c r="D1705" s="768"/>
      <c r="E1705" s="768"/>
      <c r="F1705" s="768"/>
    </row>
    <row r="1706" spans="2:6">
      <c r="B1706" s="768"/>
      <c r="C1706" s="768"/>
      <c r="D1706" s="768"/>
      <c r="E1706" s="768"/>
      <c r="F1706" s="768"/>
    </row>
    <row r="1707" spans="2:6">
      <c r="B1707" s="768"/>
      <c r="C1707" s="768"/>
      <c r="D1707" s="768"/>
      <c r="E1707" s="768"/>
      <c r="F1707" s="768"/>
    </row>
    <row r="1708" spans="2:6">
      <c r="B1708" s="768"/>
      <c r="C1708" s="768"/>
      <c r="D1708" s="768"/>
      <c r="E1708" s="768"/>
      <c r="F1708" s="768"/>
    </row>
    <row r="1709" spans="2:6">
      <c r="B1709" s="768"/>
      <c r="C1709" s="768"/>
      <c r="D1709" s="768"/>
      <c r="E1709" s="768"/>
      <c r="F1709" s="768"/>
    </row>
    <row r="1710" spans="2:6">
      <c r="B1710" s="768"/>
      <c r="C1710" s="768"/>
      <c r="D1710" s="768"/>
      <c r="E1710" s="768"/>
      <c r="F1710" s="768"/>
    </row>
    <row r="1711" spans="2:6">
      <c r="B1711" s="768"/>
      <c r="C1711" s="768"/>
      <c r="D1711" s="768"/>
      <c r="E1711" s="768"/>
      <c r="F1711" s="768"/>
    </row>
    <row r="1712" spans="2:6">
      <c r="B1712" s="768"/>
      <c r="C1712" s="768"/>
      <c r="D1712" s="768"/>
      <c r="E1712" s="768"/>
      <c r="F1712" s="768"/>
    </row>
    <row r="1713" spans="2:6">
      <c r="B1713" s="768"/>
      <c r="C1713" s="768"/>
      <c r="D1713" s="768"/>
      <c r="E1713" s="768"/>
      <c r="F1713" s="768"/>
    </row>
    <row r="1714" spans="2:6">
      <c r="B1714" s="768"/>
      <c r="C1714" s="768"/>
      <c r="D1714" s="768"/>
      <c r="E1714" s="768"/>
      <c r="F1714" s="768"/>
    </row>
    <row r="1715" spans="2:6">
      <c r="B1715" s="768"/>
      <c r="C1715" s="768"/>
      <c r="D1715" s="768"/>
      <c r="E1715" s="768"/>
      <c r="F1715" s="768"/>
    </row>
    <row r="1716" spans="2:6">
      <c r="B1716" s="768"/>
      <c r="C1716" s="768"/>
      <c r="D1716" s="768"/>
      <c r="E1716" s="768"/>
      <c r="F1716" s="768"/>
    </row>
    <row r="1717" spans="2:6">
      <c r="B1717" s="768"/>
      <c r="C1717" s="768"/>
      <c r="D1717" s="768"/>
      <c r="E1717" s="768"/>
      <c r="F1717" s="768"/>
    </row>
    <row r="1718" spans="2:6">
      <c r="B1718" s="768"/>
      <c r="C1718" s="768"/>
      <c r="D1718" s="768"/>
      <c r="E1718" s="768"/>
      <c r="F1718" s="768"/>
    </row>
    <row r="1719" spans="2:6">
      <c r="B1719" s="768"/>
      <c r="C1719" s="768"/>
      <c r="D1719" s="768"/>
      <c r="E1719" s="768"/>
      <c r="F1719" s="768"/>
    </row>
    <row r="1720" spans="2:6">
      <c r="B1720" s="768"/>
      <c r="C1720" s="768"/>
      <c r="D1720" s="768"/>
      <c r="E1720" s="768"/>
      <c r="F1720" s="768"/>
    </row>
    <row r="1721" spans="2:6">
      <c r="B1721" s="768"/>
      <c r="C1721" s="768"/>
      <c r="D1721" s="768"/>
      <c r="E1721" s="768"/>
      <c r="F1721" s="768"/>
    </row>
    <row r="1722" spans="2:6">
      <c r="B1722" s="768"/>
      <c r="C1722" s="768"/>
      <c r="D1722" s="768"/>
      <c r="E1722" s="768"/>
      <c r="F1722" s="768"/>
    </row>
    <row r="1723" spans="2:6">
      <c r="B1723" s="768"/>
      <c r="C1723" s="768"/>
      <c r="D1723" s="768"/>
      <c r="E1723" s="768"/>
      <c r="F1723" s="768"/>
    </row>
    <row r="1724" spans="2:6">
      <c r="B1724" s="768"/>
      <c r="C1724" s="768"/>
      <c r="D1724" s="768"/>
      <c r="E1724" s="768"/>
      <c r="F1724" s="768"/>
    </row>
    <row r="1725" spans="2:6">
      <c r="B1725" s="768"/>
      <c r="C1725" s="768"/>
      <c r="D1725" s="768"/>
      <c r="E1725" s="768"/>
      <c r="F1725" s="768"/>
    </row>
    <row r="1726" spans="2:6">
      <c r="B1726" s="768"/>
      <c r="C1726" s="768"/>
      <c r="D1726" s="768"/>
      <c r="E1726" s="768"/>
      <c r="F1726" s="768"/>
    </row>
    <row r="1727" spans="2:6">
      <c r="B1727" s="768"/>
      <c r="C1727" s="768"/>
      <c r="D1727" s="768"/>
      <c r="E1727" s="768"/>
      <c r="F1727" s="768"/>
    </row>
    <row r="1728" spans="2:6">
      <c r="B1728" s="768"/>
      <c r="C1728" s="768"/>
      <c r="D1728" s="768"/>
      <c r="E1728" s="768"/>
      <c r="F1728" s="768"/>
    </row>
    <row r="1729" spans="2:6">
      <c r="B1729" s="768"/>
      <c r="C1729" s="768"/>
      <c r="D1729" s="768"/>
      <c r="E1729" s="768"/>
      <c r="F1729" s="768"/>
    </row>
    <row r="1730" spans="2:6">
      <c r="B1730" s="768"/>
      <c r="C1730" s="768"/>
      <c r="D1730" s="768"/>
      <c r="E1730" s="768"/>
      <c r="F1730" s="768"/>
    </row>
    <row r="1731" spans="2:6">
      <c r="B1731" s="768"/>
      <c r="C1731" s="768"/>
      <c r="D1731" s="768"/>
      <c r="E1731" s="768"/>
      <c r="F1731" s="768"/>
    </row>
    <row r="1732" spans="2:6">
      <c r="B1732" s="768"/>
      <c r="C1732" s="768"/>
      <c r="D1732" s="768"/>
      <c r="E1732" s="768"/>
      <c r="F1732" s="768"/>
    </row>
    <row r="1733" spans="2:6">
      <c r="B1733" s="768"/>
      <c r="C1733" s="768"/>
      <c r="D1733" s="768"/>
      <c r="E1733" s="768"/>
      <c r="F1733" s="768"/>
    </row>
    <row r="1734" spans="2:6">
      <c r="B1734" s="768"/>
      <c r="C1734" s="768"/>
      <c r="D1734" s="768"/>
      <c r="E1734" s="768"/>
      <c r="F1734" s="768"/>
    </row>
    <row r="1735" spans="2:6">
      <c r="B1735" s="768"/>
      <c r="C1735" s="768"/>
      <c r="D1735" s="768"/>
      <c r="E1735" s="768"/>
      <c r="F1735" s="768"/>
    </row>
    <row r="1736" spans="2:6">
      <c r="B1736" s="768"/>
      <c r="C1736" s="768"/>
      <c r="D1736" s="768"/>
      <c r="E1736" s="768"/>
      <c r="F1736" s="768"/>
    </row>
    <row r="1737" spans="2:6">
      <c r="B1737" s="768"/>
      <c r="C1737" s="768"/>
      <c r="D1737" s="768"/>
      <c r="E1737" s="768"/>
      <c r="F1737" s="768"/>
    </row>
    <row r="1738" spans="2:6">
      <c r="B1738" s="768"/>
      <c r="C1738" s="768"/>
      <c r="D1738" s="768"/>
      <c r="E1738" s="768"/>
      <c r="F1738" s="768"/>
    </row>
    <row r="1739" spans="2:6">
      <c r="B1739" s="768"/>
      <c r="C1739" s="768"/>
      <c r="D1739" s="768"/>
      <c r="E1739" s="768"/>
      <c r="F1739" s="768"/>
    </row>
    <row r="1740" spans="2:6">
      <c r="B1740" s="768"/>
      <c r="C1740" s="768"/>
      <c r="D1740" s="768"/>
      <c r="E1740" s="768"/>
      <c r="F1740" s="768"/>
    </row>
    <row r="1741" spans="2:6">
      <c r="B1741" s="768"/>
      <c r="C1741" s="768"/>
      <c r="D1741" s="768"/>
      <c r="E1741" s="768"/>
      <c r="F1741" s="768"/>
    </row>
    <row r="1742" spans="2:6">
      <c r="B1742" s="768"/>
      <c r="C1742" s="768"/>
      <c r="D1742" s="768"/>
      <c r="E1742" s="768"/>
      <c r="F1742" s="768"/>
    </row>
    <row r="1743" spans="2:6">
      <c r="B1743" s="768"/>
      <c r="C1743" s="768"/>
      <c r="D1743" s="768"/>
      <c r="E1743" s="768"/>
      <c r="F1743" s="768"/>
    </row>
    <row r="1744" spans="2:6">
      <c r="B1744" s="768"/>
      <c r="C1744" s="768"/>
      <c r="D1744" s="768"/>
      <c r="E1744" s="768"/>
      <c r="F1744" s="768"/>
    </row>
    <row r="1745" spans="2:6">
      <c r="B1745" s="768"/>
      <c r="C1745" s="768"/>
      <c r="D1745" s="768"/>
      <c r="E1745" s="768"/>
      <c r="F1745" s="768"/>
    </row>
    <row r="1746" spans="2:6">
      <c r="B1746" s="768"/>
      <c r="C1746" s="768"/>
      <c r="D1746" s="768"/>
      <c r="E1746" s="768"/>
      <c r="F1746" s="768"/>
    </row>
    <row r="1747" spans="2:6">
      <c r="B1747" s="768"/>
      <c r="C1747" s="768"/>
      <c r="D1747" s="768"/>
      <c r="E1747" s="768"/>
      <c r="F1747" s="768"/>
    </row>
    <row r="1748" spans="2:6">
      <c r="B1748" s="768"/>
      <c r="C1748" s="768"/>
      <c r="D1748" s="768"/>
      <c r="E1748" s="768"/>
      <c r="F1748" s="768"/>
    </row>
    <row r="1749" spans="2:6">
      <c r="B1749" s="768"/>
      <c r="C1749" s="768"/>
      <c r="D1749" s="768"/>
      <c r="E1749" s="768"/>
      <c r="F1749" s="768"/>
    </row>
    <row r="1750" spans="2:6">
      <c r="B1750" s="768"/>
      <c r="C1750" s="768"/>
      <c r="D1750" s="768"/>
      <c r="E1750" s="768"/>
      <c r="F1750" s="768"/>
    </row>
    <row r="1751" spans="2:6">
      <c r="B1751" s="768"/>
      <c r="C1751" s="768"/>
      <c r="D1751" s="768"/>
      <c r="E1751" s="768"/>
      <c r="F1751" s="768"/>
    </row>
    <row r="1752" spans="2:6">
      <c r="B1752" s="768"/>
      <c r="C1752" s="768"/>
      <c r="D1752" s="768"/>
      <c r="E1752" s="768"/>
      <c r="F1752" s="768"/>
    </row>
    <row r="1753" spans="2:6">
      <c r="B1753" s="768"/>
      <c r="C1753" s="768"/>
      <c r="D1753" s="768"/>
      <c r="E1753" s="768"/>
      <c r="F1753" s="768"/>
    </row>
    <row r="1754" spans="2:6">
      <c r="B1754" s="768"/>
      <c r="C1754" s="768"/>
      <c r="D1754" s="768"/>
      <c r="E1754" s="768"/>
      <c r="F1754" s="768"/>
    </row>
    <row r="1755" spans="2:6">
      <c r="B1755" s="768"/>
      <c r="C1755" s="768"/>
      <c r="D1755" s="768"/>
      <c r="E1755" s="768"/>
      <c r="F1755" s="768"/>
    </row>
    <row r="1756" spans="2:6">
      <c r="B1756" s="768"/>
      <c r="C1756" s="768"/>
      <c r="D1756" s="768"/>
      <c r="E1756" s="768"/>
      <c r="F1756" s="768"/>
    </row>
    <row r="1757" spans="2:6">
      <c r="B1757" s="768"/>
      <c r="C1757" s="768"/>
      <c r="D1757" s="768"/>
      <c r="E1757" s="768"/>
      <c r="F1757" s="768"/>
    </row>
    <row r="1758" spans="2:6">
      <c r="B1758" s="768"/>
      <c r="C1758" s="768"/>
      <c r="D1758" s="768"/>
      <c r="E1758" s="768"/>
      <c r="F1758" s="768"/>
    </row>
    <row r="1759" spans="2:6">
      <c r="B1759" s="768"/>
      <c r="C1759" s="768"/>
      <c r="D1759" s="768"/>
      <c r="E1759" s="768"/>
      <c r="F1759" s="768"/>
    </row>
    <row r="1760" spans="2:6">
      <c r="B1760" s="768"/>
      <c r="C1760" s="768"/>
      <c r="D1760" s="768"/>
      <c r="E1760" s="768"/>
      <c r="F1760" s="768"/>
    </row>
    <row r="1761" spans="2:6">
      <c r="B1761" s="768"/>
      <c r="C1761" s="768"/>
      <c r="D1761" s="768"/>
      <c r="E1761" s="768"/>
      <c r="F1761" s="768"/>
    </row>
    <row r="1762" spans="2:6">
      <c r="B1762" s="768"/>
      <c r="C1762" s="768"/>
      <c r="D1762" s="768"/>
      <c r="E1762" s="768"/>
      <c r="F1762" s="768"/>
    </row>
    <row r="1763" spans="2:6">
      <c r="B1763" s="768"/>
      <c r="C1763" s="768"/>
      <c r="D1763" s="768"/>
      <c r="E1763" s="768"/>
      <c r="F1763" s="768"/>
    </row>
    <row r="1764" spans="2:6">
      <c r="B1764" s="768"/>
      <c r="C1764" s="768"/>
      <c r="D1764" s="768"/>
      <c r="E1764" s="768"/>
      <c r="F1764" s="768"/>
    </row>
    <row r="1765" spans="2:6">
      <c r="B1765" s="768"/>
      <c r="C1765" s="768"/>
      <c r="D1765" s="768"/>
      <c r="E1765" s="768"/>
      <c r="F1765" s="768"/>
    </row>
    <row r="1766" spans="2:6">
      <c r="B1766" s="768"/>
      <c r="C1766" s="768"/>
      <c r="D1766" s="768"/>
      <c r="E1766" s="768"/>
      <c r="F1766" s="768"/>
    </row>
    <row r="1767" spans="2:6">
      <c r="B1767" s="768"/>
      <c r="C1767" s="768"/>
      <c r="D1767" s="768"/>
      <c r="E1767" s="768"/>
      <c r="F1767" s="768"/>
    </row>
    <row r="1768" spans="2:6">
      <c r="B1768" s="768"/>
      <c r="C1768" s="768"/>
      <c r="D1768" s="768"/>
      <c r="E1768" s="768"/>
      <c r="F1768" s="768"/>
    </row>
    <row r="1769" spans="2:6">
      <c r="B1769" s="768"/>
      <c r="C1769" s="768"/>
      <c r="D1769" s="768"/>
      <c r="E1769" s="768"/>
      <c r="F1769" s="768"/>
    </row>
    <row r="1770" spans="2:6">
      <c r="B1770" s="768"/>
      <c r="C1770" s="768"/>
      <c r="D1770" s="768"/>
      <c r="E1770" s="768"/>
      <c r="F1770" s="768"/>
    </row>
    <row r="1771" spans="2:6">
      <c r="B1771" s="768"/>
      <c r="C1771" s="768"/>
      <c r="D1771" s="768"/>
      <c r="E1771" s="768"/>
      <c r="F1771" s="768"/>
    </row>
    <row r="1772" spans="2:6">
      <c r="B1772" s="768"/>
      <c r="C1772" s="768"/>
      <c r="D1772" s="768"/>
      <c r="E1772" s="768"/>
      <c r="F1772" s="768"/>
    </row>
    <row r="1773" spans="2:6">
      <c r="B1773" s="768"/>
      <c r="C1773" s="768"/>
      <c r="D1773" s="768"/>
      <c r="E1773" s="768"/>
      <c r="F1773" s="768"/>
    </row>
    <row r="1774" spans="2:6">
      <c r="B1774" s="768"/>
      <c r="C1774" s="768"/>
      <c r="D1774" s="768"/>
      <c r="E1774" s="768"/>
      <c r="F1774" s="768"/>
    </row>
    <row r="1775" spans="2:6">
      <c r="B1775" s="768"/>
      <c r="C1775" s="768"/>
      <c r="D1775" s="768"/>
      <c r="E1775" s="768"/>
      <c r="F1775" s="768"/>
    </row>
    <row r="1776" spans="2:6">
      <c r="B1776" s="768"/>
      <c r="C1776" s="768"/>
      <c r="D1776" s="768"/>
      <c r="E1776" s="768"/>
      <c r="F1776" s="768"/>
    </row>
    <row r="1777" spans="2:6">
      <c r="B1777" s="768"/>
      <c r="C1777" s="768"/>
      <c r="D1777" s="768"/>
      <c r="E1777" s="768"/>
      <c r="F1777" s="768"/>
    </row>
    <row r="1778" spans="2:6">
      <c r="B1778" s="768"/>
      <c r="C1778" s="768"/>
      <c r="D1778" s="768"/>
      <c r="E1778" s="768"/>
      <c r="F1778" s="768"/>
    </row>
    <row r="1779" spans="2:6">
      <c r="B1779" s="768"/>
      <c r="C1779" s="768"/>
      <c r="D1779" s="768"/>
      <c r="E1779" s="768"/>
      <c r="F1779" s="768"/>
    </row>
    <row r="1780" spans="2:6">
      <c r="B1780" s="768"/>
      <c r="C1780" s="768"/>
      <c r="D1780" s="768"/>
      <c r="E1780" s="768"/>
      <c r="F1780" s="768"/>
    </row>
    <row r="1781" spans="2:6">
      <c r="B1781" s="768"/>
      <c r="C1781" s="768"/>
      <c r="D1781" s="768"/>
      <c r="E1781" s="768"/>
      <c r="F1781" s="768"/>
    </row>
    <row r="1782" spans="2:6">
      <c r="B1782" s="768"/>
      <c r="C1782" s="768"/>
      <c r="D1782" s="768"/>
      <c r="E1782" s="768"/>
      <c r="F1782" s="768"/>
    </row>
    <row r="1783" spans="2:6">
      <c r="B1783" s="768"/>
      <c r="C1783" s="768"/>
      <c r="D1783" s="768"/>
      <c r="E1783" s="768"/>
      <c r="F1783" s="768"/>
    </row>
    <row r="1784" spans="2:6">
      <c r="B1784" s="768"/>
      <c r="C1784" s="768"/>
      <c r="D1784" s="768"/>
      <c r="E1784" s="768"/>
      <c r="F1784" s="768"/>
    </row>
    <row r="1785" spans="2:6">
      <c r="B1785" s="768"/>
      <c r="C1785" s="768"/>
      <c r="D1785" s="768"/>
      <c r="E1785" s="768"/>
      <c r="F1785" s="768"/>
    </row>
    <row r="1786" spans="2:6">
      <c r="B1786" s="768"/>
      <c r="C1786" s="768"/>
      <c r="D1786" s="768"/>
      <c r="E1786" s="768"/>
      <c r="F1786" s="768"/>
    </row>
    <row r="1787" spans="2:6">
      <c r="B1787" s="768"/>
      <c r="C1787" s="768"/>
      <c r="D1787" s="768"/>
      <c r="E1787" s="768"/>
      <c r="F1787" s="768"/>
    </row>
    <row r="1788" spans="2:6">
      <c r="B1788" s="768"/>
      <c r="C1788" s="768"/>
      <c r="D1788" s="768"/>
      <c r="E1788" s="768"/>
      <c r="F1788" s="768"/>
    </row>
    <row r="1789" spans="2:6">
      <c r="B1789" s="768"/>
      <c r="C1789" s="768"/>
      <c r="D1789" s="768"/>
      <c r="E1789" s="768"/>
      <c r="F1789" s="768"/>
    </row>
    <row r="1790" spans="2:6">
      <c r="B1790" s="768"/>
      <c r="C1790" s="768"/>
      <c r="D1790" s="768"/>
      <c r="E1790" s="768"/>
      <c r="F1790" s="768"/>
    </row>
    <row r="1791" spans="2:6">
      <c r="B1791" s="768"/>
      <c r="C1791" s="768"/>
      <c r="D1791" s="768"/>
      <c r="E1791" s="768"/>
      <c r="F1791" s="768"/>
    </row>
    <row r="1792" spans="2:6">
      <c r="B1792" s="768"/>
      <c r="C1792" s="768"/>
      <c r="D1792" s="768"/>
      <c r="E1792" s="768"/>
      <c r="F1792" s="768"/>
    </row>
    <row r="1793" spans="2:6">
      <c r="B1793" s="768"/>
      <c r="C1793" s="768"/>
      <c r="D1793" s="768"/>
      <c r="E1793" s="768"/>
      <c r="F1793" s="768"/>
    </row>
    <row r="1794" spans="2:6">
      <c r="B1794" s="768"/>
      <c r="C1794" s="768"/>
      <c r="D1794" s="768"/>
      <c r="E1794" s="768"/>
      <c r="F1794" s="768"/>
    </row>
    <row r="1795" spans="2:6">
      <c r="B1795" s="768"/>
      <c r="C1795" s="768"/>
      <c r="D1795" s="768"/>
      <c r="E1795" s="768"/>
      <c r="F1795" s="768"/>
    </row>
    <row r="1796" spans="2:6">
      <c r="B1796" s="768"/>
      <c r="C1796" s="768"/>
      <c r="D1796" s="768"/>
      <c r="E1796" s="768"/>
      <c r="F1796" s="768"/>
    </row>
    <row r="1797" spans="2:6">
      <c r="B1797" s="768"/>
      <c r="C1797" s="768"/>
      <c r="D1797" s="768"/>
      <c r="E1797" s="768"/>
      <c r="F1797" s="768"/>
    </row>
    <row r="1798" spans="2:6">
      <c r="B1798" s="768"/>
      <c r="C1798" s="768"/>
      <c r="D1798" s="768"/>
      <c r="E1798" s="768"/>
      <c r="F1798" s="768"/>
    </row>
    <row r="1799" spans="2:6">
      <c r="B1799" s="768"/>
      <c r="C1799" s="768"/>
      <c r="D1799" s="768"/>
      <c r="E1799" s="768"/>
      <c r="F1799" s="768"/>
    </row>
    <row r="1800" spans="2:6">
      <c r="B1800" s="768"/>
      <c r="C1800" s="768"/>
      <c r="D1800" s="768"/>
      <c r="E1800" s="768"/>
      <c r="F1800" s="768"/>
    </row>
    <row r="1801" spans="2:6">
      <c r="B1801" s="768"/>
      <c r="C1801" s="768"/>
      <c r="D1801" s="768"/>
      <c r="E1801" s="768"/>
      <c r="F1801" s="768"/>
    </row>
    <row r="1802" spans="2:6">
      <c r="B1802" s="768"/>
      <c r="C1802" s="768"/>
      <c r="D1802" s="768"/>
      <c r="E1802" s="768"/>
      <c r="F1802" s="768"/>
    </row>
    <row r="1803" spans="2:6">
      <c r="B1803" s="768"/>
      <c r="C1803" s="768"/>
      <c r="D1803" s="768"/>
      <c r="E1803" s="768"/>
      <c r="F1803" s="768"/>
    </row>
    <row r="1804" spans="2:6">
      <c r="B1804" s="768"/>
      <c r="C1804" s="768"/>
      <c r="D1804" s="768"/>
      <c r="E1804" s="768"/>
      <c r="F1804" s="768"/>
    </row>
    <row r="1805" spans="2:6">
      <c r="B1805" s="768"/>
      <c r="C1805" s="768"/>
      <c r="D1805" s="768"/>
      <c r="E1805" s="768"/>
      <c r="F1805" s="768"/>
    </row>
    <row r="1806" spans="2:6">
      <c r="B1806" s="768"/>
      <c r="C1806" s="768"/>
      <c r="D1806" s="768"/>
      <c r="E1806" s="768"/>
      <c r="F1806" s="768"/>
    </row>
    <row r="1807" spans="2:6">
      <c r="B1807" s="768"/>
      <c r="C1807" s="768"/>
      <c r="D1807" s="768"/>
      <c r="E1807" s="768"/>
      <c r="F1807" s="768"/>
    </row>
    <row r="1808" spans="2:6">
      <c r="B1808" s="768"/>
      <c r="C1808" s="768"/>
      <c r="D1808" s="768"/>
      <c r="E1808" s="768"/>
      <c r="F1808" s="768"/>
    </row>
    <row r="1809" spans="2:6">
      <c r="B1809" s="768"/>
      <c r="C1809" s="768"/>
      <c r="D1809" s="768"/>
      <c r="E1809" s="768"/>
      <c r="F1809" s="768"/>
    </row>
    <row r="1810" spans="2:6">
      <c r="B1810" s="768"/>
      <c r="C1810" s="768"/>
      <c r="D1810" s="768"/>
      <c r="E1810" s="768"/>
      <c r="F1810" s="768"/>
    </row>
    <row r="1811" spans="2:6">
      <c r="B1811" s="768"/>
      <c r="C1811" s="768"/>
      <c r="D1811" s="768"/>
      <c r="E1811" s="768"/>
      <c r="F1811" s="768"/>
    </row>
    <row r="1812" spans="2:6">
      <c r="B1812" s="768"/>
      <c r="C1812" s="768"/>
      <c r="D1812" s="768"/>
      <c r="E1812" s="768"/>
      <c r="F1812" s="768"/>
    </row>
    <row r="1813" spans="2:6">
      <c r="B1813" s="768"/>
      <c r="C1813" s="768"/>
      <c r="D1813" s="768"/>
      <c r="E1813" s="768"/>
      <c r="F1813" s="768"/>
    </row>
    <row r="1814" spans="2:6">
      <c r="B1814" s="768"/>
      <c r="C1814" s="768"/>
      <c r="D1814" s="768"/>
      <c r="E1814" s="768"/>
      <c r="F1814" s="768"/>
    </row>
    <row r="1815" spans="2:6">
      <c r="B1815" s="768"/>
      <c r="C1815" s="768"/>
      <c r="D1815" s="768"/>
      <c r="E1815" s="768"/>
      <c r="F1815" s="768"/>
    </row>
    <row r="1816" spans="2:6">
      <c r="B1816" s="768"/>
      <c r="C1816" s="768"/>
      <c r="D1816" s="768"/>
      <c r="E1816" s="768"/>
      <c r="F1816" s="768"/>
    </row>
    <row r="1817" spans="2:6">
      <c r="B1817" s="768"/>
      <c r="C1817" s="768"/>
      <c r="D1817" s="768"/>
      <c r="E1817" s="768"/>
      <c r="F1817" s="768"/>
    </row>
    <row r="1818" spans="2:6">
      <c r="B1818" s="768"/>
      <c r="C1818" s="768"/>
      <c r="D1818" s="768"/>
      <c r="E1818" s="768"/>
      <c r="F1818" s="768"/>
    </row>
    <row r="1819" spans="2:6">
      <c r="B1819" s="768"/>
      <c r="C1819" s="768"/>
      <c r="D1819" s="768"/>
      <c r="E1819" s="768"/>
      <c r="F1819" s="768"/>
    </row>
    <row r="1820" spans="2:6">
      <c r="B1820" s="768"/>
      <c r="C1820" s="768"/>
      <c r="D1820" s="768"/>
      <c r="E1820" s="768"/>
      <c r="F1820" s="768"/>
    </row>
    <row r="1821" spans="2:6">
      <c r="B1821" s="768"/>
      <c r="C1821" s="768"/>
      <c r="D1821" s="768"/>
      <c r="E1821" s="768"/>
      <c r="F1821" s="768"/>
    </row>
    <row r="1822" spans="2:6">
      <c r="B1822" s="768"/>
      <c r="C1822" s="768"/>
      <c r="D1822" s="768"/>
      <c r="E1822" s="768"/>
      <c r="F1822" s="768"/>
    </row>
    <row r="1823" spans="2:6">
      <c r="B1823" s="768"/>
      <c r="C1823" s="768"/>
      <c r="D1823" s="768"/>
      <c r="E1823" s="768"/>
      <c r="F1823" s="768"/>
    </row>
    <row r="1824" spans="2:6">
      <c r="B1824" s="768"/>
      <c r="C1824" s="768"/>
      <c r="D1824" s="768"/>
      <c r="E1824" s="768"/>
      <c r="F1824" s="768"/>
    </row>
    <row r="1825" spans="2:6">
      <c r="B1825" s="768"/>
      <c r="C1825" s="768"/>
      <c r="D1825" s="768"/>
      <c r="E1825" s="768"/>
      <c r="F1825" s="768"/>
    </row>
    <row r="1826" spans="2:6">
      <c r="B1826" s="768"/>
      <c r="C1826" s="768"/>
      <c r="D1826" s="768"/>
      <c r="E1826" s="768"/>
      <c r="F1826" s="768"/>
    </row>
    <row r="1827" spans="2:6">
      <c r="B1827" s="768"/>
      <c r="C1827" s="768"/>
      <c r="D1827" s="768"/>
      <c r="E1827" s="768"/>
      <c r="F1827" s="768"/>
    </row>
    <row r="1828" spans="2:6">
      <c r="B1828" s="768"/>
      <c r="C1828" s="768"/>
      <c r="D1828" s="768"/>
      <c r="E1828" s="768"/>
      <c r="F1828" s="768"/>
    </row>
    <row r="1829" spans="2:6">
      <c r="B1829" s="768"/>
      <c r="C1829" s="768"/>
      <c r="D1829" s="768"/>
      <c r="E1829" s="768"/>
      <c r="F1829" s="768"/>
    </row>
    <row r="1830" spans="2:6">
      <c r="B1830" s="768"/>
      <c r="C1830" s="768"/>
      <c r="D1830" s="768"/>
      <c r="E1830" s="768"/>
      <c r="F1830" s="768"/>
    </row>
    <row r="1831" spans="2:6">
      <c r="B1831" s="768"/>
      <c r="C1831" s="768"/>
      <c r="D1831" s="768"/>
      <c r="E1831" s="768"/>
      <c r="F1831" s="768"/>
    </row>
    <row r="1832" spans="2:6">
      <c r="B1832" s="768"/>
      <c r="C1832" s="768"/>
      <c r="D1832" s="768"/>
      <c r="E1832" s="768"/>
      <c r="F1832" s="768"/>
    </row>
    <row r="1833" spans="2:6">
      <c r="B1833" s="768"/>
      <c r="C1833" s="768"/>
      <c r="D1833" s="768"/>
      <c r="E1833" s="768"/>
      <c r="F1833" s="768"/>
    </row>
    <row r="1834" spans="2:6">
      <c r="B1834" s="768"/>
      <c r="C1834" s="768"/>
      <c r="D1834" s="768"/>
      <c r="E1834" s="768"/>
      <c r="F1834" s="768"/>
    </row>
    <row r="1835" spans="2:6">
      <c r="B1835" s="768"/>
      <c r="C1835" s="768"/>
      <c r="D1835" s="768"/>
      <c r="E1835" s="768"/>
      <c r="F1835" s="768"/>
    </row>
    <row r="1836" spans="2:6">
      <c r="B1836" s="768"/>
      <c r="C1836" s="768"/>
      <c r="D1836" s="768"/>
      <c r="E1836" s="768"/>
      <c r="F1836" s="768"/>
    </row>
    <row r="1837" spans="2:6">
      <c r="B1837" s="768"/>
      <c r="C1837" s="768"/>
      <c r="D1837" s="768"/>
      <c r="E1837" s="768"/>
      <c r="F1837" s="768"/>
    </row>
    <row r="1838" spans="2:6">
      <c r="B1838" s="768"/>
      <c r="C1838" s="768"/>
      <c r="D1838" s="768"/>
      <c r="E1838" s="768"/>
      <c r="F1838" s="768"/>
    </row>
    <row r="1839" spans="2:6">
      <c r="B1839" s="768"/>
      <c r="C1839" s="768"/>
      <c r="D1839" s="768"/>
      <c r="E1839" s="768"/>
      <c r="F1839" s="768"/>
    </row>
    <row r="1840" spans="2:6">
      <c r="B1840" s="768"/>
      <c r="C1840" s="768"/>
      <c r="D1840" s="768"/>
      <c r="E1840" s="768"/>
      <c r="F1840" s="768"/>
    </row>
    <row r="1841" spans="2:6">
      <c r="B1841" s="768"/>
      <c r="C1841" s="768"/>
      <c r="D1841" s="768"/>
      <c r="E1841" s="768"/>
      <c r="F1841" s="768"/>
    </row>
    <row r="1842" spans="2:6">
      <c r="B1842" s="768"/>
      <c r="C1842" s="768"/>
      <c r="D1842" s="768"/>
      <c r="E1842" s="768"/>
      <c r="F1842" s="768"/>
    </row>
    <row r="1843" spans="2:6">
      <c r="B1843" s="768"/>
      <c r="C1843" s="768"/>
      <c r="D1843" s="768"/>
      <c r="E1843" s="768"/>
      <c r="F1843" s="768"/>
    </row>
    <row r="1844" spans="2:6">
      <c r="B1844" s="768"/>
      <c r="C1844" s="768"/>
      <c r="D1844" s="768"/>
      <c r="E1844" s="768"/>
      <c r="F1844" s="768"/>
    </row>
    <row r="1845" spans="2:6">
      <c r="B1845" s="768"/>
      <c r="C1845" s="768"/>
      <c r="D1845" s="768"/>
      <c r="E1845" s="768"/>
      <c r="F1845" s="768"/>
    </row>
    <row r="1846" spans="2:6">
      <c r="B1846" s="768"/>
      <c r="C1846" s="768"/>
      <c r="D1846" s="768"/>
      <c r="E1846" s="768"/>
      <c r="F1846" s="768"/>
    </row>
    <row r="1847" spans="2:6">
      <c r="B1847" s="768"/>
      <c r="C1847" s="768"/>
      <c r="D1847" s="768"/>
      <c r="E1847" s="768"/>
      <c r="F1847" s="768"/>
    </row>
    <row r="1848" spans="2:6">
      <c r="B1848" s="768"/>
      <c r="C1848" s="768"/>
      <c r="D1848" s="768"/>
      <c r="E1848" s="768"/>
      <c r="F1848" s="768"/>
    </row>
    <row r="1849" spans="2:6">
      <c r="B1849" s="768"/>
      <c r="C1849" s="768"/>
      <c r="D1849" s="768"/>
      <c r="E1849" s="768"/>
      <c r="F1849" s="768"/>
    </row>
    <row r="1850" spans="2:6">
      <c r="B1850" s="768"/>
      <c r="C1850" s="768"/>
      <c r="D1850" s="768"/>
      <c r="E1850" s="768"/>
      <c r="F1850" s="768"/>
    </row>
    <row r="1851" spans="2:6">
      <c r="B1851" s="768"/>
      <c r="C1851" s="768"/>
      <c r="D1851" s="768"/>
      <c r="E1851" s="768"/>
      <c r="F1851" s="768"/>
    </row>
    <row r="1852" spans="2:6">
      <c r="B1852" s="768"/>
      <c r="C1852" s="768"/>
      <c r="D1852" s="768"/>
      <c r="E1852" s="768"/>
      <c r="F1852" s="768"/>
    </row>
    <row r="1853" spans="2:6">
      <c r="B1853" s="768"/>
      <c r="C1853" s="768"/>
      <c r="D1853" s="768"/>
      <c r="E1853" s="768"/>
      <c r="F1853" s="768"/>
    </row>
    <row r="1854" spans="2:6">
      <c r="B1854" s="768"/>
      <c r="C1854" s="768"/>
      <c r="D1854" s="768"/>
      <c r="E1854" s="768"/>
      <c r="F1854" s="768"/>
    </row>
    <row r="1855" spans="2:6">
      <c r="B1855" s="768"/>
      <c r="C1855" s="768"/>
      <c r="D1855" s="768"/>
      <c r="E1855" s="768"/>
      <c r="F1855" s="768"/>
    </row>
    <row r="1856" spans="2:6">
      <c r="B1856" s="768"/>
      <c r="C1856" s="768"/>
      <c r="D1856" s="768"/>
      <c r="E1856" s="768"/>
      <c r="F1856" s="768"/>
    </row>
    <row r="1857" spans="2:6">
      <c r="B1857" s="768"/>
      <c r="C1857" s="768"/>
      <c r="D1857" s="768"/>
      <c r="E1857" s="768"/>
      <c r="F1857" s="768"/>
    </row>
    <row r="1858" spans="2:6">
      <c r="B1858" s="768"/>
      <c r="C1858" s="768"/>
      <c r="D1858" s="768"/>
      <c r="E1858" s="768"/>
      <c r="F1858" s="768"/>
    </row>
    <row r="1859" spans="2:6">
      <c r="B1859" s="768"/>
      <c r="C1859" s="768"/>
      <c r="D1859" s="768"/>
      <c r="E1859" s="768"/>
      <c r="F1859" s="768"/>
    </row>
    <row r="1860" spans="2:6">
      <c r="B1860" s="768"/>
      <c r="C1860" s="768"/>
      <c r="D1860" s="768"/>
      <c r="E1860" s="768"/>
      <c r="F1860" s="768"/>
    </row>
    <row r="1861" spans="2:6">
      <c r="B1861" s="768"/>
      <c r="C1861" s="768"/>
      <c r="D1861" s="768"/>
      <c r="E1861" s="768"/>
      <c r="F1861" s="768"/>
    </row>
    <row r="1862" spans="2:6">
      <c r="B1862" s="768"/>
      <c r="C1862" s="768"/>
      <c r="D1862" s="768"/>
      <c r="E1862" s="768"/>
      <c r="F1862" s="768"/>
    </row>
    <row r="1863" spans="2:6">
      <c r="B1863" s="768"/>
      <c r="C1863" s="768"/>
      <c r="D1863" s="768"/>
      <c r="E1863" s="768"/>
      <c r="F1863" s="768"/>
    </row>
    <row r="1864" spans="2:6">
      <c r="B1864" s="768"/>
      <c r="C1864" s="768"/>
      <c r="D1864" s="768"/>
      <c r="E1864" s="768"/>
      <c r="F1864" s="768"/>
    </row>
    <row r="1865" spans="2:6">
      <c r="B1865" s="768"/>
      <c r="C1865" s="768"/>
      <c r="D1865" s="768"/>
      <c r="E1865" s="768"/>
      <c r="F1865" s="768"/>
    </row>
    <row r="1866" spans="2:6">
      <c r="B1866" s="768"/>
      <c r="C1866" s="768"/>
      <c r="D1866" s="768"/>
      <c r="E1866" s="768"/>
      <c r="F1866" s="768"/>
    </row>
    <row r="1867" spans="2:6">
      <c r="B1867" s="768"/>
      <c r="C1867" s="768"/>
      <c r="D1867" s="768"/>
      <c r="E1867" s="768"/>
      <c r="F1867" s="768"/>
    </row>
    <row r="1868" spans="2:6">
      <c r="B1868" s="768"/>
      <c r="C1868" s="768"/>
      <c r="D1868" s="768"/>
      <c r="E1868" s="768"/>
      <c r="F1868" s="768"/>
    </row>
    <row r="1869" spans="2:6">
      <c r="B1869" s="768"/>
      <c r="C1869" s="768"/>
      <c r="D1869" s="768"/>
      <c r="E1869" s="768"/>
      <c r="F1869" s="768"/>
    </row>
    <row r="1870" spans="2:6">
      <c r="B1870" s="768"/>
      <c r="C1870" s="768"/>
      <c r="D1870" s="768"/>
      <c r="E1870" s="768"/>
      <c r="F1870" s="768"/>
    </row>
    <row r="1871" spans="2:6">
      <c r="B1871" s="768"/>
      <c r="C1871" s="768"/>
      <c r="D1871" s="768"/>
      <c r="E1871" s="768"/>
      <c r="F1871" s="768"/>
    </row>
    <row r="1872" spans="2:6">
      <c r="B1872" s="768"/>
      <c r="C1872" s="768"/>
      <c r="D1872" s="768"/>
      <c r="E1872" s="768"/>
      <c r="F1872" s="768"/>
    </row>
    <row r="1873" spans="2:6">
      <c r="B1873" s="768"/>
      <c r="C1873" s="768"/>
      <c r="D1873" s="768"/>
      <c r="E1873" s="768"/>
      <c r="F1873" s="768"/>
    </row>
    <row r="1874" spans="2:6">
      <c r="B1874" s="768"/>
      <c r="C1874" s="768"/>
      <c r="D1874" s="768"/>
      <c r="E1874" s="768"/>
      <c r="F1874" s="768"/>
    </row>
    <row r="1875" spans="2:6">
      <c r="B1875" s="768"/>
      <c r="C1875" s="768"/>
      <c r="D1875" s="768"/>
      <c r="E1875" s="768"/>
      <c r="F1875" s="768"/>
    </row>
    <row r="1876" spans="2:6">
      <c r="B1876" s="768"/>
      <c r="C1876" s="768"/>
      <c r="D1876" s="768"/>
      <c r="E1876" s="768"/>
      <c r="F1876" s="768"/>
    </row>
    <row r="1877" spans="2:6">
      <c r="B1877" s="768"/>
      <c r="C1877" s="768"/>
      <c r="D1877" s="768"/>
      <c r="E1877" s="768"/>
      <c r="F1877" s="768"/>
    </row>
    <row r="1878" spans="2:6">
      <c r="B1878" s="768"/>
      <c r="C1878" s="768"/>
      <c r="D1878" s="768"/>
      <c r="E1878" s="768"/>
      <c r="F1878" s="768"/>
    </row>
    <row r="1879" spans="2:6">
      <c r="B1879" s="768"/>
      <c r="C1879" s="768"/>
      <c r="D1879" s="768"/>
      <c r="E1879" s="768"/>
      <c r="F1879" s="768"/>
    </row>
    <row r="1880" spans="2:6">
      <c r="B1880" s="768"/>
      <c r="C1880" s="768"/>
      <c r="D1880" s="768"/>
      <c r="E1880" s="768"/>
      <c r="F1880" s="768"/>
    </row>
    <row r="1881" spans="2:6">
      <c r="B1881" s="768"/>
      <c r="C1881" s="768"/>
      <c r="D1881" s="768"/>
      <c r="E1881" s="768"/>
      <c r="F1881" s="768"/>
    </row>
    <row r="1882" spans="2:6">
      <c r="B1882" s="768"/>
      <c r="C1882" s="768"/>
      <c r="D1882" s="768"/>
      <c r="E1882" s="768"/>
      <c r="F1882" s="768"/>
    </row>
    <row r="1883" spans="2:6">
      <c r="B1883" s="768"/>
      <c r="C1883" s="768"/>
      <c r="D1883" s="768"/>
      <c r="E1883" s="768"/>
      <c r="F1883" s="768"/>
    </row>
    <row r="1884" spans="2:6">
      <c r="B1884" s="768"/>
      <c r="C1884" s="768"/>
      <c r="D1884" s="768"/>
      <c r="E1884" s="768"/>
      <c r="F1884" s="768"/>
    </row>
    <row r="1885" spans="2:6">
      <c r="B1885" s="768"/>
      <c r="C1885" s="768"/>
      <c r="D1885" s="768"/>
      <c r="E1885" s="768"/>
      <c r="F1885" s="768"/>
    </row>
    <row r="1886" spans="2:6">
      <c r="B1886" s="768"/>
      <c r="C1886" s="768"/>
      <c r="D1886" s="768"/>
      <c r="E1886" s="768"/>
      <c r="F1886" s="768"/>
    </row>
    <row r="1887" spans="2:6">
      <c r="B1887" s="768"/>
      <c r="C1887" s="768"/>
      <c r="D1887" s="768"/>
      <c r="E1887" s="768"/>
      <c r="F1887" s="768"/>
    </row>
    <row r="1888" spans="2:6">
      <c r="B1888" s="768"/>
      <c r="C1888" s="768"/>
      <c r="D1888" s="768"/>
      <c r="E1888" s="768"/>
      <c r="F1888" s="768"/>
    </row>
    <row r="1889" spans="2:6">
      <c r="B1889" s="768"/>
      <c r="C1889" s="768"/>
      <c r="D1889" s="768"/>
      <c r="E1889" s="768"/>
      <c r="F1889" s="768"/>
    </row>
    <row r="1890" spans="2:6">
      <c r="B1890" s="768"/>
      <c r="C1890" s="768"/>
      <c r="D1890" s="768"/>
      <c r="E1890" s="768"/>
      <c r="F1890" s="768"/>
    </row>
    <row r="1891" spans="2:6">
      <c r="B1891" s="768"/>
      <c r="C1891" s="768"/>
      <c r="D1891" s="768"/>
      <c r="E1891" s="768"/>
      <c r="F1891" s="768"/>
    </row>
    <row r="1892" spans="2:6">
      <c r="B1892" s="768"/>
      <c r="C1892" s="768"/>
      <c r="D1892" s="768"/>
      <c r="E1892" s="768"/>
      <c r="F1892" s="768"/>
    </row>
    <row r="1893" spans="2:6">
      <c r="B1893" s="768"/>
      <c r="C1893" s="768"/>
      <c r="D1893" s="768"/>
      <c r="E1893" s="768"/>
      <c r="F1893" s="768"/>
    </row>
    <row r="1894" spans="2:6">
      <c r="B1894" s="768"/>
      <c r="C1894" s="768"/>
      <c r="D1894" s="768"/>
      <c r="E1894" s="768"/>
      <c r="F1894" s="768"/>
    </row>
    <row r="1895" spans="2:6">
      <c r="B1895" s="768"/>
      <c r="C1895" s="768"/>
      <c r="D1895" s="768"/>
      <c r="E1895" s="768"/>
      <c r="F1895" s="768"/>
    </row>
    <row r="1896" spans="2:6">
      <c r="B1896" s="768"/>
      <c r="C1896" s="768"/>
      <c r="D1896" s="768"/>
      <c r="E1896" s="768"/>
      <c r="F1896" s="768"/>
    </row>
    <row r="1897" spans="2:6">
      <c r="B1897" s="768"/>
      <c r="C1897" s="768"/>
      <c r="D1897" s="768"/>
      <c r="E1897" s="768"/>
      <c r="F1897" s="768"/>
    </row>
    <row r="1898" spans="2:6">
      <c r="B1898" s="768"/>
      <c r="C1898" s="768"/>
      <c r="D1898" s="768"/>
      <c r="E1898" s="768"/>
      <c r="F1898" s="768"/>
    </row>
    <row r="1899" spans="2:6">
      <c r="B1899" s="768"/>
      <c r="C1899" s="768"/>
      <c r="D1899" s="768"/>
      <c r="E1899" s="768"/>
      <c r="F1899" s="768"/>
    </row>
    <row r="1900" spans="2:6">
      <c r="B1900" s="768"/>
      <c r="C1900" s="768"/>
      <c r="D1900" s="768"/>
      <c r="E1900" s="768"/>
      <c r="F1900" s="768"/>
    </row>
    <row r="1901" spans="2:6">
      <c r="B1901" s="768"/>
      <c r="C1901" s="768"/>
      <c r="D1901" s="768"/>
      <c r="E1901" s="768"/>
      <c r="F1901" s="768"/>
    </row>
    <row r="1902" spans="2:6">
      <c r="B1902" s="768"/>
      <c r="C1902" s="768"/>
      <c r="D1902" s="768"/>
      <c r="E1902" s="768"/>
      <c r="F1902" s="768"/>
    </row>
    <row r="1903" spans="2:6">
      <c r="B1903" s="768"/>
      <c r="C1903" s="768"/>
      <c r="D1903" s="768"/>
      <c r="E1903" s="768"/>
      <c r="F1903" s="768"/>
    </row>
    <row r="1904" spans="2:6">
      <c r="B1904" s="768"/>
      <c r="C1904" s="768"/>
      <c r="D1904" s="768"/>
      <c r="E1904" s="768"/>
      <c r="F1904" s="768"/>
    </row>
    <row r="1905" spans="2:6">
      <c r="B1905" s="768"/>
      <c r="C1905" s="768"/>
      <c r="D1905" s="768"/>
      <c r="E1905" s="768"/>
      <c r="F1905" s="768"/>
    </row>
    <row r="1906" spans="2:6">
      <c r="B1906" s="768"/>
      <c r="C1906" s="768"/>
      <c r="D1906" s="768"/>
      <c r="E1906" s="768"/>
      <c r="F1906" s="768"/>
    </row>
    <row r="1907" spans="2:6">
      <c r="B1907" s="768"/>
      <c r="C1907" s="768"/>
      <c r="D1907" s="768"/>
      <c r="E1907" s="768"/>
      <c r="F1907" s="768"/>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sqref="A1:K1"/>
    </sheetView>
  </sheetViews>
  <sheetFormatPr defaultColWidth="9.140625" defaultRowHeight="15"/>
  <cols>
    <col min="1" max="1" width="21.28515625" style="42" customWidth="1"/>
    <col min="2" max="2" width="24.28515625" style="42" customWidth="1"/>
    <col min="3" max="3" width="25.42578125" style="42" customWidth="1"/>
    <col min="4" max="4" width="29.42578125" style="42" customWidth="1"/>
    <col min="5" max="5" width="21.42578125" style="42" customWidth="1"/>
    <col min="6" max="6" width="22.28515625" style="42" customWidth="1"/>
    <col min="7" max="7" width="26.85546875" style="42" customWidth="1"/>
    <col min="8" max="8" width="21.28515625" style="42" customWidth="1"/>
    <col min="9" max="9" width="22" style="42" customWidth="1"/>
    <col min="10" max="10" width="19.5703125" style="42" customWidth="1"/>
    <col min="11" max="11" width="19.85546875" style="42" customWidth="1"/>
    <col min="12" max="256" width="9.140625" style="42"/>
    <col min="257" max="257" width="21.28515625" style="42" customWidth="1"/>
    <col min="258" max="258" width="24.28515625" style="42" customWidth="1"/>
    <col min="259" max="259" width="25.42578125" style="42" customWidth="1"/>
    <col min="260" max="260" width="29.42578125" style="42" customWidth="1"/>
    <col min="261" max="261" width="21.42578125" style="42" customWidth="1"/>
    <col min="262" max="262" width="22.28515625" style="42" customWidth="1"/>
    <col min="263" max="263" width="26.85546875" style="42" customWidth="1"/>
    <col min="264" max="264" width="21.28515625" style="42" customWidth="1"/>
    <col min="265" max="265" width="27.140625" style="42" customWidth="1"/>
    <col min="266" max="266" width="25.42578125" style="42" customWidth="1"/>
    <col min="267" max="267" width="27.28515625" style="42" customWidth="1"/>
    <col min="268" max="512" width="9.140625" style="42"/>
    <col min="513" max="513" width="21.28515625" style="42" customWidth="1"/>
    <col min="514" max="514" width="24.28515625" style="42" customWidth="1"/>
    <col min="515" max="515" width="25.42578125" style="42" customWidth="1"/>
    <col min="516" max="516" width="29.42578125" style="42" customWidth="1"/>
    <col min="517" max="517" width="21.42578125" style="42" customWidth="1"/>
    <col min="518" max="518" width="22.28515625" style="42" customWidth="1"/>
    <col min="519" max="519" width="26.85546875" style="42" customWidth="1"/>
    <col min="520" max="520" width="21.28515625" style="42" customWidth="1"/>
    <col min="521" max="521" width="27.140625" style="42" customWidth="1"/>
    <col min="522" max="522" width="25.42578125" style="42" customWidth="1"/>
    <col min="523" max="523" width="27.28515625" style="42" customWidth="1"/>
    <col min="524" max="768" width="9.140625" style="42"/>
    <col min="769" max="769" width="21.28515625" style="42" customWidth="1"/>
    <col min="770" max="770" width="24.28515625" style="42" customWidth="1"/>
    <col min="771" max="771" width="25.42578125" style="42" customWidth="1"/>
    <col min="772" max="772" width="29.42578125" style="42" customWidth="1"/>
    <col min="773" max="773" width="21.42578125" style="42" customWidth="1"/>
    <col min="774" max="774" width="22.28515625" style="42" customWidth="1"/>
    <col min="775" max="775" width="26.85546875" style="42" customWidth="1"/>
    <col min="776" max="776" width="21.28515625" style="42" customWidth="1"/>
    <col min="777" max="777" width="27.140625" style="42" customWidth="1"/>
    <col min="778" max="778" width="25.42578125" style="42" customWidth="1"/>
    <col min="779" max="779" width="27.28515625" style="42" customWidth="1"/>
    <col min="780" max="1024" width="9.140625" style="42"/>
    <col min="1025" max="1025" width="21.28515625" style="42" customWidth="1"/>
    <col min="1026" max="1026" width="24.28515625" style="42" customWidth="1"/>
    <col min="1027" max="1027" width="25.42578125" style="42" customWidth="1"/>
    <col min="1028" max="1028" width="29.42578125" style="42" customWidth="1"/>
    <col min="1029" max="1029" width="21.42578125" style="42" customWidth="1"/>
    <col min="1030" max="1030" width="22.28515625" style="42" customWidth="1"/>
    <col min="1031" max="1031" width="26.85546875" style="42" customWidth="1"/>
    <col min="1032" max="1032" width="21.28515625" style="42" customWidth="1"/>
    <col min="1033" max="1033" width="27.140625" style="42" customWidth="1"/>
    <col min="1034" max="1034" width="25.42578125" style="42" customWidth="1"/>
    <col min="1035" max="1035" width="27.28515625" style="42" customWidth="1"/>
    <col min="1036" max="1280" width="9.140625" style="42"/>
    <col min="1281" max="1281" width="21.28515625" style="42" customWidth="1"/>
    <col min="1282" max="1282" width="24.28515625" style="42" customWidth="1"/>
    <col min="1283" max="1283" width="25.42578125" style="42" customWidth="1"/>
    <col min="1284" max="1284" width="29.42578125" style="42" customWidth="1"/>
    <col min="1285" max="1285" width="21.42578125" style="42" customWidth="1"/>
    <col min="1286" max="1286" width="22.28515625" style="42" customWidth="1"/>
    <col min="1287" max="1287" width="26.85546875" style="42" customWidth="1"/>
    <col min="1288" max="1288" width="21.28515625" style="42" customWidth="1"/>
    <col min="1289" max="1289" width="27.140625" style="42" customWidth="1"/>
    <col min="1290" max="1290" width="25.42578125" style="42" customWidth="1"/>
    <col min="1291" max="1291" width="27.28515625" style="42" customWidth="1"/>
    <col min="1292" max="1536" width="9.140625" style="42"/>
    <col min="1537" max="1537" width="21.28515625" style="42" customWidth="1"/>
    <col min="1538" max="1538" width="24.28515625" style="42" customWidth="1"/>
    <col min="1539" max="1539" width="25.42578125" style="42" customWidth="1"/>
    <col min="1540" max="1540" width="29.42578125" style="42" customWidth="1"/>
    <col min="1541" max="1541" width="21.42578125" style="42" customWidth="1"/>
    <col min="1542" max="1542" width="22.28515625" style="42" customWidth="1"/>
    <col min="1543" max="1543" width="26.85546875" style="42" customWidth="1"/>
    <col min="1544" max="1544" width="21.28515625" style="42" customWidth="1"/>
    <col min="1545" max="1545" width="27.140625" style="42" customWidth="1"/>
    <col min="1546" max="1546" width="25.42578125" style="42" customWidth="1"/>
    <col min="1547" max="1547" width="27.28515625" style="42" customWidth="1"/>
    <col min="1548" max="1792" width="9.140625" style="42"/>
    <col min="1793" max="1793" width="21.28515625" style="42" customWidth="1"/>
    <col min="1794" max="1794" width="24.28515625" style="42" customWidth="1"/>
    <col min="1795" max="1795" width="25.42578125" style="42" customWidth="1"/>
    <col min="1796" max="1796" width="29.42578125" style="42" customWidth="1"/>
    <col min="1797" max="1797" width="21.42578125" style="42" customWidth="1"/>
    <col min="1798" max="1798" width="22.28515625" style="42" customWidth="1"/>
    <col min="1799" max="1799" width="26.85546875" style="42" customWidth="1"/>
    <col min="1800" max="1800" width="21.28515625" style="42" customWidth="1"/>
    <col min="1801" max="1801" width="27.140625" style="42" customWidth="1"/>
    <col min="1802" max="1802" width="25.42578125" style="42" customWidth="1"/>
    <col min="1803" max="1803" width="27.28515625" style="42" customWidth="1"/>
    <col min="1804" max="2048" width="9.140625" style="42"/>
    <col min="2049" max="2049" width="21.28515625" style="42" customWidth="1"/>
    <col min="2050" max="2050" width="24.28515625" style="42" customWidth="1"/>
    <col min="2051" max="2051" width="25.42578125" style="42" customWidth="1"/>
    <col min="2052" max="2052" width="29.42578125" style="42" customWidth="1"/>
    <col min="2053" max="2053" width="21.42578125" style="42" customWidth="1"/>
    <col min="2054" max="2054" width="22.28515625" style="42" customWidth="1"/>
    <col min="2055" max="2055" width="26.85546875" style="42" customWidth="1"/>
    <col min="2056" max="2056" width="21.28515625" style="42" customWidth="1"/>
    <col min="2057" max="2057" width="27.140625" style="42" customWidth="1"/>
    <col min="2058" max="2058" width="25.42578125" style="42" customWidth="1"/>
    <col min="2059" max="2059" width="27.28515625" style="42" customWidth="1"/>
    <col min="2060" max="2304" width="9.140625" style="42"/>
    <col min="2305" max="2305" width="21.28515625" style="42" customWidth="1"/>
    <col min="2306" max="2306" width="24.28515625" style="42" customWidth="1"/>
    <col min="2307" max="2307" width="25.42578125" style="42" customWidth="1"/>
    <col min="2308" max="2308" width="29.42578125" style="42" customWidth="1"/>
    <col min="2309" max="2309" width="21.42578125" style="42" customWidth="1"/>
    <col min="2310" max="2310" width="22.28515625" style="42" customWidth="1"/>
    <col min="2311" max="2311" width="26.85546875" style="42" customWidth="1"/>
    <col min="2312" max="2312" width="21.28515625" style="42" customWidth="1"/>
    <col min="2313" max="2313" width="27.140625" style="42" customWidth="1"/>
    <col min="2314" max="2314" width="25.42578125" style="42" customWidth="1"/>
    <col min="2315" max="2315" width="27.28515625" style="42" customWidth="1"/>
    <col min="2316" max="2560" width="9.140625" style="42"/>
    <col min="2561" max="2561" width="21.28515625" style="42" customWidth="1"/>
    <col min="2562" max="2562" width="24.28515625" style="42" customWidth="1"/>
    <col min="2563" max="2563" width="25.42578125" style="42" customWidth="1"/>
    <col min="2564" max="2564" width="29.42578125" style="42" customWidth="1"/>
    <col min="2565" max="2565" width="21.42578125" style="42" customWidth="1"/>
    <col min="2566" max="2566" width="22.28515625" style="42" customWidth="1"/>
    <col min="2567" max="2567" width="26.85546875" style="42" customWidth="1"/>
    <col min="2568" max="2568" width="21.28515625" style="42" customWidth="1"/>
    <col min="2569" max="2569" width="27.140625" style="42" customWidth="1"/>
    <col min="2570" max="2570" width="25.42578125" style="42" customWidth="1"/>
    <col min="2571" max="2571" width="27.28515625" style="42" customWidth="1"/>
    <col min="2572" max="2816" width="9.140625" style="42"/>
    <col min="2817" max="2817" width="21.28515625" style="42" customWidth="1"/>
    <col min="2818" max="2818" width="24.28515625" style="42" customWidth="1"/>
    <col min="2819" max="2819" width="25.42578125" style="42" customWidth="1"/>
    <col min="2820" max="2820" width="29.42578125" style="42" customWidth="1"/>
    <col min="2821" max="2821" width="21.42578125" style="42" customWidth="1"/>
    <col min="2822" max="2822" width="22.28515625" style="42" customWidth="1"/>
    <col min="2823" max="2823" width="26.85546875" style="42" customWidth="1"/>
    <col min="2824" max="2824" width="21.28515625" style="42" customWidth="1"/>
    <col min="2825" max="2825" width="27.140625" style="42" customWidth="1"/>
    <col min="2826" max="2826" width="25.42578125" style="42" customWidth="1"/>
    <col min="2827" max="2827" width="27.28515625" style="42" customWidth="1"/>
    <col min="2828" max="3072" width="9.140625" style="42"/>
    <col min="3073" max="3073" width="21.28515625" style="42" customWidth="1"/>
    <col min="3074" max="3074" width="24.28515625" style="42" customWidth="1"/>
    <col min="3075" max="3075" width="25.42578125" style="42" customWidth="1"/>
    <col min="3076" max="3076" width="29.42578125" style="42" customWidth="1"/>
    <col min="3077" max="3077" width="21.42578125" style="42" customWidth="1"/>
    <col min="3078" max="3078" width="22.28515625" style="42" customWidth="1"/>
    <col min="3079" max="3079" width="26.85546875" style="42" customWidth="1"/>
    <col min="3080" max="3080" width="21.28515625" style="42" customWidth="1"/>
    <col min="3081" max="3081" width="27.140625" style="42" customWidth="1"/>
    <col min="3082" max="3082" width="25.42578125" style="42" customWidth="1"/>
    <col min="3083" max="3083" width="27.28515625" style="42" customWidth="1"/>
    <col min="3084" max="3328" width="9.140625" style="42"/>
    <col min="3329" max="3329" width="21.28515625" style="42" customWidth="1"/>
    <col min="3330" max="3330" width="24.28515625" style="42" customWidth="1"/>
    <col min="3331" max="3331" width="25.42578125" style="42" customWidth="1"/>
    <col min="3332" max="3332" width="29.42578125" style="42" customWidth="1"/>
    <col min="3333" max="3333" width="21.42578125" style="42" customWidth="1"/>
    <col min="3334" max="3334" width="22.28515625" style="42" customWidth="1"/>
    <col min="3335" max="3335" width="26.85546875" style="42" customWidth="1"/>
    <col min="3336" max="3336" width="21.28515625" style="42" customWidth="1"/>
    <col min="3337" max="3337" width="27.140625" style="42" customWidth="1"/>
    <col min="3338" max="3338" width="25.42578125" style="42" customWidth="1"/>
    <col min="3339" max="3339" width="27.28515625" style="42" customWidth="1"/>
    <col min="3340" max="3584" width="9.140625" style="42"/>
    <col min="3585" max="3585" width="21.28515625" style="42" customWidth="1"/>
    <col min="3586" max="3586" width="24.28515625" style="42" customWidth="1"/>
    <col min="3587" max="3587" width="25.42578125" style="42" customWidth="1"/>
    <col min="3588" max="3588" width="29.42578125" style="42" customWidth="1"/>
    <col min="3589" max="3589" width="21.42578125" style="42" customWidth="1"/>
    <col min="3590" max="3590" width="22.28515625" style="42" customWidth="1"/>
    <col min="3591" max="3591" width="26.85546875" style="42" customWidth="1"/>
    <col min="3592" max="3592" width="21.28515625" style="42" customWidth="1"/>
    <col min="3593" max="3593" width="27.140625" style="42" customWidth="1"/>
    <col min="3594" max="3594" width="25.42578125" style="42" customWidth="1"/>
    <col min="3595" max="3595" width="27.28515625" style="42" customWidth="1"/>
    <col min="3596" max="3840" width="9.140625" style="42"/>
    <col min="3841" max="3841" width="21.28515625" style="42" customWidth="1"/>
    <col min="3842" max="3842" width="24.28515625" style="42" customWidth="1"/>
    <col min="3843" max="3843" width="25.42578125" style="42" customWidth="1"/>
    <col min="3844" max="3844" width="29.42578125" style="42" customWidth="1"/>
    <col min="3845" max="3845" width="21.42578125" style="42" customWidth="1"/>
    <col min="3846" max="3846" width="22.28515625" style="42" customWidth="1"/>
    <col min="3847" max="3847" width="26.85546875" style="42" customWidth="1"/>
    <col min="3848" max="3848" width="21.28515625" style="42" customWidth="1"/>
    <col min="3849" max="3849" width="27.140625" style="42" customWidth="1"/>
    <col min="3850" max="3850" width="25.42578125" style="42" customWidth="1"/>
    <col min="3851" max="3851" width="27.28515625" style="42" customWidth="1"/>
    <col min="3852" max="4096" width="9.140625" style="42"/>
    <col min="4097" max="4097" width="21.28515625" style="42" customWidth="1"/>
    <col min="4098" max="4098" width="24.28515625" style="42" customWidth="1"/>
    <col min="4099" max="4099" width="25.42578125" style="42" customWidth="1"/>
    <col min="4100" max="4100" width="29.42578125" style="42" customWidth="1"/>
    <col min="4101" max="4101" width="21.42578125" style="42" customWidth="1"/>
    <col min="4102" max="4102" width="22.28515625" style="42" customWidth="1"/>
    <col min="4103" max="4103" width="26.85546875" style="42" customWidth="1"/>
    <col min="4104" max="4104" width="21.28515625" style="42" customWidth="1"/>
    <col min="4105" max="4105" width="27.140625" style="42" customWidth="1"/>
    <col min="4106" max="4106" width="25.42578125" style="42" customWidth="1"/>
    <col min="4107" max="4107" width="27.28515625" style="42" customWidth="1"/>
    <col min="4108" max="4352" width="9.140625" style="42"/>
    <col min="4353" max="4353" width="21.28515625" style="42" customWidth="1"/>
    <col min="4354" max="4354" width="24.28515625" style="42" customWidth="1"/>
    <col min="4355" max="4355" width="25.42578125" style="42" customWidth="1"/>
    <col min="4356" max="4356" width="29.42578125" style="42" customWidth="1"/>
    <col min="4357" max="4357" width="21.42578125" style="42" customWidth="1"/>
    <col min="4358" max="4358" width="22.28515625" style="42" customWidth="1"/>
    <col min="4359" max="4359" width="26.85546875" style="42" customWidth="1"/>
    <col min="4360" max="4360" width="21.28515625" style="42" customWidth="1"/>
    <col min="4361" max="4361" width="27.140625" style="42" customWidth="1"/>
    <col min="4362" max="4362" width="25.42578125" style="42" customWidth="1"/>
    <col min="4363" max="4363" width="27.28515625" style="42" customWidth="1"/>
    <col min="4364" max="4608" width="9.140625" style="42"/>
    <col min="4609" max="4609" width="21.28515625" style="42" customWidth="1"/>
    <col min="4610" max="4610" width="24.28515625" style="42" customWidth="1"/>
    <col min="4611" max="4611" width="25.42578125" style="42" customWidth="1"/>
    <col min="4612" max="4612" width="29.42578125" style="42" customWidth="1"/>
    <col min="4613" max="4613" width="21.42578125" style="42" customWidth="1"/>
    <col min="4614" max="4614" width="22.28515625" style="42" customWidth="1"/>
    <col min="4615" max="4615" width="26.85546875" style="42" customWidth="1"/>
    <col min="4616" max="4616" width="21.28515625" style="42" customWidth="1"/>
    <col min="4617" max="4617" width="27.140625" style="42" customWidth="1"/>
    <col min="4618" max="4618" width="25.42578125" style="42" customWidth="1"/>
    <col min="4619" max="4619" width="27.28515625" style="42" customWidth="1"/>
    <col min="4620" max="4864" width="9.140625" style="42"/>
    <col min="4865" max="4865" width="21.28515625" style="42" customWidth="1"/>
    <col min="4866" max="4866" width="24.28515625" style="42" customWidth="1"/>
    <col min="4867" max="4867" width="25.42578125" style="42" customWidth="1"/>
    <col min="4868" max="4868" width="29.42578125" style="42" customWidth="1"/>
    <col min="4869" max="4869" width="21.42578125" style="42" customWidth="1"/>
    <col min="4870" max="4870" width="22.28515625" style="42" customWidth="1"/>
    <col min="4871" max="4871" width="26.85546875" style="42" customWidth="1"/>
    <col min="4872" max="4872" width="21.28515625" style="42" customWidth="1"/>
    <col min="4873" max="4873" width="27.140625" style="42" customWidth="1"/>
    <col min="4874" max="4874" width="25.42578125" style="42" customWidth="1"/>
    <col min="4875" max="4875" width="27.28515625" style="42" customWidth="1"/>
    <col min="4876" max="5120" width="9.140625" style="42"/>
    <col min="5121" max="5121" width="21.28515625" style="42" customWidth="1"/>
    <col min="5122" max="5122" width="24.28515625" style="42" customWidth="1"/>
    <col min="5123" max="5123" width="25.42578125" style="42" customWidth="1"/>
    <col min="5124" max="5124" width="29.42578125" style="42" customWidth="1"/>
    <col min="5125" max="5125" width="21.42578125" style="42" customWidth="1"/>
    <col min="5126" max="5126" width="22.28515625" style="42" customWidth="1"/>
    <col min="5127" max="5127" width="26.85546875" style="42" customWidth="1"/>
    <col min="5128" max="5128" width="21.28515625" style="42" customWidth="1"/>
    <col min="5129" max="5129" width="27.140625" style="42" customWidth="1"/>
    <col min="5130" max="5130" width="25.42578125" style="42" customWidth="1"/>
    <col min="5131" max="5131" width="27.28515625" style="42" customWidth="1"/>
    <col min="5132" max="5376" width="9.140625" style="42"/>
    <col min="5377" max="5377" width="21.28515625" style="42" customWidth="1"/>
    <col min="5378" max="5378" width="24.28515625" style="42" customWidth="1"/>
    <col min="5379" max="5379" width="25.42578125" style="42" customWidth="1"/>
    <col min="5380" max="5380" width="29.42578125" style="42" customWidth="1"/>
    <col min="5381" max="5381" width="21.42578125" style="42" customWidth="1"/>
    <col min="5382" max="5382" width="22.28515625" style="42" customWidth="1"/>
    <col min="5383" max="5383" width="26.85546875" style="42" customWidth="1"/>
    <col min="5384" max="5384" width="21.28515625" style="42" customWidth="1"/>
    <col min="5385" max="5385" width="27.140625" style="42" customWidth="1"/>
    <col min="5386" max="5386" width="25.42578125" style="42" customWidth="1"/>
    <col min="5387" max="5387" width="27.28515625" style="42" customWidth="1"/>
    <col min="5388" max="5632" width="9.140625" style="42"/>
    <col min="5633" max="5633" width="21.28515625" style="42" customWidth="1"/>
    <col min="5634" max="5634" width="24.28515625" style="42" customWidth="1"/>
    <col min="5635" max="5635" width="25.42578125" style="42" customWidth="1"/>
    <col min="5636" max="5636" width="29.42578125" style="42" customWidth="1"/>
    <col min="5637" max="5637" width="21.42578125" style="42" customWidth="1"/>
    <col min="5638" max="5638" width="22.28515625" style="42" customWidth="1"/>
    <col min="5639" max="5639" width="26.85546875" style="42" customWidth="1"/>
    <col min="5640" max="5640" width="21.28515625" style="42" customWidth="1"/>
    <col min="5641" max="5641" width="27.140625" style="42" customWidth="1"/>
    <col min="5642" max="5642" width="25.42578125" style="42" customWidth="1"/>
    <col min="5643" max="5643" width="27.28515625" style="42" customWidth="1"/>
    <col min="5644" max="5888" width="9.140625" style="42"/>
    <col min="5889" max="5889" width="21.28515625" style="42" customWidth="1"/>
    <col min="5890" max="5890" width="24.28515625" style="42" customWidth="1"/>
    <col min="5891" max="5891" width="25.42578125" style="42" customWidth="1"/>
    <col min="5892" max="5892" width="29.42578125" style="42" customWidth="1"/>
    <col min="5893" max="5893" width="21.42578125" style="42" customWidth="1"/>
    <col min="5894" max="5894" width="22.28515625" style="42" customWidth="1"/>
    <col min="5895" max="5895" width="26.85546875" style="42" customWidth="1"/>
    <col min="5896" max="5896" width="21.28515625" style="42" customWidth="1"/>
    <col min="5897" max="5897" width="27.140625" style="42" customWidth="1"/>
    <col min="5898" max="5898" width="25.42578125" style="42" customWidth="1"/>
    <col min="5899" max="5899" width="27.28515625" style="42" customWidth="1"/>
    <col min="5900" max="6144" width="9.140625" style="42"/>
    <col min="6145" max="6145" width="21.28515625" style="42" customWidth="1"/>
    <col min="6146" max="6146" width="24.28515625" style="42" customWidth="1"/>
    <col min="6147" max="6147" width="25.42578125" style="42" customWidth="1"/>
    <col min="6148" max="6148" width="29.42578125" style="42" customWidth="1"/>
    <col min="6149" max="6149" width="21.42578125" style="42" customWidth="1"/>
    <col min="6150" max="6150" width="22.28515625" style="42" customWidth="1"/>
    <col min="6151" max="6151" width="26.85546875" style="42" customWidth="1"/>
    <col min="6152" max="6152" width="21.28515625" style="42" customWidth="1"/>
    <col min="6153" max="6153" width="27.140625" style="42" customWidth="1"/>
    <col min="6154" max="6154" width="25.42578125" style="42" customWidth="1"/>
    <col min="6155" max="6155" width="27.28515625" style="42" customWidth="1"/>
    <col min="6156" max="6400" width="9.140625" style="42"/>
    <col min="6401" max="6401" width="21.28515625" style="42" customWidth="1"/>
    <col min="6402" max="6402" width="24.28515625" style="42" customWidth="1"/>
    <col min="6403" max="6403" width="25.42578125" style="42" customWidth="1"/>
    <col min="6404" max="6404" width="29.42578125" style="42" customWidth="1"/>
    <col min="6405" max="6405" width="21.42578125" style="42" customWidth="1"/>
    <col min="6406" max="6406" width="22.28515625" style="42" customWidth="1"/>
    <col min="6407" max="6407" width="26.85546875" style="42" customWidth="1"/>
    <col min="6408" max="6408" width="21.28515625" style="42" customWidth="1"/>
    <col min="6409" max="6409" width="27.140625" style="42" customWidth="1"/>
    <col min="6410" max="6410" width="25.42578125" style="42" customWidth="1"/>
    <col min="6411" max="6411" width="27.28515625" style="42" customWidth="1"/>
    <col min="6412" max="6656" width="9.140625" style="42"/>
    <col min="6657" max="6657" width="21.28515625" style="42" customWidth="1"/>
    <col min="6658" max="6658" width="24.28515625" style="42" customWidth="1"/>
    <col min="6659" max="6659" width="25.42578125" style="42" customWidth="1"/>
    <col min="6660" max="6660" width="29.42578125" style="42" customWidth="1"/>
    <col min="6661" max="6661" width="21.42578125" style="42" customWidth="1"/>
    <col min="6662" max="6662" width="22.28515625" style="42" customWidth="1"/>
    <col min="6663" max="6663" width="26.85546875" style="42" customWidth="1"/>
    <col min="6664" max="6664" width="21.28515625" style="42" customWidth="1"/>
    <col min="6665" max="6665" width="27.140625" style="42" customWidth="1"/>
    <col min="6666" max="6666" width="25.42578125" style="42" customWidth="1"/>
    <col min="6667" max="6667" width="27.28515625" style="42" customWidth="1"/>
    <col min="6668" max="6912" width="9.140625" style="42"/>
    <col min="6913" max="6913" width="21.28515625" style="42" customWidth="1"/>
    <col min="6914" max="6914" width="24.28515625" style="42" customWidth="1"/>
    <col min="6915" max="6915" width="25.42578125" style="42" customWidth="1"/>
    <col min="6916" max="6916" width="29.42578125" style="42" customWidth="1"/>
    <col min="6917" max="6917" width="21.42578125" style="42" customWidth="1"/>
    <col min="6918" max="6918" width="22.28515625" style="42" customWidth="1"/>
    <col min="6919" max="6919" width="26.85546875" style="42" customWidth="1"/>
    <col min="6920" max="6920" width="21.28515625" style="42" customWidth="1"/>
    <col min="6921" max="6921" width="27.140625" style="42" customWidth="1"/>
    <col min="6922" max="6922" width="25.42578125" style="42" customWidth="1"/>
    <col min="6923" max="6923" width="27.28515625" style="42" customWidth="1"/>
    <col min="6924" max="7168" width="9.140625" style="42"/>
    <col min="7169" max="7169" width="21.28515625" style="42" customWidth="1"/>
    <col min="7170" max="7170" width="24.28515625" style="42" customWidth="1"/>
    <col min="7171" max="7171" width="25.42578125" style="42" customWidth="1"/>
    <col min="7172" max="7172" width="29.42578125" style="42" customWidth="1"/>
    <col min="7173" max="7173" width="21.42578125" style="42" customWidth="1"/>
    <col min="7174" max="7174" width="22.28515625" style="42" customWidth="1"/>
    <col min="7175" max="7175" width="26.85546875" style="42" customWidth="1"/>
    <col min="7176" max="7176" width="21.28515625" style="42" customWidth="1"/>
    <col min="7177" max="7177" width="27.140625" style="42" customWidth="1"/>
    <col min="7178" max="7178" width="25.42578125" style="42" customWidth="1"/>
    <col min="7179" max="7179" width="27.28515625" style="42" customWidth="1"/>
    <col min="7180" max="7424" width="9.140625" style="42"/>
    <col min="7425" max="7425" width="21.28515625" style="42" customWidth="1"/>
    <col min="7426" max="7426" width="24.28515625" style="42" customWidth="1"/>
    <col min="7427" max="7427" width="25.42578125" style="42" customWidth="1"/>
    <col min="7428" max="7428" width="29.42578125" style="42" customWidth="1"/>
    <col min="7429" max="7429" width="21.42578125" style="42" customWidth="1"/>
    <col min="7430" max="7430" width="22.28515625" style="42" customWidth="1"/>
    <col min="7431" max="7431" width="26.85546875" style="42" customWidth="1"/>
    <col min="7432" max="7432" width="21.28515625" style="42" customWidth="1"/>
    <col min="7433" max="7433" width="27.140625" style="42" customWidth="1"/>
    <col min="7434" max="7434" width="25.42578125" style="42" customWidth="1"/>
    <col min="7435" max="7435" width="27.28515625" style="42" customWidth="1"/>
    <col min="7436" max="7680" width="9.140625" style="42"/>
    <col min="7681" max="7681" width="21.28515625" style="42" customWidth="1"/>
    <col min="7682" max="7682" width="24.28515625" style="42" customWidth="1"/>
    <col min="7683" max="7683" width="25.42578125" style="42" customWidth="1"/>
    <col min="7684" max="7684" width="29.42578125" style="42" customWidth="1"/>
    <col min="7685" max="7685" width="21.42578125" style="42" customWidth="1"/>
    <col min="7686" max="7686" width="22.28515625" style="42" customWidth="1"/>
    <col min="7687" max="7687" width="26.85546875" style="42" customWidth="1"/>
    <col min="7688" max="7688" width="21.28515625" style="42" customWidth="1"/>
    <col min="7689" max="7689" width="27.140625" style="42" customWidth="1"/>
    <col min="7690" max="7690" width="25.42578125" style="42" customWidth="1"/>
    <col min="7691" max="7691" width="27.28515625" style="42" customWidth="1"/>
    <col min="7692" max="7936" width="9.140625" style="42"/>
    <col min="7937" max="7937" width="21.28515625" style="42" customWidth="1"/>
    <col min="7938" max="7938" width="24.28515625" style="42" customWidth="1"/>
    <col min="7939" max="7939" width="25.42578125" style="42" customWidth="1"/>
    <col min="7940" max="7940" width="29.42578125" style="42" customWidth="1"/>
    <col min="7941" max="7941" width="21.42578125" style="42" customWidth="1"/>
    <col min="7942" max="7942" width="22.28515625" style="42" customWidth="1"/>
    <col min="7943" max="7943" width="26.85546875" style="42" customWidth="1"/>
    <col min="7944" max="7944" width="21.28515625" style="42" customWidth="1"/>
    <col min="7945" max="7945" width="27.140625" style="42" customWidth="1"/>
    <col min="7946" max="7946" width="25.42578125" style="42" customWidth="1"/>
    <col min="7947" max="7947" width="27.28515625" style="42" customWidth="1"/>
    <col min="7948" max="8192" width="9.140625" style="42"/>
    <col min="8193" max="8193" width="21.28515625" style="42" customWidth="1"/>
    <col min="8194" max="8194" width="24.28515625" style="42" customWidth="1"/>
    <col min="8195" max="8195" width="25.42578125" style="42" customWidth="1"/>
    <col min="8196" max="8196" width="29.42578125" style="42" customWidth="1"/>
    <col min="8197" max="8197" width="21.42578125" style="42" customWidth="1"/>
    <col min="8198" max="8198" width="22.28515625" style="42" customWidth="1"/>
    <col min="8199" max="8199" width="26.85546875" style="42" customWidth="1"/>
    <col min="8200" max="8200" width="21.28515625" style="42" customWidth="1"/>
    <col min="8201" max="8201" width="27.140625" style="42" customWidth="1"/>
    <col min="8202" max="8202" width="25.42578125" style="42" customWidth="1"/>
    <col min="8203" max="8203" width="27.28515625" style="42" customWidth="1"/>
    <col min="8204" max="8448" width="9.140625" style="42"/>
    <col min="8449" max="8449" width="21.28515625" style="42" customWidth="1"/>
    <col min="8450" max="8450" width="24.28515625" style="42" customWidth="1"/>
    <col min="8451" max="8451" width="25.42578125" style="42" customWidth="1"/>
    <col min="8452" max="8452" width="29.42578125" style="42" customWidth="1"/>
    <col min="8453" max="8453" width="21.42578125" style="42" customWidth="1"/>
    <col min="8454" max="8454" width="22.28515625" style="42" customWidth="1"/>
    <col min="8455" max="8455" width="26.85546875" style="42" customWidth="1"/>
    <col min="8456" max="8456" width="21.28515625" style="42" customWidth="1"/>
    <col min="8457" max="8457" width="27.140625" style="42" customWidth="1"/>
    <col min="8458" max="8458" width="25.42578125" style="42" customWidth="1"/>
    <col min="8459" max="8459" width="27.28515625" style="42" customWidth="1"/>
    <col min="8460" max="8704" width="9.140625" style="42"/>
    <col min="8705" max="8705" width="21.28515625" style="42" customWidth="1"/>
    <col min="8706" max="8706" width="24.28515625" style="42" customWidth="1"/>
    <col min="8707" max="8707" width="25.42578125" style="42" customWidth="1"/>
    <col min="8708" max="8708" width="29.42578125" style="42" customWidth="1"/>
    <col min="8709" max="8709" width="21.42578125" style="42" customWidth="1"/>
    <col min="8710" max="8710" width="22.28515625" style="42" customWidth="1"/>
    <col min="8711" max="8711" width="26.85546875" style="42" customWidth="1"/>
    <col min="8712" max="8712" width="21.28515625" style="42" customWidth="1"/>
    <col min="8713" max="8713" width="27.140625" style="42" customWidth="1"/>
    <col min="8714" max="8714" width="25.42578125" style="42" customWidth="1"/>
    <col min="8715" max="8715" width="27.28515625" style="42" customWidth="1"/>
    <col min="8716" max="8960" width="9.140625" style="42"/>
    <col min="8961" max="8961" width="21.28515625" style="42" customWidth="1"/>
    <col min="8962" max="8962" width="24.28515625" style="42" customWidth="1"/>
    <col min="8963" max="8963" width="25.42578125" style="42" customWidth="1"/>
    <col min="8964" max="8964" width="29.42578125" style="42" customWidth="1"/>
    <col min="8965" max="8965" width="21.42578125" style="42" customWidth="1"/>
    <col min="8966" max="8966" width="22.28515625" style="42" customWidth="1"/>
    <col min="8967" max="8967" width="26.85546875" style="42" customWidth="1"/>
    <col min="8968" max="8968" width="21.28515625" style="42" customWidth="1"/>
    <col min="8969" max="8969" width="27.140625" style="42" customWidth="1"/>
    <col min="8970" max="8970" width="25.42578125" style="42" customWidth="1"/>
    <col min="8971" max="8971" width="27.28515625" style="42" customWidth="1"/>
    <col min="8972" max="9216" width="9.140625" style="42"/>
    <col min="9217" max="9217" width="21.28515625" style="42" customWidth="1"/>
    <col min="9218" max="9218" width="24.28515625" style="42" customWidth="1"/>
    <col min="9219" max="9219" width="25.42578125" style="42" customWidth="1"/>
    <col min="9220" max="9220" width="29.42578125" style="42" customWidth="1"/>
    <col min="9221" max="9221" width="21.42578125" style="42" customWidth="1"/>
    <col min="9222" max="9222" width="22.28515625" style="42" customWidth="1"/>
    <col min="9223" max="9223" width="26.85546875" style="42" customWidth="1"/>
    <col min="9224" max="9224" width="21.28515625" style="42" customWidth="1"/>
    <col min="9225" max="9225" width="27.140625" style="42" customWidth="1"/>
    <col min="9226" max="9226" width="25.42578125" style="42" customWidth="1"/>
    <col min="9227" max="9227" width="27.28515625" style="42" customWidth="1"/>
    <col min="9228" max="9472" width="9.140625" style="42"/>
    <col min="9473" max="9473" width="21.28515625" style="42" customWidth="1"/>
    <col min="9474" max="9474" width="24.28515625" style="42" customWidth="1"/>
    <col min="9475" max="9475" width="25.42578125" style="42" customWidth="1"/>
    <col min="9476" max="9476" width="29.42578125" style="42" customWidth="1"/>
    <col min="9477" max="9477" width="21.42578125" style="42" customWidth="1"/>
    <col min="9478" max="9478" width="22.28515625" style="42" customWidth="1"/>
    <col min="9479" max="9479" width="26.85546875" style="42" customWidth="1"/>
    <col min="9480" max="9480" width="21.28515625" style="42" customWidth="1"/>
    <col min="9481" max="9481" width="27.140625" style="42" customWidth="1"/>
    <col min="9482" max="9482" width="25.42578125" style="42" customWidth="1"/>
    <col min="9483" max="9483" width="27.28515625" style="42" customWidth="1"/>
    <col min="9484" max="9728" width="9.140625" style="42"/>
    <col min="9729" max="9729" width="21.28515625" style="42" customWidth="1"/>
    <col min="9730" max="9730" width="24.28515625" style="42" customWidth="1"/>
    <col min="9731" max="9731" width="25.42578125" style="42" customWidth="1"/>
    <col min="9732" max="9732" width="29.42578125" style="42" customWidth="1"/>
    <col min="9733" max="9733" width="21.42578125" style="42" customWidth="1"/>
    <col min="9734" max="9734" width="22.28515625" style="42" customWidth="1"/>
    <col min="9735" max="9735" width="26.85546875" style="42" customWidth="1"/>
    <col min="9736" max="9736" width="21.28515625" style="42" customWidth="1"/>
    <col min="9737" max="9737" width="27.140625" style="42" customWidth="1"/>
    <col min="9738" max="9738" width="25.42578125" style="42" customWidth="1"/>
    <col min="9739" max="9739" width="27.28515625" style="42" customWidth="1"/>
    <col min="9740" max="9984" width="9.140625" style="42"/>
    <col min="9985" max="9985" width="21.28515625" style="42" customWidth="1"/>
    <col min="9986" max="9986" width="24.28515625" style="42" customWidth="1"/>
    <col min="9987" max="9987" width="25.42578125" style="42" customWidth="1"/>
    <col min="9988" max="9988" width="29.42578125" style="42" customWidth="1"/>
    <col min="9989" max="9989" width="21.42578125" style="42" customWidth="1"/>
    <col min="9990" max="9990" width="22.28515625" style="42" customWidth="1"/>
    <col min="9991" max="9991" width="26.85546875" style="42" customWidth="1"/>
    <col min="9992" max="9992" width="21.28515625" style="42" customWidth="1"/>
    <col min="9993" max="9993" width="27.140625" style="42" customWidth="1"/>
    <col min="9994" max="9994" width="25.42578125" style="42" customWidth="1"/>
    <col min="9995" max="9995" width="27.28515625" style="42" customWidth="1"/>
    <col min="9996" max="10240" width="9.140625" style="42"/>
    <col min="10241" max="10241" width="21.28515625" style="42" customWidth="1"/>
    <col min="10242" max="10242" width="24.28515625" style="42" customWidth="1"/>
    <col min="10243" max="10243" width="25.42578125" style="42" customWidth="1"/>
    <col min="10244" max="10244" width="29.42578125" style="42" customWidth="1"/>
    <col min="10245" max="10245" width="21.42578125" style="42" customWidth="1"/>
    <col min="10246" max="10246" width="22.28515625" style="42" customWidth="1"/>
    <col min="10247" max="10247" width="26.85546875" style="42" customWidth="1"/>
    <col min="10248" max="10248" width="21.28515625" style="42" customWidth="1"/>
    <col min="10249" max="10249" width="27.140625" style="42" customWidth="1"/>
    <col min="10250" max="10250" width="25.42578125" style="42" customWidth="1"/>
    <col min="10251" max="10251" width="27.28515625" style="42" customWidth="1"/>
    <col min="10252" max="10496" width="9.140625" style="42"/>
    <col min="10497" max="10497" width="21.28515625" style="42" customWidth="1"/>
    <col min="10498" max="10498" width="24.28515625" style="42" customWidth="1"/>
    <col min="10499" max="10499" width="25.42578125" style="42" customWidth="1"/>
    <col min="10500" max="10500" width="29.42578125" style="42" customWidth="1"/>
    <col min="10501" max="10501" width="21.42578125" style="42" customWidth="1"/>
    <col min="10502" max="10502" width="22.28515625" style="42" customWidth="1"/>
    <col min="10503" max="10503" width="26.85546875" style="42" customWidth="1"/>
    <col min="10504" max="10504" width="21.28515625" style="42" customWidth="1"/>
    <col min="10505" max="10505" width="27.140625" style="42" customWidth="1"/>
    <col min="10506" max="10506" width="25.42578125" style="42" customWidth="1"/>
    <col min="10507" max="10507" width="27.28515625" style="42" customWidth="1"/>
    <col min="10508" max="10752" width="9.140625" style="42"/>
    <col min="10753" max="10753" width="21.28515625" style="42" customWidth="1"/>
    <col min="10754" max="10754" width="24.28515625" style="42" customWidth="1"/>
    <col min="10755" max="10755" width="25.42578125" style="42" customWidth="1"/>
    <col min="10756" max="10756" width="29.42578125" style="42" customWidth="1"/>
    <col min="10757" max="10757" width="21.42578125" style="42" customWidth="1"/>
    <col min="10758" max="10758" width="22.28515625" style="42" customWidth="1"/>
    <col min="10759" max="10759" width="26.85546875" style="42" customWidth="1"/>
    <col min="10760" max="10760" width="21.28515625" style="42" customWidth="1"/>
    <col min="10761" max="10761" width="27.140625" style="42" customWidth="1"/>
    <col min="10762" max="10762" width="25.42578125" style="42" customWidth="1"/>
    <col min="10763" max="10763" width="27.28515625" style="42" customWidth="1"/>
    <col min="10764" max="11008" width="9.140625" style="42"/>
    <col min="11009" max="11009" width="21.28515625" style="42" customWidth="1"/>
    <col min="11010" max="11010" width="24.28515625" style="42" customWidth="1"/>
    <col min="11011" max="11011" width="25.42578125" style="42" customWidth="1"/>
    <col min="11012" max="11012" width="29.42578125" style="42" customWidth="1"/>
    <col min="11013" max="11013" width="21.42578125" style="42" customWidth="1"/>
    <col min="11014" max="11014" width="22.28515625" style="42" customWidth="1"/>
    <col min="11015" max="11015" width="26.85546875" style="42" customWidth="1"/>
    <col min="11016" max="11016" width="21.28515625" style="42" customWidth="1"/>
    <col min="11017" max="11017" width="27.140625" style="42" customWidth="1"/>
    <col min="11018" max="11018" width="25.42578125" style="42" customWidth="1"/>
    <col min="11019" max="11019" width="27.28515625" style="42" customWidth="1"/>
    <col min="11020" max="11264" width="9.140625" style="42"/>
    <col min="11265" max="11265" width="21.28515625" style="42" customWidth="1"/>
    <col min="11266" max="11266" width="24.28515625" style="42" customWidth="1"/>
    <col min="11267" max="11267" width="25.42578125" style="42" customWidth="1"/>
    <col min="11268" max="11268" width="29.42578125" style="42" customWidth="1"/>
    <col min="11269" max="11269" width="21.42578125" style="42" customWidth="1"/>
    <col min="11270" max="11270" width="22.28515625" style="42" customWidth="1"/>
    <col min="11271" max="11271" width="26.85546875" style="42" customWidth="1"/>
    <col min="11272" max="11272" width="21.28515625" style="42" customWidth="1"/>
    <col min="11273" max="11273" width="27.140625" style="42" customWidth="1"/>
    <col min="11274" max="11274" width="25.42578125" style="42" customWidth="1"/>
    <col min="11275" max="11275" width="27.28515625" style="42" customWidth="1"/>
    <col min="11276" max="11520" width="9.140625" style="42"/>
    <col min="11521" max="11521" width="21.28515625" style="42" customWidth="1"/>
    <col min="11522" max="11522" width="24.28515625" style="42" customWidth="1"/>
    <col min="11523" max="11523" width="25.42578125" style="42" customWidth="1"/>
    <col min="11524" max="11524" width="29.42578125" style="42" customWidth="1"/>
    <col min="11525" max="11525" width="21.42578125" style="42" customWidth="1"/>
    <col min="11526" max="11526" width="22.28515625" style="42" customWidth="1"/>
    <col min="11527" max="11527" width="26.85546875" style="42" customWidth="1"/>
    <col min="11528" max="11528" width="21.28515625" style="42" customWidth="1"/>
    <col min="11529" max="11529" width="27.140625" style="42" customWidth="1"/>
    <col min="11530" max="11530" width="25.42578125" style="42" customWidth="1"/>
    <col min="11531" max="11531" width="27.28515625" style="42" customWidth="1"/>
    <col min="11532" max="11776" width="9.140625" style="42"/>
    <col min="11777" max="11777" width="21.28515625" style="42" customWidth="1"/>
    <col min="11778" max="11778" width="24.28515625" style="42" customWidth="1"/>
    <col min="11779" max="11779" width="25.42578125" style="42" customWidth="1"/>
    <col min="11780" max="11780" width="29.42578125" style="42" customWidth="1"/>
    <col min="11781" max="11781" width="21.42578125" style="42" customWidth="1"/>
    <col min="11782" max="11782" width="22.28515625" style="42" customWidth="1"/>
    <col min="11783" max="11783" width="26.85546875" style="42" customWidth="1"/>
    <col min="11784" max="11784" width="21.28515625" style="42" customWidth="1"/>
    <col min="11785" max="11785" width="27.140625" style="42" customWidth="1"/>
    <col min="11786" max="11786" width="25.42578125" style="42" customWidth="1"/>
    <col min="11787" max="11787" width="27.28515625" style="42" customWidth="1"/>
    <col min="11788" max="12032" width="9.140625" style="42"/>
    <col min="12033" max="12033" width="21.28515625" style="42" customWidth="1"/>
    <col min="12034" max="12034" width="24.28515625" style="42" customWidth="1"/>
    <col min="12035" max="12035" width="25.42578125" style="42" customWidth="1"/>
    <col min="12036" max="12036" width="29.42578125" style="42" customWidth="1"/>
    <col min="12037" max="12037" width="21.42578125" style="42" customWidth="1"/>
    <col min="12038" max="12038" width="22.28515625" style="42" customWidth="1"/>
    <col min="12039" max="12039" width="26.85546875" style="42" customWidth="1"/>
    <col min="12040" max="12040" width="21.28515625" style="42" customWidth="1"/>
    <col min="12041" max="12041" width="27.140625" style="42" customWidth="1"/>
    <col min="12042" max="12042" width="25.42578125" style="42" customWidth="1"/>
    <col min="12043" max="12043" width="27.28515625" style="42" customWidth="1"/>
    <col min="12044" max="12288" width="9.140625" style="42"/>
    <col min="12289" max="12289" width="21.28515625" style="42" customWidth="1"/>
    <col min="12290" max="12290" width="24.28515625" style="42" customWidth="1"/>
    <col min="12291" max="12291" width="25.42578125" style="42" customWidth="1"/>
    <col min="12292" max="12292" width="29.42578125" style="42" customWidth="1"/>
    <col min="12293" max="12293" width="21.42578125" style="42" customWidth="1"/>
    <col min="12294" max="12294" width="22.28515625" style="42" customWidth="1"/>
    <col min="12295" max="12295" width="26.85546875" style="42" customWidth="1"/>
    <col min="12296" max="12296" width="21.28515625" style="42" customWidth="1"/>
    <col min="12297" max="12297" width="27.140625" style="42" customWidth="1"/>
    <col min="12298" max="12298" width="25.42578125" style="42" customWidth="1"/>
    <col min="12299" max="12299" width="27.28515625" style="42" customWidth="1"/>
    <col min="12300" max="12544" width="9.140625" style="42"/>
    <col min="12545" max="12545" width="21.28515625" style="42" customWidth="1"/>
    <col min="12546" max="12546" width="24.28515625" style="42" customWidth="1"/>
    <col min="12547" max="12547" width="25.42578125" style="42" customWidth="1"/>
    <col min="12548" max="12548" width="29.42578125" style="42" customWidth="1"/>
    <col min="12549" max="12549" width="21.42578125" style="42" customWidth="1"/>
    <col min="12550" max="12550" width="22.28515625" style="42" customWidth="1"/>
    <col min="12551" max="12551" width="26.85546875" style="42" customWidth="1"/>
    <col min="12552" max="12552" width="21.28515625" style="42" customWidth="1"/>
    <col min="12553" max="12553" width="27.140625" style="42" customWidth="1"/>
    <col min="12554" max="12554" width="25.42578125" style="42" customWidth="1"/>
    <col min="12555" max="12555" width="27.28515625" style="42" customWidth="1"/>
    <col min="12556" max="12800" width="9.140625" style="42"/>
    <col min="12801" max="12801" width="21.28515625" style="42" customWidth="1"/>
    <col min="12802" max="12802" width="24.28515625" style="42" customWidth="1"/>
    <col min="12803" max="12803" width="25.42578125" style="42" customWidth="1"/>
    <col min="12804" max="12804" width="29.42578125" style="42" customWidth="1"/>
    <col min="12805" max="12805" width="21.42578125" style="42" customWidth="1"/>
    <col min="12806" max="12806" width="22.28515625" style="42" customWidth="1"/>
    <col min="12807" max="12807" width="26.85546875" style="42" customWidth="1"/>
    <col min="12808" max="12808" width="21.28515625" style="42" customWidth="1"/>
    <col min="12809" max="12809" width="27.140625" style="42" customWidth="1"/>
    <col min="12810" max="12810" width="25.42578125" style="42" customWidth="1"/>
    <col min="12811" max="12811" width="27.28515625" style="42" customWidth="1"/>
    <col min="12812" max="13056" width="9.140625" style="42"/>
    <col min="13057" max="13057" width="21.28515625" style="42" customWidth="1"/>
    <col min="13058" max="13058" width="24.28515625" style="42" customWidth="1"/>
    <col min="13059" max="13059" width="25.42578125" style="42" customWidth="1"/>
    <col min="13060" max="13060" width="29.42578125" style="42" customWidth="1"/>
    <col min="13061" max="13061" width="21.42578125" style="42" customWidth="1"/>
    <col min="13062" max="13062" width="22.28515625" style="42" customWidth="1"/>
    <col min="13063" max="13063" width="26.85546875" style="42" customWidth="1"/>
    <col min="13064" max="13064" width="21.28515625" style="42" customWidth="1"/>
    <col min="13065" max="13065" width="27.140625" style="42" customWidth="1"/>
    <col min="13066" max="13066" width="25.42578125" style="42" customWidth="1"/>
    <col min="13067" max="13067" width="27.28515625" style="42" customWidth="1"/>
    <col min="13068" max="13312" width="9.140625" style="42"/>
    <col min="13313" max="13313" width="21.28515625" style="42" customWidth="1"/>
    <col min="13314" max="13314" width="24.28515625" style="42" customWidth="1"/>
    <col min="13315" max="13315" width="25.42578125" style="42" customWidth="1"/>
    <col min="13316" max="13316" width="29.42578125" style="42" customWidth="1"/>
    <col min="13317" max="13317" width="21.42578125" style="42" customWidth="1"/>
    <col min="13318" max="13318" width="22.28515625" style="42" customWidth="1"/>
    <col min="13319" max="13319" width="26.85546875" style="42" customWidth="1"/>
    <col min="13320" max="13320" width="21.28515625" style="42" customWidth="1"/>
    <col min="13321" max="13321" width="27.140625" style="42" customWidth="1"/>
    <col min="13322" max="13322" width="25.42578125" style="42" customWidth="1"/>
    <col min="13323" max="13323" width="27.28515625" style="42" customWidth="1"/>
    <col min="13324" max="13568" width="9.140625" style="42"/>
    <col min="13569" max="13569" width="21.28515625" style="42" customWidth="1"/>
    <col min="13570" max="13570" width="24.28515625" style="42" customWidth="1"/>
    <col min="13571" max="13571" width="25.42578125" style="42" customWidth="1"/>
    <col min="13572" max="13572" width="29.42578125" style="42" customWidth="1"/>
    <col min="13573" max="13573" width="21.42578125" style="42" customWidth="1"/>
    <col min="13574" max="13574" width="22.28515625" style="42" customWidth="1"/>
    <col min="13575" max="13575" width="26.85546875" style="42" customWidth="1"/>
    <col min="13576" max="13576" width="21.28515625" style="42" customWidth="1"/>
    <col min="13577" max="13577" width="27.140625" style="42" customWidth="1"/>
    <col min="13578" max="13578" width="25.42578125" style="42" customWidth="1"/>
    <col min="13579" max="13579" width="27.28515625" style="42" customWidth="1"/>
    <col min="13580" max="13824" width="9.140625" style="42"/>
    <col min="13825" max="13825" width="21.28515625" style="42" customWidth="1"/>
    <col min="13826" max="13826" width="24.28515625" style="42" customWidth="1"/>
    <col min="13827" max="13827" width="25.42578125" style="42" customWidth="1"/>
    <col min="13828" max="13828" width="29.42578125" style="42" customWidth="1"/>
    <col min="13829" max="13829" width="21.42578125" style="42" customWidth="1"/>
    <col min="13830" max="13830" width="22.28515625" style="42" customWidth="1"/>
    <col min="13831" max="13831" width="26.85546875" style="42" customWidth="1"/>
    <col min="13832" max="13832" width="21.28515625" style="42" customWidth="1"/>
    <col min="13833" max="13833" width="27.140625" style="42" customWidth="1"/>
    <col min="13834" max="13834" width="25.42578125" style="42" customWidth="1"/>
    <col min="13835" max="13835" width="27.28515625" style="42" customWidth="1"/>
    <col min="13836" max="14080" width="9.140625" style="42"/>
    <col min="14081" max="14081" width="21.28515625" style="42" customWidth="1"/>
    <col min="14082" max="14082" width="24.28515625" style="42" customWidth="1"/>
    <col min="14083" max="14083" width="25.42578125" style="42" customWidth="1"/>
    <col min="14084" max="14084" width="29.42578125" style="42" customWidth="1"/>
    <col min="14085" max="14085" width="21.42578125" style="42" customWidth="1"/>
    <col min="14086" max="14086" width="22.28515625" style="42" customWidth="1"/>
    <col min="14087" max="14087" width="26.85546875" style="42" customWidth="1"/>
    <col min="14088" max="14088" width="21.28515625" style="42" customWidth="1"/>
    <col min="14089" max="14089" width="27.140625" style="42" customWidth="1"/>
    <col min="14090" max="14090" width="25.42578125" style="42" customWidth="1"/>
    <col min="14091" max="14091" width="27.28515625" style="42" customWidth="1"/>
    <col min="14092" max="14336" width="9.140625" style="42"/>
    <col min="14337" max="14337" width="21.28515625" style="42" customWidth="1"/>
    <col min="14338" max="14338" width="24.28515625" style="42" customWidth="1"/>
    <col min="14339" max="14339" width="25.42578125" style="42" customWidth="1"/>
    <col min="14340" max="14340" width="29.42578125" style="42" customWidth="1"/>
    <col min="14341" max="14341" width="21.42578125" style="42" customWidth="1"/>
    <col min="14342" max="14342" width="22.28515625" style="42" customWidth="1"/>
    <col min="14343" max="14343" width="26.85546875" style="42" customWidth="1"/>
    <col min="14344" max="14344" width="21.28515625" style="42" customWidth="1"/>
    <col min="14345" max="14345" width="27.140625" style="42" customWidth="1"/>
    <col min="14346" max="14346" width="25.42578125" style="42" customWidth="1"/>
    <col min="14347" max="14347" width="27.28515625" style="42" customWidth="1"/>
    <col min="14348" max="14592" width="9.140625" style="42"/>
    <col min="14593" max="14593" width="21.28515625" style="42" customWidth="1"/>
    <col min="14594" max="14594" width="24.28515625" style="42" customWidth="1"/>
    <col min="14595" max="14595" width="25.42578125" style="42" customWidth="1"/>
    <col min="14596" max="14596" width="29.42578125" style="42" customWidth="1"/>
    <col min="14597" max="14597" width="21.42578125" style="42" customWidth="1"/>
    <col min="14598" max="14598" width="22.28515625" style="42" customWidth="1"/>
    <col min="14599" max="14599" width="26.85546875" style="42" customWidth="1"/>
    <col min="14600" max="14600" width="21.28515625" style="42" customWidth="1"/>
    <col min="14601" max="14601" width="27.140625" style="42" customWidth="1"/>
    <col min="14602" max="14602" width="25.42578125" style="42" customWidth="1"/>
    <col min="14603" max="14603" width="27.28515625" style="42" customWidth="1"/>
    <col min="14604" max="14848" width="9.140625" style="42"/>
    <col min="14849" max="14849" width="21.28515625" style="42" customWidth="1"/>
    <col min="14850" max="14850" width="24.28515625" style="42" customWidth="1"/>
    <col min="14851" max="14851" width="25.42578125" style="42" customWidth="1"/>
    <col min="14852" max="14852" width="29.42578125" style="42" customWidth="1"/>
    <col min="14853" max="14853" width="21.42578125" style="42" customWidth="1"/>
    <col min="14854" max="14854" width="22.28515625" style="42" customWidth="1"/>
    <col min="14855" max="14855" width="26.85546875" style="42" customWidth="1"/>
    <col min="14856" max="14856" width="21.28515625" style="42" customWidth="1"/>
    <col min="14857" max="14857" width="27.140625" style="42" customWidth="1"/>
    <col min="14858" max="14858" width="25.42578125" style="42" customWidth="1"/>
    <col min="14859" max="14859" width="27.28515625" style="42" customWidth="1"/>
    <col min="14860" max="15104" width="9.140625" style="42"/>
    <col min="15105" max="15105" width="21.28515625" style="42" customWidth="1"/>
    <col min="15106" max="15106" width="24.28515625" style="42" customWidth="1"/>
    <col min="15107" max="15107" width="25.42578125" style="42" customWidth="1"/>
    <col min="15108" max="15108" width="29.42578125" style="42" customWidth="1"/>
    <col min="15109" max="15109" width="21.42578125" style="42" customWidth="1"/>
    <col min="15110" max="15110" width="22.28515625" style="42" customWidth="1"/>
    <col min="15111" max="15111" width="26.85546875" style="42" customWidth="1"/>
    <col min="15112" max="15112" width="21.28515625" style="42" customWidth="1"/>
    <col min="15113" max="15113" width="27.140625" style="42" customWidth="1"/>
    <col min="15114" max="15114" width="25.42578125" style="42" customWidth="1"/>
    <col min="15115" max="15115" width="27.28515625" style="42" customWidth="1"/>
    <col min="15116" max="15360" width="9.140625" style="42"/>
    <col min="15361" max="15361" width="21.28515625" style="42" customWidth="1"/>
    <col min="15362" max="15362" width="24.28515625" style="42" customWidth="1"/>
    <col min="15363" max="15363" width="25.42578125" style="42" customWidth="1"/>
    <col min="15364" max="15364" width="29.42578125" style="42" customWidth="1"/>
    <col min="15365" max="15365" width="21.42578125" style="42" customWidth="1"/>
    <col min="15366" max="15366" width="22.28515625" style="42" customWidth="1"/>
    <col min="15367" max="15367" width="26.85546875" style="42" customWidth="1"/>
    <col min="15368" max="15368" width="21.28515625" style="42" customWidth="1"/>
    <col min="15369" max="15369" width="27.140625" style="42" customWidth="1"/>
    <col min="15370" max="15370" width="25.42578125" style="42" customWidth="1"/>
    <col min="15371" max="15371" width="27.28515625" style="42" customWidth="1"/>
    <col min="15372" max="15616" width="9.140625" style="42"/>
    <col min="15617" max="15617" width="21.28515625" style="42" customWidth="1"/>
    <col min="15618" max="15618" width="24.28515625" style="42" customWidth="1"/>
    <col min="15619" max="15619" width="25.42578125" style="42" customWidth="1"/>
    <col min="15620" max="15620" width="29.42578125" style="42" customWidth="1"/>
    <col min="15621" max="15621" width="21.42578125" style="42" customWidth="1"/>
    <col min="15622" max="15622" width="22.28515625" style="42" customWidth="1"/>
    <col min="15623" max="15623" width="26.85546875" style="42" customWidth="1"/>
    <col min="15624" max="15624" width="21.28515625" style="42" customWidth="1"/>
    <col min="15625" max="15625" width="27.140625" style="42" customWidth="1"/>
    <col min="15626" max="15626" width="25.42578125" style="42" customWidth="1"/>
    <col min="15627" max="15627" width="27.28515625" style="42" customWidth="1"/>
    <col min="15628" max="15872" width="9.140625" style="42"/>
    <col min="15873" max="15873" width="21.28515625" style="42" customWidth="1"/>
    <col min="15874" max="15874" width="24.28515625" style="42" customWidth="1"/>
    <col min="15875" max="15875" width="25.42578125" style="42" customWidth="1"/>
    <col min="15876" max="15876" width="29.42578125" style="42" customWidth="1"/>
    <col min="15877" max="15877" width="21.42578125" style="42" customWidth="1"/>
    <col min="15878" max="15878" width="22.28515625" style="42" customWidth="1"/>
    <col min="15879" max="15879" width="26.85546875" style="42" customWidth="1"/>
    <col min="15880" max="15880" width="21.28515625" style="42" customWidth="1"/>
    <col min="15881" max="15881" width="27.140625" style="42" customWidth="1"/>
    <col min="15882" max="15882" width="25.42578125" style="42" customWidth="1"/>
    <col min="15883" max="15883" width="27.28515625" style="42" customWidth="1"/>
    <col min="15884" max="16128" width="9.140625" style="42"/>
    <col min="16129" max="16129" width="21.28515625" style="42" customWidth="1"/>
    <col min="16130" max="16130" width="24.28515625" style="42" customWidth="1"/>
    <col min="16131" max="16131" width="25.42578125" style="42" customWidth="1"/>
    <col min="16132" max="16132" width="29.42578125" style="42" customWidth="1"/>
    <col min="16133" max="16133" width="21.42578125" style="42" customWidth="1"/>
    <col min="16134" max="16134" width="22.28515625" style="42" customWidth="1"/>
    <col min="16135" max="16135" width="26.85546875" style="42" customWidth="1"/>
    <col min="16136" max="16136" width="21.28515625" style="42" customWidth="1"/>
    <col min="16137" max="16137" width="27.140625" style="42" customWidth="1"/>
    <col min="16138" max="16138" width="25.42578125" style="42" customWidth="1"/>
    <col min="16139" max="16139" width="27.28515625" style="42" customWidth="1"/>
    <col min="16140" max="16384" width="9.140625" style="42"/>
  </cols>
  <sheetData>
    <row r="1" spans="1:11" ht="9" customHeight="1">
      <c r="A1" s="1151"/>
      <c r="B1" s="1151"/>
      <c r="C1" s="1151"/>
      <c r="D1" s="1151"/>
      <c r="E1" s="1151"/>
      <c r="F1" s="1151"/>
      <c r="G1" s="1151"/>
      <c r="H1" s="1151"/>
      <c r="I1" s="1151"/>
      <c r="J1" s="1151"/>
      <c r="K1" s="1151"/>
    </row>
    <row r="2" spans="1:11" ht="23.25">
      <c r="A2" s="1151" t="s">
        <v>1081</v>
      </c>
      <c r="B2" s="1151"/>
      <c r="C2" s="1151"/>
      <c r="D2" s="1151"/>
      <c r="E2" s="1151"/>
      <c r="F2" s="1151"/>
      <c r="G2" s="1151"/>
      <c r="H2" s="1151"/>
      <c r="I2" s="1151"/>
      <c r="J2" s="1151"/>
      <c r="K2" s="1151"/>
    </row>
    <row r="3" spans="1:11" ht="23.25">
      <c r="A3" s="1151" t="s">
        <v>1082</v>
      </c>
      <c r="B3" s="1151"/>
      <c r="C3" s="1151"/>
      <c r="D3" s="1151"/>
      <c r="E3" s="1151"/>
      <c r="F3" s="1151"/>
      <c r="G3" s="1151"/>
      <c r="H3" s="1151"/>
      <c r="I3" s="1151"/>
      <c r="J3" s="1151"/>
      <c r="K3" s="1151"/>
    </row>
    <row r="4" spans="1:11" ht="23.25">
      <c r="A4" s="1151" t="s">
        <v>1502</v>
      </c>
      <c r="B4" s="1151"/>
      <c r="C4" s="1151"/>
      <c r="D4" s="1151"/>
      <c r="E4" s="1151"/>
      <c r="F4" s="1151"/>
      <c r="G4" s="1151"/>
      <c r="H4" s="1151"/>
      <c r="I4" s="1151"/>
      <c r="J4" s="1151"/>
      <c r="K4" s="1151"/>
    </row>
    <row r="5" spans="1:11" ht="34.5" customHeight="1" thickBot="1">
      <c r="A5" s="1152" t="s">
        <v>1230</v>
      </c>
      <c r="B5" s="1152"/>
      <c r="C5" s="1152"/>
      <c r="D5" s="1152"/>
      <c r="E5" s="1152"/>
      <c r="F5" s="1152"/>
      <c r="G5" s="1152"/>
      <c r="H5" s="1152"/>
      <c r="I5" s="1152"/>
      <c r="J5" s="1152"/>
      <c r="K5" s="1152"/>
    </row>
    <row r="6" spans="1:11" ht="25.5" customHeight="1" thickTop="1" thickBot="1">
      <c r="A6" s="509" t="s">
        <v>974</v>
      </c>
      <c r="B6" s="510" t="s">
        <v>1489</v>
      </c>
      <c r="C6" s="510" t="s">
        <v>1490</v>
      </c>
      <c r="D6" s="510" t="s">
        <v>1491</v>
      </c>
      <c r="E6" s="510" t="s">
        <v>1492</v>
      </c>
      <c r="F6" s="510" t="s">
        <v>1493</v>
      </c>
      <c r="G6" s="510" t="s">
        <v>1494</v>
      </c>
      <c r="H6" s="510" t="s">
        <v>1374</v>
      </c>
      <c r="I6" s="510" t="s">
        <v>1495</v>
      </c>
      <c r="J6" s="510" t="s">
        <v>1496</v>
      </c>
      <c r="K6" s="510" t="s">
        <v>1375</v>
      </c>
    </row>
    <row r="7" spans="1:11" s="490" customFormat="1" ht="15.75" thickTop="1">
      <c r="A7" s="776" t="s">
        <v>1085</v>
      </c>
      <c r="B7" s="776"/>
      <c r="C7" s="776"/>
      <c r="D7" s="776"/>
      <c r="E7" s="776"/>
      <c r="F7" s="776"/>
      <c r="G7" s="776"/>
      <c r="H7" s="776"/>
      <c r="I7" s="776"/>
      <c r="J7" s="777"/>
      <c r="K7" s="778"/>
    </row>
    <row r="8" spans="1:11" s="44" customFormat="1" ht="14.25">
      <c r="A8" s="406" t="s">
        <v>301</v>
      </c>
      <c r="B8" s="779">
        <v>140798.32383000001</v>
      </c>
      <c r="C8" s="779">
        <v>11051241.09127</v>
      </c>
      <c r="D8" s="779">
        <v>813027.37950000004</v>
      </c>
      <c r="E8" s="779">
        <v>168293.37604</v>
      </c>
      <c r="F8" s="779">
        <v>195387.31323</v>
      </c>
      <c r="G8" s="779">
        <v>173829.51878000001</v>
      </c>
      <c r="H8" s="779">
        <v>2258350.54587</v>
      </c>
      <c r="I8" s="779">
        <v>9671.4791800000003</v>
      </c>
      <c r="J8" s="779">
        <v>0</v>
      </c>
      <c r="K8" s="779">
        <v>14810599.027700001</v>
      </c>
    </row>
    <row r="9" spans="1:11" s="44" customFormat="1" ht="14.25">
      <c r="A9" s="406" t="s">
        <v>306</v>
      </c>
      <c r="B9" s="779">
        <v>0</v>
      </c>
      <c r="C9" s="779">
        <v>1434.87916</v>
      </c>
      <c r="D9" s="779">
        <v>0</v>
      </c>
      <c r="E9" s="779">
        <v>0</v>
      </c>
      <c r="F9" s="779">
        <v>0</v>
      </c>
      <c r="G9" s="779">
        <v>0</v>
      </c>
      <c r="H9" s="779">
        <v>111389.65481000001</v>
      </c>
      <c r="I9" s="779">
        <v>0</v>
      </c>
      <c r="J9" s="779">
        <v>0</v>
      </c>
      <c r="K9" s="779">
        <v>112824.53397</v>
      </c>
    </row>
    <row r="10" spans="1:11" s="44" customFormat="1" ht="14.25">
      <c r="A10" s="406" t="s">
        <v>303</v>
      </c>
      <c r="B10" s="779">
        <v>27843.886569999999</v>
      </c>
      <c r="C10" s="779">
        <v>1147289.9667700001</v>
      </c>
      <c r="D10" s="779">
        <v>553521.99987000006</v>
      </c>
      <c r="E10" s="779">
        <v>0</v>
      </c>
      <c r="F10" s="779">
        <v>0</v>
      </c>
      <c r="G10" s="779">
        <v>28534.467940000002</v>
      </c>
      <c r="H10" s="779">
        <v>5884357.1469200002</v>
      </c>
      <c r="I10" s="779">
        <v>0</v>
      </c>
      <c r="J10" s="779">
        <v>0</v>
      </c>
      <c r="K10" s="779">
        <v>7641547.4680700004</v>
      </c>
    </row>
    <row r="11" spans="1:11" s="44" customFormat="1" ht="14.25">
      <c r="A11" s="406" t="s">
        <v>308</v>
      </c>
      <c r="B11" s="779">
        <v>44919.394319999999</v>
      </c>
      <c r="C11" s="779">
        <v>1941385.1530499998</v>
      </c>
      <c r="D11" s="779">
        <v>172975.25421000001</v>
      </c>
      <c r="E11" s="779">
        <v>49003.23027</v>
      </c>
      <c r="F11" s="779">
        <v>0</v>
      </c>
      <c r="G11" s="779">
        <v>80790.610780000003</v>
      </c>
      <c r="H11" s="779">
        <v>183820.85425</v>
      </c>
      <c r="I11" s="779">
        <v>0</v>
      </c>
      <c r="J11" s="779">
        <v>0</v>
      </c>
      <c r="K11" s="779">
        <v>2472894.49688</v>
      </c>
    </row>
    <row r="12" spans="1:11" s="44" customFormat="1" ht="14.25">
      <c r="A12" s="406" t="s">
        <v>1087</v>
      </c>
      <c r="B12" s="779">
        <v>26393.57446</v>
      </c>
      <c r="C12" s="779">
        <v>262600.22499999998</v>
      </c>
      <c r="D12" s="779">
        <v>221910.27455999999</v>
      </c>
      <c r="E12" s="779">
        <v>9269.4545699999999</v>
      </c>
      <c r="F12" s="779">
        <v>7135.6137500000004</v>
      </c>
      <c r="G12" s="779">
        <v>38830.68967</v>
      </c>
      <c r="H12" s="779">
        <v>11283285.986639999</v>
      </c>
      <c r="I12" s="779">
        <v>0</v>
      </c>
      <c r="J12" s="779">
        <v>0</v>
      </c>
      <c r="K12" s="779">
        <v>11849425.818649998</v>
      </c>
    </row>
    <row r="13" spans="1:11" s="44" customFormat="1" ht="14.25">
      <c r="A13" s="406" t="s">
        <v>302</v>
      </c>
      <c r="B13" s="779">
        <v>41206.234850000001</v>
      </c>
      <c r="C13" s="779">
        <v>2351398.9104499999</v>
      </c>
      <c r="D13" s="779">
        <v>279713.75505000004</v>
      </c>
      <c r="E13" s="779">
        <v>45982.342840000005</v>
      </c>
      <c r="F13" s="779">
        <v>0</v>
      </c>
      <c r="G13" s="779">
        <v>128194.85348000001</v>
      </c>
      <c r="H13" s="779">
        <v>4776742.4396599997</v>
      </c>
      <c r="I13" s="779">
        <v>228316.86236000003</v>
      </c>
      <c r="J13" s="779">
        <v>13070.129730000001</v>
      </c>
      <c r="K13" s="779">
        <v>7864625.5284199994</v>
      </c>
    </row>
    <row r="14" spans="1:11" s="44" customFormat="1" ht="14.25">
      <c r="A14" s="406" t="s">
        <v>307</v>
      </c>
      <c r="B14" s="779">
        <v>106406.21797</v>
      </c>
      <c r="C14" s="779">
        <v>6123953.6064399993</v>
      </c>
      <c r="D14" s="779">
        <v>449191.21843000001</v>
      </c>
      <c r="E14" s="779">
        <v>106750.3385</v>
      </c>
      <c r="F14" s="779">
        <v>315474.12670999998</v>
      </c>
      <c r="G14" s="779">
        <v>198653.85582</v>
      </c>
      <c r="H14" s="779">
        <v>515187.83864999999</v>
      </c>
      <c r="I14" s="779">
        <v>27505.855019999999</v>
      </c>
      <c r="J14" s="779">
        <v>21011.76527</v>
      </c>
      <c r="K14" s="779">
        <v>7864134.8228099989</v>
      </c>
    </row>
    <row r="15" spans="1:11" s="44" customFormat="1" ht="14.25">
      <c r="A15" s="406" t="s">
        <v>300</v>
      </c>
      <c r="B15" s="779">
        <v>265122.28946</v>
      </c>
      <c r="C15" s="779">
        <v>7329347.1911599999</v>
      </c>
      <c r="D15" s="779">
        <v>1382968.5894000002</v>
      </c>
      <c r="E15" s="779">
        <v>181585.04934</v>
      </c>
      <c r="F15" s="779">
        <v>308584.19416000001</v>
      </c>
      <c r="G15" s="779">
        <v>276956.29608999996</v>
      </c>
      <c r="H15" s="779">
        <v>4592944.6183599997</v>
      </c>
      <c r="I15" s="779">
        <v>23945.101770000001</v>
      </c>
      <c r="J15" s="779">
        <v>38486.501409999997</v>
      </c>
      <c r="K15" s="779">
        <v>14399939.831149999</v>
      </c>
    </row>
    <row r="16" spans="1:11" s="44" customFormat="1" ht="14.25">
      <c r="A16" s="406" t="s">
        <v>299</v>
      </c>
      <c r="B16" s="779">
        <v>232795.79555000001</v>
      </c>
      <c r="C16" s="779">
        <v>14819478.491520001</v>
      </c>
      <c r="D16" s="779">
        <v>2426209.5414100001</v>
      </c>
      <c r="E16" s="779">
        <v>443010.77205999999</v>
      </c>
      <c r="F16" s="779">
        <v>254169.35691</v>
      </c>
      <c r="G16" s="779">
        <v>485830.56001000002</v>
      </c>
      <c r="H16" s="779">
        <v>7998986.9931800002</v>
      </c>
      <c r="I16" s="779">
        <v>107067.30807</v>
      </c>
      <c r="J16" s="779">
        <v>31129.159670000001</v>
      </c>
      <c r="K16" s="779">
        <v>26798677.978380002</v>
      </c>
    </row>
    <row r="17" spans="1:11" s="44" customFormat="1" ht="14.25">
      <c r="A17" s="406" t="s">
        <v>305</v>
      </c>
      <c r="B17" s="779">
        <v>0</v>
      </c>
      <c r="C17" s="779">
        <v>0</v>
      </c>
      <c r="D17" s="779">
        <v>0</v>
      </c>
      <c r="E17" s="779">
        <v>0</v>
      </c>
      <c r="F17" s="779">
        <v>0</v>
      </c>
      <c r="G17" s="779">
        <v>0</v>
      </c>
      <c r="H17" s="779">
        <v>62508.403890000001</v>
      </c>
      <c r="I17" s="779">
        <v>0</v>
      </c>
      <c r="J17" s="779">
        <v>0</v>
      </c>
      <c r="K17" s="779">
        <v>62508.403890000001</v>
      </c>
    </row>
    <row r="18" spans="1:11" s="44" customFormat="1" ht="14.25">
      <c r="A18" s="406" t="s">
        <v>297</v>
      </c>
      <c r="B18" s="779">
        <v>827253.36316999991</v>
      </c>
      <c r="C18" s="779">
        <v>8571605.0950399991</v>
      </c>
      <c r="D18" s="779">
        <v>3737705.70756</v>
      </c>
      <c r="E18" s="779">
        <v>542913.85434000008</v>
      </c>
      <c r="F18" s="779">
        <v>444045.87807999999</v>
      </c>
      <c r="G18" s="779">
        <v>399065.15343000001</v>
      </c>
      <c r="H18" s="779">
        <v>4111479.86314</v>
      </c>
      <c r="I18" s="779">
        <v>290655.56889999995</v>
      </c>
      <c r="J18" s="779">
        <v>26199.44167</v>
      </c>
      <c r="K18" s="779">
        <v>18950923.925329998</v>
      </c>
    </row>
    <row r="19" spans="1:11" s="44" customFormat="1" ht="14.25">
      <c r="A19" s="406" t="s">
        <v>1088</v>
      </c>
      <c r="B19" s="779">
        <v>124599.66086</v>
      </c>
      <c r="C19" s="779">
        <v>4378324.7527600005</v>
      </c>
      <c r="D19" s="779">
        <v>506843.29444999999</v>
      </c>
      <c r="E19" s="779">
        <v>61211.454450000005</v>
      </c>
      <c r="F19" s="779">
        <v>178121.61469999998</v>
      </c>
      <c r="G19" s="779">
        <v>139943.77816999998</v>
      </c>
      <c r="H19" s="779">
        <v>663948.24661000003</v>
      </c>
      <c r="I19" s="779">
        <v>116793.78998</v>
      </c>
      <c r="J19" s="779">
        <v>28109.09115</v>
      </c>
      <c r="K19" s="779">
        <v>6197895.6831299998</v>
      </c>
    </row>
    <row r="20" spans="1:11" s="44" customFormat="1" ht="14.25">
      <c r="A20" s="406" t="s">
        <v>304</v>
      </c>
      <c r="B20" s="779">
        <v>162005.79334</v>
      </c>
      <c r="C20" s="779">
        <v>5230207.29409</v>
      </c>
      <c r="D20" s="779">
        <v>729407.39349000005</v>
      </c>
      <c r="E20" s="779">
        <v>107819.98566999999</v>
      </c>
      <c r="F20" s="779">
        <v>37571.613450000004</v>
      </c>
      <c r="G20" s="779">
        <v>112155.30452999999</v>
      </c>
      <c r="H20" s="779">
        <v>797476.34565000003</v>
      </c>
      <c r="I20" s="779">
        <v>22851.161510000002</v>
      </c>
      <c r="J20" s="779">
        <v>8308.5599600000005</v>
      </c>
      <c r="K20" s="779">
        <v>7207803.4516900014</v>
      </c>
    </row>
    <row r="21" spans="1:11" s="44" customFormat="1" ht="14.25">
      <c r="A21" s="406" t="s">
        <v>979</v>
      </c>
      <c r="B21" s="780">
        <v>1999344.5343800001</v>
      </c>
      <c r="C21" s="780">
        <v>63208266.656710006</v>
      </c>
      <c r="D21" s="780">
        <v>11273474.40793</v>
      </c>
      <c r="E21" s="780">
        <v>1715839.8580800004</v>
      </c>
      <c r="F21" s="780">
        <v>1740489.7109900001</v>
      </c>
      <c r="G21" s="780">
        <v>2062785.0887000002</v>
      </c>
      <c r="H21" s="780">
        <v>43240478.937630005</v>
      </c>
      <c r="I21" s="780">
        <v>826807.12679000001</v>
      </c>
      <c r="J21" s="780">
        <v>166314.64886000002</v>
      </c>
      <c r="K21" s="780">
        <v>126233800.97006999</v>
      </c>
    </row>
    <row r="22" spans="1:11" s="44" customFormat="1" ht="14.25">
      <c r="A22" s="781" t="s">
        <v>1086</v>
      </c>
      <c r="B22" s="781"/>
      <c r="C22" s="781"/>
      <c r="D22" s="781"/>
      <c r="E22" s="781"/>
      <c r="F22" s="781"/>
      <c r="G22" s="781"/>
      <c r="H22" s="781"/>
      <c r="I22" s="782"/>
      <c r="J22" s="781"/>
      <c r="K22" s="781" t="s">
        <v>825</v>
      </c>
    </row>
    <row r="23" spans="1:11" s="44" customFormat="1" ht="14.25">
      <c r="A23" s="406" t="s">
        <v>1091</v>
      </c>
      <c r="B23" s="779">
        <v>0</v>
      </c>
      <c r="C23" s="779">
        <v>43241.931799999998</v>
      </c>
      <c r="D23" s="779">
        <v>781200.7426</v>
      </c>
      <c r="E23" s="779">
        <v>0</v>
      </c>
      <c r="F23" s="779">
        <v>0</v>
      </c>
      <c r="G23" s="779">
        <v>0</v>
      </c>
      <c r="H23" s="779">
        <v>11418.043470000001</v>
      </c>
      <c r="I23" s="779">
        <v>0</v>
      </c>
      <c r="J23" s="779">
        <v>0</v>
      </c>
      <c r="K23" s="779">
        <v>835860.71787000005</v>
      </c>
    </row>
    <row r="24" spans="1:11" s="44" customFormat="1" ht="14.25">
      <c r="A24" s="406" t="s">
        <v>1090</v>
      </c>
      <c r="B24" s="779">
        <v>20956.528610000001</v>
      </c>
      <c r="C24" s="779">
        <v>2034567.4252800001</v>
      </c>
      <c r="D24" s="779">
        <v>71861.778430000006</v>
      </c>
      <c r="E24" s="779">
        <v>78594.457699999999</v>
      </c>
      <c r="F24" s="779">
        <v>36716.447659999998</v>
      </c>
      <c r="G24" s="779">
        <v>25294.558440000001</v>
      </c>
      <c r="H24" s="779">
        <v>232596.14819000001</v>
      </c>
      <c r="I24" s="779">
        <v>7936.85988</v>
      </c>
      <c r="J24" s="779">
        <v>954.96296999999993</v>
      </c>
      <c r="K24" s="779">
        <v>2509479.1671600002</v>
      </c>
    </row>
    <row r="25" spans="1:11" s="44" customFormat="1" ht="14.25">
      <c r="A25" s="783" t="s">
        <v>979</v>
      </c>
      <c r="B25" s="779">
        <v>20956.528610000001</v>
      </c>
      <c r="C25" s="779">
        <v>2077809.35708</v>
      </c>
      <c r="D25" s="779">
        <v>853062.52102999995</v>
      </c>
      <c r="E25" s="779">
        <v>78594.457699999999</v>
      </c>
      <c r="F25" s="779">
        <v>36716.447659999998</v>
      </c>
      <c r="G25" s="779">
        <v>25294.558440000001</v>
      </c>
      <c r="H25" s="779">
        <v>244014.19166000001</v>
      </c>
      <c r="I25" s="779">
        <v>7936.85988</v>
      </c>
      <c r="J25" s="779">
        <v>954.96296999999993</v>
      </c>
      <c r="K25" s="779">
        <v>3345339.8850300005</v>
      </c>
    </row>
    <row r="26" spans="1:11" s="44" customFormat="1" ht="14.25">
      <c r="A26" s="781" t="s">
        <v>1307</v>
      </c>
      <c r="B26" s="781"/>
      <c r="C26" s="781"/>
      <c r="D26" s="781"/>
      <c r="E26" s="781"/>
      <c r="F26" s="781"/>
      <c r="G26" s="781"/>
      <c r="H26" s="781"/>
      <c r="I26" s="782"/>
      <c r="J26" s="781"/>
      <c r="K26" s="781" t="s">
        <v>825</v>
      </c>
    </row>
    <row r="27" spans="1:11" s="44" customFormat="1" ht="14.25">
      <c r="A27" s="406" t="s">
        <v>1308</v>
      </c>
      <c r="B27" s="779">
        <v>95379.971290000001</v>
      </c>
      <c r="C27" s="779">
        <v>1588799.1513499999</v>
      </c>
      <c r="D27" s="779">
        <v>4529.1454400000002</v>
      </c>
      <c r="E27" s="779">
        <v>0</v>
      </c>
      <c r="F27" s="779">
        <v>0</v>
      </c>
      <c r="G27" s="779">
        <v>18440.821940000002</v>
      </c>
      <c r="H27" s="779">
        <v>16914.178090000001</v>
      </c>
      <c r="I27" s="779">
        <v>0</v>
      </c>
      <c r="J27" s="779">
        <v>0</v>
      </c>
      <c r="K27" s="779">
        <v>1724063.2681100001</v>
      </c>
    </row>
    <row r="28" spans="1:11" s="44" customFormat="1" ht="14.25">
      <c r="A28" s="406" t="s">
        <v>1310</v>
      </c>
      <c r="B28" s="779">
        <v>0</v>
      </c>
      <c r="C28" s="779">
        <v>0</v>
      </c>
      <c r="D28" s="779">
        <v>0</v>
      </c>
      <c r="E28" s="779">
        <v>0</v>
      </c>
      <c r="F28" s="779">
        <v>0</v>
      </c>
      <c r="G28" s="779">
        <v>0</v>
      </c>
      <c r="H28" s="779">
        <v>0</v>
      </c>
      <c r="I28" s="779">
        <v>0</v>
      </c>
      <c r="J28" s="779">
        <v>37501.024319999997</v>
      </c>
      <c r="K28" s="779">
        <v>37501.024319999997</v>
      </c>
    </row>
    <row r="29" spans="1:11" s="44" customFormat="1" ht="14.25">
      <c r="A29" s="406" t="s">
        <v>1311</v>
      </c>
      <c r="B29" s="779">
        <v>0</v>
      </c>
      <c r="C29" s="779">
        <v>0</v>
      </c>
      <c r="D29" s="779">
        <v>0</v>
      </c>
      <c r="E29" s="779">
        <v>193602.39713999999</v>
      </c>
      <c r="F29" s="779">
        <v>0</v>
      </c>
      <c r="G29" s="779">
        <v>0</v>
      </c>
      <c r="H29" s="779">
        <v>0</v>
      </c>
      <c r="I29" s="779">
        <v>0</v>
      </c>
      <c r="J29" s="779">
        <v>0</v>
      </c>
      <c r="K29" s="779">
        <v>193602.39713999999</v>
      </c>
    </row>
    <row r="30" spans="1:11" s="44" customFormat="1" ht="14.25">
      <c r="A30" s="406" t="s">
        <v>1312</v>
      </c>
      <c r="B30" s="779">
        <v>0</v>
      </c>
      <c r="C30" s="779">
        <v>0</v>
      </c>
      <c r="D30" s="779">
        <v>601606.71343</v>
      </c>
      <c r="E30" s="779">
        <v>0</v>
      </c>
      <c r="F30" s="779">
        <v>0</v>
      </c>
      <c r="G30" s="779">
        <v>0</v>
      </c>
      <c r="H30" s="779">
        <v>0</v>
      </c>
      <c r="I30" s="779">
        <v>0</v>
      </c>
      <c r="J30" s="779">
        <v>0</v>
      </c>
      <c r="K30" s="779">
        <v>601606.71343</v>
      </c>
    </row>
    <row r="31" spans="1:11" s="44" customFormat="1" ht="14.25">
      <c r="A31" s="406" t="s">
        <v>1313</v>
      </c>
      <c r="B31" s="779">
        <v>0</v>
      </c>
      <c r="C31" s="779">
        <v>0</v>
      </c>
      <c r="D31" s="779">
        <v>0</v>
      </c>
      <c r="E31" s="779">
        <v>0</v>
      </c>
      <c r="F31" s="779">
        <v>76686.476900000009</v>
      </c>
      <c r="G31" s="779">
        <v>0</v>
      </c>
      <c r="H31" s="779">
        <v>0</v>
      </c>
      <c r="I31" s="779">
        <v>0</v>
      </c>
      <c r="J31" s="779">
        <v>0</v>
      </c>
      <c r="K31" s="779">
        <v>76686.476900000009</v>
      </c>
    </row>
    <row r="32" spans="1:11" s="44" customFormat="1" ht="14.25">
      <c r="A32" s="406" t="s">
        <v>1314</v>
      </c>
      <c r="B32" s="779">
        <v>0</v>
      </c>
      <c r="C32" s="779">
        <v>0</v>
      </c>
      <c r="D32" s="779">
        <v>0</v>
      </c>
      <c r="E32" s="779">
        <v>0</v>
      </c>
      <c r="F32" s="779">
        <v>0</v>
      </c>
      <c r="G32" s="779">
        <v>0</v>
      </c>
      <c r="H32" s="779">
        <v>0</v>
      </c>
      <c r="I32" s="779">
        <v>45951.533969999997</v>
      </c>
      <c r="J32" s="779">
        <v>0</v>
      </c>
      <c r="K32" s="779">
        <v>45951.533969999997</v>
      </c>
    </row>
    <row r="33" spans="1:11" s="44" customFormat="1" ht="14.25">
      <c r="A33" s="406" t="s">
        <v>979</v>
      </c>
      <c r="B33" s="779">
        <v>95379.971290000001</v>
      </c>
      <c r="C33" s="779">
        <v>1588799.1513499999</v>
      </c>
      <c r="D33" s="779">
        <v>606135.85887</v>
      </c>
      <c r="E33" s="779">
        <v>193602.39713999999</v>
      </c>
      <c r="F33" s="779">
        <v>76686.476900000009</v>
      </c>
      <c r="G33" s="779">
        <v>18440.821940000002</v>
      </c>
      <c r="H33" s="779">
        <v>16914.178090000001</v>
      </c>
      <c r="I33" s="779">
        <v>45951.533969999997</v>
      </c>
      <c r="J33" s="779">
        <v>37501.024319999997</v>
      </c>
      <c r="K33" s="779">
        <v>2679411.4138700003</v>
      </c>
    </row>
    <row r="34" spans="1:11" s="44" customFormat="1" ht="14.25">
      <c r="A34" s="776" t="s">
        <v>884</v>
      </c>
      <c r="B34" s="782"/>
      <c r="C34" s="782"/>
      <c r="D34" s="782"/>
      <c r="E34" s="782"/>
      <c r="F34" s="782"/>
      <c r="G34" s="782"/>
      <c r="H34" s="782"/>
      <c r="I34" s="782"/>
      <c r="J34" s="782"/>
      <c r="K34" s="781" t="s">
        <v>825</v>
      </c>
    </row>
    <row r="35" spans="1:11" s="44" customFormat="1" ht="14.25">
      <c r="A35" s="406" t="s">
        <v>878</v>
      </c>
      <c r="B35" s="779">
        <v>0</v>
      </c>
      <c r="C35" s="779">
        <v>0</v>
      </c>
      <c r="D35" s="779">
        <v>0</v>
      </c>
      <c r="E35" s="779">
        <v>88181.636290000009</v>
      </c>
      <c r="F35" s="779">
        <v>139666.68547</v>
      </c>
      <c r="G35" s="779">
        <v>0</v>
      </c>
      <c r="H35" s="779">
        <v>0</v>
      </c>
      <c r="I35" s="779">
        <v>0</v>
      </c>
      <c r="J35" s="779">
        <v>0</v>
      </c>
      <c r="K35" s="779">
        <v>227848.32176000002</v>
      </c>
    </row>
    <row r="36" spans="1:11" s="44" customFormat="1" ht="14.25">
      <c r="A36" s="406" t="s">
        <v>879</v>
      </c>
      <c r="B36" s="779">
        <v>0</v>
      </c>
      <c r="C36" s="779">
        <v>0</v>
      </c>
      <c r="D36" s="779">
        <v>0</v>
      </c>
      <c r="E36" s="779">
        <v>0</v>
      </c>
      <c r="F36" s="779">
        <v>0</v>
      </c>
      <c r="G36" s="779">
        <v>110828.07406999999</v>
      </c>
      <c r="H36" s="779">
        <v>0</v>
      </c>
      <c r="I36" s="779">
        <v>0</v>
      </c>
      <c r="J36" s="779">
        <v>0</v>
      </c>
      <c r="K36" s="779">
        <v>110828.07406999999</v>
      </c>
    </row>
    <row r="37" spans="1:11" s="44" customFormat="1" ht="14.25">
      <c r="A37" s="406" t="s">
        <v>883</v>
      </c>
      <c r="B37" s="779">
        <v>0</v>
      </c>
      <c r="C37" s="779">
        <v>0</v>
      </c>
      <c r="D37" s="779">
        <v>91409.659579999992</v>
      </c>
      <c r="E37" s="779">
        <v>0</v>
      </c>
      <c r="F37" s="779">
        <v>0</v>
      </c>
      <c r="G37" s="779">
        <v>0</v>
      </c>
      <c r="H37" s="779">
        <v>0</v>
      </c>
      <c r="I37" s="779">
        <v>0</v>
      </c>
      <c r="J37" s="779">
        <v>0</v>
      </c>
      <c r="K37" s="779">
        <v>91409.659579999992</v>
      </c>
    </row>
    <row r="38" spans="1:11" s="44" customFormat="1" ht="14.25">
      <c r="A38" s="406" t="s">
        <v>871</v>
      </c>
      <c r="B38" s="779">
        <v>0</v>
      </c>
      <c r="C38" s="779">
        <v>0</v>
      </c>
      <c r="D38" s="779">
        <v>0</v>
      </c>
      <c r="E38" s="779">
        <v>0</v>
      </c>
      <c r="F38" s="779">
        <v>0</v>
      </c>
      <c r="G38" s="779">
        <v>0</v>
      </c>
      <c r="H38" s="779">
        <v>120787.51484</v>
      </c>
      <c r="I38" s="779">
        <v>0</v>
      </c>
      <c r="J38" s="779">
        <v>0</v>
      </c>
      <c r="K38" s="779">
        <v>120787.51484</v>
      </c>
    </row>
    <row r="39" spans="1:11" s="44" customFormat="1" ht="14.25">
      <c r="A39" s="406" t="s">
        <v>877</v>
      </c>
      <c r="B39" s="779">
        <v>4440.8016500000003</v>
      </c>
      <c r="C39" s="779">
        <v>0</v>
      </c>
      <c r="D39" s="779">
        <v>0</v>
      </c>
      <c r="E39" s="779">
        <v>0</v>
      </c>
      <c r="F39" s="779">
        <v>175914.36872</v>
      </c>
      <c r="G39" s="779">
        <v>0</v>
      </c>
      <c r="H39" s="779">
        <v>0</v>
      </c>
      <c r="I39" s="779">
        <v>0</v>
      </c>
      <c r="J39" s="779">
        <v>0</v>
      </c>
      <c r="K39" s="779">
        <v>180355.17037000001</v>
      </c>
    </row>
    <row r="40" spans="1:11" s="44" customFormat="1" ht="14.25">
      <c r="A40" s="406" t="s">
        <v>870</v>
      </c>
      <c r="B40" s="779">
        <v>0</v>
      </c>
      <c r="C40" s="779">
        <v>0</v>
      </c>
      <c r="D40" s="779">
        <v>0</v>
      </c>
      <c r="E40" s="779">
        <v>0</v>
      </c>
      <c r="F40" s="779">
        <v>143404.01636000001</v>
      </c>
      <c r="G40" s="779">
        <v>27716.252980000001</v>
      </c>
      <c r="H40" s="779">
        <v>0</v>
      </c>
      <c r="I40" s="779">
        <v>0</v>
      </c>
      <c r="J40" s="779">
        <v>0</v>
      </c>
      <c r="K40" s="779">
        <v>171120.26934</v>
      </c>
    </row>
    <row r="41" spans="1:11" s="44" customFormat="1" ht="14.25">
      <c r="A41" s="406" t="s">
        <v>869</v>
      </c>
      <c r="B41" s="779">
        <v>0</v>
      </c>
      <c r="C41" s="779">
        <v>0</v>
      </c>
      <c r="D41" s="779">
        <v>0</v>
      </c>
      <c r="E41" s="779">
        <v>0</v>
      </c>
      <c r="F41" s="779">
        <v>0</v>
      </c>
      <c r="G41" s="779">
        <v>47677.581709999999</v>
      </c>
      <c r="H41" s="779">
        <v>0</v>
      </c>
      <c r="I41" s="779">
        <v>0</v>
      </c>
      <c r="J41" s="779">
        <v>0</v>
      </c>
      <c r="K41" s="779">
        <v>47677.581709999999</v>
      </c>
    </row>
    <row r="42" spans="1:11" s="44" customFormat="1" ht="14.25">
      <c r="A42" s="406" t="s">
        <v>860</v>
      </c>
      <c r="B42" s="779">
        <v>0</v>
      </c>
      <c r="C42" s="779">
        <v>0</v>
      </c>
      <c r="D42" s="779">
        <v>0</v>
      </c>
      <c r="E42" s="779">
        <v>0</v>
      </c>
      <c r="F42" s="779">
        <v>0</v>
      </c>
      <c r="G42" s="779">
        <v>0</v>
      </c>
      <c r="H42" s="779">
        <v>425991.52844000002</v>
      </c>
      <c r="I42" s="779">
        <v>0</v>
      </c>
      <c r="J42" s="779">
        <v>0</v>
      </c>
      <c r="K42" s="779">
        <v>425991.52844000002</v>
      </c>
    </row>
    <row r="43" spans="1:11" s="44" customFormat="1" ht="14.25">
      <c r="A43" s="406" t="s">
        <v>865</v>
      </c>
      <c r="B43" s="779">
        <v>0</v>
      </c>
      <c r="C43" s="779">
        <v>0</v>
      </c>
      <c r="D43" s="779">
        <v>158730.90388999999</v>
      </c>
      <c r="E43" s="779">
        <v>0</v>
      </c>
      <c r="F43" s="779">
        <v>0</v>
      </c>
      <c r="G43" s="779">
        <v>0</v>
      </c>
      <c r="H43" s="779">
        <v>0</v>
      </c>
      <c r="I43" s="779">
        <v>0</v>
      </c>
      <c r="J43" s="779">
        <v>0</v>
      </c>
      <c r="K43" s="779">
        <v>158730.90388999999</v>
      </c>
    </row>
    <row r="44" spans="1:11" s="44" customFormat="1" ht="14.25">
      <c r="A44" s="406" t="s">
        <v>876</v>
      </c>
      <c r="B44" s="779">
        <v>0</v>
      </c>
      <c r="C44" s="779">
        <v>0</v>
      </c>
      <c r="D44" s="779">
        <v>0</v>
      </c>
      <c r="E44" s="779">
        <v>0</v>
      </c>
      <c r="F44" s="779">
        <v>0</v>
      </c>
      <c r="G44" s="779">
        <v>57085.528869999995</v>
      </c>
      <c r="H44" s="779">
        <v>0</v>
      </c>
      <c r="I44" s="779">
        <v>0</v>
      </c>
      <c r="J44" s="779">
        <v>0</v>
      </c>
      <c r="K44" s="779">
        <v>57085.528869999995</v>
      </c>
    </row>
    <row r="45" spans="1:11" s="44" customFormat="1" ht="14.25">
      <c r="A45" s="406" t="s">
        <v>858</v>
      </c>
      <c r="B45" s="779">
        <v>0</v>
      </c>
      <c r="C45" s="779">
        <v>0</v>
      </c>
      <c r="D45" s="779">
        <v>42674.0363</v>
      </c>
      <c r="E45" s="779">
        <v>0</v>
      </c>
      <c r="F45" s="779">
        <v>0</v>
      </c>
      <c r="G45" s="779">
        <v>0</v>
      </c>
      <c r="H45" s="779">
        <v>1145084.4139</v>
      </c>
      <c r="I45" s="779">
        <v>12233.390230000001</v>
      </c>
      <c r="J45" s="779">
        <v>9592.7187599999997</v>
      </c>
      <c r="K45" s="779">
        <v>1209584.5591900002</v>
      </c>
    </row>
    <row r="46" spans="1:11" s="44" customFormat="1" ht="14.25">
      <c r="A46" s="406" t="s">
        <v>874</v>
      </c>
      <c r="B46" s="779">
        <v>0</v>
      </c>
      <c r="C46" s="779">
        <v>0</v>
      </c>
      <c r="D46" s="779">
        <v>89109.651069999993</v>
      </c>
      <c r="E46" s="779">
        <v>0</v>
      </c>
      <c r="F46" s="779">
        <v>0</v>
      </c>
      <c r="G46" s="779">
        <v>0</v>
      </c>
      <c r="H46" s="779">
        <v>0</v>
      </c>
      <c r="I46" s="779">
        <v>0</v>
      </c>
      <c r="J46" s="779">
        <v>0</v>
      </c>
      <c r="K46" s="779">
        <v>89109.651069999993</v>
      </c>
    </row>
    <row r="47" spans="1:11" s="44" customFormat="1" ht="14.25">
      <c r="A47" s="406" t="s">
        <v>867</v>
      </c>
      <c r="B47" s="779">
        <v>0</v>
      </c>
      <c r="C47" s="779">
        <v>0</v>
      </c>
      <c r="D47" s="779">
        <v>96185.348469999997</v>
      </c>
      <c r="E47" s="779">
        <v>0</v>
      </c>
      <c r="F47" s="779">
        <v>0</v>
      </c>
      <c r="G47" s="779">
        <v>0</v>
      </c>
      <c r="H47" s="779">
        <v>0</v>
      </c>
      <c r="I47" s="779">
        <v>0</v>
      </c>
      <c r="J47" s="779">
        <v>0</v>
      </c>
      <c r="K47" s="779">
        <v>96185.348469999997</v>
      </c>
    </row>
    <row r="48" spans="1:11" s="44" customFormat="1" ht="14.25">
      <c r="A48" s="406" t="s">
        <v>862</v>
      </c>
      <c r="B48" s="779">
        <v>0</v>
      </c>
      <c r="C48" s="779">
        <v>0</v>
      </c>
      <c r="D48" s="779">
        <v>166640.32517</v>
      </c>
      <c r="E48" s="779">
        <v>0</v>
      </c>
      <c r="F48" s="779">
        <v>0</v>
      </c>
      <c r="G48" s="779">
        <v>0</v>
      </c>
      <c r="H48" s="779">
        <v>0</v>
      </c>
      <c r="I48" s="779">
        <v>0</v>
      </c>
      <c r="J48" s="779">
        <v>0</v>
      </c>
      <c r="K48" s="779">
        <v>166640.32517</v>
      </c>
    </row>
    <row r="49" spans="1:11" s="44" customFormat="1" ht="14.25">
      <c r="A49" s="406" t="s">
        <v>882</v>
      </c>
      <c r="B49" s="779">
        <v>0</v>
      </c>
      <c r="C49" s="779">
        <v>0</v>
      </c>
      <c r="D49" s="779">
        <v>0</v>
      </c>
      <c r="E49" s="779">
        <v>0</v>
      </c>
      <c r="F49" s="779">
        <v>0</v>
      </c>
      <c r="G49" s="779">
        <v>0</v>
      </c>
      <c r="H49" s="779">
        <v>275419.21739999996</v>
      </c>
      <c r="I49" s="779">
        <v>4866.6257699999996</v>
      </c>
      <c r="J49" s="779">
        <v>0</v>
      </c>
      <c r="K49" s="779">
        <v>280285.84316999995</v>
      </c>
    </row>
    <row r="50" spans="1:11" s="44" customFormat="1" ht="14.25">
      <c r="A50" s="406" t="s">
        <v>868</v>
      </c>
      <c r="B50" s="779">
        <v>0</v>
      </c>
      <c r="C50" s="779">
        <v>0</v>
      </c>
      <c r="D50" s="779">
        <v>0</v>
      </c>
      <c r="E50" s="779">
        <v>0</v>
      </c>
      <c r="F50" s="779">
        <v>57777.759579999998</v>
      </c>
      <c r="G50" s="779">
        <v>7635.4972900000002</v>
      </c>
      <c r="H50" s="779">
        <v>0</v>
      </c>
      <c r="I50" s="779">
        <v>0</v>
      </c>
      <c r="J50" s="779">
        <v>0</v>
      </c>
      <c r="K50" s="779">
        <v>65413.256869999997</v>
      </c>
    </row>
    <row r="51" spans="1:11" s="44" customFormat="1" ht="14.25">
      <c r="A51" s="406" t="s">
        <v>881</v>
      </c>
      <c r="B51" s="779">
        <v>0</v>
      </c>
      <c r="C51" s="779">
        <v>0</v>
      </c>
      <c r="D51" s="779">
        <v>0</v>
      </c>
      <c r="E51" s="779">
        <v>0</v>
      </c>
      <c r="F51" s="779">
        <v>0</v>
      </c>
      <c r="G51" s="779">
        <v>90923.66062000001</v>
      </c>
      <c r="H51" s="779">
        <v>0</v>
      </c>
      <c r="I51" s="779">
        <v>0</v>
      </c>
      <c r="J51" s="779">
        <v>0</v>
      </c>
      <c r="K51" s="779">
        <v>90923.66062000001</v>
      </c>
    </row>
    <row r="52" spans="1:11" s="44" customFormat="1" ht="14.25">
      <c r="A52" s="406" t="s">
        <v>875</v>
      </c>
      <c r="B52" s="779">
        <v>0</v>
      </c>
      <c r="C52" s="779">
        <v>0</v>
      </c>
      <c r="D52" s="779">
        <v>0</v>
      </c>
      <c r="E52" s="779">
        <v>0</v>
      </c>
      <c r="F52" s="779">
        <v>0</v>
      </c>
      <c r="G52" s="779">
        <v>122358.96016</v>
      </c>
      <c r="H52" s="779">
        <v>0</v>
      </c>
      <c r="I52" s="779">
        <v>0</v>
      </c>
      <c r="J52" s="779">
        <v>0</v>
      </c>
      <c r="K52" s="779">
        <v>122358.96016</v>
      </c>
    </row>
    <row r="53" spans="1:11" s="44" customFormat="1" ht="14.25">
      <c r="A53" s="406" t="s">
        <v>864</v>
      </c>
      <c r="B53" s="779">
        <v>0</v>
      </c>
      <c r="C53" s="779">
        <v>0</v>
      </c>
      <c r="D53" s="779">
        <v>151905.76031000001</v>
      </c>
      <c r="E53" s="779">
        <v>0</v>
      </c>
      <c r="F53" s="779">
        <v>0</v>
      </c>
      <c r="G53" s="779">
        <v>0</v>
      </c>
      <c r="H53" s="779">
        <v>0</v>
      </c>
      <c r="I53" s="779">
        <v>0</v>
      </c>
      <c r="J53" s="779">
        <v>0</v>
      </c>
      <c r="K53" s="779">
        <v>151905.76031000001</v>
      </c>
    </row>
    <row r="54" spans="1:11" s="44" customFormat="1" ht="14.25">
      <c r="A54" s="406" t="s">
        <v>866</v>
      </c>
      <c r="B54" s="779">
        <v>0</v>
      </c>
      <c r="C54" s="779">
        <v>0</v>
      </c>
      <c r="D54" s="779">
        <v>138989.07681</v>
      </c>
      <c r="E54" s="779">
        <v>0</v>
      </c>
      <c r="F54" s="779">
        <v>0</v>
      </c>
      <c r="G54" s="779">
        <v>0</v>
      </c>
      <c r="H54" s="779">
        <v>0</v>
      </c>
      <c r="I54" s="779">
        <v>0</v>
      </c>
      <c r="J54" s="779">
        <v>0</v>
      </c>
      <c r="K54" s="779">
        <v>138989.07681</v>
      </c>
    </row>
    <row r="55" spans="1:11" s="44" customFormat="1" ht="14.25">
      <c r="A55" s="406" t="s">
        <v>863</v>
      </c>
      <c r="B55" s="779">
        <v>0</v>
      </c>
      <c r="C55" s="779">
        <v>0</v>
      </c>
      <c r="D55" s="779">
        <v>223770.22937000002</v>
      </c>
      <c r="E55" s="779">
        <v>0</v>
      </c>
      <c r="F55" s="779">
        <v>0</v>
      </c>
      <c r="G55" s="779">
        <v>0</v>
      </c>
      <c r="H55" s="779">
        <v>0</v>
      </c>
      <c r="I55" s="779">
        <v>0</v>
      </c>
      <c r="J55" s="779">
        <v>0</v>
      </c>
      <c r="K55" s="779">
        <v>223770.22937000002</v>
      </c>
    </row>
    <row r="56" spans="1:11" s="44" customFormat="1" ht="14.25">
      <c r="A56" s="406" t="s">
        <v>859</v>
      </c>
      <c r="B56" s="779">
        <v>17893.783010000003</v>
      </c>
      <c r="C56" s="779">
        <v>0</v>
      </c>
      <c r="D56" s="779">
        <v>44499.238499999999</v>
      </c>
      <c r="E56" s="779">
        <v>0</v>
      </c>
      <c r="F56" s="779">
        <v>0</v>
      </c>
      <c r="G56" s="779">
        <v>67719.174809999997</v>
      </c>
      <c r="H56" s="779">
        <v>598898.39188000001</v>
      </c>
      <c r="I56" s="779">
        <v>0</v>
      </c>
      <c r="J56" s="779">
        <v>0</v>
      </c>
      <c r="K56" s="779">
        <v>729010.5882</v>
      </c>
    </row>
    <row r="57" spans="1:11" s="44" customFormat="1" ht="14.25">
      <c r="A57" s="406" t="s">
        <v>861</v>
      </c>
      <c r="B57" s="779">
        <v>0</v>
      </c>
      <c r="C57" s="779">
        <v>0</v>
      </c>
      <c r="D57" s="779">
        <v>104601.54006</v>
      </c>
      <c r="E57" s="779">
        <v>0</v>
      </c>
      <c r="F57" s="779">
        <v>0</v>
      </c>
      <c r="G57" s="779">
        <v>0</v>
      </c>
      <c r="H57" s="779">
        <v>0</v>
      </c>
      <c r="I57" s="779">
        <v>0</v>
      </c>
      <c r="J57" s="779">
        <v>0</v>
      </c>
      <c r="K57" s="779">
        <v>104601.54006</v>
      </c>
    </row>
    <row r="58" spans="1:11" s="44" customFormat="1" ht="14.25">
      <c r="A58" s="406" t="s">
        <v>880</v>
      </c>
      <c r="B58" s="779">
        <v>161167.64595999999</v>
      </c>
      <c r="C58" s="779">
        <v>0</v>
      </c>
      <c r="D58" s="779">
        <v>0</v>
      </c>
      <c r="E58" s="779">
        <v>0</v>
      </c>
      <c r="F58" s="779">
        <v>5346.9403200000006</v>
      </c>
      <c r="G58" s="779">
        <v>0</v>
      </c>
      <c r="H58" s="779">
        <v>0</v>
      </c>
      <c r="I58" s="779">
        <v>0</v>
      </c>
      <c r="J58" s="779">
        <v>0</v>
      </c>
      <c r="K58" s="779">
        <v>166514.58627999999</v>
      </c>
    </row>
    <row r="59" spans="1:11" s="44" customFormat="1" ht="14.25">
      <c r="A59" s="406" t="s">
        <v>872</v>
      </c>
      <c r="B59" s="779">
        <v>0</v>
      </c>
      <c r="C59" s="779">
        <v>0</v>
      </c>
      <c r="D59" s="779">
        <v>0</v>
      </c>
      <c r="E59" s="779">
        <v>0</v>
      </c>
      <c r="F59" s="779">
        <v>0</v>
      </c>
      <c r="G59" s="779">
        <v>0</v>
      </c>
      <c r="H59" s="779">
        <v>79566.234680000009</v>
      </c>
      <c r="I59" s="779">
        <v>0</v>
      </c>
      <c r="J59" s="779">
        <v>0</v>
      </c>
      <c r="K59" s="779">
        <v>79566.234680000009</v>
      </c>
    </row>
    <row r="60" spans="1:11" s="44" customFormat="1" ht="14.25">
      <c r="A60" s="406" t="s">
        <v>873</v>
      </c>
      <c r="B60" s="779">
        <v>0</v>
      </c>
      <c r="C60" s="779">
        <v>0</v>
      </c>
      <c r="D60" s="779">
        <v>0</v>
      </c>
      <c r="E60" s="779">
        <v>0</v>
      </c>
      <c r="F60" s="779">
        <v>0</v>
      </c>
      <c r="G60" s="779">
        <v>0</v>
      </c>
      <c r="H60" s="779">
        <v>0</v>
      </c>
      <c r="I60" s="779">
        <v>46092.198409999997</v>
      </c>
      <c r="J60" s="779">
        <v>0</v>
      </c>
      <c r="K60" s="779">
        <v>46092.198409999997</v>
      </c>
    </row>
    <row r="61" spans="1:11" s="44" customFormat="1" ht="14.25">
      <c r="A61" s="406" t="s">
        <v>1350</v>
      </c>
      <c r="B61" s="779">
        <v>0</v>
      </c>
      <c r="C61" s="779">
        <v>0</v>
      </c>
      <c r="D61" s="779">
        <v>192484.04858</v>
      </c>
      <c r="E61" s="779">
        <v>0</v>
      </c>
      <c r="F61" s="779">
        <v>0</v>
      </c>
      <c r="G61" s="779">
        <v>0</v>
      </c>
      <c r="H61" s="779">
        <v>0</v>
      </c>
      <c r="I61" s="779">
        <v>0</v>
      </c>
      <c r="J61" s="779">
        <v>0</v>
      </c>
      <c r="K61" s="779">
        <v>192484.04858</v>
      </c>
    </row>
    <row r="62" spans="1:11" s="44" customFormat="1" ht="14.25">
      <c r="A62" s="406" t="s">
        <v>1361</v>
      </c>
      <c r="B62" s="779">
        <v>0</v>
      </c>
      <c r="C62" s="779">
        <v>0</v>
      </c>
      <c r="D62" s="779">
        <v>0</v>
      </c>
      <c r="E62" s="779">
        <v>0</v>
      </c>
      <c r="F62" s="779">
        <v>0</v>
      </c>
      <c r="G62" s="779">
        <v>0</v>
      </c>
      <c r="H62" s="779">
        <v>203560.83125999998</v>
      </c>
      <c r="I62" s="779">
        <v>0</v>
      </c>
      <c r="J62" s="779">
        <v>0</v>
      </c>
      <c r="K62" s="779">
        <v>203560.83125999998</v>
      </c>
    </row>
    <row r="63" spans="1:11" s="44" customFormat="1" ht="14.25">
      <c r="A63" s="406" t="s">
        <v>1397</v>
      </c>
      <c r="B63" s="779">
        <v>0</v>
      </c>
      <c r="C63" s="779">
        <v>25439.174059999998</v>
      </c>
      <c r="D63" s="779">
        <v>0</v>
      </c>
      <c r="E63" s="779">
        <v>0</v>
      </c>
      <c r="F63" s="779">
        <v>0</v>
      </c>
      <c r="G63" s="779">
        <v>0</v>
      </c>
      <c r="H63" s="779">
        <v>0</v>
      </c>
      <c r="I63" s="779">
        <v>0</v>
      </c>
      <c r="J63" s="779">
        <v>0</v>
      </c>
      <c r="K63" s="779">
        <v>25439.174059999998</v>
      </c>
    </row>
    <row r="64" spans="1:11" s="44" customFormat="1" ht="14.25">
      <c r="A64" s="406" t="s">
        <v>1398</v>
      </c>
      <c r="B64" s="779">
        <v>190019.63678999999</v>
      </c>
      <c r="C64" s="779">
        <v>0</v>
      </c>
      <c r="D64" s="779">
        <v>0</v>
      </c>
      <c r="E64" s="779">
        <v>0</v>
      </c>
      <c r="F64" s="779">
        <v>0</v>
      </c>
      <c r="G64" s="779">
        <v>0</v>
      </c>
      <c r="H64" s="779">
        <v>0</v>
      </c>
      <c r="I64" s="779">
        <v>0</v>
      </c>
      <c r="J64" s="779">
        <v>0</v>
      </c>
      <c r="K64" s="779">
        <v>190019.63678999999</v>
      </c>
    </row>
    <row r="65" spans="1:12" s="44" customFormat="1" ht="14.25">
      <c r="A65" s="406" t="s">
        <v>979</v>
      </c>
      <c r="B65" s="779">
        <v>373521.86740999995</v>
      </c>
      <c r="C65" s="779">
        <v>25439.174059999998</v>
      </c>
      <c r="D65" s="779">
        <v>1500999.8181099999</v>
      </c>
      <c r="E65" s="779">
        <v>88181.636290000009</v>
      </c>
      <c r="F65" s="779">
        <v>522109.77045000001</v>
      </c>
      <c r="G65" s="779">
        <v>531944.73051000002</v>
      </c>
      <c r="H65" s="779">
        <v>2849308.1324</v>
      </c>
      <c r="I65" s="779">
        <v>63192.21441</v>
      </c>
      <c r="J65" s="779">
        <v>9592.7187599999997</v>
      </c>
      <c r="K65" s="779">
        <v>5964290.0624000002</v>
      </c>
    </row>
    <row r="66" spans="1:12" s="44" customFormat="1" ht="14.25">
      <c r="A66" s="776" t="s">
        <v>1471</v>
      </c>
      <c r="B66" s="782"/>
      <c r="C66" s="782"/>
      <c r="D66" s="782"/>
      <c r="E66" s="782"/>
      <c r="F66" s="782"/>
      <c r="G66" s="782"/>
      <c r="H66" s="782"/>
      <c r="I66" s="782"/>
      <c r="J66" s="782"/>
      <c r="K66" s="781"/>
    </row>
    <row r="67" spans="1:12" s="44" customFormat="1" ht="14.25">
      <c r="A67" s="406" t="s">
        <v>298</v>
      </c>
      <c r="B67" s="779">
        <v>464619.75904999999</v>
      </c>
      <c r="C67" s="779">
        <v>5420848.7318500001</v>
      </c>
      <c r="D67" s="779">
        <v>2349255.4122899999</v>
      </c>
      <c r="E67" s="779">
        <v>378654.68160000001</v>
      </c>
      <c r="F67" s="779">
        <v>402888.20022000006</v>
      </c>
      <c r="G67" s="779">
        <v>646150.16804999998</v>
      </c>
      <c r="H67" s="779">
        <v>4918673.53749</v>
      </c>
      <c r="I67" s="779">
        <v>306406.28106000001</v>
      </c>
      <c r="J67" s="779">
        <v>90052.07815999999</v>
      </c>
      <c r="K67" s="779">
        <v>14977548.84977</v>
      </c>
    </row>
    <row r="68" spans="1:12" s="43" customFormat="1" ht="3.75" customHeight="1">
      <c r="A68" s="406" t="s">
        <v>979</v>
      </c>
      <c r="B68" s="779">
        <v>464619.75904999999</v>
      </c>
      <c r="C68" s="779">
        <v>5420848.7318500001</v>
      </c>
      <c r="D68" s="779">
        <v>2349255.4122899999</v>
      </c>
      <c r="E68" s="779">
        <v>378654.68160000001</v>
      </c>
      <c r="F68" s="779">
        <v>402888.20022000006</v>
      </c>
      <c r="G68" s="779">
        <v>646150.16804999998</v>
      </c>
      <c r="H68" s="779">
        <v>4918673.53749</v>
      </c>
      <c r="I68" s="779">
        <v>306406.28106000001</v>
      </c>
      <c r="J68" s="779">
        <v>90052.07815999999</v>
      </c>
      <c r="K68" s="779">
        <v>14977548.84977</v>
      </c>
      <c r="L68" s="406"/>
    </row>
    <row r="69" spans="1:12" s="43" customFormat="1">
      <c r="A69" s="784" t="s">
        <v>1472</v>
      </c>
      <c r="B69" s="782"/>
      <c r="C69" s="782"/>
      <c r="D69" s="782"/>
      <c r="E69" s="782"/>
      <c r="F69" s="782"/>
      <c r="G69" s="782"/>
      <c r="H69" s="782"/>
      <c r="I69" s="782"/>
      <c r="J69" s="782"/>
      <c r="K69" s="782"/>
      <c r="L69" s="406"/>
    </row>
    <row r="70" spans="1:12" s="43" customFormat="1">
      <c r="A70" s="406" t="s">
        <v>972</v>
      </c>
      <c r="B70" s="406">
        <v>0</v>
      </c>
      <c r="C70" s="406">
        <v>1457059</v>
      </c>
      <c r="D70" s="406">
        <v>0</v>
      </c>
      <c r="E70" s="406">
        <v>0</v>
      </c>
      <c r="F70" s="406">
        <v>0</v>
      </c>
      <c r="G70" s="406">
        <v>0</v>
      </c>
      <c r="H70" s="406">
        <v>0</v>
      </c>
      <c r="I70" s="406">
        <v>0</v>
      </c>
      <c r="J70" s="406">
        <v>0</v>
      </c>
      <c r="K70" s="406">
        <v>1457059</v>
      </c>
    </row>
    <row r="71" spans="1:12" s="43" customFormat="1">
      <c r="A71" s="406" t="s">
        <v>979</v>
      </c>
      <c r="B71" s="779">
        <v>0</v>
      </c>
      <c r="C71" s="779">
        <v>1457059</v>
      </c>
      <c r="D71" s="779">
        <v>0</v>
      </c>
      <c r="E71" s="779">
        <v>0</v>
      </c>
      <c r="F71" s="779">
        <v>0</v>
      </c>
      <c r="G71" s="779">
        <v>0</v>
      </c>
      <c r="H71" s="779">
        <v>0</v>
      </c>
      <c r="I71" s="779">
        <v>0</v>
      </c>
      <c r="J71" s="779">
        <v>0</v>
      </c>
      <c r="K71" s="779">
        <v>1457059</v>
      </c>
    </row>
    <row r="72" spans="1:12" s="43" customFormat="1">
      <c r="A72" s="784" t="s">
        <v>6</v>
      </c>
      <c r="B72" s="782">
        <v>2953822.6607400002</v>
      </c>
      <c r="C72" s="782">
        <v>73778222.071050003</v>
      </c>
      <c r="D72" s="782">
        <v>16582928.018229999</v>
      </c>
      <c r="E72" s="782">
        <v>2454873.0308100004</v>
      </c>
      <c r="F72" s="782">
        <v>2778890.60622</v>
      </c>
      <c r="G72" s="782">
        <v>3284615.3676400003</v>
      </c>
      <c r="H72" s="782">
        <v>51269388.977270007</v>
      </c>
      <c r="I72" s="782">
        <v>1250294.01611</v>
      </c>
      <c r="J72" s="782">
        <v>304415.43307000003</v>
      </c>
      <c r="K72" s="782">
        <v>154657450.18114001</v>
      </c>
    </row>
    <row r="73" spans="1:12" s="43" customFormat="1" ht="6" customHeight="1" thickBot="1">
      <c r="A73" s="785"/>
      <c r="B73" s="785"/>
      <c r="C73" s="785"/>
      <c r="D73" s="785"/>
      <c r="E73" s="785"/>
      <c r="F73" s="785"/>
      <c r="G73" s="785"/>
      <c r="H73" s="785"/>
      <c r="I73" s="785"/>
      <c r="J73" s="785"/>
      <c r="K73" s="785"/>
      <c r="L73" s="42"/>
    </row>
    <row r="74" spans="1:12" ht="15.75" thickTop="1">
      <c r="A74" s="786" t="s">
        <v>1083</v>
      </c>
      <c r="B74" s="417"/>
      <c r="C74" s="417"/>
      <c r="D74" s="417"/>
      <c r="E74" s="417"/>
      <c r="F74" s="417"/>
      <c r="G74" s="417"/>
      <c r="H74" s="417"/>
      <c r="I74" s="417"/>
      <c r="J74" s="417"/>
      <c r="K74" s="417"/>
    </row>
  </sheetData>
  <mergeCells count="5">
    <mergeCell ref="A1:K1"/>
    <mergeCell ref="A2:K2"/>
    <mergeCell ref="A3:K3"/>
    <mergeCell ref="A4:K4"/>
    <mergeCell ref="A5:K5"/>
  </mergeCells>
  <conditionalFormatting sqref="K73:K198 K70 K37:K62">
    <cfRule type="expression" dxfId="7" priority="5" stopIfTrue="1">
      <formula>OR(A37="BANCOS",A37="MUTUALES", A37="FFP", A37="COOPERATIVAS", A37="TOTAL")</formula>
    </cfRule>
  </conditionalFormatting>
  <conditionalFormatting sqref="K69">
    <cfRule type="expression" dxfId="6" priority="2" stopIfTrue="1">
      <formula>OR(A69="BANCOS",A69="MUTUALES", A69="FONDOS", A69="COOPERATIVAS", A69="TOTAL")</formula>
    </cfRule>
  </conditionalFormatting>
  <conditionalFormatting sqref="K69">
    <cfRule type="expression" dxfId="5" priority="3" stopIfTrue="1">
      <formula>OR(#REF!="BANCOS",#REF!="MUTUALES",#REF!= "FFP",#REF!= "COOPERATIVAS",#REF!= "TOTAL")</formula>
    </cfRule>
  </conditionalFormatting>
  <conditionalFormatting sqref="K69">
    <cfRule type="expression" dxfId="4"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3"/>
  <sheetViews>
    <sheetView showGridLines="0" zoomScale="85" zoomScaleNormal="85" workbookViewId="0">
      <selection activeCell="A4" sqref="A4:K4"/>
    </sheetView>
  </sheetViews>
  <sheetFormatPr defaultColWidth="9.140625" defaultRowHeight="15"/>
  <cols>
    <col min="1" max="3" width="20.7109375" style="456" customWidth="1"/>
    <col min="4" max="4" width="21.85546875" style="456" customWidth="1"/>
    <col min="5" max="11" width="20.7109375" style="456" customWidth="1"/>
    <col min="12" max="12" width="11.28515625" style="456" customWidth="1"/>
    <col min="13" max="256" width="9.140625" style="456"/>
    <col min="257" max="257" width="19.85546875" style="456" bestFit="1" customWidth="1"/>
    <col min="258" max="258" width="12.85546875" style="456" bestFit="1" customWidth="1"/>
    <col min="259" max="259" width="10.85546875" style="456" bestFit="1" customWidth="1"/>
    <col min="260" max="260" width="14.140625" style="456" bestFit="1" customWidth="1"/>
    <col min="261" max="261" width="11.42578125" style="456" bestFit="1" customWidth="1"/>
    <col min="262" max="263" width="10.85546875" style="456" bestFit="1" customWidth="1"/>
    <col min="264" max="264" width="12.140625" style="456" bestFit="1" customWidth="1"/>
    <col min="265" max="265" width="11.42578125" style="456" bestFit="1" customWidth="1"/>
    <col min="266" max="267" width="10.85546875" style="456" bestFit="1" customWidth="1"/>
    <col min="268" max="512" width="9.140625" style="456"/>
    <col min="513" max="513" width="19.85546875" style="456" bestFit="1" customWidth="1"/>
    <col min="514" max="514" width="12.85546875" style="456" bestFit="1" customWidth="1"/>
    <col min="515" max="515" width="10.85546875" style="456" bestFit="1" customWidth="1"/>
    <col min="516" max="516" width="14.140625" style="456" bestFit="1" customWidth="1"/>
    <col min="517" max="517" width="11.42578125" style="456" bestFit="1" customWidth="1"/>
    <col min="518" max="519" width="10.85546875" style="456" bestFit="1" customWidth="1"/>
    <col min="520" max="520" width="12.140625" style="456" bestFit="1" customWidth="1"/>
    <col min="521" max="521" width="11.42578125" style="456" bestFit="1" customWidth="1"/>
    <col min="522" max="523" width="10.85546875" style="456" bestFit="1" customWidth="1"/>
    <col min="524" max="768" width="9.140625" style="456"/>
    <col min="769" max="769" width="19.85546875" style="456" bestFit="1" customWidth="1"/>
    <col min="770" max="770" width="12.85546875" style="456" bestFit="1" customWidth="1"/>
    <col min="771" max="771" width="10.85546875" style="456" bestFit="1" customWidth="1"/>
    <col min="772" max="772" width="14.140625" style="456" bestFit="1" customWidth="1"/>
    <col min="773" max="773" width="11.42578125" style="456" bestFit="1" customWidth="1"/>
    <col min="774" max="775" width="10.85546875" style="456" bestFit="1" customWidth="1"/>
    <col min="776" max="776" width="12.140625" style="456" bestFit="1" customWidth="1"/>
    <col min="777" max="777" width="11.42578125" style="456" bestFit="1" customWidth="1"/>
    <col min="778" max="779" width="10.85546875" style="456" bestFit="1" customWidth="1"/>
    <col min="780" max="1024" width="9.140625" style="456"/>
    <col min="1025" max="1025" width="19.85546875" style="456" bestFit="1" customWidth="1"/>
    <col min="1026" max="1026" width="12.85546875" style="456" bestFit="1" customWidth="1"/>
    <col min="1027" max="1027" width="10.85546875" style="456" bestFit="1" customWidth="1"/>
    <col min="1028" max="1028" width="14.140625" style="456" bestFit="1" customWidth="1"/>
    <col min="1029" max="1029" width="11.42578125" style="456" bestFit="1" customWidth="1"/>
    <col min="1030" max="1031" width="10.85546875" style="456" bestFit="1" customWidth="1"/>
    <col min="1032" max="1032" width="12.140625" style="456" bestFit="1" customWidth="1"/>
    <col min="1033" max="1033" width="11.42578125" style="456" bestFit="1" customWidth="1"/>
    <col min="1034" max="1035" width="10.85546875" style="456" bestFit="1" customWidth="1"/>
    <col min="1036" max="1280" width="9.140625" style="456"/>
    <col min="1281" max="1281" width="19.85546875" style="456" bestFit="1" customWidth="1"/>
    <col min="1282" max="1282" width="12.85546875" style="456" bestFit="1" customWidth="1"/>
    <col min="1283" max="1283" width="10.85546875" style="456" bestFit="1" customWidth="1"/>
    <col min="1284" max="1284" width="14.140625" style="456" bestFit="1" customWidth="1"/>
    <col min="1285" max="1285" width="11.42578125" style="456" bestFit="1" customWidth="1"/>
    <col min="1286" max="1287" width="10.85546875" style="456" bestFit="1" customWidth="1"/>
    <col min="1288" max="1288" width="12.140625" style="456" bestFit="1" customWidth="1"/>
    <col min="1289" max="1289" width="11.42578125" style="456" bestFit="1" customWidth="1"/>
    <col min="1290" max="1291" width="10.85546875" style="456" bestFit="1" customWidth="1"/>
    <col min="1292" max="1536" width="9.140625" style="456"/>
    <col min="1537" max="1537" width="19.85546875" style="456" bestFit="1" customWidth="1"/>
    <col min="1538" max="1538" width="12.85546875" style="456" bestFit="1" customWidth="1"/>
    <col min="1539" max="1539" width="10.85546875" style="456" bestFit="1" customWidth="1"/>
    <col min="1540" max="1540" width="14.140625" style="456" bestFit="1" customWidth="1"/>
    <col min="1541" max="1541" width="11.42578125" style="456" bestFit="1" customWidth="1"/>
    <col min="1542" max="1543" width="10.85546875" style="456" bestFit="1" customWidth="1"/>
    <col min="1544" max="1544" width="12.140625" style="456" bestFit="1" customWidth="1"/>
    <col min="1545" max="1545" width="11.42578125" style="456" bestFit="1" customWidth="1"/>
    <col min="1546" max="1547" width="10.85546875" style="456" bestFit="1" customWidth="1"/>
    <col min="1548" max="1792" width="9.140625" style="456"/>
    <col min="1793" max="1793" width="19.85546875" style="456" bestFit="1" customWidth="1"/>
    <col min="1794" max="1794" width="12.85546875" style="456" bestFit="1" customWidth="1"/>
    <col min="1795" max="1795" width="10.85546875" style="456" bestFit="1" customWidth="1"/>
    <col min="1796" max="1796" width="14.140625" style="456" bestFit="1" customWidth="1"/>
    <col min="1797" max="1797" width="11.42578125" style="456" bestFit="1" customWidth="1"/>
    <col min="1798" max="1799" width="10.85546875" style="456" bestFit="1" customWidth="1"/>
    <col min="1800" max="1800" width="12.140625" style="456" bestFit="1" customWidth="1"/>
    <col min="1801" max="1801" width="11.42578125" style="456" bestFit="1" customWidth="1"/>
    <col min="1802" max="1803" width="10.85546875" style="456" bestFit="1" customWidth="1"/>
    <col min="1804" max="2048" width="9.140625" style="456"/>
    <col min="2049" max="2049" width="19.85546875" style="456" bestFit="1" customWidth="1"/>
    <col min="2050" max="2050" width="12.85546875" style="456" bestFit="1" customWidth="1"/>
    <col min="2051" max="2051" width="10.85546875" style="456" bestFit="1" customWidth="1"/>
    <col min="2052" max="2052" width="14.140625" style="456" bestFit="1" customWidth="1"/>
    <col min="2053" max="2053" width="11.42578125" style="456" bestFit="1" customWidth="1"/>
    <col min="2054" max="2055" width="10.85546875" style="456" bestFit="1" customWidth="1"/>
    <col min="2056" max="2056" width="12.140625" style="456" bestFit="1" customWidth="1"/>
    <col min="2057" max="2057" width="11.42578125" style="456" bestFit="1" customWidth="1"/>
    <col min="2058" max="2059" width="10.85546875" style="456" bestFit="1" customWidth="1"/>
    <col min="2060" max="2304" width="9.140625" style="456"/>
    <col min="2305" max="2305" width="19.85546875" style="456" bestFit="1" customWidth="1"/>
    <col min="2306" max="2306" width="12.85546875" style="456" bestFit="1" customWidth="1"/>
    <col min="2307" max="2307" width="10.85546875" style="456" bestFit="1" customWidth="1"/>
    <col min="2308" max="2308" width="14.140625" style="456" bestFit="1" customWidth="1"/>
    <col min="2309" max="2309" width="11.42578125" style="456" bestFit="1" customWidth="1"/>
    <col min="2310" max="2311" width="10.85546875" style="456" bestFit="1" customWidth="1"/>
    <col min="2312" max="2312" width="12.140625" style="456" bestFit="1" customWidth="1"/>
    <col min="2313" max="2313" width="11.42578125" style="456" bestFit="1" customWidth="1"/>
    <col min="2314" max="2315" width="10.85546875" style="456" bestFit="1" customWidth="1"/>
    <col min="2316" max="2560" width="9.140625" style="456"/>
    <col min="2561" max="2561" width="19.85546875" style="456" bestFit="1" customWidth="1"/>
    <col min="2562" max="2562" width="12.85546875" style="456" bestFit="1" customWidth="1"/>
    <col min="2563" max="2563" width="10.85546875" style="456" bestFit="1" customWidth="1"/>
    <col min="2564" max="2564" width="14.140625" style="456" bestFit="1" customWidth="1"/>
    <col min="2565" max="2565" width="11.42578125" style="456" bestFit="1" customWidth="1"/>
    <col min="2566" max="2567" width="10.85546875" style="456" bestFit="1" customWidth="1"/>
    <col min="2568" max="2568" width="12.140625" style="456" bestFit="1" customWidth="1"/>
    <col min="2569" max="2569" width="11.42578125" style="456" bestFit="1" customWidth="1"/>
    <col min="2570" max="2571" width="10.85546875" style="456" bestFit="1" customWidth="1"/>
    <col min="2572" max="2816" width="9.140625" style="456"/>
    <col min="2817" max="2817" width="19.85546875" style="456" bestFit="1" customWidth="1"/>
    <col min="2818" max="2818" width="12.85546875" style="456" bestFit="1" customWidth="1"/>
    <col min="2819" max="2819" width="10.85546875" style="456" bestFit="1" customWidth="1"/>
    <col min="2820" max="2820" width="14.140625" style="456" bestFit="1" customWidth="1"/>
    <col min="2821" max="2821" width="11.42578125" style="456" bestFit="1" customWidth="1"/>
    <col min="2822" max="2823" width="10.85546875" style="456" bestFit="1" customWidth="1"/>
    <col min="2824" max="2824" width="12.140625" style="456" bestFit="1" customWidth="1"/>
    <col min="2825" max="2825" width="11.42578125" style="456" bestFit="1" customWidth="1"/>
    <col min="2826" max="2827" width="10.85546875" style="456" bestFit="1" customWidth="1"/>
    <col min="2828" max="3072" width="9.140625" style="456"/>
    <col min="3073" max="3073" width="19.85546875" style="456" bestFit="1" customWidth="1"/>
    <col min="3074" max="3074" width="12.85546875" style="456" bestFit="1" customWidth="1"/>
    <col min="3075" max="3075" width="10.85546875" style="456" bestFit="1" customWidth="1"/>
    <col min="3076" max="3076" width="14.140625" style="456" bestFit="1" customWidth="1"/>
    <col min="3077" max="3077" width="11.42578125" style="456" bestFit="1" customWidth="1"/>
    <col min="3078" max="3079" width="10.85546875" style="456" bestFit="1" customWidth="1"/>
    <col min="3080" max="3080" width="12.140625" style="456" bestFit="1" customWidth="1"/>
    <col min="3081" max="3081" width="11.42578125" style="456" bestFit="1" customWidth="1"/>
    <col min="3082" max="3083" width="10.85546875" style="456" bestFit="1" customWidth="1"/>
    <col min="3084" max="3328" width="9.140625" style="456"/>
    <col min="3329" max="3329" width="19.85546875" style="456" bestFit="1" customWidth="1"/>
    <col min="3330" max="3330" width="12.85546875" style="456" bestFit="1" customWidth="1"/>
    <col min="3331" max="3331" width="10.85546875" style="456" bestFit="1" customWidth="1"/>
    <col min="3332" max="3332" width="14.140625" style="456" bestFit="1" customWidth="1"/>
    <col min="3333" max="3333" width="11.42578125" style="456" bestFit="1" customWidth="1"/>
    <col min="3334" max="3335" width="10.85546875" style="456" bestFit="1" customWidth="1"/>
    <col min="3336" max="3336" width="12.140625" style="456" bestFit="1" customWidth="1"/>
    <col min="3337" max="3337" width="11.42578125" style="456" bestFit="1" customWidth="1"/>
    <col min="3338" max="3339" width="10.85546875" style="456" bestFit="1" customWidth="1"/>
    <col min="3340" max="3584" width="9.140625" style="456"/>
    <col min="3585" max="3585" width="19.85546875" style="456" bestFit="1" customWidth="1"/>
    <col min="3586" max="3586" width="12.85546875" style="456" bestFit="1" customWidth="1"/>
    <col min="3587" max="3587" width="10.85546875" style="456" bestFit="1" customWidth="1"/>
    <col min="3588" max="3588" width="14.140625" style="456" bestFit="1" customWidth="1"/>
    <col min="3589" max="3589" width="11.42578125" style="456" bestFit="1" customWidth="1"/>
    <col min="3590" max="3591" width="10.85546875" style="456" bestFit="1" customWidth="1"/>
    <col min="3592" max="3592" width="12.140625" style="456" bestFit="1" customWidth="1"/>
    <col min="3593" max="3593" width="11.42578125" style="456" bestFit="1" customWidth="1"/>
    <col min="3594" max="3595" width="10.85546875" style="456" bestFit="1" customWidth="1"/>
    <col min="3596" max="3840" width="9.140625" style="456"/>
    <col min="3841" max="3841" width="19.85546875" style="456" bestFit="1" customWidth="1"/>
    <col min="3842" max="3842" width="12.85546875" style="456" bestFit="1" customWidth="1"/>
    <col min="3843" max="3843" width="10.85546875" style="456" bestFit="1" customWidth="1"/>
    <col min="3844" max="3844" width="14.140625" style="456" bestFit="1" customWidth="1"/>
    <col min="3845" max="3845" width="11.42578125" style="456" bestFit="1" customWidth="1"/>
    <col min="3846" max="3847" width="10.85546875" style="456" bestFit="1" customWidth="1"/>
    <col min="3848" max="3848" width="12.140625" style="456" bestFit="1" customWidth="1"/>
    <col min="3849" max="3849" width="11.42578125" style="456" bestFit="1" customWidth="1"/>
    <col min="3850" max="3851" width="10.85546875" style="456" bestFit="1" customWidth="1"/>
    <col min="3852" max="4096" width="9.140625" style="456"/>
    <col min="4097" max="4097" width="19.85546875" style="456" bestFit="1" customWidth="1"/>
    <col min="4098" max="4098" width="12.85546875" style="456" bestFit="1" customWidth="1"/>
    <col min="4099" max="4099" width="10.85546875" style="456" bestFit="1" customWidth="1"/>
    <col min="4100" max="4100" width="14.140625" style="456" bestFit="1" customWidth="1"/>
    <col min="4101" max="4101" width="11.42578125" style="456" bestFit="1" customWidth="1"/>
    <col min="4102" max="4103" width="10.85546875" style="456" bestFit="1" customWidth="1"/>
    <col min="4104" max="4104" width="12.140625" style="456" bestFit="1" customWidth="1"/>
    <col min="4105" max="4105" width="11.42578125" style="456" bestFit="1" customWidth="1"/>
    <col min="4106" max="4107" width="10.85546875" style="456" bestFit="1" customWidth="1"/>
    <col min="4108" max="4352" width="9.140625" style="456"/>
    <col min="4353" max="4353" width="19.85546875" style="456" bestFit="1" customWidth="1"/>
    <col min="4354" max="4354" width="12.85546875" style="456" bestFit="1" customWidth="1"/>
    <col min="4355" max="4355" width="10.85546875" style="456" bestFit="1" customWidth="1"/>
    <col min="4356" max="4356" width="14.140625" style="456" bestFit="1" customWidth="1"/>
    <col min="4357" max="4357" width="11.42578125" style="456" bestFit="1" customWidth="1"/>
    <col min="4358" max="4359" width="10.85546875" style="456" bestFit="1" customWidth="1"/>
    <col min="4360" max="4360" width="12.140625" style="456" bestFit="1" customWidth="1"/>
    <col min="4361" max="4361" width="11.42578125" style="456" bestFit="1" customWidth="1"/>
    <col min="4362" max="4363" width="10.85546875" style="456" bestFit="1" customWidth="1"/>
    <col min="4364" max="4608" width="9.140625" style="456"/>
    <col min="4609" max="4609" width="19.85546875" style="456" bestFit="1" customWidth="1"/>
    <col min="4610" max="4610" width="12.85546875" style="456" bestFit="1" customWidth="1"/>
    <col min="4611" max="4611" width="10.85546875" style="456" bestFit="1" customWidth="1"/>
    <col min="4612" max="4612" width="14.140625" style="456" bestFit="1" customWidth="1"/>
    <col min="4613" max="4613" width="11.42578125" style="456" bestFit="1" customWidth="1"/>
    <col min="4614" max="4615" width="10.85546875" style="456" bestFit="1" customWidth="1"/>
    <col min="4616" max="4616" width="12.140625" style="456" bestFit="1" customWidth="1"/>
    <col min="4617" max="4617" width="11.42578125" style="456" bestFit="1" customWidth="1"/>
    <col min="4618" max="4619" width="10.85546875" style="456" bestFit="1" customWidth="1"/>
    <col min="4620" max="4864" width="9.140625" style="456"/>
    <col min="4865" max="4865" width="19.85546875" style="456" bestFit="1" customWidth="1"/>
    <col min="4866" max="4866" width="12.85546875" style="456" bestFit="1" customWidth="1"/>
    <col min="4867" max="4867" width="10.85546875" style="456" bestFit="1" customWidth="1"/>
    <col min="4868" max="4868" width="14.140625" style="456" bestFit="1" customWidth="1"/>
    <col min="4869" max="4869" width="11.42578125" style="456" bestFit="1" customWidth="1"/>
    <col min="4870" max="4871" width="10.85546875" style="456" bestFit="1" customWidth="1"/>
    <col min="4872" max="4872" width="12.140625" style="456" bestFit="1" customWidth="1"/>
    <col min="4873" max="4873" width="11.42578125" style="456" bestFit="1" customWidth="1"/>
    <col min="4874" max="4875" width="10.85546875" style="456" bestFit="1" customWidth="1"/>
    <col min="4876" max="5120" width="9.140625" style="456"/>
    <col min="5121" max="5121" width="19.85546875" style="456" bestFit="1" customWidth="1"/>
    <col min="5122" max="5122" width="12.85546875" style="456" bestFit="1" customWidth="1"/>
    <col min="5123" max="5123" width="10.85546875" style="456" bestFit="1" customWidth="1"/>
    <col min="5124" max="5124" width="14.140625" style="456" bestFit="1" customWidth="1"/>
    <col min="5125" max="5125" width="11.42578125" style="456" bestFit="1" customWidth="1"/>
    <col min="5126" max="5127" width="10.85546875" style="456" bestFit="1" customWidth="1"/>
    <col min="5128" max="5128" width="12.140625" style="456" bestFit="1" customWidth="1"/>
    <col min="5129" max="5129" width="11.42578125" style="456" bestFit="1" customWidth="1"/>
    <col min="5130" max="5131" width="10.85546875" style="456" bestFit="1" customWidth="1"/>
    <col min="5132" max="5376" width="9.140625" style="456"/>
    <col min="5377" max="5377" width="19.85546875" style="456" bestFit="1" customWidth="1"/>
    <col min="5378" max="5378" width="12.85546875" style="456" bestFit="1" customWidth="1"/>
    <col min="5379" max="5379" width="10.85546875" style="456" bestFit="1" customWidth="1"/>
    <col min="5380" max="5380" width="14.140625" style="456" bestFit="1" customWidth="1"/>
    <col min="5381" max="5381" width="11.42578125" style="456" bestFit="1" customWidth="1"/>
    <col min="5382" max="5383" width="10.85546875" style="456" bestFit="1" customWidth="1"/>
    <col min="5384" max="5384" width="12.140625" style="456" bestFit="1" customWidth="1"/>
    <col min="5385" max="5385" width="11.42578125" style="456" bestFit="1" customWidth="1"/>
    <col min="5386" max="5387" width="10.85546875" style="456" bestFit="1" customWidth="1"/>
    <col min="5388" max="5632" width="9.140625" style="456"/>
    <col min="5633" max="5633" width="19.85546875" style="456" bestFit="1" customWidth="1"/>
    <col min="5634" max="5634" width="12.85546875" style="456" bestFit="1" customWidth="1"/>
    <col min="5635" max="5635" width="10.85546875" style="456" bestFit="1" customWidth="1"/>
    <col min="5636" max="5636" width="14.140625" style="456" bestFit="1" customWidth="1"/>
    <col min="5637" max="5637" width="11.42578125" style="456" bestFit="1" customWidth="1"/>
    <col min="5638" max="5639" width="10.85546875" style="456" bestFit="1" customWidth="1"/>
    <col min="5640" max="5640" width="12.140625" style="456" bestFit="1" customWidth="1"/>
    <col min="5641" max="5641" width="11.42578125" style="456" bestFit="1" customWidth="1"/>
    <col min="5642" max="5643" width="10.85546875" style="456" bestFit="1" customWidth="1"/>
    <col min="5644" max="5888" width="9.140625" style="456"/>
    <col min="5889" max="5889" width="19.85546875" style="456" bestFit="1" customWidth="1"/>
    <col min="5890" max="5890" width="12.85546875" style="456" bestFit="1" customWidth="1"/>
    <col min="5891" max="5891" width="10.85546875" style="456" bestFit="1" customWidth="1"/>
    <col min="5892" max="5892" width="14.140625" style="456" bestFit="1" customWidth="1"/>
    <col min="5893" max="5893" width="11.42578125" style="456" bestFit="1" customWidth="1"/>
    <col min="5894" max="5895" width="10.85546875" style="456" bestFit="1" customWidth="1"/>
    <col min="5896" max="5896" width="12.140625" style="456" bestFit="1" customWidth="1"/>
    <col min="5897" max="5897" width="11.42578125" style="456" bestFit="1" customWidth="1"/>
    <col min="5898" max="5899" width="10.85546875" style="456" bestFit="1" customWidth="1"/>
    <col min="5900" max="6144" width="9.140625" style="456"/>
    <col min="6145" max="6145" width="19.85546875" style="456" bestFit="1" customWidth="1"/>
    <col min="6146" max="6146" width="12.85546875" style="456" bestFit="1" customWidth="1"/>
    <col min="6147" max="6147" width="10.85546875" style="456" bestFit="1" customWidth="1"/>
    <col min="6148" max="6148" width="14.140625" style="456" bestFit="1" customWidth="1"/>
    <col min="6149" max="6149" width="11.42578125" style="456" bestFit="1" customWidth="1"/>
    <col min="6150" max="6151" width="10.85546875" style="456" bestFit="1" customWidth="1"/>
    <col min="6152" max="6152" width="12.140625" style="456" bestFit="1" customWidth="1"/>
    <col min="6153" max="6153" width="11.42578125" style="456" bestFit="1" customWidth="1"/>
    <col min="6154" max="6155" width="10.85546875" style="456" bestFit="1" customWidth="1"/>
    <col min="6156" max="6400" width="9.140625" style="456"/>
    <col min="6401" max="6401" width="19.85546875" style="456" bestFit="1" customWidth="1"/>
    <col min="6402" max="6402" width="12.85546875" style="456" bestFit="1" customWidth="1"/>
    <col min="6403" max="6403" width="10.85546875" style="456" bestFit="1" customWidth="1"/>
    <col min="6404" max="6404" width="14.140625" style="456" bestFit="1" customWidth="1"/>
    <col min="6405" max="6405" width="11.42578125" style="456" bestFit="1" customWidth="1"/>
    <col min="6406" max="6407" width="10.85546875" style="456" bestFit="1" customWidth="1"/>
    <col min="6408" max="6408" width="12.140625" style="456" bestFit="1" customWidth="1"/>
    <col min="6409" max="6409" width="11.42578125" style="456" bestFit="1" customWidth="1"/>
    <col min="6410" max="6411" width="10.85546875" style="456" bestFit="1" customWidth="1"/>
    <col min="6412" max="6656" width="9.140625" style="456"/>
    <col min="6657" max="6657" width="19.85546875" style="456" bestFit="1" customWidth="1"/>
    <col min="6658" max="6658" width="12.85546875" style="456" bestFit="1" customWidth="1"/>
    <col min="6659" max="6659" width="10.85546875" style="456" bestFit="1" customWidth="1"/>
    <col min="6660" max="6660" width="14.140625" style="456" bestFit="1" customWidth="1"/>
    <col min="6661" max="6661" width="11.42578125" style="456" bestFit="1" customWidth="1"/>
    <col min="6662" max="6663" width="10.85546875" style="456" bestFit="1" customWidth="1"/>
    <col min="6664" max="6664" width="12.140625" style="456" bestFit="1" customWidth="1"/>
    <col min="6665" max="6665" width="11.42578125" style="456" bestFit="1" customWidth="1"/>
    <col min="6666" max="6667" width="10.85546875" style="456" bestFit="1" customWidth="1"/>
    <col min="6668" max="6912" width="9.140625" style="456"/>
    <col min="6913" max="6913" width="19.85546875" style="456" bestFit="1" customWidth="1"/>
    <col min="6914" max="6914" width="12.85546875" style="456" bestFit="1" customWidth="1"/>
    <col min="6915" max="6915" width="10.85546875" style="456" bestFit="1" customWidth="1"/>
    <col min="6916" max="6916" width="14.140625" style="456" bestFit="1" customWidth="1"/>
    <col min="6917" max="6917" width="11.42578125" style="456" bestFit="1" customWidth="1"/>
    <col min="6918" max="6919" width="10.85546875" style="456" bestFit="1" customWidth="1"/>
    <col min="6920" max="6920" width="12.140625" style="456" bestFit="1" customWidth="1"/>
    <col min="6921" max="6921" width="11.42578125" style="456" bestFit="1" customWidth="1"/>
    <col min="6922" max="6923" width="10.85546875" style="456" bestFit="1" customWidth="1"/>
    <col min="6924" max="7168" width="9.140625" style="456"/>
    <col min="7169" max="7169" width="19.85546875" style="456" bestFit="1" customWidth="1"/>
    <col min="7170" max="7170" width="12.85546875" style="456" bestFit="1" customWidth="1"/>
    <col min="7171" max="7171" width="10.85546875" style="456" bestFit="1" customWidth="1"/>
    <col min="7172" max="7172" width="14.140625" style="456" bestFit="1" customWidth="1"/>
    <col min="7173" max="7173" width="11.42578125" style="456" bestFit="1" customWidth="1"/>
    <col min="7174" max="7175" width="10.85546875" style="456" bestFit="1" customWidth="1"/>
    <col min="7176" max="7176" width="12.140625" style="456" bestFit="1" customWidth="1"/>
    <col min="7177" max="7177" width="11.42578125" style="456" bestFit="1" customWidth="1"/>
    <col min="7178" max="7179" width="10.85546875" style="456" bestFit="1" customWidth="1"/>
    <col min="7180" max="7424" width="9.140625" style="456"/>
    <col min="7425" max="7425" width="19.85546875" style="456" bestFit="1" customWidth="1"/>
    <col min="7426" max="7426" width="12.85546875" style="456" bestFit="1" customWidth="1"/>
    <col min="7427" max="7427" width="10.85546875" style="456" bestFit="1" customWidth="1"/>
    <col min="7428" max="7428" width="14.140625" style="456" bestFit="1" customWidth="1"/>
    <col min="7429" max="7429" width="11.42578125" style="456" bestFit="1" customWidth="1"/>
    <col min="7430" max="7431" width="10.85546875" style="456" bestFit="1" customWidth="1"/>
    <col min="7432" max="7432" width="12.140625" style="456" bestFit="1" customWidth="1"/>
    <col min="7433" max="7433" width="11.42578125" style="456" bestFit="1" customWidth="1"/>
    <col min="7434" max="7435" width="10.85546875" style="456" bestFit="1" customWidth="1"/>
    <col min="7436" max="7680" width="9.140625" style="456"/>
    <col min="7681" max="7681" width="19.85546875" style="456" bestFit="1" customWidth="1"/>
    <col min="7682" max="7682" width="12.85546875" style="456" bestFit="1" customWidth="1"/>
    <col min="7683" max="7683" width="10.85546875" style="456" bestFit="1" customWidth="1"/>
    <col min="7684" max="7684" width="14.140625" style="456" bestFit="1" customWidth="1"/>
    <col min="7685" max="7685" width="11.42578125" style="456" bestFit="1" customWidth="1"/>
    <col min="7686" max="7687" width="10.85546875" style="456" bestFit="1" customWidth="1"/>
    <col min="7688" max="7688" width="12.140625" style="456" bestFit="1" customWidth="1"/>
    <col min="7689" max="7689" width="11.42578125" style="456" bestFit="1" customWidth="1"/>
    <col min="7690" max="7691" width="10.85546875" style="456" bestFit="1" customWidth="1"/>
    <col min="7692" max="7936" width="9.140625" style="456"/>
    <col min="7937" max="7937" width="19.85546875" style="456" bestFit="1" customWidth="1"/>
    <col min="7938" max="7938" width="12.85546875" style="456" bestFit="1" customWidth="1"/>
    <col min="7939" max="7939" width="10.85546875" style="456" bestFit="1" customWidth="1"/>
    <col min="7940" max="7940" width="14.140625" style="456" bestFit="1" customWidth="1"/>
    <col min="7941" max="7941" width="11.42578125" style="456" bestFit="1" customWidth="1"/>
    <col min="7942" max="7943" width="10.85546875" style="456" bestFit="1" customWidth="1"/>
    <col min="7944" max="7944" width="12.140625" style="456" bestFit="1" customWidth="1"/>
    <col min="7945" max="7945" width="11.42578125" style="456" bestFit="1" customWidth="1"/>
    <col min="7946" max="7947" width="10.85546875" style="456" bestFit="1" customWidth="1"/>
    <col min="7948" max="8192" width="9.140625" style="456"/>
    <col min="8193" max="8193" width="19.85546875" style="456" bestFit="1" customWidth="1"/>
    <col min="8194" max="8194" width="12.85546875" style="456" bestFit="1" customWidth="1"/>
    <col min="8195" max="8195" width="10.85546875" style="456" bestFit="1" customWidth="1"/>
    <col min="8196" max="8196" width="14.140625" style="456" bestFit="1" customWidth="1"/>
    <col min="8197" max="8197" width="11.42578125" style="456" bestFit="1" customWidth="1"/>
    <col min="8198" max="8199" width="10.85546875" style="456" bestFit="1" customWidth="1"/>
    <col min="8200" max="8200" width="12.140625" style="456" bestFit="1" customWidth="1"/>
    <col min="8201" max="8201" width="11.42578125" style="456" bestFit="1" customWidth="1"/>
    <col min="8202" max="8203" width="10.85546875" style="456" bestFit="1" customWidth="1"/>
    <col min="8204" max="8448" width="9.140625" style="456"/>
    <col min="8449" max="8449" width="19.85546875" style="456" bestFit="1" customWidth="1"/>
    <col min="8450" max="8450" width="12.85546875" style="456" bestFit="1" customWidth="1"/>
    <col min="8451" max="8451" width="10.85546875" style="456" bestFit="1" customWidth="1"/>
    <col min="8452" max="8452" width="14.140625" style="456" bestFit="1" customWidth="1"/>
    <col min="8453" max="8453" width="11.42578125" style="456" bestFit="1" customWidth="1"/>
    <col min="8454" max="8455" width="10.85546875" style="456" bestFit="1" customWidth="1"/>
    <col min="8456" max="8456" width="12.140625" style="456" bestFit="1" customWidth="1"/>
    <col min="8457" max="8457" width="11.42578125" style="456" bestFit="1" customWidth="1"/>
    <col min="8458" max="8459" width="10.85546875" style="456" bestFit="1" customWidth="1"/>
    <col min="8460" max="8704" width="9.140625" style="456"/>
    <col min="8705" max="8705" width="19.85546875" style="456" bestFit="1" customWidth="1"/>
    <col min="8706" max="8706" width="12.85546875" style="456" bestFit="1" customWidth="1"/>
    <col min="8707" max="8707" width="10.85546875" style="456" bestFit="1" customWidth="1"/>
    <col min="8708" max="8708" width="14.140625" style="456" bestFit="1" customWidth="1"/>
    <col min="8709" max="8709" width="11.42578125" style="456" bestFit="1" customWidth="1"/>
    <col min="8710" max="8711" width="10.85546875" style="456" bestFit="1" customWidth="1"/>
    <col min="8712" max="8712" width="12.140625" style="456" bestFit="1" customWidth="1"/>
    <col min="8713" max="8713" width="11.42578125" style="456" bestFit="1" customWidth="1"/>
    <col min="8714" max="8715" width="10.85546875" style="456" bestFit="1" customWidth="1"/>
    <col min="8716" max="8960" width="9.140625" style="456"/>
    <col min="8961" max="8961" width="19.85546875" style="456" bestFit="1" customWidth="1"/>
    <col min="8962" max="8962" width="12.85546875" style="456" bestFit="1" customWidth="1"/>
    <col min="8963" max="8963" width="10.85546875" style="456" bestFit="1" customWidth="1"/>
    <col min="8964" max="8964" width="14.140625" style="456" bestFit="1" customWidth="1"/>
    <col min="8965" max="8965" width="11.42578125" style="456" bestFit="1" customWidth="1"/>
    <col min="8966" max="8967" width="10.85546875" style="456" bestFit="1" customWidth="1"/>
    <col min="8968" max="8968" width="12.140625" style="456" bestFit="1" customWidth="1"/>
    <col min="8969" max="8969" width="11.42578125" style="456" bestFit="1" customWidth="1"/>
    <col min="8970" max="8971" width="10.85546875" style="456" bestFit="1" customWidth="1"/>
    <col min="8972" max="9216" width="9.140625" style="456"/>
    <col min="9217" max="9217" width="19.85546875" style="456" bestFit="1" customWidth="1"/>
    <col min="9218" max="9218" width="12.85546875" style="456" bestFit="1" customWidth="1"/>
    <col min="9219" max="9219" width="10.85546875" style="456" bestFit="1" customWidth="1"/>
    <col min="9220" max="9220" width="14.140625" style="456" bestFit="1" customWidth="1"/>
    <col min="9221" max="9221" width="11.42578125" style="456" bestFit="1" customWidth="1"/>
    <col min="9222" max="9223" width="10.85546875" style="456" bestFit="1" customWidth="1"/>
    <col min="9224" max="9224" width="12.140625" style="456" bestFit="1" customWidth="1"/>
    <col min="9225" max="9225" width="11.42578125" style="456" bestFit="1" customWidth="1"/>
    <col min="9226" max="9227" width="10.85546875" style="456" bestFit="1" customWidth="1"/>
    <col min="9228" max="9472" width="9.140625" style="456"/>
    <col min="9473" max="9473" width="19.85546875" style="456" bestFit="1" customWidth="1"/>
    <col min="9474" max="9474" width="12.85546875" style="456" bestFit="1" customWidth="1"/>
    <col min="9475" max="9475" width="10.85546875" style="456" bestFit="1" customWidth="1"/>
    <col min="9476" max="9476" width="14.140625" style="456" bestFit="1" customWidth="1"/>
    <col min="9477" max="9477" width="11.42578125" style="456" bestFit="1" customWidth="1"/>
    <col min="9478" max="9479" width="10.85546875" style="456" bestFit="1" customWidth="1"/>
    <col min="9480" max="9480" width="12.140625" style="456" bestFit="1" customWidth="1"/>
    <col min="9481" max="9481" width="11.42578125" style="456" bestFit="1" customWidth="1"/>
    <col min="9482" max="9483" width="10.85546875" style="456" bestFit="1" customWidth="1"/>
    <col min="9484" max="9728" width="9.140625" style="456"/>
    <col min="9729" max="9729" width="19.85546875" style="456" bestFit="1" customWidth="1"/>
    <col min="9730" max="9730" width="12.85546875" style="456" bestFit="1" customWidth="1"/>
    <col min="9731" max="9731" width="10.85546875" style="456" bestFit="1" customWidth="1"/>
    <col min="9732" max="9732" width="14.140625" style="456" bestFit="1" customWidth="1"/>
    <col min="9733" max="9733" width="11.42578125" style="456" bestFit="1" customWidth="1"/>
    <col min="9734" max="9735" width="10.85546875" style="456" bestFit="1" customWidth="1"/>
    <col min="9736" max="9736" width="12.140625" style="456" bestFit="1" customWidth="1"/>
    <col min="9737" max="9737" width="11.42578125" style="456" bestFit="1" customWidth="1"/>
    <col min="9738" max="9739" width="10.85546875" style="456" bestFit="1" customWidth="1"/>
    <col min="9740" max="9984" width="9.140625" style="456"/>
    <col min="9985" max="9985" width="19.85546875" style="456" bestFit="1" customWidth="1"/>
    <col min="9986" max="9986" width="12.85546875" style="456" bestFit="1" customWidth="1"/>
    <col min="9987" max="9987" width="10.85546875" style="456" bestFit="1" customWidth="1"/>
    <col min="9988" max="9988" width="14.140625" style="456" bestFit="1" customWidth="1"/>
    <col min="9989" max="9989" width="11.42578125" style="456" bestFit="1" customWidth="1"/>
    <col min="9990" max="9991" width="10.85546875" style="456" bestFit="1" customWidth="1"/>
    <col min="9992" max="9992" width="12.140625" style="456" bestFit="1" customWidth="1"/>
    <col min="9993" max="9993" width="11.42578125" style="456" bestFit="1" customWidth="1"/>
    <col min="9994" max="9995" width="10.85546875" style="456" bestFit="1" customWidth="1"/>
    <col min="9996" max="10240" width="9.140625" style="456"/>
    <col min="10241" max="10241" width="19.85546875" style="456" bestFit="1" customWidth="1"/>
    <col min="10242" max="10242" width="12.85546875" style="456" bestFit="1" customWidth="1"/>
    <col min="10243" max="10243" width="10.85546875" style="456" bestFit="1" customWidth="1"/>
    <col min="10244" max="10244" width="14.140625" style="456" bestFit="1" customWidth="1"/>
    <col min="10245" max="10245" width="11.42578125" style="456" bestFit="1" customWidth="1"/>
    <col min="10246" max="10247" width="10.85546875" style="456" bestFit="1" customWidth="1"/>
    <col min="10248" max="10248" width="12.140625" style="456" bestFit="1" customWidth="1"/>
    <col min="10249" max="10249" width="11.42578125" style="456" bestFit="1" customWidth="1"/>
    <col min="10250" max="10251" width="10.85546875" style="456" bestFit="1" customWidth="1"/>
    <col min="10252" max="10496" width="9.140625" style="456"/>
    <col min="10497" max="10497" width="19.85546875" style="456" bestFit="1" customWidth="1"/>
    <col min="10498" max="10498" width="12.85546875" style="456" bestFit="1" customWidth="1"/>
    <col min="10499" max="10499" width="10.85546875" style="456" bestFit="1" customWidth="1"/>
    <col min="10500" max="10500" width="14.140625" style="456" bestFit="1" customWidth="1"/>
    <col min="10501" max="10501" width="11.42578125" style="456" bestFit="1" customWidth="1"/>
    <col min="10502" max="10503" width="10.85546875" style="456" bestFit="1" customWidth="1"/>
    <col min="10504" max="10504" width="12.140625" style="456" bestFit="1" customWidth="1"/>
    <col min="10505" max="10505" width="11.42578125" style="456" bestFit="1" customWidth="1"/>
    <col min="10506" max="10507" width="10.85546875" style="456" bestFit="1" customWidth="1"/>
    <col min="10508" max="10752" width="9.140625" style="456"/>
    <col min="10753" max="10753" width="19.85546875" style="456" bestFit="1" customWidth="1"/>
    <col min="10754" max="10754" width="12.85546875" style="456" bestFit="1" customWidth="1"/>
    <col min="10755" max="10755" width="10.85546875" style="456" bestFit="1" customWidth="1"/>
    <col min="10756" max="10756" width="14.140625" style="456" bestFit="1" customWidth="1"/>
    <col min="10757" max="10757" width="11.42578125" style="456" bestFit="1" customWidth="1"/>
    <col min="10758" max="10759" width="10.85546875" style="456" bestFit="1" customWidth="1"/>
    <col min="10760" max="10760" width="12.140625" style="456" bestFit="1" customWidth="1"/>
    <col min="10761" max="10761" width="11.42578125" style="456" bestFit="1" customWidth="1"/>
    <col min="10762" max="10763" width="10.85546875" style="456" bestFit="1" customWidth="1"/>
    <col min="10764" max="11008" width="9.140625" style="456"/>
    <col min="11009" max="11009" width="19.85546875" style="456" bestFit="1" customWidth="1"/>
    <col min="11010" max="11010" width="12.85546875" style="456" bestFit="1" customWidth="1"/>
    <col min="11011" max="11011" width="10.85546875" style="456" bestFit="1" customWidth="1"/>
    <col min="11012" max="11012" width="14.140625" style="456" bestFit="1" customWidth="1"/>
    <col min="11013" max="11013" width="11.42578125" style="456" bestFit="1" customWidth="1"/>
    <col min="11014" max="11015" width="10.85546875" style="456" bestFit="1" customWidth="1"/>
    <col min="11016" max="11016" width="12.140625" style="456" bestFit="1" customWidth="1"/>
    <col min="11017" max="11017" width="11.42578125" style="456" bestFit="1" customWidth="1"/>
    <col min="11018" max="11019" width="10.85546875" style="456" bestFit="1" customWidth="1"/>
    <col min="11020" max="11264" width="9.140625" style="456"/>
    <col min="11265" max="11265" width="19.85546875" style="456" bestFit="1" customWidth="1"/>
    <col min="11266" max="11266" width="12.85546875" style="456" bestFit="1" customWidth="1"/>
    <col min="11267" max="11267" width="10.85546875" style="456" bestFit="1" customWidth="1"/>
    <col min="11268" max="11268" width="14.140625" style="456" bestFit="1" customWidth="1"/>
    <col min="11269" max="11269" width="11.42578125" style="456" bestFit="1" customWidth="1"/>
    <col min="11270" max="11271" width="10.85546875" style="456" bestFit="1" customWidth="1"/>
    <col min="11272" max="11272" width="12.140625" style="456" bestFit="1" customWidth="1"/>
    <col min="11273" max="11273" width="11.42578125" style="456" bestFit="1" customWidth="1"/>
    <col min="11274" max="11275" width="10.85546875" style="456" bestFit="1" customWidth="1"/>
    <col min="11276" max="11520" width="9.140625" style="456"/>
    <col min="11521" max="11521" width="19.85546875" style="456" bestFit="1" customWidth="1"/>
    <col min="11522" max="11522" width="12.85546875" style="456" bestFit="1" customWidth="1"/>
    <col min="11523" max="11523" width="10.85546875" style="456" bestFit="1" customWidth="1"/>
    <col min="11524" max="11524" width="14.140625" style="456" bestFit="1" customWidth="1"/>
    <col min="11525" max="11525" width="11.42578125" style="456" bestFit="1" customWidth="1"/>
    <col min="11526" max="11527" width="10.85546875" style="456" bestFit="1" customWidth="1"/>
    <col min="11528" max="11528" width="12.140625" style="456" bestFit="1" customWidth="1"/>
    <col min="11529" max="11529" width="11.42578125" style="456" bestFit="1" customWidth="1"/>
    <col min="11530" max="11531" width="10.85546875" style="456" bestFit="1" customWidth="1"/>
    <col min="11532" max="11776" width="9.140625" style="456"/>
    <col min="11777" max="11777" width="19.85546875" style="456" bestFit="1" customWidth="1"/>
    <col min="11778" max="11778" width="12.85546875" style="456" bestFit="1" customWidth="1"/>
    <col min="11779" max="11779" width="10.85546875" style="456" bestFit="1" customWidth="1"/>
    <col min="11780" max="11780" width="14.140625" style="456" bestFit="1" customWidth="1"/>
    <col min="11781" max="11781" width="11.42578125" style="456" bestFit="1" customWidth="1"/>
    <col min="11782" max="11783" width="10.85546875" style="456" bestFit="1" customWidth="1"/>
    <col min="11784" max="11784" width="12.140625" style="456" bestFit="1" customWidth="1"/>
    <col min="11785" max="11785" width="11.42578125" style="456" bestFit="1" customWidth="1"/>
    <col min="11786" max="11787" width="10.85546875" style="456" bestFit="1" customWidth="1"/>
    <col min="11788" max="12032" width="9.140625" style="456"/>
    <col min="12033" max="12033" width="19.85546875" style="456" bestFit="1" customWidth="1"/>
    <col min="12034" max="12034" width="12.85546875" style="456" bestFit="1" customWidth="1"/>
    <col min="12035" max="12035" width="10.85546875" style="456" bestFit="1" customWidth="1"/>
    <col min="12036" max="12036" width="14.140625" style="456" bestFit="1" customWidth="1"/>
    <col min="12037" max="12037" width="11.42578125" style="456" bestFit="1" customWidth="1"/>
    <col min="12038" max="12039" width="10.85546875" style="456" bestFit="1" customWidth="1"/>
    <col min="12040" max="12040" width="12.140625" style="456" bestFit="1" customWidth="1"/>
    <col min="12041" max="12041" width="11.42578125" style="456" bestFit="1" customWidth="1"/>
    <col min="12042" max="12043" width="10.85546875" style="456" bestFit="1" customWidth="1"/>
    <col min="12044" max="12288" width="9.140625" style="456"/>
    <col min="12289" max="12289" width="19.85546875" style="456" bestFit="1" customWidth="1"/>
    <col min="12290" max="12290" width="12.85546875" style="456" bestFit="1" customWidth="1"/>
    <col min="12291" max="12291" width="10.85546875" style="456" bestFit="1" customWidth="1"/>
    <col min="12292" max="12292" width="14.140625" style="456" bestFit="1" customWidth="1"/>
    <col min="12293" max="12293" width="11.42578125" style="456" bestFit="1" customWidth="1"/>
    <col min="12294" max="12295" width="10.85546875" style="456" bestFit="1" customWidth="1"/>
    <col min="12296" max="12296" width="12.140625" style="456" bestFit="1" customWidth="1"/>
    <col min="12297" max="12297" width="11.42578125" style="456" bestFit="1" customWidth="1"/>
    <col min="12298" max="12299" width="10.85546875" style="456" bestFit="1" customWidth="1"/>
    <col min="12300" max="12544" width="9.140625" style="456"/>
    <col min="12545" max="12545" width="19.85546875" style="456" bestFit="1" customWidth="1"/>
    <col min="12546" max="12546" width="12.85546875" style="456" bestFit="1" customWidth="1"/>
    <col min="12547" max="12547" width="10.85546875" style="456" bestFit="1" customWidth="1"/>
    <col min="12548" max="12548" width="14.140625" style="456" bestFit="1" customWidth="1"/>
    <col min="12549" max="12549" width="11.42578125" style="456" bestFit="1" customWidth="1"/>
    <col min="12550" max="12551" width="10.85546875" style="456" bestFit="1" customWidth="1"/>
    <col min="12552" max="12552" width="12.140625" style="456" bestFit="1" customWidth="1"/>
    <col min="12553" max="12553" width="11.42578125" style="456" bestFit="1" customWidth="1"/>
    <col min="12554" max="12555" width="10.85546875" style="456" bestFit="1" customWidth="1"/>
    <col min="12556" max="12800" width="9.140625" style="456"/>
    <col min="12801" max="12801" width="19.85546875" style="456" bestFit="1" customWidth="1"/>
    <col min="12802" max="12802" width="12.85546875" style="456" bestFit="1" customWidth="1"/>
    <col min="12803" max="12803" width="10.85546875" style="456" bestFit="1" customWidth="1"/>
    <col min="12804" max="12804" width="14.140625" style="456" bestFit="1" customWidth="1"/>
    <col min="12805" max="12805" width="11.42578125" style="456" bestFit="1" customWidth="1"/>
    <col min="12806" max="12807" width="10.85546875" style="456" bestFit="1" customWidth="1"/>
    <col min="12808" max="12808" width="12.140625" style="456" bestFit="1" customWidth="1"/>
    <col min="12809" max="12809" width="11.42578125" style="456" bestFit="1" customWidth="1"/>
    <col min="12810" max="12811" width="10.85546875" style="456" bestFit="1" customWidth="1"/>
    <col min="12812" max="13056" width="9.140625" style="456"/>
    <col min="13057" max="13057" width="19.85546875" style="456" bestFit="1" customWidth="1"/>
    <col min="13058" max="13058" width="12.85546875" style="456" bestFit="1" customWidth="1"/>
    <col min="13059" max="13059" width="10.85546875" style="456" bestFit="1" customWidth="1"/>
    <col min="13060" max="13060" width="14.140625" style="456" bestFit="1" customWidth="1"/>
    <col min="13061" max="13061" width="11.42578125" style="456" bestFit="1" customWidth="1"/>
    <col min="13062" max="13063" width="10.85546875" style="456" bestFit="1" customWidth="1"/>
    <col min="13064" max="13064" width="12.140625" style="456" bestFit="1" customWidth="1"/>
    <col min="13065" max="13065" width="11.42578125" style="456" bestFit="1" customWidth="1"/>
    <col min="13066" max="13067" width="10.85546875" style="456" bestFit="1" customWidth="1"/>
    <col min="13068" max="13312" width="9.140625" style="456"/>
    <col min="13313" max="13313" width="19.85546875" style="456" bestFit="1" customWidth="1"/>
    <col min="13314" max="13314" width="12.85546875" style="456" bestFit="1" customWidth="1"/>
    <col min="13315" max="13315" width="10.85546875" style="456" bestFit="1" customWidth="1"/>
    <col min="13316" max="13316" width="14.140625" style="456" bestFit="1" customWidth="1"/>
    <col min="13317" max="13317" width="11.42578125" style="456" bestFit="1" customWidth="1"/>
    <col min="13318" max="13319" width="10.85546875" style="456" bestFit="1" customWidth="1"/>
    <col min="13320" max="13320" width="12.140625" style="456" bestFit="1" customWidth="1"/>
    <col min="13321" max="13321" width="11.42578125" style="456" bestFit="1" customWidth="1"/>
    <col min="13322" max="13323" width="10.85546875" style="456" bestFit="1" customWidth="1"/>
    <col min="13324" max="13568" width="9.140625" style="456"/>
    <col min="13569" max="13569" width="19.85546875" style="456" bestFit="1" customWidth="1"/>
    <col min="13570" max="13570" width="12.85546875" style="456" bestFit="1" customWidth="1"/>
    <col min="13571" max="13571" width="10.85546875" style="456" bestFit="1" customWidth="1"/>
    <col min="13572" max="13572" width="14.140625" style="456" bestFit="1" customWidth="1"/>
    <col min="13573" max="13573" width="11.42578125" style="456" bestFit="1" customWidth="1"/>
    <col min="13574" max="13575" width="10.85546875" style="456" bestFit="1" customWidth="1"/>
    <col min="13576" max="13576" width="12.140625" style="456" bestFit="1" customWidth="1"/>
    <col min="13577" max="13577" width="11.42578125" style="456" bestFit="1" customWidth="1"/>
    <col min="13578" max="13579" width="10.85546875" style="456" bestFit="1" customWidth="1"/>
    <col min="13580" max="13824" width="9.140625" style="456"/>
    <col min="13825" max="13825" width="19.85546875" style="456" bestFit="1" customWidth="1"/>
    <col min="13826" max="13826" width="12.85546875" style="456" bestFit="1" customWidth="1"/>
    <col min="13827" max="13827" width="10.85546875" style="456" bestFit="1" customWidth="1"/>
    <col min="13828" max="13828" width="14.140625" style="456" bestFit="1" customWidth="1"/>
    <col min="13829" max="13829" width="11.42578125" style="456" bestFit="1" customWidth="1"/>
    <col min="13830" max="13831" width="10.85546875" style="456" bestFit="1" customWidth="1"/>
    <col min="13832" max="13832" width="12.140625" style="456" bestFit="1" customWidth="1"/>
    <col min="13833" max="13833" width="11.42578125" style="456" bestFit="1" customWidth="1"/>
    <col min="13834" max="13835" width="10.85546875" style="456" bestFit="1" customWidth="1"/>
    <col min="13836" max="14080" width="9.140625" style="456"/>
    <col min="14081" max="14081" width="19.85546875" style="456" bestFit="1" customWidth="1"/>
    <col min="14082" max="14082" width="12.85546875" style="456" bestFit="1" customWidth="1"/>
    <col min="14083" max="14083" width="10.85546875" style="456" bestFit="1" customWidth="1"/>
    <col min="14084" max="14084" width="14.140625" style="456" bestFit="1" customWidth="1"/>
    <col min="14085" max="14085" width="11.42578125" style="456" bestFit="1" customWidth="1"/>
    <col min="14086" max="14087" width="10.85546875" style="456" bestFit="1" customWidth="1"/>
    <col min="14088" max="14088" width="12.140625" style="456" bestFit="1" customWidth="1"/>
    <col min="14089" max="14089" width="11.42578125" style="456" bestFit="1" customWidth="1"/>
    <col min="14090" max="14091" width="10.85546875" style="456" bestFit="1" customWidth="1"/>
    <col min="14092" max="14336" width="9.140625" style="456"/>
    <col min="14337" max="14337" width="19.85546875" style="456" bestFit="1" customWidth="1"/>
    <col min="14338" max="14338" width="12.85546875" style="456" bestFit="1" customWidth="1"/>
    <col min="14339" max="14339" width="10.85546875" style="456" bestFit="1" customWidth="1"/>
    <col min="14340" max="14340" width="14.140625" style="456" bestFit="1" customWidth="1"/>
    <col min="14341" max="14341" width="11.42578125" style="456" bestFit="1" customWidth="1"/>
    <col min="14342" max="14343" width="10.85546875" style="456" bestFit="1" customWidth="1"/>
    <col min="14344" max="14344" width="12.140625" style="456" bestFit="1" customWidth="1"/>
    <col min="14345" max="14345" width="11.42578125" style="456" bestFit="1" customWidth="1"/>
    <col min="14346" max="14347" width="10.85546875" style="456" bestFit="1" customWidth="1"/>
    <col min="14348" max="14592" width="9.140625" style="456"/>
    <col min="14593" max="14593" width="19.85546875" style="456" bestFit="1" customWidth="1"/>
    <col min="14594" max="14594" width="12.85546875" style="456" bestFit="1" customWidth="1"/>
    <col min="14595" max="14595" width="10.85546875" style="456" bestFit="1" customWidth="1"/>
    <col min="14596" max="14596" width="14.140625" style="456" bestFit="1" customWidth="1"/>
    <col min="14597" max="14597" width="11.42578125" style="456" bestFit="1" customWidth="1"/>
    <col min="14598" max="14599" width="10.85546875" style="456" bestFit="1" customWidth="1"/>
    <col min="14600" max="14600" width="12.140625" style="456" bestFit="1" customWidth="1"/>
    <col min="14601" max="14601" width="11.42578125" style="456" bestFit="1" customWidth="1"/>
    <col min="14602" max="14603" width="10.85546875" style="456" bestFit="1" customWidth="1"/>
    <col min="14604" max="14848" width="9.140625" style="456"/>
    <col min="14849" max="14849" width="19.85546875" style="456" bestFit="1" customWidth="1"/>
    <col min="14850" max="14850" width="12.85546875" style="456" bestFit="1" customWidth="1"/>
    <col min="14851" max="14851" width="10.85546875" style="456" bestFit="1" customWidth="1"/>
    <col min="14852" max="14852" width="14.140625" style="456" bestFit="1" customWidth="1"/>
    <col min="14853" max="14853" width="11.42578125" style="456" bestFit="1" customWidth="1"/>
    <col min="14854" max="14855" width="10.85546875" style="456" bestFit="1" customWidth="1"/>
    <col min="14856" max="14856" width="12.140625" style="456" bestFit="1" customWidth="1"/>
    <col min="14857" max="14857" width="11.42578125" style="456" bestFit="1" customWidth="1"/>
    <col min="14858" max="14859" width="10.85546875" style="456" bestFit="1" customWidth="1"/>
    <col min="14860" max="15104" width="9.140625" style="456"/>
    <col min="15105" max="15105" width="19.85546875" style="456" bestFit="1" customWidth="1"/>
    <col min="15106" max="15106" width="12.85546875" style="456" bestFit="1" customWidth="1"/>
    <col min="15107" max="15107" width="10.85546875" style="456" bestFit="1" customWidth="1"/>
    <col min="15108" max="15108" width="14.140625" style="456" bestFit="1" customWidth="1"/>
    <col min="15109" max="15109" width="11.42578125" style="456" bestFit="1" customWidth="1"/>
    <col min="15110" max="15111" width="10.85546875" style="456" bestFit="1" customWidth="1"/>
    <col min="15112" max="15112" width="12.140625" style="456" bestFit="1" customWidth="1"/>
    <col min="15113" max="15113" width="11.42578125" style="456" bestFit="1" customWidth="1"/>
    <col min="15114" max="15115" width="10.85546875" style="456" bestFit="1" customWidth="1"/>
    <col min="15116" max="15360" width="9.140625" style="456"/>
    <col min="15361" max="15361" width="19.85546875" style="456" bestFit="1" customWidth="1"/>
    <col min="15362" max="15362" width="12.85546875" style="456" bestFit="1" customWidth="1"/>
    <col min="15363" max="15363" width="10.85546875" style="456" bestFit="1" customWidth="1"/>
    <col min="15364" max="15364" width="14.140625" style="456" bestFit="1" customWidth="1"/>
    <col min="15365" max="15365" width="11.42578125" style="456" bestFit="1" customWidth="1"/>
    <col min="15366" max="15367" width="10.85546875" style="456" bestFit="1" customWidth="1"/>
    <col min="15368" max="15368" width="12.140625" style="456" bestFit="1" customWidth="1"/>
    <col min="15369" max="15369" width="11.42578125" style="456" bestFit="1" customWidth="1"/>
    <col min="15370" max="15371" width="10.85546875" style="456" bestFit="1" customWidth="1"/>
    <col min="15372" max="15616" width="9.140625" style="456"/>
    <col min="15617" max="15617" width="19.85546875" style="456" bestFit="1" customWidth="1"/>
    <col min="15618" max="15618" width="12.85546875" style="456" bestFit="1" customWidth="1"/>
    <col min="15619" max="15619" width="10.85546875" style="456" bestFit="1" customWidth="1"/>
    <col min="15620" max="15620" width="14.140625" style="456" bestFit="1" customWidth="1"/>
    <col min="15621" max="15621" width="11.42578125" style="456" bestFit="1" customWidth="1"/>
    <col min="15622" max="15623" width="10.85546875" style="456" bestFit="1" customWidth="1"/>
    <col min="15624" max="15624" width="12.140625" style="456" bestFit="1" customWidth="1"/>
    <col min="15625" max="15625" width="11.42578125" style="456" bestFit="1" customWidth="1"/>
    <col min="15626" max="15627" width="10.85546875" style="456" bestFit="1" customWidth="1"/>
    <col min="15628" max="15872" width="9.140625" style="456"/>
    <col min="15873" max="15873" width="19.85546875" style="456" bestFit="1" customWidth="1"/>
    <col min="15874" max="15874" width="12.85546875" style="456" bestFit="1" customWidth="1"/>
    <col min="15875" max="15875" width="10.85546875" style="456" bestFit="1" customWidth="1"/>
    <col min="15876" max="15876" width="14.140625" style="456" bestFit="1" customWidth="1"/>
    <col min="15877" max="15877" width="11.42578125" style="456" bestFit="1" customWidth="1"/>
    <col min="15878" max="15879" width="10.85546875" style="456" bestFit="1" customWidth="1"/>
    <col min="15880" max="15880" width="12.140625" style="456" bestFit="1" customWidth="1"/>
    <col min="15881" max="15881" width="11.42578125" style="456" bestFit="1" customWidth="1"/>
    <col min="15882" max="15883" width="10.85546875" style="456" bestFit="1" customWidth="1"/>
    <col min="15884" max="16128" width="9.140625" style="456"/>
    <col min="16129" max="16129" width="19.85546875" style="456" bestFit="1" customWidth="1"/>
    <col min="16130" max="16130" width="12.85546875" style="456" bestFit="1" customWidth="1"/>
    <col min="16131" max="16131" width="10.85546875" style="456" bestFit="1" customWidth="1"/>
    <col min="16132" max="16132" width="14.140625" style="456" bestFit="1" customWidth="1"/>
    <col min="16133" max="16133" width="11.42578125" style="456" bestFit="1" customWidth="1"/>
    <col min="16134" max="16135" width="10.85546875" style="456" bestFit="1" customWidth="1"/>
    <col min="16136" max="16136" width="12.140625" style="456" bestFit="1" customWidth="1"/>
    <col min="16137" max="16137" width="11.42578125" style="456" bestFit="1" customWidth="1"/>
    <col min="16138" max="16139" width="10.85546875" style="456" bestFit="1" customWidth="1"/>
    <col min="16140" max="16384" width="9.140625" style="456"/>
  </cols>
  <sheetData>
    <row r="1" spans="1:11" ht="23.25">
      <c r="A1" s="1153"/>
      <c r="B1" s="1153"/>
      <c r="C1" s="1153"/>
      <c r="D1" s="1153"/>
      <c r="E1" s="1153"/>
      <c r="F1" s="1153"/>
      <c r="G1" s="1153"/>
      <c r="H1" s="1153"/>
      <c r="I1" s="1153"/>
      <c r="J1" s="1153"/>
      <c r="K1" s="1153"/>
    </row>
    <row r="2" spans="1:11" ht="23.25">
      <c r="A2" s="1153" t="s">
        <v>986</v>
      </c>
      <c r="B2" s="1153"/>
      <c r="C2" s="1153"/>
      <c r="D2" s="1153"/>
      <c r="E2" s="1153"/>
      <c r="F2" s="1153"/>
      <c r="G2" s="1153"/>
      <c r="H2" s="1153"/>
      <c r="I2" s="1153"/>
      <c r="J2" s="1153"/>
      <c r="K2" s="1153"/>
    </row>
    <row r="3" spans="1:11" ht="23.25">
      <c r="A3" s="1153" t="s">
        <v>1301</v>
      </c>
      <c r="B3" s="1153"/>
      <c r="C3" s="1153"/>
      <c r="D3" s="1153"/>
      <c r="E3" s="1153"/>
      <c r="F3" s="1153"/>
      <c r="G3" s="1153"/>
      <c r="H3" s="1153"/>
      <c r="I3" s="1153"/>
      <c r="J3" s="1153"/>
      <c r="K3" s="1153"/>
    </row>
    <row r="4" spans="1:11" ht="23.25">
      <c r="A4" s="1151" t="s">
        <v>1502</v>
      </c>
      <c r="B4" s="1151"/>
      <c r="C4" s="1151"/>
      <c r="D4" s="1151"/>
      <c r="E4" s="1151"/>
      <c r="F4" s="1151"/>
      <c r="G4" s="1151"/>
      <c r="H4" s="1151"/>
      <c r="I4" s="1151"/>
      <c r="J4" s="1151"/>
      <c r="K4" s="1151"/>
    </row>
    <row r="5" spans="1:11" ht="24" thickBot="1">
      <c r="A5" s="1154" t="s">
        <v>1230</v>
      </c>
      <c r="B5" s="1154"/>
      <c r="C5" s="1154"/>
      <c r="D5" s="1154"/>
      <c r="E5" s="1154"/>
      <c r="F5" s="1154"/>
      <c r="G5" s="1154"/>
      <c r="H5" s="1154"/>
      <c r="I5" s="1154"/>
      <c r="J5" s="1154"/>
      <c r="K5" s="1154"/>
    </row>
    <row r="6" spans="1:11" ht="18.75" customHeight="1" thickTop="1" thickBot="1">
      <c r="A6" s="787" t="s">
        <v>974</v>
      </c>
      <c r="B6" s="789" t="s">
        <v>1489</v>
      </c>
      <c r="C6" s="789" t="s">
        <v>1490</v>
      </c>
      <c r="D6" s="789" t="s">
        <v>1491</v>
      </c>
      <c r="E6" s="789" t="s">
        <v>1492</v>
      </c>
      <c r="F6" s="789" t="s">
        <v>1493</v>
      </c>
      <c r="G6" s="789" t="s">
        <v>1494</v>
      </c>
      <c r="H6" s="788" t="s">
        <v>1374</v>
      </c>
      <c r="I6" s="789" t="s">
        <v>1495</v>
      </c>
      <c r="J6" s="789" t="s">
        <v>1496</v>
      </c>
      <c r="K6" s="788" t="s">
        <v>1375</v>
      </c>
    </row>
    <row r="7" spans="1:11" ht="15.75" thickTop="1">
      <c r="A7" s="776" t="s">
        <v>1085</v>
      </c>
      <c r="B7" s="776"/>
      <c r="C7" s="776"/>
      <c r="D7" s="776"/>
      <c r="E7" s="776"/>
      <c r="F7" s="776"/>
      <c r="G7" s="776"/>
      <c r="H7" s="776"/>
      <c r="I7" s="776"/>
      <c r="J7" s="777"/>
      <c r="K7" s="778"/>
    </row>
    <row r="8" spans="1:11">
      <c r="A8" s="406" t="s">
        <v>301</v>
      </c>
      <c r="B8" s="779">
        <v>576357.85196</v>
      </c>
      <c r="C8" s="779">
        <v>3502778.3438000004</v>
      </c>
      <c r="D8" s="779">
        <v>2065811.1037399999</v>
      </c>
      <c r="E8" s="779">
        <v>260966.85153000001</v>
      </c>
      <c r="F8" s="779">
        <v>228414.45897000001</v>
      </c>
      <c r="G8" s="779">
        <v>468417.99326000002</v>
      </c>
      <c r="H8" s="779">
        <v>5751201.8709199997</v>
      </c>
      <c r="I8" s="779">
        <v>74715.641700000007</v>
      </c>
      <c r="J8" s="779">
        <v>0</v>
      </c>
      <c r="K8" s="779">
        <v>12928664.115879999</v>
      </c>
    </row>
    <row r="9" spans="1:11">
      <c r="A9" s="406" t="s">
        <v>306</v>
      </c>
      <c r="B9" s="779">
        <v>0</v>
      </c>
      <c r="C9" s="779">
        <v>0</v>
      </c>
      <c r="D9" s="779">
        <v>0</v>
      </c>
      <c r="E9" s="779">
        <v>0</v>
      </c>
      <c r="F9" s="779">
        <v>0</v>
      </c>
      <c r="G9" s="779">
        <v>0</v>
      </c>
      <c r="H9" s="779">
        <v>377392.80986000004</v>
      </c>
      <c r="I9" s="779">
        <v>0</v>
      </c>
      <c r="J9" s="779">
        <v>0</v>
      </c>
      <c r="K9" s="779">
        <v>377392.80986000004</v>
      </c>
    </row>
    <row r="10" spans="1:11">
      <c r="A10" s="406" t="s">
        <v>303</v>
      </c>
      <c r="B10" s="779">
        <v>45359.191599999998</v>
      </c>
      <c r="C10" s="779">
        <v>1169467.43463</v>
      </c>
      <c r="D10" s="779">
        <v>1218022.0007</v>
      </c>
      <c r="E10" s="779">
        <v>0</v>
      </c>
      <c r="F10" s="779">
        <v>0</v>
      </c>
      <c r="G10" s="779">
        <v>164458.76775999999</v>
      </c>
      <c r="H10" s="779">
        <v>4586298.2494799998</v>
      </c>
      <c r="I10" s="779">
        <v>0</v>
      </c>
      <c r="J10" s="779">
        <v>0</v>
      </c>
      <c r="K10" s="779">
        <v>7183605.6441700002</v>
      </c>
    </row>
    <row r="11" spans="1:11">
      <c r="A11" s="406" t="s">
        <v>308</v>
      </c>
      <c r="B11" s="779">
        <v>119499.55475</v>
      </c>
      <c r="C11" s="779">
        <v>738963.77729</v>
      </c>
      <c r="D11" s="779">
        <v>487685.13618999999</v>
      </c>
      <c r="E11" s="779">
        <v>206370.47913999998</v>
      </c>
      <c r="F11" s="779">
        <v>0</v>
      </c>
      <c r="G11" s="779">
        <v>215677.59709999998</v>
      </c>
      <c r="H11" s="779">
        <v>714676.52617999993</v>
      </c>
      <c r="I11" s="779">
        <v>0</v>
      </c>
      <c r="J11" s="779">
        <v>0</v>
      </c>
      <c r="K11" s="779">
        <v>2482873.0706499997</v>
      </c>
    </row>
    <row r="12" spans="1:11">
      <c r="A12" s="406" t="s">
        <v>1087</v>
      </c>
      <c r="B12" s="779">
        <v>225827.23709000001</v>
      </c>
      <c r="C12" s="779">
        <v>1201658.9375</v>
      </c>
      <c r="D12" s="779">
        <v>1058653.6308200001</v>
      </c>
      <c r="E12" s="779">
        <v>79629.708610000001</v>
      </c>
      <c r="F12" s="779">
        <v>45182.069880000003</v>
      </c>
      <c r="G12" s="779">
        <v>189130.8314</v>
      </c>
      <c r="H12" s="779">
        <v>7481518.5141400006</v>
      </c>
      <c r="I12" s="779">
        <v>0</v>
      </c>
      <c r="J12" s="779">
        <v>0</v>
      </c>
      <c r="K12" s="779">
        <v>10281600.929440001</v>
      </c>
    </row>
    <row r="13" spans="1:11">
      <c r="A13" s="406" t="s">
        <v>302</v>
      </c>
      <c r="B13" s="779">
        <v>95274.268639999995</v>
      </c>
      <c r="C13" s="779">
        <v>749132.76916999999</v>
      </c>
      <c r="D13" s="779">
        <v>504285.68341</v>
      </c>
      <c r="E13" s="779">
        <v>55470.910770000002</v>
      </c>
      <c r="F13" s="779">
        <v>0</v>
      </c>
      <c r="G13" s="779">
        <v>150124.98333000002</v>
      </c>
      <c r="H13" s="779">
        <v>5474218.8640000001</v>
      </c>
      <c r="I13" s="779">
        <v>428538.84596000001</v>
      </c>
      <c r="J13" s="779">
        <v>35855.455439999998</v>
      </c>
      <c r="K13" s="779">
        <v>7492901.7807199992</v>
      </c>
    </row>
    <row r="14" spans="1:11">
      <c r="A14" s="406" t="s">
        <v>307</v>
      </c>
      <c r="B14" s="779">
        <v>436457.17732000002</v>
      </c>
      <c r="C14" s="779">
        <v>4041926.4724099999</v>
      </c>
      <c r="D14" s="779">
        <v>1031088.6670499999</v>
      </c>
      <c r="E14" s="779">
        <v>254965.41057000001</v>
      </c>
      <c r="F14" s="779">
        <v>488836.75576999999</v>
      </c>
      <c r="G14" s="779">
        <v>519697.53433999995</v>
      </c>
      <c r="H14" s="779">
        <v>2449786.49761</v>
      </c>
      <c r="I14" s="779">
        <v>174456.52541</v>
      </c>
      <c r="J14" s="779">
        <v>264726.38284999999</v>
      </c>
      <c r="K14" s="779">
        <v>9661941.4233299997</v>
      </c>
    </row>
    <row r="15" spans="1:11">
      <c r="A15" s="406" t="s">
        <v>300</v>
      </c>
      <c r="B15" s="779">
        <v>377166.01675999997</v>
      </c>
      <c r="C15" s="779">
        <v>3990104.1861700001</v>
      </c>
      <c r="D15" s="779">
        <v>2058337.0281500001</v>
      </c>
      <c r="E15" s="779">
        <v>152601.30844999998</v>
      </c>
      <c r="F15" s="779">
        <v>345568.58311000001</v>
      </c>
      <c r="G15" s="779">
        <v>422419.11504</v>
      </c>
      <c r="H15" s="779">
        <v>5037234.7548100008</v>
      </c>
      <c r="I15" s="779">
        <v>150594.24961000003</v>
      </c>
      <c r="J15" s="779">
        <v>105122.89111</v>
      </c>
      <c r="K15" s="779">
        <v>12639148.13321</v>
      </c>
    </row>
    <row r="16" spans="1:11">
      <c r="A16" s="406" t="s">
        <v>299</v>
      </c>
      <c r="B16" s="779">
        <v>950943.73424999998</v>
      </c>
      <c r="C16" s="779">
        <v>5409824.3285799995</v>
      </c>
      <c r="D16" s="779">
        <v>3765361.8083000001</v>
      </c>
      <c r="E16" s="779">
        <v>636415.78813</v>
      </c>
      <c r="F16" s="779">
        <v>368767.32180999999</v>
      </c>
      <c r="G16" s="779">
        <v>955252.28542999993</v>
      </c>
      <c r="H16" s="779">
        <v>9294533.1342000011</v>
      </c>
      <c r="I16" s="779">
        <v>518204.55131999997</v>
      </c>
      <c r="J16" s="779">
        <v>96551.427299999996</v>
      </c>
      <c r="K16" s="779">
        <v>21995854.379319999</v>
      </c>
    </row>
    <row r="17" spans="1:11">
      <c r="A17" s="406" t="s">
        <v>305</v>
      </c>
      <c r="B17" s="779">
        <v>0</v>
      </c>
      <c r="C17" s="779">
        <v>0</v>
      </c>
      <c r="D17" s="779">
        <v>0</v>
      </c>
      <c r="E17" s="779">
        <v>0</v>
      </c>
      <c r="F17" s="779">
        <v>0</v>
      </c>
      <c r="G17" s="779">
        <v>0</v>
      </c>
      <c r="H17" s="779">
        <v>126397.10884</v>
      </c>
      <c r="I17" s="779">
        <v>0</v>
      </c>
      <c r="J17" s="779">
        <v>0</v>
      </c>
      <c r="K17" s="779">
        <v>126397.10884</v>
      </c>
    </row>
    <row r="18" spans="1:11">
      <c r="A18" s="406" t="s">
        <v>297</v>
      </c>
      <c r="B18" s="779">
        <v>637934.61000999995</v>
      </c>
      <c r="C18" s="779">
        <v>3745962.3313800003</v>
      </c>
      <c r="D18" s="779">
        <v>3210447.9916999997</v>
      </c>
      <c r="E18" s="779">
        <v>426529.48888000002</v>
      </c>
      <c r="F18" s="779">
        <v>366857.54685000004</v>
      </c>
      <c r="G18" s="779">
        <v>448426.22506999999</v>
      </c>
      <c r="H18" s="779">
        <v>5311375.6026899992</v>
      </c>
      <c r="I18" s="779">
        <v>396437.35264999996</v>
      </c>
      <c r="J18" s="779">
        <v>68798.12834000001</v>
      </c>
      <c r="K18" s="779">
        <v>14612769.277569998</v>
      </c>
    </row>
    <row r="19" spans="1:11">
      <c r="A19" s="406" t="s">
        <v>1088</v>
      </c>
      <c r="B19" s="779">
        <v>383378.36127999995</v>
      </c>
      <c r="C19" s="779">
        <v>1701125.29975</v>
      </c>
      <c r="D19" s="779">
        <v>1967986.1437300001</v>
      </c>
      <c r="E19" s="779">
        <v>179392.87378999998</v>
      </c>
      <c r="F19" s="779">
        <v>364720.37872000004</v>
      </c>
      <c r="G19" s="779">
        <v>376540.36027</v>
      </c>
      <c r="H19" s="779">
        <v>1453634.2634100001</v>
      </c>
      <c r="I19" s="779">
        <v>471245.07041000004</v>
      </c>
      <c r="J19" s="779">
        <v>110321.14345</v>
      </c>
      <c r="K19" s="779">
        <v>7008343.8948100014</v>
      </c>
    </row>
    <row r="20" spans="1:11">
      <c r="A20" s="406" t="s">
        <v>304</v>
      </c>
      <c r="B20" s="779">
        <v>404657.88823000004</v>
      </c>
      <c r="C20" s="779">
        <v>3957240.52574</v>
      </c>
      <c r="D20" s="779">
        <v>2346432.6402500002</v>
      </c>
      <c r="E20" s="779">
        <v>254994.59526</v>
      </c>
      <c r="F20" s="779">
        <v>99839.534069999994</v>
      </c>
      <c r="G20" s="779">
        <v>354075.49747</v>
      </c>
      <c r="H20" s="779">
        <v>2144021.2663199999</v>
      </c>
      <c r="I20" s="779">
        <v>89295.70624</v>
      </c>
      <c r="J20" s="779">
        <v>72015.96901999999</v>
      </c>
      <c r="K20" s="779">
        <v>9722573.6226000004</v>
      </c>
    </row>
    <row r="21" spans="1:11">
      <c r="A21" s="406" t="s">
        <v>979</v>
      </c>
      <c r="B21" s="780">
        <v>4252855.8918899996</v>
      </c>
      <c r="C21" s="780">
        <v>30208184.406420004</v>
      </c>
      <c r="D21" s="780">
        <v>19714111.834040001</v>
      </c>
      <c r="E21" s="780">
        <v>2507337.4151300001</v>
      </c>
      <c r="F21" s="780">
        <v>2308186.6491800002</v>
      </c>
      <c r="G21" s="780">
        <v>4264221.1904700007</v>
      </c>
      <c r="H21" s="780">
        <v>50202289.462459996</v>
      </c>
      <c r="I21" s="780">
        <v>2303487.9433000004</v>
      </c>
      <c r="J21" s="780">
        <v>753391.39750999992</v>
      </c>
      <c r="K21" s="780">
        <v>116514066.1904</v>
      </c>
    </row>
    <row r="22" spans="1:11">
      <c r="A22" s="781" t="s">
        <v>1086</v>
      </c>
      <c r="B22" s="781"/>
      <c r="C22" s="781"/>
      <c r="D22" s="781"/>
      <c r="E22" s="781"/>
      <c r="F22" s="781"/>
      <c r="G22" s="781"/>
      <c r="H22" s="781"/>
      <c r="I22" s="782"/>
      <c r="J22" s="781"/>
      <c r="K22" s="781" t="s">
        <v>825</v>
      </c>
    </row>
    <row r="23" spans="1:11">
      <c r="A23" s="406" t="s">
        <v>1091</v>
      </c>
      <c r="B23" s="779">
        <v>0</v>
      </c>
      <c r="C23" s="779">
        <v>181925.98643000002</v>
      </c>
      <c r="D23" s="779">
        <v>611014.33697000006</v>
      </c>
      <c r="E23" s="779">
        <v>0</v>
      </c>
      <c r="F23" s="779">
        <v>0</v>
      </c>
      <c r="G23" s="779">
        <v>0</v>
      </c>
      <c r="H23" s="779">
        <v>144953.92882</v>
      </c>
      <c r="I23" s="779">
        <v>0</v>
      </c>
      <c r="J23" s="779">
        <v>0</v>
      </c>
      <c r="K23" s="779">
        <v>937894.25222000014</v>
      </c>
    </row>
    <row r="24" spans="1:11">
      <c r="A24" s="406" t="s">
        <v>1090</v>
      </c>
      <c r="B24" s="779">
        <v>171985.14271000001</v>
      </c>
      <c r="C24" s="779">
        <v>758948.27240000002</v>
      </c>
      <c r="D24" s="779">
        <v>434281.34220000001</v>
      </c>
      <c r="E24" s="779">
        <v>386126.86800000002</v>
      </c>
      <c r="F24" s="779">
        <v>219442.94596000001</v>
      </c>
      <c r="G24" s="779">
        <v>181075.44318999999</v>
      </c>
      <c r="H24" s="779">
        <v>550663.0096799999</v>
      </c>
      <c r="I24" s="779">
        <v>136681.09244000001</v>
      </c>
      <c r="J24" s="779">
        <v>7044.2799000000005</v>
      </c>
      <c r="K24" s="779">
        <v>2846248.3964799992</v>
      </c>
    </row>
    <row r="25" spans="1:11">
      <c r="A25" s="783" t="s">
        <v>979</v>
      </c>
      <c r="B25" s="779">
        <v>171985.14271000001</v>
      </c>
      <c r="C25" s="779">
        <v>940874.25883000006</v>
      </c>
      <c r="D25" s="779">
        <v>1045295.6791700001</v>
      </c>
      <c r="E25" s="779">
        <v>386126.86800000002</v>
      </c>
      <c r="F25" s="779">
        <v>219442.94596000001</v>
      </c>
      <c r="G25" s="779">
        <v>181075.44318999999</v>
      </c>
      <c r="H25" s="779">
        <v>695616.93849999993</v>
      </c>
      <c r="I25" s="779">
        <v>136681.09244000001</v>
      </c>
      <c r="J25" s="779">
        <v>7044.2799000000005</v>
      </c>
      <c r="K25" s="779">
        <v>3784142.6486999993</v>
      </c>
    </row>
    <row r="26" spans="1:11">
      <c r="A26" s="781" t="s">
        <v>1307</v>
      </c>
      <c r="B26" s="781"/>
      <c r="C26" s="781"/>
      <c r="D26" s="781"/>
      <c r="E26" s="781"/>
      <c r="F26" s="781"/>
      <c r="G26" s="781"/>
      <c r="H26" s="781"/>
      <c r="I26" s="782"/>
      <c r="J26" s="781"/>
      <c r="K26" s="781" t="s">
        <v>825</v>
      </c>
    </row>
    <row r="27" spans="1:11">
      <c r="A27" s="406" t="s">
        <v>1308</v>
      </c>
      <c r="B27" s="779">
        <v>126087.10583</v>
      </c>
      <c r="C27" s="779">
        <v>1112051.16133</v>
      </c>
      <c r="D27" s="779">
        <v>81849.315650000004</v>
      </c>
      <c r="E27" s="779">
        <v>0</v>
      </c>
      <c r="F27" s="779">
        <v>0</v>
      </c>
      <c r="G27" s="779">
        <v>156424.15210000001</v>
      </c>
      <c r="H27" s="779">
        <v>269870.77916000003</v>
      </c>
      <c r="I27" s="779">
        <v>0</v>
      </c>
      <c r="J27" s="779">
        <v>0</v>
      </c>
      <c r="K27" s="779">
        <v>1746282.51407</v>
      </c>
    </row>
    <row r="28" spans="1:11">
      <c r="A28" s="406" t="s">
        <v>1310</v>
      </c>
      <c r="B28" s="779">
        <v>0</v>
      </c>
      <c r="C28" s="779">
        <v>0</v>
      </c>
      <c r="D28" s="779">
        <v>0</v>
      </c>
      <c r="E28" s="779">
        <v>0</v>
      </c>
      <c r="F28" s="779">
        <v>0</v>
      </c>
      <c r="G28" s="779">
        <v>0</v>
      </c>
      <c r="H28" s="779">
        <v>0</v>
      </c>
      <c r="I28" s="779">
        <v>0</v>
      </c>
      <c r="J28" s="779">
        <v>45674.058010000001</v>
      </c>
      <c r="K28" s="779">
        <v>45674.058010000001</v>
      </c>
    </row>
    <row r="29" spans="1:11">
      <c r="A29" s="406" t="s">
        <v>1311</v>
      </c>
      <c r="B29" s="779">
        <v>0</v>
      </c>
      <c r="C29" s="779">
        <v>0</v>
      </c>
      <c r="D29" s="779">
        <v>0</v>
      </c>
      <c r="E29" s="779">
        <v>196925.48631000001</v>
      </c>
      <c r="F29" s="779">
        <v>0</v>
      </c>
      <c r="G29" s="779">
        <v>0</v>
      </c>
      <c r="H29" s="779">
        <v>0</v>
      </c>
      <c r="I29" s="779">
        <v>0</v>
      </c>
      <c r="J29" s="779">
        <v>0</v>
      </c>
      <c r="K29" s="779">
        <v>196925.48631000001</v>
      </c>
    </row>
    <row r="30" spans="1:11">
      <c r="A30" s="406" t="s">
        <v>1312</v>
      </c>
      <c r="B30" s="779">
        <v>0</v>
      </c>
      <c r="C30" s="779">
        <v>0</v>
      </c>
      <c r="D30" s="779">
        <v>603233.91462000005</v>
      </c>
      <c r="E30" s="779">
        <v>0</v>
      </c>
      <c r="F30" s="779">
        <v>0</v>
      </c>
      <c r="G30" s="779">
        <v>0</v>
      </c>
      <c r="H30" s="779">
        <v>0</v>
      </c>
      <c r="I30" s="779">
        <v>0</v>
      </c>
      <c r="J30" s="779">
        <v>0</v>
      </c>
      <c r="K30" s="779">
        <v>603233.91462000005</v>
      </c>
    </row>
    <row r="31" spans="1:11">
      <c r="A31" s="406" t="s">
        <v>1313</v>
      </c>
      <c r="B31" s="779">
        <v>0</v>
      </c>
      <c r="C31" s="779">
        <v>0</v>
      </c>
      <c r="D31" s="779">
        <v>0</v>
      </c>
      <c r="E31" s="779">
        <v>0</v>
      </c>
      <c r="F31" s="779">
        <v>69038.796650000004</v>
      </c>
      <c r="G31" s="779">
        <v>0</v>
      </c>
      <c r="H31" s="779">
        <v>0</v>
      </c>
      <c r="I31" s="779">
        <v>0</v>
      </c>
      <c r="J31" s="779">
        <v>0</v>
      </c>
      <c r="K31" s="779">
        <v>69038.796650000004</v>
      </c>
    </row>
    <row r="32" spans="1:11">
      <c r="A32" s="406" t="s">
        <v>1314</v>
      </c>
      <c r="B32" s="779">
        <v>0</v>
      </c>
      <c r="C32" s="779">
        <v>0</v>
      </c>
      <c r="D32" s="779">
        <v>0</v>
      </c>
      <c r="E32" s="779">
        <v>0</v>
      </c>
      <c r="F32" s="779">
        <v>0</v>
      </c>
      <c r="G32" s="779">
        <v>0</v>
      </c>
      <c r="H32" s="779">
        <v>0</v>
      </c>
      <c r="I32" s="779">
        <v>47172.330030000005</v>
      </c>
      <c r="J32" s="779">
        <v>0</v>
      </c>
      <c r="K32" s="779">
        <v>47172.330030000005</v>
      </c>
    </row>
    <row r="33" spans="1:11">
      <c r="A33" s="406" t="s">
        <v>979</v>
      </c>
      <c r="B33" s="779">
        <v>126087.10583</v>
      </c>
      <c r="C33" s="779">
        <v>1112051.16133</v>
      </c>
      <c r="D33" s="779">
        <v>685083.23027000006</v>
      </c>
      <c r="E33" s="779">
        <v>196925.48631000001</v>
      </c>
      <c r="F33" s="779">
        <v>69038.796650000004</v>
      </c>
      <c r="G33" s="779">
        <v>156424.15210000001</v>
      </c>
      <c r="H33" s="779">
        <v>269870.77916000003</v>
      </c>
      <c r="I33" s="779">
        <v>47172.330030000005</v>
      </c>
      <c r="J33" s="779">
        <v>45674.058010000001</v>
      </c>
      <c r="K33" s="779">
        <v>2708327.0996900001</v>
      </c>
    </row>
    <row r="34" spans="1:11">
      <c r="A34" s="776" t="s">
        <v>884</v>
      </c>
      <c r="B34" s="782"/>
      <c r="C34" s="782"/>
      <c r="D34" s="782"/>
      <c r="E34" s="782"/>
      <c r="F34" s="782"/>
      <c r="G34" s="782"/>
      <c r="H34" s="782"/>
      <c r="I34" s="782"/>
      <c r="J34" s="782"/>
      <c r="K34" s="781" t="s">
        <v>825</v>
      </c>
    </row>
    <row r="35" spans="1:11">
      <c r="A35" s="406" t="s">
        <v>878</v>
      </c>
      <c r="B35" s="779">
        <v>0</v>
      </c>
      <c r="C35" s="779">
        <v>0</v>
      </c>
      <c r="D35" s="779">
        <v>0</v>
      </c>
      <c r="E35" s="779">
        <v>81750.183349999992</v>
      </c>
      <c r="F35" s="779">
        <v>121796.17481</v>
      </c>
      <c r="G35" s="779">
        <v>0</v>
      </c>
      <c r="H35" s="779">
        <v>0</v>
      </c>
      <c r="I35" s="779">
        <v>0</v>
      </c>
      <c r="J35" s="779">
        <v>0</v>
      </c>
      <c r="K35" s="779">
        <v>203546.35816</v>
      </c>
    </row>
    <row r="36" spans="1:11">
      <c r="A36" s="406" t="s">
        <v>879</v>
      </c>
      <c r="B36" s="779">
        <v>0</v>
      </c>
      <c r="C36" s="779">
        <v>0</v>
      </c>
      <c r="D36" s="779">
        <v>0</v>
      </c>
      <c r="E36" s="779">
        <v>0</v>
      </c>
      <c r="F36" s="779">
        <v>0</v>
      </c>
      <c r="G36" s="779">
        <v>106096.4785</v>
      </c>
      <c r="H36" s="779">
        <v>0</v>
      </c>
      <c r="I36" s="779">
        <v>0</v>
      </c>
      <c r="J36" s="779">
        <v>0</v>
      </c>
      <c r="K36" s="779">
        <v>106096.4785</v>
      </c>
    </row>
    <row r="37" spans="1:11">
      <c r="A37" s="406" t="s">
        <v>883</v>
      </c>
      <c r="B37" s="779">
        <v>0</v>
      </c>
      <c r="C37" s="779">
        <v>0</v>
      </c>
      <c r="D37" s="779">
        <v>94230.555939999991</v>
      </c>
      <c r="E37" s="779">
        <v>0</v>
      </c>
      <c r="F37" s="779">
        <v>0</v>
      </c>
      <c r="G37" s="779">
        <v>0</v>
      </c>
      <c r="H37" s="779">
        <v>0</v>
      </c>
      <c r="I37" s="779">
        <v>0</v>
      </c>
      <c r="J37" s="779">
        <v>0</v>
      </c>
      <c r="K37" s="779">
        <v>94230.555939999991</v>
      </c>
    </row>
    <row r="38" spans="1:11">
      <c r="A38" s="406" t="s">
        <v>871</v>
      </c>
      <c r="B38" s="779">
        <v>0</v>
      </c>
      <c r="C38" s="779">
        <v>0</v>
      </c>
      <c r="D38" s="779">
        <v>0</v>
      </c>
      <c r="E38" s="779">
        <v>0</v>
      </c>
      <c r="F38" s="779">
        <v>0</v>
      </c>
      <c r="G38" s="779">
        <v>0</v>
      </c>
      <c r="H38" s="779">
        <v>103530.75595000001</v>
      </c>
      <c r="I38" s="779">
        <v>0</v>
      </c>
      <c r="J38" s="779">
        <v>0</v>
      </c>
      <c r="K38" s="779">
        <v>103530.75595000001</v>
      </c>
    </row>
    <row r="39" spans="1:11">
      <c r="A39" s="406" t="s">
        <v>877</v>
      </c>
      <c r="B39" s="779">
        <v>29127.052809999997</v>
      </c>
      <c r="C39" s="779">
        <v>0</v>
      </c>
      <c r="D39" s="779">
        <v>0</v>
      </c>
      <c r="E39" s="779">
        <v>0</v>
      </c>
      <c r="F39" s="779">
        <v>143145.00727999999</v>
      </c>
      <c r="G39" s="779">
        <v>0</v>
      </c>
      <c r="H39" s="779">
        <v>0</v>
      </c>
      <c r="I39" s="779">
        <v>0</v>
      </c>
      <c r="J39" s="779">
        <v>0</v>
      </c>
      <c r="K39" s="779">
        <v>172272.06008999998</v>
      </c>
    </row>
    <row r="40" spans="1:11">
      <c r="A40" s="406" t="s">
        <v>870</v>
      </c>
      <c r="B40" s="779">
        <v>0</v>
      </c>
      <c r="C40" s="779">
        <v>0</v>
      </c>
      <c r="D40" s="779">
        <v>0</v>
      </c>
      <c r="E40" s="779">
        <v>0</v>
      </c>
      <c r="F40" s="779">
        <v>147730.29940000002</v>
      </c>
      <c r="G40" s="779">
        <v>32037.898390000002</v>
      </c>
      <c r="H40" s="779">
        <v>0</v>
      </c>
      <c r="I40" s="779">
        <v>0</v>
      </c>
      <c r="J40" s="779">
        <v>0</v>
      </c>
      <c r="K40" s="779">
        <v>179768.19779000001</v>
      </c>
    </row>
    <row r="41" spans="1:11">
      <c r="A41" s="406" t="s">
        <v>869</v>
      </c>
      <c r="B41" s="779">
        <v>0</v>
      </c>
      <c r="C41" s="779">
        <v>0</v>
      </c>
      <c r="D41" s="779">
        <v>0</v>
      </c>
      <c r="E41" s="779">
        <v>0</v>
      </c>
      <c r="F41" s="779">
        <v>0</v>
      </c>
      <c r="G41" s="779">
        <v>52168.333409999999</v>
      </c>
      <c r="H41" s="779">
        <v>0</v>
      </c>
      <c r="I41" s="779">
        <v>0</v>
      </c>
      <c r="J41" s="779">
        <v>0</v>
      </c>
      <c r="K41" s="779">
        <v>52168.333409999999</v>
      </c>
    </row>
    <row r="42" spans="1:11">
      <c r="A42" s="406" t="s">
        <v>860</v>
      </c>
      <c r="B42" s="779">
        <v>0</v>
      </c>
      <c r="C42" s="779">
        <v>0</v>
      </c>
      <c r="D42" s="779">
        <v>0</v>
      </c>
      <c r="E42" s="779">
        <v>0</v>
      </c>
      <c r="F42" s="779">
        <v>0</v>
      </c>
      <c r="G42" s="779">
        <v>0</v>
      </c>
      <c r="H42" s="779">
        <v>356294.79024</v>
      </c>
      <c r="I42" s="779">
        <v>0</v>
      </c>
      <c r="J42" s="779">
        <v>0</v>
      </c>
      <c r="K42" s="779">
        <v>356294.79024</v>
      </c>
    </row>
    <row r="43" spans="1:11">
      <c r="A43" s="406" t="s">
        <v>865</v>
      </c>
      <c r="B43" s="779">
        <v>0</v>
      </c>
      <c r="C43" s="779">
        <v>0</v>
      </c>
      <c r="D43" s="779">
        <v>164908.65358000001</v>
      </c>
      <c r="E43" s="779">
        <v>0</v>
      </c>
      <c r="F43" s="779">
        <v>0</v>
      </c>
      <c r="G43" s="779">
        <v>0</v>
      </c>
      <c r="H43" s="779">
        <v>0</v>
      </c>
      <c r="I43" s="779">
        <v>0</v>
      </c>
      <c r="J43" s="779">
        <v>0</v>
      </c>
      <c r="K43" s="779">
        <v>164908.65358000001</v>
      </c>
    </row>
    <row r="44" spans="1:11">
      <c r="A44" s="406" t="s">
        <v>876</v>
      </c>
      <c r="B44" s="779">
        <v>0</v>
      </c>
      <c r="C44" s="779">
        <v>0</v>
      </c>
      <c r="D44" s="779">
        <v>0</v>
      </c>
      <c r="E44" s="779">
        <v>0</v>
      </c>
      <c r="F44" s="779">
        <v>0</v>
      </c>
      <c r="G44" s="779">
        <v>57509.999790000002</v>
      </c>
      <c r="H44" s="779">
        <v>0</v>
      </c>
      <c r="I44" s="779">
        <v>0</v>
      </c>
      <c r="J44" s="779">
        <v>0</v>
      </c>
      <c r="K44" s="779">
        <v>57509.999790000002</v>
      </c>
    </row>
    <row r="45" spans="1:11">
      <c r="A45" s="406" t="s">
        <v>858</v>
      </c>
      <c r="B45" s="779">
        <v>0</v>
      </c>
      <c r="C45" s="779">
        <v>0</v>
      </c>
      <c r="D45" s="779">
        <v>130628.14153000001</v>
      </c>
      <c r="E45" s="779">
        <v>0</v>
      </c>
      <c r="F45" s="779">
        <v>0</v>
      </c>
      <c r="G45" s="779">
        <v>0</v>
      </c>
      <c r="H45" s="779">
        <v>939985.63402</v>
      </c>
      <c r="I45" s="779">
        <v>96191.213260000004</v>
      </c>
      <c r="J45" s="779">
        <v>73468.596319999997</v>
      </c>
      <c r="K45" s="779">
        <v>1240273.58513</v>
      </c>
    </row>
    <row r="46" spans="1:11">
      <c r="A46" s="406" t="s">
        <v>874</v>
      </c>
      <c r="B46" s="779">
        <v>0</v>
      </c>
      <c r="C46" s="779">
        <v>0</v>
      </c>
      <c r="D46" s="779">
        <v>76659.121249999997</v>
      </c>
      <c r="E46" s="779">
        <v>0</v>
      </c>
      <c r="F46" s="779">
        <v>0</v>
      </c>
      <c r="G46" s="779">
        <v>0</v>
      </c>
      <c r="H46" s="779">
        <v>0</v>
      </c>
      <c r="I46" s="779">
        <v>0</v>
      </c>
      <c r="J46" s="779">
        <v>0</v>
      </c>
      <c r="K46" s="779">
        <v>76659.121249999997</v>
      </c>
    </row>
    <row r="47" spans="1:11">
      <c r="A47" s="406" t="s">
        <v>867</v>
      </c>
      <c r="B47" s="779">
        <v>0</v>
      </c>
      <c r="C47" s="779">
        <v>0</v>
      </c>
      <c r="D47" s="779">
        <v>114581.01140999999</v>
      </c>
      <c r="E47" s="779">
        <v>0</v>
      </c>
      <c r="F47" s="779">
        <v>0</v>
      </c>
      <c r="G47" s="779">
        <v>0</v>
      </c>
      <c r="H47" s="779">
        <v>0</v>
      </c>
      <c r="I47" s="779">
        <v>0</v>
      </c>
      <c r="J47" s="779">
        <v>0</v>
      </c>
      <c r="K47" s="779">
        <v>114581.01140999999</v>
      </c>
    </row>
    <row r="48" spans="1:11">
      <c r="A48" s="406" t="s">
        <v>862</v>
      </c>
      <c r="B48" s="779">
        <v>0</v>
      </c>
      <c r="C48" s="779">
        <v>0</v>
      </c>
      <c r="D48" s="779">
        <v>174282.16609000001</v>
      </c>
      <c r="E48" s="779">
        <v>0</v>
      </c>
      <c r="F48" s="779">
        <v>0</v>
      </c>
      <c r="G48" s="779">
        <v>0</v>
      </c>
      <c r="H48" s="779">
        <v>0</v>
      </c>
      <c r="I48" s="779">
        <v>0</v>
      </c>
      <c r="J48" s="779">
        <v>0</v>
      </c>
      <c r="K48" s="779">
        <v>174282.16609000001</v>
      </c>
    </row>
    <row r="49" spans="1:11">
      <c r="A49" s="406" t="s">
        <v>882</v>
      </c>
      <c r="B49" s="779">
        <v>0</v>
      </c>
      <c r="C49" s="779">
        <v>0</v>
      </c>
      <c r="D49" s="779">
        <v>0</v>
      </c>
      <c r="E49" s="779">
        <v>0</v>
      </c>
      <c r="F49" s="779">
        <v>0</v>
      </c>
      <c r="G49" s="779">
        <v>0</v>
      </c>
      <c r="H49" s="779">
        <v>211141.14841999998</v>
      </c>
      <c r="I49" s="779">
        <v>27945.280750000002</v>
      </c>
      <c r="J49" s="779">
        <v>0</v>
      </c>
      <c r="K49" s="779">
        <v>239086.42916999999</v>
      </c>
    </row>
    <row r="50" spans="1:11">
      <c r="A50" s="406" t="s">
        <v>868</v>
      </c>
      <c r="B50" s="779">
        <v>0</v>
      </c>
      <c r="C50" s="779">
        <v>0</v>
      </c>
      <c r="D50" s="779">
        <v>0</v>
      </c>
      <c r="E50" s="779">
        <v>0</v>
      </c>
      <c r="F50" s="779">
        <v>65620.804120000001</v>
      </c>
      <c r="G50" s="779">
        <v>21518.170040000001</v>
      </c>
      <c r="H50" s="779">
        <v>0</v>
      </c>
      <c r="I50" s="779">
        <v>0</v>
      </c>
      <c r="J50" s="779">
        <v>0</v>
      </c>
      <c r="K50" s="779">
        <v>87138.974159999998</v>
      </c>
    </row>
    <row r="51" spans="1:11">
      <c r="A51" s="406" t="s">
        <v>881</v>
      </c>
      <c r="B51" s="779">
        <v>0</v>
      </c>
      <c r="C51" s="779">
        <v>0</v>
      </c>
      <c r="D51" s="779">
        <v>0</v>
      </c>
      <c r="E51" s="779">
        <v>0</v>
      </c>
      <c r="F51" s="779">
        <v>0</v>
      </c>
      <c r="G51" s="779">
        <v>87107.755999999994</v>
      </c>
      <c r="H51" s="779">
        <v>0</v>
      </c>
      <c r="I51" s="779">
        <v>0</v>
      </c>
      <c r="J51" s="779">
        <v>0</v>
      </c>
      <c r="K51" s="779">
        <v>87107.755999999994</v>
      </c>
    </row>
    <row r="52" spans="1:11">
      <c r="A52" s="406" t="s">
        <v>875</v>
      </c>
      <c r="B52" s="779">
        <v>0</v>
      </c>
      <c r="C52" s="779">
        <v>0</v>
      </c>
      <c r="D52" s="779">
        <v>0</v>
      </c>
      <c r="E52" s="779">
        <v>0</v>
      </c>
      <c r="F52" s="779">
        <v>0</v>
      </c>
      <c r="G52" s="779">
        <v>140002.66589999999</v>
      </c>
      <c r="H52" s="779">
        <v>0</v>
      </c>
      <c r="I52" s="779">
        <v>0</v>
      </c>
      <c r="J52" s="779">
        <v>0</v>
      </c>
      <c r="K52" s="779">
        <v>140002.66589999999</v>
      </c>
    </row>
    <row r="53" spans="1:11">
      <c r="A53" s="406" t="s">
        <v>864</v>
      </c>
      <c r="B53" s="779">
        <v>0</v>
      </c>
      <c r="C53" s="779">
        <v>0</v>
      </c>
      <c r="D53" s="779">
        <v>180078.09237999999</v>
      </c>
      <c r="E53" s="779">
        <v>0</v>
      </c>
      <c r="F53" s="779">
        <v>0</v>
      </c>
      <c r="G53" s="779">
        <v>0</v>
      </c>
      <c r="H53" s="779">
        <v>0</v>
      </c>
      <c r="I53" s="779">
        <v>0</v>
      </c>
      <c r="J53" s="779">
        <v>0</v>
      </c>
      <c r="K53" s="779">
        <v>180078.09237999999</v>
      </c>
    </row>
    <row r="54" spans="1:11">
      <c r="A54" s="406" t="s">
        <v>866</v>
      </c>
      <c r="B54" s="779">
        <v>0</v>
      </c>
      <c r="C54" s="779">
        <v>0</v>
      </c>
      <c r="D54" s="779">
        <v>153779.75076</v>
      </c>
      <c r="E54" s="779">
        <v>0</v>
      </c>
      <c r="F54" s="779">
        <v>0</v>
      </c>
      <c r="G54" s="779">
        <v>0</v>
      </c>
      <c r="H54" s="779">
        <v>0</v>
      </c>
      <c r="I54" s="779">
        <v>0</v>
      </c>
      <c r="J54" s="779">
        <v>0</v>
      </c>
      <c r="K54" s="779">
        <v>153779.75076</v>
      </c>
    </row>
    <row r="55" spans="1:11">
      <c r="A55" s="406" t="s">
        <v>863</v>
      </c>
      <c r="B55" s="779">
        <v>0</v>
      </c>
      <c r="C55" s="779">
        <v>0</v>
      </c>
      <c r="D55" s="779">
        <v>269069.44144000002</v>
      </c>
      <c r="E55" s="779">
        <v>0</v>
      </c>
      <c r="F55" s="779">
        <v>0</v>
      </c>
      <c r="G55" s="779">
        <v>0</v>
      </c>
      <c r="H55" s="779">
        <v>0</v>
      </c>
      <c r="I55" s="779">
        <v>0</v>
      </c>
      <c r="J55" s="779">
        <v>0</v>
      </c>
      <c r="K55" s="779">
        <v>269069.44144000002</v>
      </c>
    </row>
    <row r="56" spans="1:11">
      <c r="A56" s="406" t="s">
        <v>859</v>
      </c>
      <c r="B56" s="779">
        <v>31246.858029999999</v>
      </c>
      <c r="C56" s="779">
        <v>0</v>
      </c>
      <c r="D56" s="779">
        <v>25497.101269999999</v>
      </c>
      <c r="E56" s="779">
        <v>0</v>
      </c>
      <c r="F56" s="779">
        <v>0</v>
      </c>
      <c r="G56" s="779">
        <v>121088.66678</v>
      </c>
      <c r="H56" s="779">
        <v>532746.54716000007</v>
      </c>
      <c r="I56" s="779">
        <v>0</v>
      </c>
      <c r="J56" s="779">
        <v>0</v>
      </c>
      <c r="K56" s="779">
        <v>710579.17324000015</v>
      </c>
    </row>
    <row r="57" spans="1:11">
      <c r="A57" s="406" t="s">
        <v>861</v>
      </c>
      <c r="B57" s="779">
        <v>0</v>
      </c>
      <c r="C57" s="779">
        <v>0</v>
      </c>
      <c r="D57" s="779">
        <v>81938.321540000004</v>
      </c>
      <c r="E57" s="779">
        <v>0</v>
      </c>
      <c r="F57" s="779">
        <v>0</v>
      </c>
      <c r="G57" s="779">
        <v>0</v>
      </c>
      <c r="H57" s="779">
        <v>0</v>
      </c>
      <c r="I57" s="779">
        <v>0</v>
      </c>
      <c r="J57" s="779">
        <v>0</v>
      </c>
      <c r="K57" s="779">
        <v>81938.321540000004</v>
      </c>
    </row>
    <row r="58" spans="1:11">
      <c r="A58" s="406" t="s">
        <v>880</v>
      </c>
      <c r="B58" s="779">
        <v>139363.71075</v>
      </c>
      <c r="C58" s="779">
        <v>0</v>
      </c>
      <c r="D58" s="779">
        <v>0</v>
      </c>
      <c r="E58" s="779">
        <v>0</v>
      </c>
      <c r="F58" s="779">
        <v>11990.09693</v>
      </c>
      <c r="G58" s="779">
        <v>0</v>
      </c>
      <c r="H58" s="779">
        <v>0</v>
      </c>
      <c r="I58" s="779">
        <v>0</v>
      </c>
      <c r="J58" s="779">
        <v>0</v>
      </c>
      <c r="K58" s="779">
        <v>151353.80768</v>
      </c>
    </row>
    <row r="59" spans="1:11">
      <c r="A59" s="406" t="s">
        <v>872</v>
      </c>
      <c r="B59" s="779">
        <v>0</v>
      </c>
      <c r="C59" s="779">
        <v>0</v>
      </c>
      <c r="D59" s="779">
        <v>0</v>
      </c>
      <c r="E59" s="779">
        <v>0</v>
      </c>
      <c r="F59" s="779">
        <v>0</v>
      </c>
      <c r="G59" s="779">
        <v>0</v>
      </c>
      <c r="H59" s="779">
        <v>77803.96299</v>
      </c>
      <c r="I59" s="779">
        <v>0</v>
      </c>
      <c r="J59" s="779">
        <v>0</v>
      </c>
      <c r="K59" s="779">
        <v>77803.96299</v>
      </c>
    </row>
    <row r="60" spans="1:11">
      <c r="A60" s="406" t="s">
        <v>873</v>
      </c>
      <c r="B60" s="779">
        <v>0</v>
      </c>
      <c r="C60" s="779">
        <v>0</v>
      </c>
      <c r="D60" s="779">
        <v>0</v>
      </c>
      <c r="E60" s="779">
        <v>0</v>
      </c>
      <c r="F60" s="779">
        <v>0</v>
      </c>
      <c r="G60" s="779">
        <v>0</v>
      </c>
      <c r="H60" s="779">
        <v>0</v>
      </c>
      <c r="I60" s="779">
        <v>54119.160389999997</v>
      </c>
      <c r="J60" s="779">
        <v>0</v>
      </c>
      <c r="K60" s="779">
        <v>54119.160389999997</v>
      </c>
    </row>
    <row r="61" spans="1:11">
      <c r="A61" s="406" t="s">
        <v>1350</v>
      </c>
      <c r="B61" s="779">
        <v>0</v>
      </c>
      <c r="C61" s="779">
        <v>0</v>
      </c>
      <c r="D61" s="779">
        <v>207828.31604000001</v>
      </c>
      <c r="E61" s="779">
        <v>0</v>
      </c>
      <c r="F61" s="779">
        <v>0</v>
      </c>
      <c r="G61" s="779">
        <v>0</v>
      </c>
      <c r="H61" s="779">
        <v>0</v>
      </c>
      <c r="I61" s="779">
        <v>0</v>
      </c>
      <c r="J61" s="779">
        <v>0</v>
      </c>
      <c r="K61" s="779">
        <v>207828.31604000001</v>
      </c>
    </row>
    <row r="62" spans="1:11">
      <c r="A62" s="406" t="s">
        <v>1361</v>
      </c>
      <c r="B62" s="779">
        <v>0</v>
      </c>
      <c r="C62" s="779">
        <v>0</v>
      </c>
      <c r="D62" s="779">
        <v>0</v>
      </c>
      <c r="E62" s="779">
        <v>0</v>
      </c>
      <c r="F62" s="779">
        <v>0</v>
      </c>
      <c r="G62" s="779">
        <v>0</v>
      </c>
      <c r="H62" s="779">
        <v>218919.79115999999</v>
      </c>
      <c r="I62" s="779">
        <v>0</v>
      </c>
      <c r="J62" s="779">
        <v>0</v>
      </c>
      <c r="K62" s="779">
        <v>218919.79115999999</v>
      </c>
    </row>
    <row r="63" spans="1:11">
      <c r="A63" s="406" t="s">
        <v>1397</v>
      </c>
      <c r="B63" s="779">
        <v>0</v>
      </c>
      <c r="C63" s="779">
        <v>55996.537630000006</v>
      </c>
      <c r="D63" s="779">
        <v>0</v>
      </c>
      <c r="E63" s="779">
        <v>0</v>
      </c>
      <c r="F63" s="779">
        <v>0</v>
      </c>
      <c r="G63" s="779">
        <v>0</v>
      </c>
      <c r="H63" s="779">
        <v>0</v>
      </c>
      <c r="I63" s="779">
        <v>0</v>
      </c>
      <c r="J63" s="779">
        <v>0</v>
      </c>
      <c r="K63" s="779">
        <v>55996.537630000006</v>
      </c>
    </row>
    <row r="64" spans="1:11">
      <c r="A64" s="406" t="s">
        <v>1398</v>
      </c>
      <c r="B64" s="779">
        <v>187966.90140999999</v>
      </c>
      <c r="C64" s="779">
        <v>0</v>
      </c>
      <c r="D64" s="779">
        <v>0</v>
      </c>
      <c r="E64" s="779">
        <v>0</v>
      </c>
      <c r="F64" s="779">
        <v>0</v>
      </c>
      <c r="G64" s="779">
        <v>0</v>
      </c>
      <c r="H64" s="779">
        <v>0</v>
      </c>
      <c r="I64" s="779">
        <v>0</v>
      </c>
      <c r="J64" s="779">
        <v>0</v>
      </c>
      <c r="K64" s="779">
        <v>187966.90140999999</v>
      </c>
    </row>
    <row r="65" spans="1:11">
      <c r="A65" s="406" t="s">
        <v>979</v>
      </c>
      <c r="B65" s="779">
        <v>387704.52299999999</v>
      </c>
      <c r="C65" s="779">
        <v>55996.537630000006</v>
      </c>
      <c r="D65" s="779">
        <v>1673480.6732299998</v>
      </c>
      <c r="E65" s="779">
        <v>81750.183349999992</v>
      </c>
      <c r="F65" s="779">
        <v>490282.38254000002</v>
      </c>
      <c r="G65" s="779">
        <v>617529.96880999999</v>
      </c>
      <c r="H65" s="779">
        <v>2440422.6299399999</v>
      </c>
      <c r="I65" s="779">
        <v>178255.6544</v>
      </c>
      <c r="J65" s="779">
        <v>73468.596319999997</v>
      </c>
      <c r="K65" s="779">
        <v>5998891.1492199991</v>
      </c>
    </row>
    <row r="66" spans="1:11">
      <c r="A66" s="781" t="s">
        <v>1376</v>
      </c>
      <c r="B66" s="781"/>
      <c r="C66" s="781"/>
      <c r="D66" s="781"/>
      <c r="E66" s="781"/>
      <c r="F66" s="781"/>
      <c r="G66" s="781"/>
      <c r="H66" s="781"/>
      <c r="I66" s="782"/>
      <c r="J66" s="781"/>
      <c r="K66" s="781" t="s">
        <v>825</v>
      </c>
    </row>
    <row r="67" spans="1:11">
      <c r="A67" s="406" t="s">
        <v>1377</v>
      </c>
      <c r="B67" s="779">
        <v>39156.624380000001</v>
      </c>
      <c r="C67" s="779">
        <v>62902.902009999998</v>
      </c>
      <c r="D67" s="779">
        <v>230836.54068999999</v>
      </c>
      <c r="E67" s="779">
        <v>40691.163390000002</v>
      </c>
      <c r="F67" s="779">
        <v>12260.78557</v>
      </c>
      <c r="G67" s="779">
        <v>35085.635880000002</v>
      </c>
      <c r="H67" s="779">
        <v>201976.18900000001</v>
      </c>
      <c r="I67" s="779">
        <v>4634.3782499999998</v>
      </c>
      <c r="J67" s="779">
        <v>4314.2752899999996</v>
      </c>
      <c r="K67" s="779">
        <v>631858.49446000007</v>
      </c>
    </row>
    <row r="68" spans="1:11">
      <c r="A68" s="406" t="s">
        <v>1378</v>
      </c>
      <c r="B68" s="779">
        <v>169398.99051</v>
      </c>
      <c r="C68" s="779">
        <v>389627.46401</v>
      </c>
      <c r="D68" s="779">
        <v>156385.10981999998</v>
      </c>
      <c r="E68" s="779">
        <v>125463.16303</v>
      </c>
      <c r="F68" s="779">
        <v>117773.68273</v>
      </c>
      <c r="G68" s="779">
        <v>101740.86781</v>
      </c>
      <c r="H68" s="779">
        <v>301762.21623000002</v>
      </c>
      <c r="I68" s="779">
        <v>109279.55615</v>
      </c>
      <c r="J68" s="779">
        <v>10622.88544</v>
      </c>
      <c r="K68" s="779">
        <v>1482053.9357300003</v>
      </c>
    </row>
    <row r="69" spans="1:11">
      <c r="A69" s="406" t="s">
        <v>1379</v>
      </c>
      <c r="B69" s="779">
        <v>24320.9692</v>
      </c>
      <c r="C69" s="779">
        <v>747022.28462000005</v>
      </c>
      <c r="D69" s="779">
        <v>29550.313890000001</v>
      </c>
      <c r="E69" s="779">
        <v>70003.358959999998</v>
      </c>
      <c r="F69" s="779">
        <v>26766.324559999997</v>
      </c>
      <c r="G69" s="779">
        <v>7051.1450100000002</v>
      </c>
      <c r="H69" s="779">
        <v>15544.619650000001</v>
      </c>
      <c r="I69" s="779">
        <v>76470.995549999992</v>
      </c>
      <c r="J69" s="779">
        <v>0</v>
      </c>
      <c r="K69" s="779">
        <v>996730.01144000003</v>
      </c>
    </row>
    <row r="70" spans="1:11">
      <c r="A70" s="406" t="s">
        <v>1380</v>
      </c>
      <c r="B70" s="779">
        <v>0</v>
      </c>
      <c r="C70" s="779">
        <v>0</v>
      </c>
      <c r="D70" s="779">
        <v>0</v>
      </c>
      <c r="E70" s="779">
        <v>0</v>
      </c>
      <c r="F70" s="779">
        <v>0</v>
      </c>
      <c r="G70" s="779">
        <v>6230.6014500000001</v>
      </c>
      <c r="H70" s="779">
        <v>90935.980209999994</v>
      </c>
      <c r="I70" s="779">
        <v>0</v>
      </c>
      <c r="J70" s="779">
        <v>0</v>
      </c>
      <c r="K70" s="779">
        <v>97166.581659999996</v>
      </c>
    </row>
    <row r="71" spans="1:11">
      <c r="A71" s="406" t="s">
        <v>1381</v>
      </c>
      <c r="B71" s="779">
        <v>10096.21861</v>
      </c>
      <c r="C71" s="779">
        <v>5188.4531900000002</v>
      </c>
      <c r="D71" s="779">
        <v>109692.81369</v>
      </c>
      <c r="E71" s="779">
        <v>23215.10441</v>
      </c>
      <c r="F71" s="779">
        <v>18821.693380000001</v>
      </c>
      <c r="G71" s="779">
        <v>18010.93605</v>
      </c>
      <c r="H71" s="779">
        <v>68499.84023999999</v>
      </c>
      <c r="I71" s="779">
        <v>0</v>
      </c>
      <c r="J71" s="779">
        <v>0</v>
      </c>
      <c r="K71" s="779">
        <v>253525.05956999998</v>
      </c>
    </row>
    <row r="72" spans="1:11">
      <c r="A72" s="406" t="s">
        <v>1382</v>
      </c>
      <c r="B72" s="779">
        <v>46849.529710000003</v>
      </c>
      <c r="C72" s="779">
        <v>27114.408780000002</v>
      </c>
      <c r="D72" s="779">
        <v>23883.63466</v>
      </c>
      <c r="E72" s="779">
        <v>74980.045200000008</v>
      </c>
      <c r="F72" s="779">
        <v>37960.029499999997</v>
      </c>
      <c r="G72" s="779">
        <v>72741.695739999996</v>
      </c>
      <c r="H72" s="779">
        <v>36126.371500000001</v>
      </c>
      <c r="I72" s="779">
        <v>5438.8528699999997</v>
      </c>
      <c r="J72" s="779">
        <v>35177.238100000002</v>
      </c>
      <c r="K72" s="779">
        <v>360271.80606000003</v>
      </c>
    </row>
    <row r="73" spans="1:11">
      <c r="A73" s="406" t="s">
        <v>1383</v>
      </c>
      <c r="B73" s="779">
        <v>0</v>
      </c>
      <c r="C73" s="779">
        <v>29263.519690000001</v>
      </c>
      <c r="D73" s="779">
        <v>0</v>
      </c>
      <c r="E73" s="779">
        <v>0</v>
      </c>
      <c r="F73" s="779">
        <v>0</v>
      </c>
      <c r="G73" s="779">
        <v>0</v>
      </c>
      <c r="H73" s="779">
        <v>0</v>
      </c>
      <c r="I73" s="779">
        <v>0</v>
      </c>
      <c r="J73" s="779">
        <v>0</v>
      </c>
      <c r="K73" s="779">
        <v>29263.519690000001</v>
      </c>
    </row>
    <row r="74" spans="1:11">
      <c r="A74" s="406" t="s">
        <v>979</v>
      </c>
      <c r="B74" s="779">
        <v>289822.33241000003</v>
      </c>
      <c r="C74" s="779">
        <v>1261119.0323000001</v>
      </c>
      <c r="D74" s="779">
        <v>550348.4127499999</v>
      </c>
      <c r="E74" s="779">
        <v>334352.83499</v>
      </c>
      <c r="F74" s="779">
        <v>213582.51574000003</v>
      </c>
      <c r="G74" s="779">
        <v>240860.88193999996</v>
      </c>
      <c r="H74" s="779">
        <v>714845.21682999993</v>
      </c>
      <c r="I74" s="779">
        <v>195823.78281999999</v>
      </c>
      <c r="J74" s="779">
        <v>50114.398830000006</v>
      </c>
      <c r="K74" s="779">
        <v>3850869.4086100003</v>
      </c>
    </row>
    <row r="75" spans="1:11">
      <c r="A75" s="776" t="s">
        <v>1471</v>
      </c>
      <c r="B75" s="782"/>
      <c r="C75" s="782"/>
      <c r="D75" s="782"/>
      <c r="E75" s="782"/>
      <c r="F75" s="782"/>
      <c r="G75" s="782"/>
      <c r="H75" s="782"/>
      <c r="I75" s="782"/>
      <c r="J75" s="782"/>
      <c r="K75" s="781"/>
    </row>
    <row r="76" spans="1:11">
      <c r="A76" s="406" t="s">
        <v>298</v>
      </c>
      <c r="B76" s="779">
        <v>941724.79899000004</v>
      </c>
      <c r="C76" s="779">
        <v>3651516.91322</v>
      </c>
      <c r="D76" s="779">
        <v>2999098.4422499998</v>
      </c>
      <c r="E76" s="779">
        <v>399447.69000999996</v>
      </c>
      <c r="F76" s="779">
        <v>498373.96626000002</v>
      </c>
      <c r="G76" s="779">
        <v>704200.99346000003</v>
      </c>
      <c r="H76" s="779">
        <v>4589546.2769900002</v>
      </c>
      <c r="I76" s="779">
        <v>514918.89797000005</v>
      </c>
      <c r="J76" s="779">
        <v>270374.17539999995</v>
      </c>
      <c r="K76" s="779">
        <v>14569202.154549999</v>
      </c>
    </row>
    <row r="77" spans="1:11">
      <c r="A77" s="406" t="s">
        <v>979</v>
      </c>
      <c r="B77" s="779">
        <v>941724.79899000004</v>
      </c>
      <c r="C77" s="779">
        <v>3651516.91322</v>
      </c>
      <c r="D77" s="779">
        <v>2999098.4422499998</v>
      </c>
      <c r="E77" s="779">
        <v>399447.69000999996</v>
      </c>
      <c r="F77" s="779">
        <v>498373.96626000002</v>
      </c>
      <c r="G77" s="779">
        <v>704200.99346000003</v>
      </c>
      <c r="H77" s="779">
        <v>4589546.2769900002</v>
      </c>
      <c r="I77" s="779">
        <v>514918.89797000005</v>
      </c>
      <c r="J77" s="779">
        <v>270374.17539999995</v>
      </c>
      <c r="K77" s="779">
        <v>14569202.154549999</v>
      </c>
    </row>
    <row r="78" spans="1:11">
      <c r="A78" s="784" t="s">
        <v>1472</v>
      </c>
      <c r="B78" s="782"/>
      <c r="C78" s="782"/>
      <c r="D78" s="782"/>
      <c r="E78" s="782"/>
      <c r="F78" s="782"/>
      <c r="G78" s="782"/>
      <c r="H78" s="782"/>
      <c r="I78" s="782"/>
      <c r="J78" s="782"/>
      <c r="K78" s="782"/>
    </row>
    <row r="79" spans="1:11">
      <c r="A79" s="406" t="s">
        <v>972</v>
      </c>
      <c r="B79" s="406">
        <v>28532.672350000001</v>
      </c>
      <c r="C79" s="406">
        <v>96581.035400000008</v>
      </c>
      <c r="D79" s="406">
        <v>63780.063959999999</v>
      </c>
      <c r="E79" s="406">
        <v>26079.45205</v>
      </c>
      <c r="F79" s="406">
        <v>25535.811750000001</v>
      </c>
      <c r="G79" s="406">
        <v>44439.620310000006</v>
      </c>
      <c r="H79" s="406">
        <v>125591.99105</v>
      </c>
      <c r="I79" s="406">
        <v>24009.130450000001</v>
      </c>
      <c r="J79" s="406">
        <v>0</v>
      </c>
      <c r="K79" s="779">
        <v>434549.77731999999</v>
      </c>
    </row>
    <row r="80" spans="1:11">
      <c r="A80" s="406" t="s">
        <v>979</v>
      </c>
      <c r="B80" s="779">
        <v>28532.672350000001</v>
      </c>
      <c r="C80" s="779">
        <v>96581.035400000008</v>
      </c>
      <c r="D80" s="779">
        <v>63780.063959999999</v>
      </c>
      <c r="E80" s="779">
        <v>26079.45205</v>
      </c>
      <c r="F80" s="779">
        <v>25535.811750000001</v>
      </c>
      <c r="G80" s="779">
        <v>44439.620310000006</v>
      </c>
      <c r="H80" s="779">
        <v>125591.99105</v>
      </c>
      <c r="I80" s="779">
        <v>24009.130450000001</v>
      </c>
      <c r="J80" s="779">
        <v>0</v>
      </c>
      <c r="K80" s="779">
        <v>434549.77731999999</v>
      </c>
    </row>
    <row r="81" spans="1:11">
      <c r="A81" s="784" t="s">
        <v>6</v>
      </c>
      <c r="B81" s="782">
        <v>6198712.4671799997</v>
      </c>
      <c r="C81" s="782">
        <v>37326323.345130011</v>
      </c>
      <c r="D81" s="782">
        <v>26731198.335669998</v>
      </c>
      <c r="E81" s="782">
        <v>3932019.9298399999</v>
      </c>
      <c r="F81" s="782">
        <v>3824443.0680800006</v>
      </c>
      <c r="G81" s="782">
        <v>6208752.2502800012</v>
      </c>
      <c r="H81" s="782">
        <v>59038183.294929989</v>
      </c>
      <c r="I81" s="782">
        <v>3400348.8314100001</v>
      </c>
      <c r="J81" s="782">
        <v>1200066.9059699997</v>
      </c>
      <c r="K81" s="782">
        <v>147860048.42848998</v>
      </c>
    </row>
    <row r="82" spans="1:11" ht="15.75" thickBot="1">
      <c r="A82" s="785"/>
      <c r="B82" s="785"/>
      <c r="C82" s="785"/>
      <c r="D82" s="785"/>
      <c r="E82" s="785"/>
      <c r="F82" s="785"/>
      <c r="G82" s="785"/>
      <c r="H82" s="785"/>
      <c r="I82" s="785"/>
      <c r="J82" s="785"/>
      <c r="K82" s="785"/>
    </row>
    <row r="83" spans="1:11" ht="15.75" thickTop="1"/>
  </sheetData>
  <mergeCells count="5">
    <mergeCell ref="A1:K1"/>
    <mergeCell ref="A2:K2"/>
    <mergeCell ref="A3:K3"/>
    <mergeCell ref="A4:K4"/>
    <mergeCell ref="A5:K5"/>
  </mergeCells>
  <conditionalFormatting sqref="K8:K21 K36:K65 K77 K24:K25 K28:K33">
    <cfRule type="expression" dxfId="3" priority="4" stopIfTrue="1">
      <formula>OR(A8="BANCOS",A8="MUTUALES", A8="FFP", A8="COOPERATIVAS", A8="TOTAL")</formula>
    </cfRule>
  </conditionalFormatting>
  <conditionalFormatting sqref="K66">
    <cfRule type="expression" dxfId="2" priority="2" stopIfTrue="1">
      <formula>OR(A66="BANCOS",A66="MUTUALES", A66="FFP", A66="COOPERATIVAS", A66="TOTAL")</formula>
    </cfRule>
  </conditionalFormatting>
  <conditionalFormatting sqref="K68:K74">
    <cfRule type="expression" dxfId="1" priority="1" stopIfTrue="1">
      <formula>OR(A68="BANCOS",A68="MUTUALES", A68="FFP", A68="COOPERATIVAS", A68="TOTAL")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50"/>
  <sheetViews>
    <sheetView showGridLines="0" workbookViewId="0">
      <selection activeCell="K25" sqref="K25"/>
    </sheetView>
  </sheetViews>
  <sheetFormatPr defaultColWidth="11.42578125" defaultRowHeight="15"/>
  <cols>
    <col min="1" max="1" width="73.7109375" style="69" customWidth="1"/>
    <col min="2" max="6" width="12.5703125" style="68" customWidth="1"/>
    <col min="7" max="7" width="1.85546875" style="73" customWidth="1"/>
    <col min="8" max="8" width="9.140625" style="775" customWidth="1"/>
    <col min="9" max="9" width="10.7109375" style="775" bestFit="1" customWidth="1"/>
    <col min="10" max="256" width="11.42578125" style="768"/>
    <col min="257" max="257" width="72.85546875" style="768" customWidth="1"/>
    <col min="258" max="262" width="12.5703125" style="768" customWidth="1"/>
    <col min="263" max="263" width="1.85546875" style="768" customWidth="1"/>
    <col min="264" max="264" width="9.140625" style="768" customWidth="1"/>
    <col min="265" max="265" width="10.7109375" style="768" bestFit="1" customWidth="1"/>
    <col min="266" max="512" width="11.42578125" style="768"/>
    <col min="513" max="513" width="72.85546875" style="768" customWidth="1"/>
    <col min="514" max="518" width="12.5703125" style="768" customWidth="1"/>
    <col min="519" max="519" width="1.85546875" style="768" customWidth="1"/>
    <col min="520" max="520" width="9.140625" style="768" customWidth="1"/>
    <col min="521" max="521" width="10.7109375" style="768" bestFit="1" customWidth="1"/>
    <col min="522" max="768" width="11.42578125" style="768"/>
    <col min="769" max="769" width="72.85546875" style="768" customWidth="1"/>
    <col min="770" max="774" width="12.5703125" style="768" customWidth="1"/>
    <col min="775" max="775" width="1.85546875" style="768" customWidth="1"/>
    <col min="776" max="776" width="9.140625" style="768" customWidth="1"/>
    <col min="777" max="777" width="10.7109375" style="768" bestFit="1" customWidth="1"/>
    <col min="778" max="1024" width="11.42578125" style="768"/>
    <col min="1025" max="1025" width="72.85546875" style="768" customWidth="1"/>
    <col min="1026" max="1030" width="12.5703125" style="768" customWidth="1"/>
    <col min="1031" max="1031" width="1.85546875" style="768" customWidth="1"/>
    <col min="1032" max="1032" width="9.140625" style="768" customWidth="1"/>
    <col min="1033" max="1033" width="10.7109375" style="768" bestFit="1" customWidth="1"/>
    <col min="1034" max="1280" width="11.42578125" style="768"/>
    <col min="1281" max="1281" width="72.85546875" style="768" customWidth="1"/>
    <col min="1282" max="1286" width="12.5703125" style="768" customWidth="1"/>
    <col min="1287" max="1287" width="1.85546875" style="768" customWidth="1"/>
    <col min="1288" max="1288" width="9.140625" style="768" customWidth="1"/>
    <col min="1289" max="1289" width="10.7109375" style="768" bestFit="1" customWidth="1"/>
    <col min="1290" max="1536" width="11.42578125" style="768"/>
    <col min="1537" max="1537" width="72.85546875" style="768" customWidth="1"/>
    <col min="1538" max="1542" width="12.5703125" style="768" customWidth="1"/>
    <col min="1543" max="1543" width="1.85546875" style="768" customWidth="1"/>
    <col min="1544" max="1544" width="9.140625" style="768" customWidth="1"/>
    <col min="1545" max="1545" width="10.7109375" style="768" bestFit="1" customWidth="1"/>
    <col min="1546" max="1792" width="11.42578125" style="768"/>
    <col min="1793" max="1793" width="72.85546875" style="768" customWidth="1"/>
    <col min="1794" max="1798" width="12.5703125" style="768" customWidth="1"/>
    <col min="1799" max="1799" width="1.85546875" style="768" customWidth="1"/>
    <col min="1800" max="1800" width="9.140625" style="768" customWidth="1"/>
    <col min="1801" max="1801" width="10.7109375" style="768" bestFit="1" customWidth="1"/>
    <col min="1802" max="2048" width="11.42578125" style="768"/>
    <col min="2049" max="2049" width="72.85546875" style="768" customWidth="1"/>
    <col min="2050" max="2054" width="12.5703125" style="768" customWidth="1"/>
    <col min="2055" max="2055" width="1.85546875" style="768" customWidth="1"/>
    <col min="2056" max="2056" width="9.140625" style="768" customWidth="1"/>
    <col min="2057" max="2057" width="10.7109375" style="768" bestFit="1" customWidth="1"/>
    <col min="2058" max="2304" width="11.42578125" style="768"/>
    <col min="2305" max="2305" width="72.85546875" style="768" customWidth="1"/>
    <col min="2306" max="2310" width="12.5703125" style="768" customWidth="1"/>
    <col min="2311" max="2311" width="1.85546875" style="768" customWidth="1"/>
    <col min="2312" max="2312" width="9.140625" style="768" customWidth="1"/>
    <col min="2313" max="2313" width="10.7109375" style="768" bestFit="1" customWidth="1"/>
    <col min="2314" max="2560" width="11.42578125" style="768"/>
    <col min="2561" max="2561" width="72.85546875" style="768" customWidth="1"/>
    <col min="2562" max="2566" width="12.5703125" style="768" customWidth="1"/>
    <col min="2567" max="2567" width="1.85546875" style="768" customWidth="1"/>
    <col min="2568" max="2568" width="9.140625" style="768" customWidth="1"/>
    <col min="2569" max="2569" width="10.7109375" style="768" bestFit="1" customWidth="1"/>
    <col min="2570" max="2816" width="11.42578125" style="768"/>
    <col min="2817" max="2817" width="72.85546875" style="768" customWidth="1"/>
    <col min="2818" max="2822" width="12.5703125" style="768" customWidth="1"/>
    <col min="2823" max="2823" width="1.85546875" style="768" customWidth="1"/>
    <col min="2824" max="2824" width="9.140625" style="768" customWidth="1"/>
    <col min="2825" max="2825" width="10.7109375" style="768" bestFit="1" customWidth="1"/>
    <col min="2826" max="3072" width="11.42578125" style="768"/>
    <col min="3073" max="3073" width="72.85546875" style="768" customWidth="1"/>
    <col min="3074" max="3078" width="12.5703125" style="768" customWidth="1"/>
    <col min="3079" max="3079" width="1.85546875" style="768" customWidth="1"/>
    <col min="3080" max="3080" width="9.140625" style="768" customWidth="1"/>
    <col min="3081" max="3081" width="10.7109375" style="768" bestFit="1" customWidth="1"/>
    <col min="3082" max="3328" width="11.42578125" style="768"/>
    <col min="3329" max="3329" width="72.85546875" style="768" customWidth="1"/>
    <col min="3330" max="3334" width="12.5703125" style="768" customWidth="1"/>
    <col min="3335" max="3335" width="1.85546875" style="768" customWidth="1"/>
    <col min="3336" max="3336" width="9.140625" style="768" customWidth="1"/>
    <col min="3337" max="3337" width="10.7109375" style="768" bestFit="1" customWidth="1"/>
    <col min="3338" max="3584" width="11.42578125" style="768"/>
    <col min="3585" max="3585" width="72.85546875" style="768" customWidth="1"/>
    <col min="3586" max="3590" width="12.5703125" style="768" customWidth="1"/>
    <col min="3591" max="3591" width="1.85546875" style="768" customWidth="1"/>
    <col min="3592" max="3592" width="9.140625" style="768" customWidth="1"/>
    <col min="3593" max="3593" width="10.7109375" style="768" bestFit="1" customWidth="1"/>
    <col min="3594" max="3840" width="11.42578125" style="768"/>
    <col min="3841" max="3841" width="72.85546875" style="768" customWidth="1"/>
    <col min="3842" max="3846" width="12.5703125" style="768" customWidth="1"/>
    <col min="3847" max="3847" width="1.85546875" style="768" customWidth="1"/>
    <col min="3848" max="3848" width="9.140625" style="768" customWidth="1"/>
    <col min="3849" max="3849" width="10.7109375" style="768" bestFit="1" customWidth="1"/>
    <col min="3850" max="4096" width="11.42578125" style="768"/>
    <col min="4097" max="4097" width="72.85546875" style="768" customWidth="1"/>
    <col min="4098" max="4102" width="12.5703125" style="768" customWidth="1"/>
    <col min="4103" max="4103" width="1.85546875" style="768" customWidth="1"/>
    <col min="4104" max="4104" width="9.140625" style="768" customWidth="1"/>
    <col min="4105" max="4105" width="10.7109375" style="768" bestFit="1" customWidth="1"/>
    <col min="4106" max="4352" width="11.42578125" style="768"/>
    <col min="4353" max="4353" width="72.85546875" style="768" customWidth="1"/>
    <col min="4354" max="4358" width="12.5703125" style="768" customWidth="1"/>
    <col min="4359" max="4359" width="1.85546875" style="768" customWidth="1"/>
    <col min="4360" max="4360" width="9.140625" style="768" customWidth="1"/>
    <col min="4361" max="4361" width="10.7109375" style="768" bestFit="1" customWidth="1"/>
    <col min="4362" max="4608" width="11.42578125" style="768"/>
    <col min="4609" max="4609" width="72.85546875" style="768" customWidth="1"/>
    <col min="4610" max="4614" width="12.5703125" style="768" customWidth="1"/>
    <col min="4615" max="4615" width="1.85546875" style="768" customWidth="1"/>
    <col min="4616" max="4616" width="9.140625" style="768" customWidth="1"/>
    <col min="4617" max="4617" width="10.7109375" style="768" bestFit="1" customWidth="1"/>
    <col min="4618" max="4864" width="11.42578125" style="768"/>
    <col min="4865" max="4865" width="72.85546875" style="768" customWidth="1"/>
    <col min="4866" max="4870" width="12.5703125" style="768" customWidth="1"/>
    <col min="4871" max="4871" width="1.85546875" style="768" customWidth="1"/>
    <col min="4872" max="4872" width="9.140625" style="768" customWidth="1"/>
    <col min="4873" max="4873" width="10.7109375" style="768" bestFit="1" customWidth="1"/>
    <col min="4874" max="5120" width="11.42578125" style="768"/>
    <col min="5121" max="5121" width="72.85546875" style="768" customWidth="1"/>
    <col min="5122" max="5126" width="12.5703125" style="768" customWidth="1"/>
    <col min="5127" max="5127" width="1.85546875" style="768" customWidth="1"/>
    <col min="5128" max="5128" width="9.140625" style="768" customWidth="1"/>
    <col min="5129" max="5129" width="10.7109375" style="768" bestFit="1" customWidth="1"/>
    <col min="5130" max="5376" width="11.42578125" style="768"/>
    <col min="5377" max="5377" width="72.85546875" style="768" customWidth="1"/>
    <col min="5378" max="5382" width="12.5703125" style="768" customWidth="1"/>
    <col min="5383" max="5383" width="1.85546875" style="768" customWidth="1"/>
    <col min="5384" max="5384" width="9.140625" style="768" customWidth="1"/>
    <col min="5385" max="5385" width="10.7109375" style="768" bestFit="1" customWidth="1"/>
    <col min="5386" max="5632" width="11.42578125" style="768"/>
    <col min="5633" max="5633" width="72.85546875" style="768" customWidth="1"/>
    <col min="5634" max="5638" width="12.5703125" style="768" customWidth="1"/>
    <col min="5639" max="5639" width="1.85546875" style="768" customWidth="1"/>
    <col min="5640" max="5640" width="9.140625" style="768" customWidth="1"/>
    <col min="5641" max="5641" width="10.7109375" style="768" bestFit="1" customWidth="1"/>
    <col min="5642" max="5888" width="11.42578125" style="768"/>
    <col min="5889" max="5889" width="72.85546875" style="768" customWidth="1"/>
    <col min="5890" max="5894" width="12.5703125" style="768" customWidth="1"/>
    <col min="5895" max="5895" width="1.85546875" style="768" customWidth="1"/>
    <col min="5896" max="5896" width="9.140625" style="768" customWidth="1"/>
    <col min="5897" max="5897" width="10.7109375" style="768" bestFit="1" customWidth="1"/>
    <col min="5898" max="6144" width="11.42578125" style="768"/>
    <col min="6145" max="6145" width="72.85546875" style="768" customWidth="1"/>
    <col min="6146" max="6150" width="12.5703125" style="768" customWidth="1"/>
    <col min="6151" max="6151" width="1.85546875" style="768" customWidth="1"/>
    <col min="6152" max="6152" width="9.140625" style="768" customWidth="1"/>
    <col min="6153" max="6153" width="10.7109375" style="768" bestFit="1" customWidth="1"/>
    <col min="6154" max="6400" width="11.42578125" style="768"/>
    <col min="6401" max="6401" width="72.85546875" style="768" customWidth="1"/>
    <col min="6402" max="6406" width="12.5703125" style="768" customWidth="1"/>
    <col min="6407" max="6407" width="1.85546875" style="768" customWidth="1"/>
    <col min="6408" max="6408" width="9.140625" style="768" customWidth="1"/>
    <col min="6409" max="6409" width="10.7109375" style="768" bestFit="1" customWidth="1"/>
    <col min="6410" max="6656" width="11.42578125" style="768"/>
    <col min="6657" max="6657" width="72.85546875" style="768" customWidth="1"/>
    <col min="6658" max="6662" width="12.5703125" style="768" customWidth="1"/>
    <col min="6663" max="6663" width="1.85546875" style="768" customWidth="1"/>
    <col min="6664" max="6664" width="9.140625" style="768" customWidth="1"/>
    <col min="6665" max="6665" width="10.7109375" style="768" bestFit="1" customWidth="1"/>
    <col min="6666" max="6912" width="11.42578125" style="768"/>
    <col min="6913" max="6913" width="72.85546875" style="768" customWidth="1"/>
    <col min="6914" max="6918" width="12.5703125" style="768" customWidth="1"/>
    <col min="6919" max="6919" width="1.85546875" style="768" customWidth="1"/>
    <col min="6920" max="6920" width="9.140625" style="768" customWidth="1"/>
    <col min="6921" max="6921" width="10.7109375" style="768" bestFit="1" customWidth="1"/>
    <col min="6922" max="7168" width="11.42578125" style="768"/>
    <col min="7169" max="7169" width="72.85546875" style="768" customWidth="1"/>
    <col min="7170" max="7174" width="12.5703125" style="768" customWidth="1"/>
    <col min="7175" max="7175" width="1.85546875" style="768" customWidth="1"/>
    <col min="7176" max="7176" width="9.140625" style="768" customWidth="1"/>
    <col min="7177" max="7177" width="10.7109375" style="768" bestFit="1" customWidth="1"/>
    <col min="7178" max="7424" width="11.42578125" style="768"/>
    <col min="7425" max="7425" width="72.85546875" style="768" customWidth="1"/>
    <col min="7426" max="7430" width="12.5703125" style="768" customWidth="1"/>
    <col min="7431" max="7431" width="1.85546875" style="768" customWidth="1"/>
    <col min="7432" max="7432" width="9.140625" style="768" customWidth="1"/>
    <col min="7433" max="7433" width="10.7109375" style="768" bestFit="1" customWidth="1"/>
    <col min="7434" max="7680" width="11.42578125" style="768"/>
    <col min="7681" max="7681" width="72.85546875" style="768" customWidth="1"/>
    <col min="7682" max="7686" width="12.5703125" style="768" customWidth="1"/>
    <col min="7687" max="7687" width="1.85546875" style="768" customWidth="1"/>
    <col min="7688" max="7688" width="9.140625" style="768" customWidth="1"/>
    <col min="7689" max="7689" width="10.7109375" style="768" bestFit="1" customWidth="1"/>
    <col min="7690" max="7936" width="11.42578125" style="768"/>
    <col min="7937" max="7937" width="72.85546875" style="768" customWidth="1"/>
    <col min="7938" max="7942" width="12.5703125" style="768" customWidth="1"/>
    <col min="7943" max="7943" width="1.85546875" style="768" customWidth="1"/>
    <col min="7944" max="7944" width="9.140625" style="768" customWidth="1"/>
    <col min="7945" max="7945" width="10.7109375" style="768" bestFit="1" customWidth="1"/>
    <col min="7946" max="8192" width="11.42578125" style="768"/>
    <col min="8193" max="8193" width="72.85546875" style="768" customWidth="1"/>
    <col min="8194" max="8198" width="12.5703125" style="768" customWidth="1"/>
    <col min="8199" max="8199" width="1.85546875" style="768" customWidth="1"/>
    <col min="8200" max="8200" width="9.140625" style="768" customWidth="1"/>
    <col min="8201" max="8201" width="10.7109375" style="768" bestFit="1" customWidth="1"/>
    <col min="8202" max="8448" width="11.42578125" style="768"/>
    <col min="8449" max="8449" width="72.85546875" style="768" customWidth="1"/>
    <col min="8450" max="8454" width="12.5703125" style="768" customWidth="1"/>
    <col min="8455" max="8455" width="1.85546875" style="768" customWidth="1"/>
    <col min="8456" max="8456" width="9.140625" style="768" customWidth="1"/>
    <col min="8457" max="8457" width="10.7109375" style="768" bestFit="1" customWidth="1"/>
    <col min="8458" max="8704" width="11.42578125" style="768"/>
    <col min="8705" max="8705" width="72.85546875" style="768" customWidth="1"/>
    <col min="8706" max="8710" width="12.5703125" style="768" customWidth="1"/>
    <col min="8711" max="8711" width="1.85546875" style="768" customWidth="1"/>
    <col min="8712" max="8712" width="9.140625" style="768" customWidth="1"/>
    <col min="8713" max="8713" width="10.7109375" style="768" bestFit="1" customWidth="1"/>
    <col min="8714" max="8960" width="11.42578125" style="768"/>
    <col min="8961" max="8961" width="72.85546875" style="768" customWidth="1"/>
    <col min="8962" max="8966" width="12.5703125" style="768" customWidth="1"/>
    <col min="8967" max="8967" width="1.85546875" style="768" customWidth="1"/>
    <col min="8968" max="8968" width="9.140625" style="768" customWidth="1"/>
    <col min="8969" max="8969" width="10.7109375" style="768" bestFit="1" customWidth="1"/>
    <col min="8970" max="9216" width="11.42578125" style="768"/>
    <col min="9217" max="9217" width="72.85546875" style="768" customWidth="1"/>
    <col min="9218" max="9222" width="12.5703125" style="768" customWidth="1"/>
    <col min="9223" max="9223" width="1.85546875" style="768" customWidth="1"/>
    <col min="9224" max="9224" width="9.140625" style="768" customWidth="1"/>
    <col min="9225" max="9225" width="10.7109375" style="768" bestFit="1" customWidth="1"/>
    <col min="9226" max="9472" width="11.42578125" style="768"/>
    <col min="9473" max="9473" width="72.85546875" style="768" customWidth="1"/>
    <col min="9474" max="9478" width="12.5703125" style="768" customWidth="1"/>
    <col min="9479" max="9479" width="1.85546875" style="768" customWidth="1"/>
    <col min="9480" max="9480" width="9.140625" style="768" customWidth="1"/>
    <col min="9481" max="9481" width="10.7109375" style="768" bestFit="1" customWidth="1"/>
    <col min="9482" max="9728" width="11.42578125" style="768"/>
    <col min="9729" max="9729" width="72.85546875" style="768" customWidth="1"/>
    <col min="9730" max="9734" width="12.5703125" style="768" customWidth="1"/>
    <col min="9735" max="9735" width="1.85546875" style="768" customWidth="1"/>
    <col min="9736" max="9736" width="9.140625" style="768" customWidth="1"/>
    <col min="9737" max="9737" width="10.7109375" style="768" bestFit="1" customWidth="1"/>
    <col min="9738" max="9984" width="11.42578125" style="768"/>
    <col min="9985" max="9985" width="72.85546875" style="768" customWidth="1"/>
    <col min="9986" max="9990" width="12.5703125" style="768" customWidth="1"/>
    <col min="9991" max="9991" width="1.85546875" style="768" customWidth="1"/>
    <col min="9992" max="9992" width="9.140625" style="768" customWidth="1"/>
    <col min="9993" max="9993" width="10.7109375" style="768" bestFit="1" customWidth="1"/>
    <col min="9994" max="10240" width="11.42578125" style="768"/>
    <col min="10241" max="10241" width="72.85546875" style="768" customWidth="1"/>
    <col min="10242" max="10246" width="12.5703125" style="768" customWidth="1"/>
    <col min="10247" max="10247" width="1.85546875" style="768" customWidth="1"/>
    <col min="10248" max="10248" width="9.140625" style="768" customWidth="1"/>
    <col min="10249" max="10249" width="10.7109375" style="768" bestFit="1" customWidth="1"/>
    <col min="10250" max="10496" width="11.42578125" style="768"/>
    <col min="10497" max="10497" width="72.85546875" style="768" customWidth="1"/>
    <col min="10498" max="10502" width="12.5703125" style="768" customWidth="1"/>
    <col min="10503" max="10503" width="1.85546875" style="768" customWidth="1"/>
    <col min="10504" max="10504" width="9.140625" style="768" customWidth="1"/>
    <col min="10505" max="10505" width="10.7109375" style="768" bestFit="1" customWidth="1"/>
    <col min="10506" max="10752" width="11.42578125" style="768"/>
    <col min="10753" max="10753" width="72.85546875" style="768" customWidth="1"/>
    <col min="10754" max="10758" width="12.5703125" style="768" customWidth="1"/>
    <col min="10759" max="10759" width="1.85546875" style="768" customWidth="1"/>
    <col min="10760" max="10760" width="9.140625" style="768" customWidth="1"/>
    <col min="10761" max="10761" width="10.7109375" style="768" bestFit="1" customWidth="1"/>
    <col min="10762" max="11008" width="11.42578125" style="768"/>
    <col min="11009" max="11009" width="72.85546875" style="768" customWidth="1"/>
    <col min="11010" max="11014" width="12.5703125" style="768" customWidth="1"/>
    <col min="11015" max="11015" width="1.85546875" style="768" customWidth="1"/>
    <col min="11016" max="11016" width="9.140625" style="768" customWidth="1"/>
    <col min="11017" max="11017" width="10.7109375" style="768" bestFit="1" customWidth="1"/>
    <col min="11018" max="11264" width="11.42578125" style="768"/>
    <col min="11265" max="11265" width="72.85546875" style="768" customWidth="1"/>
    <col min="11266" max="11270" width="12.5703125" style="768" customWidth="1"/>
    <col min="11271" max="11271" width="1.85546875" style="768" customWidth="1"/>
    <col min="11272" max="11272" width="9.140625" style="768" customWidth="1"/>
    <col min="11273" max="11273" width="10.7109375" style="768" bestFit="1" customWidth="1"/>
    <col min="11274" max="11520" width="11.42578125" style="768"/>
    <col min="11521" max="11521" width="72.85546875" style="768" customWidth="1"/>
    <col min="11522" max="11526" width="12.5703125" style="768" customWidth="1"/>
    <col min="11527" max="11527" width="1.85546875" style="768" customWidth="1"/>
    <col min="11528" max="11528" width="9.140625" style="768" customWidth="1"/>
    <col min="11529" max="11529" width="10.7109375" style="768" bestFit="1" customWidth="1"/>
    <col min="11530" max="11776" width="11.42578125" style="768"/>
    <col min="11777" max="11777" width="72.85546875" style="768" customWidth="1"/>
    <col min="11778" max="11782" width="12.5703125" style="768" customWidth="1"/>
    <col min="11783" max="11783" width="1.85546875" style="768" customWidth="1"/>
    <col min="11784" max="11784" width="9.140625" style="768" customWidth="1"/>
    <col min="11785" max="11785" width="10.7109375" style="768" bestFit="1" customWidth="1"/>
    <col min="11786" max="12032" width="11.42578125" style="768"/>
    <col min="12033" max="12033" width="72.85546875" style="768" customWidth="1"/>
    <col min="12034" max="12038" width="12.5703125" style="768" customWidth="1"/>
    <col min="12039" max="12039" width="1.85546875" style="768" customWidth="1"/>
    <col min="12040" max="12040" width="9.140625" style="768" customWidth="1"/>
    <col min="12041" max="12041" width="10.7109375" style="768" bestFit="1" customWidth="1"/>
    <col min="12042" max="12288" width="11.42578125" style="768"/>
    <col min="12289" max="12289" width="72.85546875" style="768" customWidth="1"/>
    <col min="12290" max="12294" width="12.5703125" style="768" customWidth="1"/>
    <col min="12295" max="12295" width="1.85546875" style="768" customWidth="1"/>
    <col min="12296" max="12296" width="9.140625" style="768" customWidth="1"/>
    <col min="12297" max="12297" width="10.7109375" style="768" bestFit="1" customWidth="1"/>
    <col min="12298" max="12544" width="11.42578125" style="768"/>
    <col min="12545" max="12545" width="72.85546875" style="768" customWidth="1"/>
    <col min="12546" max="12550" width="12.5703125" style="768" customWidth="1"/>
    <col min="12551" max="12551" width="1.85546875" style="768" customWidth="1"/>
    <col min="12552" max="12552" width="9.140625" style="768" customWidth="1"/>
    <col min="12553" max="12553" width="10.7109375" style="768" bestFit="1" customWidth="1"/>
    <col min="12554" max="12800" width="11.42578125" style="768"/>
    <col min="12801" max="12801" width="72.85546875" style="768" customWidth="1"/>
    <col min="12802" max="12806" width="12.5703125" style="768" customWidth="1"/>
    <col min="12807" max="12807" width="1.85546875" style="768" customWidth="1"/>
    <col min="12808" max="12808" width="9.140625" style="768" customWidth="1"/>
    <col min="12809" max="12809" width="10.7109375" style="768" bestFit="1" customWidth="1"/>
    <col min="12810" max="13056" width="11.42578125" style="768"/>
    <col min="13057" max="13057" width="72.85546875" style="768" customWidth="1"/>
    <col min="13058" max="13062" width="12.5703125" style="768" customWidth="1"/>
    <col min="13063" max="13063" width="1.85546875" style="768" customWidth="1"/>
    <col min="13064" max="13064" width="9.140625" style="768" customWidth="1"/>
    <col min="13065" max="13065" width="10.7109375" style="768" bestFit="1" customWidth="1"/>
    <col min="13066" max="13312" width="11.42578125" style="768"/>
    <col min="13313" max="13313" width="72.85546875" style="768" customWidth="1"/>
    <col min="13314" max="13318" width="12.5703125" style="768" customWidth="1"/>
    <col min="13319" max="13319" width="1.85546875" style="768" customWidth="1"/>
    <col min="13320" max="13320" width="9.140625" style="768" customWidth="1"/>
    <col min="13321" max="13321" width="10.7109375" style="768" bestFit="1" customWidth="1"/>
    <col min="13322" max="13568" width="11.42578125" style="768"/>
    <col min="13569" max="13569" width="72.85546875" style="768" customWidth="1"/>
    <col min="13570" max="13574" width="12.5703125" style="768" customWidth="1"/>
    <col min="13575" max="13575" width="1.85546875" style="768" customWidth="1"/>
    <col min="13576" max="13576" width="9.140625" style="768" customWidth="1"/>
    <col min="13577" max="13577" width="10.7109375" style="768" bestFit="1" customWidth="1"/>
    <col min="13578" max="13824" width="11.42578125" style="768"/>
    <col min="13825" max="13825" width="72.85546875" style="768" customWidth="1"/>
    <col min="13826" max="13830" width="12.5703125" style="768" customWidth="1"/>
    <col min="13831" max="13831" width="1.85546875" style="768" customWidth="1"/>
    <col min="13832" max="13832" width="9.140625" style="768" customWidth="1"/>
    <col min="13833" max="13833" width="10.7109375" style="768" bestFit="1" customWidth="1"/>
    <col min="13834" max="14080" width="11.42578125" style="768"/>
    <col min="14081" max="14081" width="72.85546875" style="768" customWidth="1"/>
    <col min="14082" max="14086" width="12.5703125" style="768" customWidth="1"/>
    <col min="14087" max="14087" width="1.85546875" style="768" customWidth="1"/>
    <col min="14088" max="14088" width="9.140625" style="768" customWidth="1"/>
    <col min="14089" max="14089" width="10.7109375" style="768" bestFit="1" customWidth="1"/>
    <col min="14090" max="14336" width="11.42578125" style="768"/>
    <col min="14337" max="14337" width="72.85546875" style="768" customWidth="1"/>
    <col min="14338" max="14342" width="12.5703125" style="768" customWidth="1"/>
    <col min="14343" max="14343" width="1.85546875" style="768" customWidth="1"/>
    <col min="14344" max="14344" width="9.140625" style="768" customWidth="1"/>
    <col min="14345" max="14345" width="10.7109375" style="768" bestFit="1" customWidth="1"/>
    <col min="14346" max="14592" width="11.42578125" style="768"/>
    <col min="14593" max="14593" width="72.85546875" style="768" customWidth="1"/>
    <col min="14594" max="14598" width="12.5703125" style="768" customWidth="1"/>
    <col min="14599" max="14599" width="1.85546875" style="768" customWidth="1"/>
    <col min="14600" max="14600" width="9.140625" style="768" customWidth="1"/>
    <col min="14601" max="14601" width="10.7109375" style="768" bestFit="1" customWidth="1"/>
    <col min="14602" max="14848" width="11.42578125" style="768"/>
    <col min="14849" max="14849" width="72.85546875" style="768" customWidth="1"/>
    <col min="14850" max="14854" width="12.5703125" style="768" customWidth="1"/>
    <col min="14855" max="14855" width="1.85546875" style="768" customWidth="1"/>
    <col min="14856" max="14856" width="9.140625" style="768" customWidth="1"/>
    <col min="14857" max="14857" width="10.7109375" style="768" bestFit="1" customWidth="1"/>
    <col min="14858" max="15104" width="11.42578125" style="768"/>
    <col min="15105" max="15105" width="72.85546875" style="768" customWidth="1"/>
    <col min="15106" max="15110" width="12.5703125" style="768" customWidth="1"/>
    <col min="15111" max="15111" width="1.85546875" style="768" customWidth="1"/>
    <col min="15112" max="15112" width="9.140625" style="768" customWidth="1"/>
    <col min="15113" max="15113" width="10.7109375" style="768" bestFit="1" customWidth="1"/>
    <col min="15114" max="15360" width="11.42578125" style="768"/>
    <col min="15361" max="15361" width="72.85546875" style="768" customWidth="1"/>
    <col min="15362" max="15366" width="12.5703125" style="768" customWidth="1"/>
    <col min="15367" max="15367" width="1.85546875" style="768" customWidth="1"/>
    <col min="15368" max="15368" width="9.140625" style="768" customWidth="1"/>
    <col min="15369" max="15369" width="10.7109375" style="768" bestFit="1" customWidth="1"/>
    <col min="15370" max="15616" width="11.42578125" style="768"/>
    <col min="15617" max="15617" width="72.85546875" style="768" customWidth="1"/>
    <col min="15618" max="15622" width="12.5703125" style="768" customWidth="1"/>
    <col min="15623" max="15623" width="1.85546875" style="768" customWidth="1"/>
    <col min="15624" max="15624" width="9.140625" style="768" customWidth="1"/>
    <col min="15625" max="15625" width="10.7109375" style="768" bestFit="1" customWidth="1"/>
    <col min="15626" max="15872" width="11.42578125" style="768"/>
    <col min="15873" max="15873" width="72.85546875" style="768" customWidth="1"/>
    <col min="15874" max="15878" width="12.5703125" style="768" customWidth="1"/>
    <col min="15879" max="15879" width="1.85546875" style="768" customWidth="1"/>
    <col min="15880" max="15880" width="9.140625" style="768" customWidth="1"/>
    <col min="15881" max="15881" width="10.7109375" style="768" bestFit="1" customWidth="1"/>
    <col min="15882" max="16128" width="11.42578125" style="768"/>
    <col min="16129" max="16129" width="72.85546875" style="768" customWidth="1"/>
    <col min="16130" max="16134" width="12.5703125" style="768" customWidth="1"/>
    <col min="16135" max="16135" width="1.85546875" style="768" customWidth="1"/>
    <col min="16136" max="16136" width="9.140625" style="768" customWidth="1"/>
    <col min="16137" max="16137" width="10.7109375" style="768" bestFit="1" customWidth="1"/>
    <col min="16138" max="16384" width="11.42578125" style="768"/>
  </cols>
  <sheetData>
    <row r="1" spans="1:7" s="72" customFormat="1" ht="2.25" customHeight="1">
      <c r="A1" s="70"/>
      <c r="B1" s="505"/>
      <c r="C1" s="505"/>
      <c r="D1" s="505"/>
      <c r="E1" s="505"/>
      <c r="F1" s="505"/>
    </row>
    <row r="2" spans="1:7" s="62" customFormat="1" ht="39" customHeight="1">
      <c r="A2" s="1148" t="s">
        <v>1085</v>
      </c>
      <c r="B2" s="1148"/>
      <c r="C2" s="1148"/>
      <c r="D2" s="1148"/>
      <c r="E2" s="1148"/>
      <c r="F2" s="1148"/>
    </row>
    <row r="3" spans="1:7" s="62" customFormat="1" ht="20.25">
      <c r="A3" s="1148" t="s">
        <v>1232</v>
      </c>
      <c r="B3" s="1148"/>
      <c r="C3" s="1148"/>
      <c r="D3" s="1148"/>
      <c r="E3" s="1148"/>
      <c r="F3" s="1148"/>
    </row>
    <row r="4" spans="1:7" s="62" customFormat="1" ht="20.25">
      <c r="A4" s="1148" t="s">
        <v>1502</v>
      </c>
      <c r="B4" s="1148"/>
      <c r="C4" s="1148"/>
      <c r="D4" s="1148"/>
      <c r="E4" s="1148"/>
      <c r="F4" s="1148"/>
    </row>
    <row r="5" spans="1:7" s="63" customFormat="1" ht="39" customHeight="1">
      <c r="A5" s="1155" t="s">
        <v>1358</v>
      </c>
      <c r="B5" s="1155"/>
      <c r="C5" s="1155"/>
      <c r="D5" s="1155"/>
      <c r="E5" s="1155"/>
      <c r="F5" s="1155"/>
    </row>
    <row r="6" spans="1:7" ht="6" customHeight="1">
      <c r="G6" s="775"/>
    </row>
    <row r="7" spans="1:7" ht="4.5" customHeight="1" thickBot="1">
      <c r="A7" s="400"/>
      <c r="B7" s="506"/>
      <c r="C7" s="506"/>
      <c r="D7" s="506"/>
      <c r="E7" s="506"/>
      <c r="F7" s="506"/>
      <c r="G7" s="775"/>
    </row>
    <row r="8" spans="1:7" ht="16.5" thickTop="1" thickBot="1">
      <c r="A8" s="56"/>
      <c r="B8" s="507" t="s">
        <v>2</v>
      </c>
      <c r="C8" s="507" t="s">
        <v>3</v>
      </c>
      <c r="D8" s="507" t="s">
        <v>4</v>
      </c>
      <c r="E8" s="507" t="s">
        <v>5</v>
      </c>
      <c r="F8" s="507" t="s">
        <v>6</v>
      </c>
      <c r="G8" s="775"/>
    </row>
    <row r="9" spans="1:7" s="48" customFormat="1" ht="12.75" thickTop="1" thickBot="1">
      <c r="A9" s="57" t="s">
        <v>7</v>
      </c>
      <c r="B9" s="61">
        <v>166394792.99592999</v>
      </c>
      <c r="C9" s="61">
        <v>25580941.01946</v>
      </c>
      <c r="D9" s="61">
        <v>2702.6696299999999</v>
      </c>
      <c r="E9" s="61">
        <v>158261.61013999998</v>
      </c>
      <c r="F9" s="61">
        <v>192136698.29516</v>
      </c>
    </row>
    <row r="10" spans="1:7" s="48" customFormat="1" ht="12.75" thickTop="1" thickBot="1">
      <c r="A10" s="421" t="s">
        <v>8</v>
      </c>
      <c r="B10" s="58">
        <v>15931325.295670001</v>
      </c>
      <c r="C10" s="58">
        <v>6702260.2112799995</v>
      </c>
      <c r="D10" s="58">
        <v>2122.7617700000001</v>
      </c>
      <c r="E10" s="58">
        <v>81122.742129999999</v>
      </c>
      <c r="F10" s="58">
        <v>22716831.010849997</v>
      </c>
    </row>
    <row r="11" spans="1:7" s="48" customFormat="1" ht="12" thickTop="1">
      <c r="A11" s="460" t="s">
        <v>9</v>
      </c>
      <c r="B11" s="59">
        <v>5651123.0382299991</v>
      </c>
      <c r="C11" s="59">
        <v>1914094.75401</v>
      </c>
      <c r="D11" s="59">
        <v>0</v>
      </c>
      <c r="E11" s="59">
        <v>1.73E-3</v>
      </c>
      <c r="F11" s="59">
        <v>7565217.79397</v>
      </c>
    </row>
    <row r="12" spans="1:7" s="48" customFormat="1" ht="11.25">
      <c r="A12" s="460" t="s">
        <v>10</v>
      </c>
      <c r="B12" s="59">
        <v>10090838.136790002</v>
      </c>
      <c r="C12" s="59">
        <v>3588198.4586399999</v>
      </c>
      <c r="D12" s="59">
        <v>2122.7617700000001</v>
      </c>
      <c r="E12" s="59">
        <v>81122.74040000001</v>
      </c>
      <c r="F12" s="59">
        <v>13762282.0976</v>
      </c>
    </row>
    <row r="13" spans="1:7" s="48" customFormat="1" ht="11.25">
      <c r="A13" s="460" t="s">
        <v>11</v>
      </c>
      <c r="B13" s="59">
        <v>51245.756450000001</v>
      </c>
      <c r="C13" s="59">
        <v>54333.441119999996</v>
      </c>
      <c r="D13" s="59">
        <v>0</v>
      </c>
      <c r="E13" s="59">
        <v>0</v>
      </c>
      <c r="F13" s="59">
        <v>105579.19756999999</v>
      </c>
    </row>
    <row r="14" spans="1:7" s="48" customFormat="1" ht="11.25">
      <c r="A14" s="460" t="s">
        <v>12</v>
      </c>
      <c r="B14" s="59">
        <v>0</v>
      </c>
      <c r="C14" s="59">
        <v>3937.0723499999999</v>
      </c>
      <c r="D14" s="59">
        <v>0</v>
      </c>
      <c r="E14" s="59">
        <v>0</v>
      </c>
      <c r="F14" s="59">
        <v>3937.0723499999999</v>
      </c>
    </row>
    <row r="15" spans="1:7" s="48" customFormat="1" ht="11.25">
      <c r="A15" s="460" t="s">
        <v>13</v>
      </c>
      <c r="B15" s="59">
        <v>0</v>
      </c>
      <c r="C15" s="59">
        <v>1129342.3701800001</v>
      </c>
      <c r="D15" s="59">
        <v>0</v>
      </c>
      <c r="E15" s="59">
        <v>0</v>
      </c>
      <c r="F15" s="59">
        <v>1129342.3701800001</v>
      </c>
    </row>
    <row r="16" spans="1:7" s="48" customFormat="1" ht="11.25">
      <c r="A16" s="460" t="s">
        <v>14</v>
      </c>
      <c r="B16" s="59">
        <v>145404.89488000001</v>
      </c>
      <c r="C16" s="59">
        <v>12619.787890000001</v>
      </c>
      <c r="D16" s="59">
        <v>0</v>
      </c>
      <c r="E16" s="59">
        <v>0</v>
      </c>
      <c r="F16" s="59">
        <v>158024.68277000001</v>
      </c>
    </row>
    <row r="17" spans="1:6" s="48" customFormat="1" ht="11.25">
      <c r="A17" s="460" t="s">
        <v>15</v>
      </c>
      <c r="B17" s="59">
        <v>0</v>
      </c>
      <c r="C17" s="59">
        <v>0</v>
      </c>
      <c r="D17" s="59">
        <v>0</v>
      </c>
      <c r="E17" s="59">
        <v>0</v>
      </c>
      <c r="F17" s="59">
        <v>0</v>
      </c>
    </row>
    <row r="18" spans="1:6" s="48" customFormat="1" ht="12" thickBot="1">
      <c r="A18" s="460" t="s">
        <v>16</v>
      </c>
      <c r="B18" s="59">
        <v>-7286.5306799999998</v>
      </c>
      <c r="C18" s="59">
        <v>-265.67291</v>
      </c>
      <c r="D18" s="59">
        <v>0</v>
      </c>
      <c r="E18" s="59">
        <v>0</v>
      </c>
      <c r="F18" s="59">
        <v>-7552.2035900000001</v>
      </c>
    </row>
    <row r="19" spans="1:6" s="48" customFormat="1" ht="12.75" thickTop="1" thickBot="1">
      <c r="A19" s="421" t="s">
        <v>17</v>
      </c>
      <c r="B19" s="58">
        <v>16432993.950040001</v>
      </c>
      <c r="C19" s="58">
        <v>13373802.77194</v>
      </c>
      <c r="D19" s="58">
        <v>66.908839999999998</v>
      </c>
      <c r="E19" s="58">
        <v>76220.121360000005</v>
      </c>
      <c r="F19" s="58">
        <v>29883083.752179999</v>
      </c>
    </row>
    <row r="20" spans="1:6" s="48" customFormat="1" ht="12" thickTop="1">
      <c r="A20" s="460" t="s">
        <v>18</v>
      </c>
      <c r="B20" s="59">
        <v>1184652.27988</v>
      </c>
      <c r="C20" s="59">
        <v>0</v>
      </c>
      <c r="D20" s="59">
        <v>0</v>
      </c>
      <c r="E20" s="59">
        <v>1.0000000000000001E-5</v>
      </c>
      <c r="F20" s="59">
        <v>1184652.2798900001</v>
      </c>
    </row>
    <row r="21" spans="1:6" s="48" customFormat="1" ht="11.25">
      <c r="A21" s="460" t="s">
        <v>19</v>
      </c>
      <c r="B21" s="59">
        <v>6740457.7038400006</v>
      </c>
      <c r="C21" s="59">
        <v>706630.29699000006</v>
      </c>
      <c r="D21" s="59">
        <v>0</v>
      </c>
      <c r="E21" s="59">
        <v>0</v>
      </c>
      <c r="F21" s="59">
        <v>7447088.0008300003</v>
      </c>
    </row>
    <row r="22" spans="1:6" s="48" customFormat="1" ht="11.25">
      <c r="A22" s="460" t="s">
        <v>20</v>
      </c>
      <c r="B22" s="59">
        <v>0</v>
      </c>
      <c r="C22" s="59">
        <v>1034553.0787899999</v>
      </c>
      <c r="D22" s="59">
        <v>0</v>
      </c>
      <c r="E22" s="59">
        <v>0</v>
      </c>
      <c r="F22" s="59">
        <v>1034553.0787899999</v>
      </c>
    </row>
    <row r="23" spans="1:6" s="48" customFormat="1" ht="11.25">
      <c r="A23" s="460" t="s">
        <v>21</v>
      </c>
      <c r="B23" s="59">
        <v>160727.15040000001</v>
      </c>
      <c r="C23" s="59">
        <v>1318293.39512</v>
      </c>
      <c r="D23" s="59">
        <v>0</v>
      </c>
      <c r="E23" s="59">
        <v>45460.074759999996</v>
      </c>
      <c r="F23" s="59">
        <v>1524480.6202799999</v>
      </c>
    </row>
    <row r="24" spans="1:6" s="48" customFormat="1" ht="11.25">
      <c r="A24" s="460" t="s">
        <v>22</v>
      </c>
      <c r="B24" s="59">
        <v>1932784.3894400001</v>
      </c>
      <c r="C24" s="59">
        <v>1034660.71245</v>
      </c>
      <c r="D24" s="59">
        <v>0</v>
      </c>
      <c r="E24" s="59">
        <v>29011.51353</v>
      </c>
      <c r="F24" s="59">
        <v>2996456.6154200002</v>
      </c>
    </row>
    <row r="25" spans="1:6" s="48" customFormat="1" ht="11.25">
      <c r="A25" s="460" t="s">
        <v>23</v>
      </c>
      <c r="B25" s="59">
        <v>6205454.3789600004</v>
      </c>
      <c r="C25" s="59">
        <v>9284027.1331500001</v>
      </c>
      <c r="D25" s="59">
        <v>66.908839999999998</v>
      </c>
      <c r="E25" s="59">
        <v>595.5378199999999</v>
      </c>
      <c r="F25" s="59">
        <v>15490143.958770001</v>
      </c>
    </row>
    <row r="26" spans="1:6" s="48" customFormat="1" ht="11.25">
      <c r="A26" s="460" t="s">
        <v>24</v>
      </c>
      <c r="B26" s="59">
        <v>218181.80119</v>
      </c>
      <c r="C26" s="59">
        <v>26250.087789999998</v>
      </c>
      <c r="D26" s="59">
        <v>0</v>
      </c>
      <c r="E26" s="59">
        <v>1152.99524</v>
      </c>
      <c r="F26" s="59">
        <v>245584.88422000001</v>
      </c>
    </row>
    <row r="27" spans="1:6" s="48" customFormat="1" ht="12" thickBot="1">
      <c r="A27" s="460" t="s">
        <v>25</v>
      </c>
      <c r="B27" s="59">
        <v>-9263.7536700000001</v>
      </c>
      <c r="C27" s="59">
        <v>-30611.932350000003</v>
      </c>
      <c r="D27" s="59">
        <v>0</v>
      </c>
      <c r="E27" s="59">
        <v>0</v>
      </c>
      <c r="F27" s="59">
        <v>-39875.686020000001</v>
      </c>
    </row>
    <row r="28" spans="1:6" s="48" customFormat="1" ht="12.75" thickTop="1" thickBot="1">
      <c r="A28" s="421" t="s">
        <v>26</v>
      </c>
      <c r="B28" s="58">
        <v>126925532.0266</v>
      </c>
      <c r="C28" s="58">
        <v>1788697.1734500001</v>
      </c>
      <c r="D28" s="58">
        <v>512.73929999999996</v>
      </c>
      <c r="E28" s="58">
        <v>915.90930000000003</v>
      </c>
      <c r="F28" s="58">
        <v>128715657.84864999</v>
      </c>
    </row>
    <row r="29" spans="1:6" s="48" customFormat="1" ht="12" thickTop="1">
      <c r="A29" s="461" t="s">
        <v>27</v>
      </c>
      <c r="B29" s="59">
        <v>126738611.30883001</v>
      </c>
      <c r="C29" s="59">
        <v>1989790.74951</v>
      </c>
      <c r="D29" s="59">
        <v>4.5850200000000001</v>
      </c>
      <c r="E29" s="59">
        <v>868.77435000000003</v>
      </c>
      <c r="F29" s="59">
        <v>128729275.41771001</v>
      </c>
    </row>
    <row r="30" spans="1:6" s="48" customFormat="1" ht="11.25">
      <c r="A30" s="460" t="s">
        <v>28</v>
      </c>
      <c r="B30" s="59">
        <v>124739994.95652001</v>
      </c>
      <c r="C30" s="59">
        <v>1908286.61253</v>
      </c>
      <c r="D30" s="59">
        <v>4.5850200000000001</v>
      </c>
      <c r="E30" s="59">
        <v>797.49847</v>
      </c>
      <c r="F30" s="59">
        <v>126649083.65254</v>
      </c>
    </row>
    <row r="31" spans="1:6" s="48" customFormat="1" ht="11.25">
      <c r="A31" s="460" t="s">
        <v>29</v>
      </c>
      <c r="B31" s="59">
        <v>1998075.2084900001</v>
      </c>
      <c r="C31" s="59">
        <v>81003.679489999995</v>
      </c>
      <c r="D31" s="59">
        <v>0</v>
      </c>
      <c r="E31" s="59">
        <v>71.275880000000001</v>
      </c>
      <c r="F31" s="59">
        <v>2079150.16386</v>
      </c>
    </row>
    <row r="32" spans="1:6" s="48" customFormat="1" ht="11.25">
      <c r="A32" s="460" t="s">
        <v>30</v>
      </c>
      <c r="B32" s="59">
        <v>541.14382000000001</v>
      </c>
      <c r="C32" s="59">
        <v>500.45749000000001</v>
      </c>
      <c r="D32" s="59">
        <v>0</v>
      </c>
      <c r="E32" s="59">
        <v>0</v>
      </c>
      <c r="F32" s="59">
        <v>1041.60131</v>
      </c>
    </row>
    <row r="33" spans="1:6" s="48" customFormat="1" ht="11.25">
      <c r="A33" s="461" t="s">
        <v>31</v>
      </c>
      <c r="B33" s="59">
        <v>765979.08950999996</v>
      </c>
      <c r="C33" s="59">
        <v>31519.76959</v>
      </c>
      <c r="D33" s="59">
        <v>0</v>
      </c>
      <c r="E33" s="59">
        <v>0</v>
      </c>
      <c r="F33" s="59">
        <v>797498.8591</v>
      </c>
    </row>
    <row r="34" spans="1:6" s="48" customFormat="1" ht="11.25">
      <c r="A34" s="460" t="s">
        <v>32</v>
      </c>
      <c r="B34" s="59">
        <v>649130.50529999996</v>
      </c>
      <c r="C34" s="59">
        <v>26568.785960000001</v>
      </c>
      <c r="D34" s="59">
        <v>0</v>
      </c>
      <c r="E34" s="59">
        <v>0</v>
      </c>
      <c r="F34" s="59">
        <v>675699.29125999997</v>
      </c>
    </row>
    <row r="35" spans="1:6" s="48" customFormat="1" ht="11.25">
      <c r="A35" s="460" t="s">
        <v>33</v>
      </c>
      <c r="B35" s="59">
        <v>116791.41419</v>
      </c>
      <c r="C35" s="59">
        <v>4950.9836299999997</v>
      </c>
      <c r="D35" s="59">
        <v>0</v>
      </c>
      <c r="E35" s="59">
        <v>0</v>
      </c>
      <c r="F35" s="59">
        <v>121742.39782</v>
      </c>
    </row>
    <row r="36" spans="1:6" s="48" customFormat="1" ht="11.25">
      <c r="A36" s="460" t="s">
        <v>34</v>
      </c>
      <c r="B36" s="59">
        <v>57.170019999999994</v>
      </c>
      <c r="C36" s="59">
        <v>0</v>
      </c>
      <c r="D36" s="59">
        <v>0</v>
      </c>
      <c r="E36" s="59">
        <v>0</v>
      </c>
      <c r="F36" s="59">
        <v>57.170019999999994</v>
      </c>
    </row>
    <row r="37" spans="1:6" s="48" customFormat="1" ht="11.25">
      <c r="A37" s="461" t="s">
        <v>35</v>
      </c>
      <c r="B37" s="59">
        <v>1322463.49994</v>
      </c>
      <c r="C37" s="59">
        <v>232645.65261000002</v>
      </c>
      <c r="D37" s="59">
        <v>1051.4285600000001</v>
      </c>
      <c r="E37" s="59">
        <v>333.48703</v>
      </c>
      <c r="F37" s="59">
        <v>1556494.0681400001</v>
      </c>
    </row>
    <row r="38" spans="1:6" s="48" customFormat="1" ht="11.25">
      <c r="A38" s="460" t="s">
        <v>36</v>
      </c>
      <c r="B38" s="59">
        <v>1153462.5805599999</v>
      </c>
      <c r="C38" s="59">
        <v>140027.40650000001</v>
      </c>
      <c r="D38" s="59">
        <v>263.31196999999997</v>
      </c>
      <c r="E38" s="59">
        <v>166.93807000000001</v>
      </c>
      <c r="F38" s="59">
        <v>1293920.2370999998</v>
      </c>
    </row>
    <row r="39" spans="1:6" s="48" customFormat="1" ht="11.25">
      <c r="A39" s="460" t="s">
        <v>37</v>
      </c>
      <c r="B39" s="59">
        <v>168799.97237</v>
      </c>
      <c r="C39" s="59">
        <v>72053.204540000006</v>
      </c>
      <c r="D39" s="59">
        <v>788.11658999999997</v>
      </c>
      <c r="E39" s="59">
        <v>166.54895999999999</v>
      </c>
      <c r="F39" s="59">
        <v>241807.84246000001</v>
      </c>
    </row>
    <row r="40" spans="1:6" s="48" customFormat="1" ht="12" thickBot="1">
      <c r="A40" s="460" t="s">
        <v>38</v>
      </c>
      <c r="B40" s="59">
        <v>200.94701000000001</v>
      </c>
      <c r="C40" s="59">
        <v>20565.041570000001</v>
      </c>
      <c r="D40" s="59">
        <v>0</v>
      </c>
      <c r="E40" s="59">
        <v>0</v>
      </c>
      <c r="F40" s="59">
        <v>20765.988579999997</v>
      </c>
    </row>
    <row r="41" spans="1:6" s="48" customFormat="1" ht="12.75" thickTop="1" thickBot="1">
      <c r="A41" s="421" t="s">
        <v>39</v>
      </c>
      <c r="B41" s="58">
        <v>1084490.9863399998</v>
      </c>
      <c r="C41" s="58">
        <v>10987.99344</v>
      </c>
      <c r="D41" s="58">
        <v>1.5710000000000002E-2</v>
      </c>
      <c r="E41" s="58">
        <v>2.3970599999999997</v>
      </c>
      <c r="F41" s="58">
        <v>1095481.39255</v>
      </c>
    </row>
    <row r="42" spans="1:6" s="48" customFormat="1" ht="12" thickTop="1">
      <c r="A42" s="460" t="s">
        <v>40</v>
      </c>
      <c r="B42" s="59">
        <v>1063398.2532500001</v>
      </c>
      <c r="C42" s="59">
        <v>10341.134890000001</v>
      </c>
      <c r="D42" s="59">
        <v>1.5710000000000002E-2</v>
      </c>
      <c r="E42" s="59">
        <v>2.0520700000000001</v>
      </c>
      <c r="F42" s="59">
        <v>1073741.4559199999</v>
      </c>
    </row>
    <row r="43" spans="1:6" s="48" customFormat="1" ht="11.25">
      <c r="A43" s="460" t="s">
        <v>41</v>
      </c>
      <c r="B43" s="59">
        <v>18476.275329999997</v>
      </c>
      <c r="C43" s="59">
        <v>543.48117999999999</v>
      </c>
      <c r="D43" s="59">
        <v>0</v>
      </c>
      <c r="E43" s="59">
        <v>0.34499000000000002</v>
      </c>
      <c r="F43" s="59">
        <v>19020.101500000001</v>
      </c>
    </row>
    <row r="44" spans="1:6" s="48" customFormat="1" ht="11.25">
      <c r="A44" s="460" t="s">
        <v>42</v>
      </c>
      <c r="B44" s="59">
        <v>2149.8073999999997</v>
      </c>
      <c r="C44" s="59">
        <v>88.880560000000003</v>
      </c>
      <c r="D44" s="59">
        <v>0</v>
      </c>
      <c r="E44" s="59">
        <v>0</v>
      </c>
      <c r="F44" s="59">
        <v>2238.6879599999997</v>
      </c>
    </row>
    <row r="45" spans="1:6" s="48" customFormat="1" ht="11.25">
      <c r="A45" s="460" t="s">
        <v>43</v>
      </c>
      <c r="B45" s="59">
        <v>465.47787</v>
      </c>
      <c r="C45" s="59">
        <v>14.49681</v>
      </c>
      <c r="D45" s="59">
        <v>0</v>
      </c>
      <c r="E45" s="59">
        <v>0</v>
      </c>
      <c r="F45" s="59">
        <v>479.97467999999998</v>
      </c>
    </row>
    <row r="46" spans="1:6" s="48" customFormat="1" ht="11.25">
      <c r="A46" s="460" t="s">
        <v>44</v>
      </c>
      <c r="B46" s="59">
        <v>0</v>
      </c>
      <c r="C46" s="59">
        <v>0</v>
      </c>
      <c r="D46" s="59">
        <v>0</v>
      </c>
      <c r="E46" s="59">
        <v>0</v>
      </c>
      <c r="F46" s="59">
        <v>0</v>
      </c>
    </row>
    <row r="47" spans="1:6" s="48" customFormat="1" ht="12" thickBot="1">
      <c r="A47" s="460" t="s">
        <v>45</v>
      </c>
      <c r="B47" s="59">
        <v>1.17249</v>
      </c>
      <c r="C47" s="59">
        <v>0</v>
      </c>
      <c r="D47" s="59">
        <v>0</v>
      </c>
      <c r="E47" s="59">
        <v>0</v>
      </c>
      <c r="F47" s="59">
        <v>1.17249</v>
      </c>
    </row>
    <row r="48" spans="1:6" s="48" customFormat="1" ht="12.75" thickTop="1" thickBot="1">
      <c r="A48" s="421" t="s">
        <v>46</v>
      </c>
      <c r="B48" s="58">
        <v>-2986012.8580200002</v>
      </c>
      <c r="C48" s="58">
        <v>-476246.99170000001</v>
      </c>
      <c r="D48" s="58">
        <v>-543.28998999999999</v>
      </c>
      <c r="E48" s="58">
        <v>-288.74914000000001</v>
      </c>
      <c r="F48" s="58">
        <v>-3463091.8888499998</v>
      </c>
    </row>
    <row r="49" spans="1:6" s="48" customFormat="1" ht="12" thickTop="1">
      <c r="A49" s="462" t="s">
        <v>47</v>
      </c>
      <c r="B49" s="59">
        <v>-630893.98707999999</v>
      </c>
      <c r="C49" s="59">
        <v>-36826.345130000002</v>
      </c>
      <c r="D49" s="59">
        <v>-5.7280000000000005E-2</v>
      </c>
      <c r="E49" s="59">
        <v>-0.99690000000000001</v>
      </c>
      <c r="F49" s="59">
        <v>-667721.38639</v>
      </c>
    </row>
    <row r="50" spans="1:6" s="48" customFormat="1" ht="11.25">
      <c r="A50" s="460" t="s">
        <v>48</v>
      </c>
      <c r="B50" s="59">
        <v>-90145.410029999999</v>
      </c>
      <c r="C50" s="59">
        <v>-10760.92577</v>
      </c>
      <c r="D50" s="59">
        <v>0</v>
      </c>
      <c r="E50" s="59">
        <v>-8.9090000000000003E-2</v>
      </c>
      <c r="F50" s="59">
        <v>-100906.42488999999</v>
      </c>
    </row>
    <row r="51" spans="1:6" s="48" customFormat="1" ht="11.25">
      <c r="A51" s="460" t="s">
        <v>49</v>
      </c>
      <c r="B51" s="59">
        <v>-319976.91038999998</v>
      </c>
      <c r="C51" s="59">
        <v>-5230.6491299999998</v>
      </c>
      <c r="D51" s="59">
        <v>0</v>
      </c>
      <c r="E51" s="59">
        <v>0</v>
      </c>
      <c r="F51" s="59">
        <v>-325207.55952000001</v>
      </c>
    </row>
    <row r="52" spans="1:6" s="48" customFormat="1" ht="11.25">
      <c r="A52" s="460" t="s">
        <v>50</v>
      </c>
      <c r="B52" s="59">
        <v>-53442.090659999994</v>
      </c>
      <c r="C52" s="59">
        <v>-2879.97613</v>
      </c>
      <c r="D52" s="59">
        <v>0</v>
      </c>
      <c r="E52" s="59">
        <v>0</v>
      </c>
      <c r="F52" s="59">
        <v>-56322.066789999997</v>
      </c>
    </row>
    <row r="53" spans="1:6" s="48" customFormat="1" ht="11.25">
      <c r="A53" s="460" t="s">
        <v>51</v>
      </c>
      <c r="B53" s="59">
        <v>-841267.01429999992</v>
      </c>
      <c r="C53" s="59">
        <v>-96177.403489999997</v>
      </c>
      <c r="D53" s="59">
        <v>-149.17440999999999</v>
      </c>
      <c r="E53" s="59">
        <v>-83.469039999999993</v>
      </c>
      <c r="F53" s="59">
        <v>-937677.06123999995</v>
      </c>
    </row>
    <row r="54" spans="1:6" s="48" customFormat="1" ht="11.25">
      <c r="A54" s="460" t="s">
        <v>52</v>
      </c>
      <c r="B54" s="59">
        <v>-108498.82426000001</v>
      </c>
      <c r="C54" s="59">
        <v>-55125.740109999999</v>
      </c>
      <c r="D54" s="59">
        <v>-394.05829999999997</v>
      </c>
      <c r="E54" s="59">
        <v>-166.54895999999999</v>
      </c>
      <c r="F54" s="59">
        <v>-164185.17163</v>
      </c>
    </row>
    <row r="55" spans="1:6" s="48" customFormat="1" ht="11.25">
      <c r="A55" s="462" t="s">
        <v>53</v>
      </c>
      <c r="B55" s="59">
        <v>-544062.70608999999</v>
      </c>
      <c r="C55" s="59">
        <v>-248777.37354</v>
      </c>
      <c r="D55" s="59">
        <v>0</v>
      </c>
      <c r="E55" s="59">
        <v>0</v>
      </c>
      <c r="F55" s="59">
        <v>-792840.07963000005</v>
      </c>
    </row>
    <row r="56" spans="1:6" s="48" customFormat="1" ht="11.25">
      <c r="A56" s="460" t="s">
        <v>54</v>
      </c>
      <c r="B56" s="59">
        <v>-395694.80867</v>
      </c>
      <c r="C56" s="59">
        <v>-20468.578399999999</v>
      </c>
      <c r="D56" s="59">
        <v>0</v>
      </c>
      <c r="E56" s="59">
        <v>-37.645150000000001</v>
      </c>
      <c r="F56" s="59">
        <v>-416201.03222000005</v>
      </c>
    </row>
    <row r="57" spans="1:6" s="48" customFormat="1" ht="11.25">
      <c r="A57" s="460" t="s">
        <v>55</v>
      </c>
      <c r="B57" s="59">
        <v>-2031.10654</v>
      </c>
      <c r="C57" s="59">
        <v>0</v>
      </c>
      <c r="D57" s="59">
        <v>0</v>
      </c>
      <c r="E57" s="59">
        <v>0</v>
      </c>
      <c r="F57" s="59">
        <v>-2031.10654</v>
      </c>
    </row>
    <row r="58" spans="1:6" s="48" customFormat="1" ht="12" thickBot="1">
      <c r="A58" s="460" t="s">
        <v>56</v>
      </c>
      <c r="B58" s="59">
        <v>0</v>
      </c>
      <c r="C58" s="59">
        <v>0</v>
      </c>
      <c r="D58" s="59">
        <v>0</v>
      </c>
      <c r="E58" s="59">
        <v>0</v>
      </c>
      <c r="F58" s="59">
        <v>0</v>
      </c>
    </row>
    <row r="59" spans="1:6" s="48" customFormat="1" ht="12.75" thickTop="1" thickBot="1">
      <c r="A59" s="421" t="s">
        <v>57</v>
      </c>
      <c r="B59" s="58">
        <v>772361.86677999992</v>
      </c>
      <c r="C59" s="58">
        <v>256871.55463</v>
      </c>
      <c r="D59" s="58">
        <v>0.25979000000000002</v>
      </c>
      <c r="E59" s="58">
        <v>2.8373400000000002</v>
      </c>
      <c r="F59" s="58">
        <v>1029236.51854</v>
      </c>
    </row>
    <row r="60" spans="1:6" s="48" customFormat="1" ht="12" thickTop="1">
      <c r="A60" s="460" t="s">
        <v>58</v>
      </c>
      <c r="B60" s="59">
        <v>94.585809999999995</v>
      </c>
      <c r="C60" s="59">
        <v>664.35648000000003</v>
      </c>
      <c r="D60" s="59">
        <v>0</v>
      </c>
      <c r="E60" s="59">
        <v>0</v>
      </c>
      <c r="F60" s="59">
        <v>758.94229000000007</v>
      </c>
    </row>
    <row r="61" spans="1:6" s="48" customFormat="1" ht="11.25">
      <c r="A61" s="462" t="s">
        <v>59</v>
      </c>
      <c r="B61" s="59">
        <v>598433.11127999995</v>
      </c>
      <c r="C61" s="59">
        <v>144779.19466000001</v>
      </c>
      <c r="D61" s="59">
        <v>0</v>
      </c>
      <c r="E61" s="59">
        <v>0.64788000000000001</v>
      </c>
      <c r="F61" s="59">
        <v>743212.95382000005</v>
      </c>
    </row>
    <row r="62" spans="1:6" s="48" customFormat="1" ht="11.25">
      <c r="A62" s="460" t="s">
        <v>60</v>
      </c>
      <c r="B62" s="59">
        <v>194787.96655000001</v>
      </c>
      <c r="C62" s="59">
        <v>126198.04270000001</v>
      </c>
      <c r="D62" s="59">
        <v>1.95181</v>
      </c>
      <c r="E62" s="59">
        <v>12.06601</v>
      </c>
      <c r="F62" s="59">
        <v>321000.02707000001</v>
      </c>
    </row>
    <row r="63" spans="1:6" s="48" customFormat="1" ht="11.25">
      <c r="A63" s="460" t="s">
        <v>61</v>
      </c>
      <c r="B63" s="59">
        <v>0</v>
      </c>
      <c r="C63" s="59">
        <v>1.0000000000000001E-5</v>
      </c>
      <c r="D63" s="59">
        <v>0</v>
      </c>
      <c r="E63" s="59">
        <v>0</v>
      </c>
      <c r="F63" s="59">
        <v>1.0000000000000001E-5</v>
      </c>
    </row>
    <row r="64" spans="1:6" s="48" customFormat="1" ht="12" thickBot="1">
      <c r="A64" s="460" t="s">
        <v>62</v>
      </c>
      <c r="B64" s="59">
        <v>-20953.796859999999</v>
      </c>
      <c r="C64" s="59">
        <v>-14770.039220000001</v>
      </c>
      <c r="D64" s="59">
        <v>-1.6920200000000001</v>
      </c>
      <c r="E64" s="59">
        <v>-9.8765499999999999</v>
      </c>
      <c r="F64" s="59">
        <v>-35735.404649999997</v>
      </c>
    </row>
    <row r="65" spans="1:6" s="48" customFormat="1" ht="12.75" thickTop="1" thickBot="1">
      <c r="A65" s="421" t="s">
        <v>63</v>
      </c>
      <c r="B65" s="58">
        <v>48049.966049999995</v>
      </c>
      <c r="C65" s="58">
        <v>0</v>
      </c>
      <c r="D65" s="58">
        <v>0</v>
      </c>
      <c r="E65" s="58">
        <v>0</v>
      </c>
      <c r="F65" s="58">
        <v>48049.966049999995</v>
      </c>
    </row>
    <row r="66" spans="1:6" s="48" customFormat="1" ht="12" thickTop="1">
      <c r="A66" s="460" t="s">
        <v>64</v>
      </c>
      <c r="B66" s="59">
        <v>367.33247999999998</v>
      </c>
      <c r="C66" s="59">
        <v>0</v>
      </c>
      <c r="D66" s="59">
        <v>0</v>
      </c>
      <c r="E66" s="59">
        <v>0</v>
      </c>
      <c r="F66" s="59">
        <v>367.33247999999998</v>
      </c>
    </row>
    <row r="67" spans="1:6" s="48" customFormat="1" ht="11.25">
      <c r="A67" s="460" t="s">
        <v>65</v>
      </c>
      <c r="B67" s="59">
        <v>348543.12241000001</v>
      </c>
      <c r="C67" s="59">
        <v>0</v>
      </c>
      <c r="D67" s="59">
        <v>0</v>
      </c>
      <c r="E67" s="59">
        <v>0</v>
      </c>
      <c r="F67" s="59">
        <v>348543.12241000001</v>
      </c>
    </row>
    <row r="68" spans="1:6" s="48" customFormat="1" ht="11.25">
      <c r="A68" s="460" t="s">
        <v>66</v>
      </c>
      <c r="B68" s="59">
        <v>6049.7330700000002</v>
      </c>
      <c r="C68" s="59">
        <v>0</v>
      </c>
      <c r="D68" s="59">
        <v>0</v>
      </c>
      <c r="E68" s="59">
        <v>0</v>
      </c>
      <c r="F68" s="59">
        <v>6049.7330700000002</v>
      </c>
    </row>
    <row r="69" spans="1:6" s="48" customFormat="1" ht="11.25">
      <c r="A69" s="460" t="s">
        <v>67</v>
      </c>
      <c r="B69" s="59">
        <v>3.5705</v>
      </c>
      <c r="C69" s="59">
        <v>0</v>
      </c>
      <c r="D69" s="59">
        <v>0</v>
      </c>
      <c r="E69" s="59">
        <v>0</v>
      </c>
      <c r="F69" s="59">
        <v>3.5705</v>
      </c>
    </row>
    <row r="70" spans="1:6" s="48" customFormat="1" ht="12" thickBot="1">
      <c r="A70" s="460" t="s">
        <v>68</v>
      </c>
      <c r="B70" s="59">
        <v>-306913.79241000005</v>
      </c>
      <c r="C70" s="59">
        <v>0</v>
      </c>
      <c r="D70" s="59">
        <v>0</v>
      </c>
      <c r="E70" s="59">
        <v>0</v>
      </c>
      <c r="F70" s="59">
        <v>-306913.79241000005</v>
      </c>
    </row>
    <row r="71" spans="1:6" s="48" customFormat="1" ht="12.75" thickTop="1" thickBot="1">
      <c r="A71" s="421" t="s">
        <v>69</v>
      </c>
      <c r="B71" s="58">
        <v>2940412.2269899999</v>
      </c>
      <c r="C71" s="58">
        <v>3411234.09809</v>
      </c>
      <c r="D71" s="58">
        <v>0</v>
      </c>
      <c r="E71" s="58">
        <v>1.0000000000000001E-5</v>
      </c>
      <c r="F71" s="58">
        <v>6351646.3250900004</v>
      </c>
    </row>
    <row r="72" spans="1:6" s="48" customFormat="1" ht="12" thickTop="1">
      <c r="A72" s="460" t="s">
        <v>18</v>
      </c>
      <c r="B72" s="59">
        <v>0</v>
      </c>
      <c r="C72" s="59">
        <v>0</v>
      </c>
      <c r="D72" s="59">
        <v>0</v>
      </c>
      <c r="E72" s="59">
        <v>1.0000000000000001E-5</v>
      </c>
      <c r="F72" s="59">
        <v>1.0000000000000001E-5</v>
      </c>
    </row>
    <row r="73" spans="1:6" s="48" customFormat="1" ht="11.25">
      <c r="A73" s="460" t="s">
        <v>19</v>
      </c>
      <c r="B73" s="59">
        <v>282025.64831000002</v>
      </c>
      <c r="C73" s="59">
        <v>2668.2614800000001</v>
      </c>
      <c r="D73" s="59">
        <v>0</v>
      </c>
      <c r="E73" s="59">
        <v>0</v>
      </c>
      <c r="F73" s="59">
        <v>284693.90979000001</v>
      </c>
    </row>
    <row r="74" spans="1:6" s="48" customFormat="1" ht="11.25">
      <c r="A74" s="460" t="s">
        <v>20</v>
      </c>
      <c r="B74" s="59">
        <v>0</v>
      </c>
      <c r="C74" s="59">
        <v>216365.95730000001</v>
      </c>
      <c r="D74" s="59">
        <v>0</v>
      </c>
      <c r="E74" s="59">
        <v>0</v>
      </c>
      <c r="F74" s="59">
        <v>216365.95730000001</v>
      </c>
    </row>
    <row r="75" spans="1:6" s="48" customFormat="1" ht="11.25">
      <c r="A75" s="460" t="s">
        <v>21</v>
      </c>
      <c r="B75" s="59">
        <v>794996.67839000002</v>
      </c>
      <c r="C75" s="59">
        <v>900877.03211000003</v>
      </c>
      <c r="D75" s="59">
        <v>0</v>
      </c>
      <c r="E75" s="59">
        <v>0</v>
      </c>
      <c r="F75" s="59">
        <v>1695873.7105</v>
      </c>
    </row>
    <row r="76" spans="1:6" s="48" customFormat="1" ht="11.25">
      <c r="A76" s="460" t="s">
        <v>70</v>
      </c>
      <c r="B76" s="59">
        <v>1058845.98496</v>
      </c>
      <c r="C76" s="59">
        <v>4134.47397</v>
      </c>
      <c r="D76" s="59">
        <v>0</v>
      </c>
      <c r="E76" s="59">
        <v>0</v>
      </c>
      <c r="F76" s="59">
        <v>1062980.45893</v>
      </c>
    </row>
    <row r="77" spans="1:6" s="48" customFormat="1" ht="11.25">
      <c r="A77" s="460" t="s">
        <v>71</v>
      </c>
      <c r="B77" s="59">
        <v>347565.54970999999</v>
      </c>
      <c r="C77" s="59">
        <v>78254.108900000007</v>
      </c>
      <c r="D77" s="59">
        <v>0</v>
      </c>
      <c r="E77" s="59">
        <v>0</v>
      </c>
      <c r="F77" s="59">
        <v>425819.65861000004</v>
      </c>
    </row>
    <row r="78" spans="1:6" s="48" customFormat="1" ht="11.25">
      <c r="A78" s="460" t="s">
        <v>23</v>
      </c>
      <c r="B78" s="59">
        <v>416306.96536000003</v>
      </c>
      <c r="C78" s="59">
        <v>2174425.3977800002</v>
      </c>
      <c r="D78" s="59">
        <v>0</v>
      </c>
      <c r="E78" s="59">
        <v>0</v>
      </c>
      <c r="F78" s="59">
        <v>2590732.36314</v>
      </c>
    </row>
    <row r="79" spans="1:6" s="48" customFormat="1" ht="11.25">
      <c r="A79" s="460" t="s">
        <v>72</v>
      </c>
      <c r="B79" s="59">
        <v>52445.091229999998</v>
      </c>
      <c r="C79" s="59">
        <v>50388.542829999999</v>
      </c>
      <c r="D79" s="59">
        <v>0</v>
      </c>
      <c r="E79" s="59">
        <v>0</v>
      </c>
      <c r="F79" s="59">
        <v>102833.63406</v>
      </c>
    </row>
    <row r="80" spans="1:6" s="48" customFormat="1" ht="12" thickBot="1">
      <c r="A80" s="460" t="s">
        <v>73</v>
      </c>
      <c r="B80" s="59">
        <v>-11773.690970000001</v>
      </c>
      <c r="C80" s="59">
        <v>-15879.67628</v>
      </c>
      <c r="D80" s="59">
        <v>0</v>
      </c>
      <c r="E80" s="59">
        <v>0</v>
      </c>
      <c r="F80" s="59">
        <v>-27653.367249999999</v>
      </c>
    </row>
    <row r="81" spans="1:6" s="48" customFormat="1" ht="12.75" thickTop="1" thickBot="1">
      <c r="A81" s="421" t="s">
        <v>74</v>
      </c>
      <c r="B81" s="58">
        <v>2745010.2186500002</v>
      </c>
      <c r="C81" s="58">
        <v>0</v>
      </c>
      <c r="D81" s="58">
        <v>0</v>
      </c>
      <c r="E81" s="58">
        <v>0</v>
      </c>
      <c r="F81" s="58">
        <v>2745010.2186500002</v>
      </c>
    </row>
    <row r="82" spans="1:6" s="48" customFormat="1" ht="12" thickTop="1">
      <c r="A82" s="460" t="s">
        <v>75</v>
      </c>
      <c r="B82" s="59">
        <v>970195.96037999995</v>
      </c>
      <c r="C82" s="59">
        <v>0</v>
      </c>
      <c r="D82" s="59">
        <v>0</v>
      </c>
      <c r="E82" s="59">
        <v>0</v>
      </c>
      <c r="F82" s="59">
        <v>970195.96037999995</v>
      </c>
    </row>
    <row r="83" spans="1:6" s="48" customFormat="1" ht="11.25">
      <c r="A83" s="460" t="s">
        <v>76</v>
      </c>
      <c r="B83" s="59">
        <v>846760.01891999994</v>
      </c>
      <c r="C83" s="59">
        <v>0</v>
      </c>
      <c r="D83" s="59">
        <v>0</v>
      </c>
      <c r="E83" s="59">
        <v>0</v>
      </c>
      <c r="F83" s="59">
        <v>846760.01891999994</v>
      </c>
    </row>
    <row r="84" spans="1:6" s="48" customFormat="1" ht="11.25">
      <c r="A84" s="460" t="s">
        <v>77</v>
      </c>
      <c r="B84" s="59">
        <v>192561.6508</v>
      </c>
      <c r="C84" s="59">
        <v>0</v>
      </c>
      <c r="D84" s="59">
        <v>0</v>
      </c>
      <c r="E84" s="59">
        <v>0</v>
      </c>
      <c r="F84" s="59">
        <v>192561.6508</v>
      </c>
    </row>
    <row r="85" spans="1:6" s="48" customFormat="1" ht="11.25">
      <c r="A85" s="460" t="s">
        <v>78</v>
      </c>
      <c r="B85" s="59">
        <v>258917.25268999999</v>
      </c>
      <c r="C85" s="59">
        <v>0</v>
      </c>
      <c r="D85" s="59">
        <v>0</v>
      </c>
      <c r="E85" s="59">
        <v>0</v>
      </c>
      <c r="F85" s="59">
        <v>258917.25268999999</v>
      </c>
    </row>
    <row r="86" spans="1:6" s="48" customFormat="1" ht="11.25">
      <c r="A86" s="460" t="s">
        <v>79</v>
      </c>
      <c r="B86" s="59">
        <v>277996.56633999996</v>
      </c>
      <c r="C86" s="59">
        <v>0</v>
      </c>
      <c r="D86" s="59">
        <v>0</v>
      </c>
      <c r="E86" s="59">
        <v>0</v>
      </c>
      <c r="F86" s="59">
        <v>277996.56633999996</v>
      </c>
    </row>
    <row r="87" spans="1:6" s="48" customFormat="1" ht="11.25">
      <c r="A87" s="460" t="s">
        <v>80</v>
      </c>
      <c r="B87" s="59">
        <v>38214.156049999998</v>
      </c>
      <c r="C87" s="59">
        <v>0</v>
      </c>
      <c r="D87" s="59">
        <v>0</v>
      </c>
      <c r="E87" s="59">
        <v>0</v>
      </c>
      <c r="F87" s="59">
        <v>38214.156049999998</v>
      </c>
    </row>
    <row r="88" spans="1:6" s="48" customFormat="1" ht="11.25">
      <c r="A88" s="460" t="s">
        <v>81</v>
      </c>
      <c r="B88" s="59">
        <v>10107.343439999999</v>
      </c>
      <c r="C88" s="59">
        <v>0</v>
      </c>
      <c r="D88" s="59">
        <v>0</v>
      </c>
      <c r="E88" s="59">
        <v>0</v>
      </c>
      <c r="F88" s="59">
        <v>10107.343439999999</v>
      </c>
    </row>
    <row r="89" spans="1:6" s="48" customFormat="1" ht="11.25">
      <c r="A89" s="460" t="s">
        <v>82</v>
      </c>
      <c r="B89" s="59">
        <v>0</v>
      </c>
      <c r="C89" s="59">
        <v>0</v>
      </c>
      <c r="D89" s="59">
        <v>0</v>
      </c>
      <c r="E89" s="59">
        <v>0</v>
      </c>
      <c r="F89" s="59">
        <v>0</v>
      </c>
    </row>
    <row r="90" spans="1:6" s="48" customFormat="1" ht="12" thickBot="1">
      <c r="A90" s="460" t="s">
        <v>83</v>
      </c>
      <c r="B90" s="59">
        <v>150257.27003000001</v>
      </c>
      <c r="C90" s="59">
        <v>0</v>
      </c>
      <c r="D90" s="59">
        <v>0</v>
      </c>
      <c r="E90" s="59">
        <v>0</v>
      </c>
      <c r="F90" s="59">
        <v>150257.27003000001</v>
      </c>
    </row>
    <row r="91" spans="1:6" s="48" customFormat="1" ht="12.75" thickTop="1" thickBot="1">
      <c r="A91" s="421" t="s">
        <v>84</v>
      </c>
      <c r="B91" s="58">
        <v>599107.44514999993</v>
      </c>
      <c r="C91" s="58">
        <v>48075.210070000001</v>
      </c>
      <c r="D91" s="58">
        <v>-7.0000000000000007E-5</v>
      </c>
      <c r="E91" s="58">
        <v>0</v>
      </c>
      <c r="F91" s="58">
        <v>647182.65515000001</v>
      </c>
    </row>
    <row r="92" spans="1:6" s="48" customFormat="1" ht="12" thickTop="1">
      <c r="A92" s="460" t="s">
        <v>85</v>
      </c>
      <c r="B92" s="59">
        <v>52071.604299999999</v>
      </c>
      <c r="C92" s="59">
        <v>0</v>
      </c>
      <c r="D92" s="59">
        <v>0</v>
      </c>
      <c r="E92" s="59">
        <v>0</v>
      </c>
      <c r="F92" s="59">
        <v>52071.604299999999</v>
      </c>
    </row>
    <row r="93" spans="1:6" s="48" customFormat="1" ht="11.25">
      <c r="A93" s="460" t="s">
        <v>86</v>
      </c>
      <c r="B93" s="59">
        <v>154667.68711000003</v>
      </c>
      <c r="C93" s="59">
        <v>0</v>
      </c>
      <c r="D93" s="59">
        <v>0</v>
      </c>
      <c r="E93" s="59">
        <v>0</v>
      </c>
      <c r="F93" s="59">
        <v>154667.68711000003</v>
      </c>
    </row>
    <row r="94" spans="1:6" s="48" customFormat="1" ht="11.25">
      <c r="A94" s="460" t="s">
        <v>87</v>
      </c>
      <c r="B94" s="59">
        <v>257549.70421999999</v>
      </c>
      <c r="C94" s="59">
        <v>48264.335960000004</v>
      </c>
      <c r="D94" s="59">
        <v>-7.0000000000000007E-5</v>
      </c>
      <c r="E94" s="59">
        <v>0</v>
      </c>
      <c r="F94" s="59">
        <v>305814.04011</v>
      </c>
    </row>
    <row r="95" spans="1:6" s="48" customFormat="1" ht="11.25">
      <c r="A95" s="460" t="s">
        <v>88</v>
      </c>
      <c r="B95" s="59">
        <v>135774.20915000001</v>
      </c>
      <c r="C95" s="59">
        <v>0</v>
      </c>
      <c r="D95" s="59">
        <v>0</v>
      </c>
      <c r="E95" s="59">
        <v>0</v>
      </c>
      <c r="F95" s="59">
        <v>135774.20915000001</v>
      </c>
    </row>
    <row r="96" spans="1:6" s="48" customFormat="1" ht="12" thickBot="1">
      <c r="A96" s="460" t="s">
        <v>89</v>
      </c>
      <c r="B96" s="438">
        <v>-955.75963000000002</v>
      </c>
      <c r="C96" s="438">
        <v>-189.12589000000003</v>
      </c>
      <c r="D96" s="438">
        <v>0</v>
      </c>
      <c r="E96" s="438">
        <v>0</v>
      </c>
      <c r="F96" s="438">
        <v>-1144.88552</v>
      </c>
    </row>
    <row r="97" spans="1:6" s="48" customFormat="1" ht="12.75" thickTop="1" thickBot="1">
      <c r="A97" s="422" t="s">
        <v>90</v>
      </c>
      <c r="B97" s="61">
        <v>151834428.29242</v>
      </c>
      <c r="C97" s="61">
        <v>25998993.210080002</v>
      </c>
      <c r="D97" s="61">
        <v>729.98464999999999</v>
      </c>
      <c r="E97" s="61">
        <v>59426.140599999999</v>
      </c>
      <c r="F97" s="61">
        <v>177893577.62775001</v>
      </c>
    </row>
    <row r="98" spans="1:6" s="48" customFormat="1" ht="12.75" thickTop="1" thickBot="1">
      <c r="A98" s="423" t="s">
        <v>91</v>
      </c>
      <c r="B98" s="58">
        <v>125129942.60613</v>
      </c>
      <c r="C98" s="58">
        <v>21206884.670630001</v>
      </c>
      <c r="D98" s="58">
        <v>126.71668</v>
      </c>
      <c r="E98" s="58">
        <v>54808.695009999996</v>
      </c>
      <c r="F98" s="58">
        <v>146391762.68845001</v>
      </c>
    </row>
    <row r="99" spans="1:6" s="48" customFormat="1" ht="12" thickTop="1">
      <c r="A99" s="87" t="s">
        <v>92</v>
      </c>
      <c r="B99" s="59">
        <v>20535230.892069999</v>
      </c>
      <c r="C99" s="59">
        <v>7022365.4522700002</v>
      </c>
      <c r="D99" s="59">
        <v>126.45242</v>
      </c>
      <c r="E99" s="59">
        <v>161.27907999999999</v>
      </c>
      <c r="F99" s="59">
        <v>27557884.07584</v>
      </c>
    </row>
    <row r="100" spans="1:6" s="48" customFormat="1" ht="11.25">
      <c r="A100" s="87" t="s">
        <v>93</v>
      </c>
      <c r="B100" s="59">
        <v>20179903.168560002</v>
      </c>
      <c r="C100" s="59">
        <v>6939613.0437399996</v>
      </c>
      <c r="D100" s="59">
        <v>36.735759999999999</v>
      </c>
      <c r="E100" s="59">
        <v>160.98465999999999</v>
      </c>
      <c r="F100" s="59">
        <v>27119713.932720002</v>
      </c>
    </row>
    <row r="101" spans="1:6" s="48" customFormat="1" ht="11.25">
      <c r="A101" s="87" t="s">
        <v>94</v>
      </c>
      <c r="B101" s="59">
        <v>355327.72350999998</v>
      </c>
      <c r="C101" s="59">
        <v>82752.408530000001</v>
      </c>
      <c r="D101" s="59">
        <v>89.716660000000005</v>
      </c>
      <c r="E101" s="59">
        <v>0.29442000000000002</v>
      </c>
      <c r="F101" s="59">
        <v>438170.14312000002</v>
      </c>
    </row>
    <row r="102" spans="1:6" s="48" customFormat="1" ht="11.25">
      <c r="A102" s="87" t="s">
        <v>95</v>
      </c>
      <c r="B102" s="59">
        <v>33819647.661880001</v>
      </c>
      <c r="C102" s="59">
        <v>10511596.706319999</v>
      </c>
      <c r="D102" s="59">
        <v>0</v>
      </c>
      <c r="E102" s="59">
        <v>7089.7449900000001</v>
      </c>
      <c r="F102" s="59">
        <v>44338334.113190003</v>
      </c>
    </row>
    <row r="103" spans="1:6" s="48" customFormat="1" ht="11.25">
      <c r="A103" s="87" t="s">
        <v>96</v>
      </c>
      <c r="B103" s="59">
        <v>504929.85199</v>
      </c>
      <c r="C103" s="59">
        <v>200624.77752</v>
      </c>
      <c r="D103" s="59">
        <v>0</v>
      </c>
      <c r="E103" s="59">
        <v>2129.87221</v>
      </c>
      <c r="F103" s="59">
        <v>707684.50172000006</v>
      </c>
    </row>
    <row r="104" spans="1:6" s="48" customFormat="1" ht="11.25">
      <c r="A104" s="437" t="s">
        <v>97</v>
      </c>
      <c r="B104" s="59">
        <v>43643.320060000005</v>
      </c>
      <c r="C104" s="59">
        <v>107154.93792</v>
      </c>
      <c r="D104" s="59">
        <v>0</v>
      </c>
      <c r="E104" s="59">
        <v>1221.80945</v>
      </c>
      <c r="F104" s="59">
        <v>152020.06743</v>
      </c>
    </row>
    <row r="105" spans="1:6" s="48" customFormat="1" ht="11.25">
      <c r="A105" s="437" t="s">
        <v>98</v>
      </c>
      <c r="B105" s="59">
        <v>19472.540140000001</v>
      </c>
      <c r="C105" s="59">
        <v>37989.501729999996</v>
      </c>
      <c r="D105" s="59">
        <v>0</v>
      </c>
      <c r="E105" s="59">
        <v>908.06277</v>
      </c>
      <c r="F105" s="59">
        <v>58370.104639999998</v>
      </c>
    </row>
    <row r="106" spans="1:6" s="48" customFormat="1" ht="11.25">
      <c r="A106" s="48" t="s">
        <v>99</v>
      </c>
      <c r="B106" s="59">
        <v>10</v>
      </c>
      <c r="C106" s="59">
        <v>154.38441</v>
      </c>
      <c r="D106" s="59">
        <v>0</v>
      </c>
      <c r="E106" s="59">
        <v>0</v>
      </c>
      <c r="F106" s="59">
        <v>164.38441</v>
      </c>
    </row>
    <row r="107" spans="1:6" s="48" customFormat="1" ht="11.25">
      <c r="A107" s="48" t="s">
        <v>100</v>
      </c>
      <c r="B107" s="59">
        <v>104.20805</v>
      </c>
      <c r="C107" s="59">
        <v>3361.81936</v>
      </c>
      <c r="D107" s="59">
        <v>0</v>
      </c>
      <c r="E107" s="59">
        <v>-1.0000000000000001E-5</v>
      </c>
      <c r="F107" s="59">
        <v>3466.0273999999999</v>
      </c>
    </row>
    <row r="108" spans="1:6" s="48" customFormat="1" ht="11.25">
      <c r="A108" s="48" t="s">
        <v>101</v>
      </c>
      <c r="B108" s="59">
        <v>2921.8670899999997</v>
      </c>
      <c r="C108" s="59">
        <v>14941.318090000001</v>
      </c>
      <c r="D108" s="59">
        <v>0</v>
      </c>
      <c r="E108" s="59">
        <v>0</v>
      </c>
      <c r="F108" s="59">
        <v>17863.18518</v>
      </c>
    </row>
    <row r="109" spans="1:6" s="48" customFormat="1" ht="11.25">
      <c r="A109" s="48" t="s">
        <v>102</v>
      </c>
      <c r="B109" s="59">
        <v>67845.165560000009</v>
      </c>
      <c r="C109" s="59">
        <v>1064.42624</v>
      </c>
      <c r="D109" s="59">
        <v>0</v>
      </c>
      <c r="E109" s="59">
        <v>0</v>
      </c>
      <c r="F109" s="59">
        <v>68909.591799999995</v>
      </c>
    </row>
    <row r="110" spans="1:6" s="48" customFormat="1" ht="11.25">
      <c r="A110" s="48" t="s">
        <v>103</v>
      </c>
      <c r="B110" s="59">
        <v>6533.0777500000004</v>
      </c>
      <c r="C110" s="59">
        <v>149.35858999999999</v>
      </c>
      <c r="D110" s="59">
        <v>0</v>
      </c>
      <c r="E110" s="59">
        <v>0</v>
      </c>
      <c r="F110" s="59">
        <v>6682.4363400000002</v>
      </c>
    </row>
    <row r="111" spans="1:6" s="48" customFormat="1" ht="11.25">
      <c r="A111" s="48" t="s">
        <v>104</v>
      </c>
      <c r="B111" s="59">
        <v>364399.67333999998</v>
      </c>
      <c r="C111" s="59">
        <v>35809.031179999998</v>
      </c>
      <c r="D111" s="59">
        <v>0</v>
      </c>
      <c r="E111" s="59">
        <v>0</v>
      </c>
      <c r="F111" s="59">
        <v>400208.70451999997</v>
      </c>
    </row>
    <row r="112" spans="1:6" s="48" customFormat="1" ht="11.25">
      <c r="A112" s="49" t="s">
        <v>105</v>
      </c>
      <c r="B112" s="59">
        <v>3882659.3133999999</v>
      </c>
      <c r="C112" s="59">
        <v>1000019.05991</v>
      </c>
      <c r="D112" s="59">
        <v>0.26425999999999999</v>
      </c>
      <c r="E112" s="59">
        <v>45427.466619999999</v>
      </c>
      <c r="F112" s="59">
        <v>4928106.1041899994</v>
      </c>
    </row>
    <row r="113" spans="1:6" s="48" customFormat="1" ht="11.25">
      <c r="A113" s="49" t="s">
        <v>106</v>
      </c>
      <c r="B113" s="59">
        <v>61324542.578879997</v>
      </c>
      <c r="C113" s="59">
        <v>2354798.4460200001</v>
      </c>
      <c r="D113" s="59">
        <v>0</v>
      </c>
      <c r="E113" s="59">
        <v>0</v>
      </c>
      <c r="F113" s="59">
        <v>63679341.024900004</v>
      </c>
    </row>
    <row r="114" spans="1:6" s="48" customFormat="1" ht="12" thickBot="1">
      <c r="A114" s="87" t="s">
        <v>107</v>
      </c>
      <c r="B114" s="59">
        <v>5062932.30791</v>
      </c>
      <c r="C114" s="59">
        <v>117480.22859</v>
      </c>
      <c r="D114" s="59">
        <v>0</v>
      </c>
      <c r="E114" s="59">
        <v>0.33211000000000002</v>
      </c>
      <c r="F114" s="59">
        <v>5180412.8686099993</v>
      </c>
    </row>
    <row r="115" spans="1:6" s="48" customFormat="1" ht="12.75" thickTop="1" thickBot="1">
      <c r="A115" s="424" t="s">
        <v>108</v>
      </c>
      <c r="B115" s="61">
        <v>234754.97151</v>
      </c>
      <c r="C115" s="61">
        <v>981.78346999999997</v>
      </c>
      <c r="D115" s="61">
        <v>0</v>
      </c>
      <c r="E115" s="61">
        <v>0</v>
      </c>
      <c r="F115" s="61">
        <v>235736.75498</v>
      </c>
    </row>
    <row r="116" spans="1:6" s="48" customFormat="1" ht="12.75" thickTop="1" thickBot="1">
      <c r="A116" s="423" t="s">
        <v>109</v>
      </c>
      <c r="B116" s="58">
        <v>8301739.4851599997</v>
      </c>
      <c r="C116" s="58">
        <v>324411.14929999999</v>
      </c>
      <c r="D116" s="58">
        <v>29.003799999999998</v>
      </c>
      <c r="E116" s="58">
        <v>0</v>
      </c>
      <c r="F116" s="58">
        <v>8626179.6382599995</v>
      </c>
    </row>
    <row r="117" spans="1:6" s="53" customFormat="1" ht="12" thickTop="1">
      <c r="A117" s="87" t="s">
        <v>110</v>
      </c>
      <c r="B117" s="59">
        <v>5370964.8032</v>
      </c>
      <c r="C117" s="59">
        <v>266507.01986</v>
      </c>
      <c r="D117" s="59">
        <v>29.003799999999998</v>
      </c>
      <c r="E117" s="59">
        <v>0</v>
      </c>
      <c r="F117" s="59">
        <v>5637500.8268599994</v>
      </c>
    </row>
    <row r="118" spans="1:6" s="53" customFormat="1" ht="11.25">
      <c r="A118" s="87" t="s">
        <v>111</v>
      </c>
      <c r="B118" s="59">
        <v>2204738.5996900001</v>
      </c>
      <c r="C118" s="59">
        <v>15570.82417</v>
      </c>
      <c r="D118" s="59">
        <v>0</v>
      </c>
      <c r="E118" s="59">
        <v>0</v>
      </c>
      <c r="F118" s="59">
        <v>2220309.42386</v>
      </c>
    </row>
    <row r="119" spans="1:6" s="48" customFormat="1" ht="11.25">
      <c r="A119" s="87" t="s">
        <v>112</v>
      </c>
      <c r="B119" s="59">
        <v>3000</v>
      </c>
      <c r="C119" s="59">
        <v>439.62542999999999</v>
      </c>
      <c r="D119" s="59">
        <v>0</v>
      </c>
      <c r="E119" s="59">
        <v>0</v>
      </c>
      <c r="F119" s="59">
        <v>3439.6254300000001</v>
      </c>
    </row>
    <row r="120" spans="1:6" s="48" customFormat="1" ht="11.25">
      <c r="A120" s="87" t="s">
        <v>113</v>
      </c>
      <c r="B120" s="59">
        <v>130753.39463</v>
      </c>
      <c r="C120" s="59">
        <v>41160</v>
      </c>
      <c r="D120" s="59">
        <v>0</v>
      </c>
      <c r="E120" s="59">
        <v>0</v>
      </c>
      <c r="F120" s="59">
        <v>171913.39463</v>
      </c>
    </row>
    <row r="121" spans="1:6" s="48" customFormat="1" ht="11.25">
      <c r="A121" s="87" t="s">
        <v>114</v>
      </c>
      <c r="B121" s="59">
        <v>588998.84120999998</v>
      </c>
      <c r="C121" s="59">
        <v>0</v>
      </c>
      <c r="D121" s="59">
        <v>0</v>
      </c>
      <c r="E121" s="59">
        <v>0</v>
      </c>
      <c r="F121" s="59">
        <v>588998.84120999998</v>
      </c>
    </row>
    <row r="122" spans="1:6" s="48" customFormat="1" ht="12" thickBot="1">
      <c r="A122" s="87" t="s">
        <v>115</v>
      </c>
      <c r="B122" s="59">
        <v>3283.8464300000001</v>
      </c>
      <c r="C122" s="59">
        <v>733.67984000000001</v>
      </c>
      <c r="D122" s="59">
        <v>0</v>
      </c>
      <c r="E122" s="59">
        <v>0</v>
      </c>
      <c r="F122" s="59">
        <v>4017.5262699999998</v>
      </c>
    </row>
    <row r="123" spans="1:6" s="48" customFormat="1" ht="12.75" thickTop="1" thickBot="1">
      <c r="A123" s="423" t="s">
        <v>116</v>
      </c>
      <c r="B123" s="58">
        <v>9461562.8434699997</v>
      </c>
      <c r="C123" s="58">
        <v>2372945.3609699998</v>
      </c>
      <c r="D123" s="58">
        <v>574.22288000000003</v>
      </c>
      <c r="E123" s="58">
        <v>772.39165000000003</v>
      </c>
      <c r="F123" s="58">
        <v>11835854.818969999</v>
      </c>
    </row>
    <row r="124" spans="1:6" s="48" customFormat="1" ht="12" thickTop="1">
      <c r="A124" s="87" t="s">
        <v>117</v>
      </c>
      <c r="B124" s="59">
        <v>565911.90823000006</v>
      </c>
      <c r="C124" s="59">
        <v>264043.34568000003</v>
      </c>
      <c r="D124" s="59">
        <v>0</v>
      </c>
      <c r="E124" s="59">
        <v>1.0000000000000001E-5</v>
      </c>
      <c r="F124" s="59">
        <v>829955.25391999993</v>
      </c>
    </row>
    <row r="125" spans="1:6" s="48" customFormat="1" ht="11.25">
      <c r="A125" s="87" t="s">
        <v>118</v>
      </c>
      <c r="B125" s="59">
        <v>1851711.99352</v>
      </c>
      <c r="C125" s="59">
        <v>98241.410839999997</v>
      </c>
      <c r="D125" s="59">
        <v>0</v>
      </c>
      <c r="E125" s="59">
        <v>0</v>
      </c>
      <c r="F125" s="59">
        <v>1949953.4043599998</v>
      </c>
    </row>
    <row r="126" spans="1:6" s="48" customFormat="1" ht="11.25">
      <c r="A126" s="87" t="s">
        <v>119</v>
      </c>
      <c r="B126" s="59">
        <v>0</v>
      </c>
      <c r="C126" s="59">
        <v>0</v>
      </c>
      <c r="D126" s="59">
        <v>0</v>
      </c>
      <c r="E126" s="59">
        <v>772.39164000000005</v>
      </c>
      <c r="F126" s="59">
        <v>772.39164000000005</v>
      </c>
    </row>
    <row r="127" spans="1:6" s="48" customFormat="1" ht="11.25">
      <c r="A127" s="87" t="s">
        <v>1334</v>
      </c>
      <c r="B127" s="59">
        <v>1143069.8416600002</v>
      </c>
      <c r="C127" s="59">
        <v>2772.1588900000002</v>
      </c>
      <c r="D127" s="59">
        <v>0</v>
      </c>
      <c r="E127" s="59">
        <v>0</v>
      </c>
      <c r="F127" s="59">
        <v>1145842.00055</v>
      </c>
    </row>
    <row r="128" spans="1:6" s="48" customFormat="1" ht="11.25">
      <c r="A128" s="87" t="s">
        <v>120</v>
      </c>
      <c r="B128" s="59">
        <v>5734973.4753999999</v>
      </c>
      <c r="C128" s="59">
        <v>809414.13896000001</v>
      </c>
      <c r="D128" s="59">
        <v>0</v>
      </c>
      <c r="E128" s="59">
        <v>0</v>
      </c>
      <c r="F128" s="59">
        <v>6544387.61436</v>
      </c>
    </row>
    <row r="129" spans="1:6" s="48" customFormat="1" ht="11.25">
      <c r="A129" s="87" t="s">
        <v>121</v>
      </c>
      <c r="B129" s="59">
        <v>0</v>
      </c>
      <c r="C129" s="59">
        <v>0</v>
      </c>
      <c r="D129" s="59">
        <v>0</v>
      </c>
      <c r="E129" s="59">
        <v>0</v>
      </c>
      <c r="F129" s="59">
        <v>0</v>
      </c>
    </row>
    <row r="130" spans="1:6" s="48" customFormat="1" ht="11.25">
      <c r="A130" s="87" t="s">
        <v>122</v>
      </c>
      <c r="B130" s="59">
        <v>9778.3734000000004</v>
      </c>
      <c r="C130" s="59">
        <v>1186499.8543199999</v>
      </c>
      <c r="D130" s="59">
        <v>571.2713</v>
      </c>
      <c r="E130" s="59">
        <v>0</v>
      </c>
      <c r="F130" s="59">
        <v>1196849.49902</v>
      </c>
    </row>
    <row r="131" spans="1:6" s="48" customFormat="1" ht="12" thickBot="1">
      <c r="A131" s="87" t="s">
        <v>123</v>
      </c>
      <c r="B131" s="59">
        <v>156117.25125999999</v>
      </c>
      <c r="C131" s="59">
        <v>11974.45228</v>
      </c>
      <c r="D131" s="59">
        <v>2.9515799999999999</v>
      </c>
      <c r="E131" s="59">
        <v>0</v>
      </c>
      <c r="F131" s="59">
        <v>168094.65512000001</v>
      </c>
    </row>
    <row r="132" spans="1:6" s="48" customFormat="1" ht="12.75" thickTop="1" thickBot="1">
      <c r="A132" s="423" t="s">
        <v>124</v>
      </c>
      <c r="B132" s="58">
        <v>3003566.3543600002</v>
      </c>
      <c r="C132" s="58">
        <v>465915.77613999997</v>
      </c>
      <c r="D132" s="58">
        <v>0</v>
      </c>
      <c r="E132" s="58">
        <v>79.802729999999997</v>
      </c>
      <c r="F132" s="58">
        <v>3469561.9332300001</v>
      </c>
    </row>
    <row r="133" spans="1:6" s="48" customFormat="1" ht="12" thickTop="1">
      <c r="A133" s="87" t="s">
        <v>58</v>
      </c>
      <c r="B133" s="59">
        <v>63640.904900000001</v>
      </c>
      <c r="C133" s="59">
        <v>19371.095699999998</v>
      </c>
      <c r="D133" s="59">
        <v>0</v>
      </c>
      <c r="E133" s="59">
        <v>6.5409999999999996E-2</v>
      </c>
      <c r="F133" s="59">
        <v>83012.06601000001</v>
      </c>
    </row>
    <row r="134" spans="1:6" s="48" customFormat="1" ht="11.25">
      <c r="A134" s="87" t="s">
        <v>60</v>
      </c>
      <c r="B134" s="59">
        <v>696772.94452000002</v>
      </c>
      <c r="C134" s="59">
        <v>201694.47569999998</v>
      </c>
      <c r="D134" s="59">
        <v>0</v>
      </c>
      <c r="E134" s="59">
        <v>76.353210000000004</v>
      </c>
      <c r="F134" s="59">
        <v>898543.77342999994</v>
      </c>
    </row>
    <row r="135" spans="1:6" s="48" customFormat="1" ht="11.25">
      <c r="A135" s="87" t="s">
        <v>125</v>
      </c>
      <c r="B135" s="59">
        <v>1997489.69578</v>
      </c>
      <c r="C135" s="59">
        <v>219008.21555000002</v>
      </c>
      <c r="D135" s="59">
        <v>0</v>
      </c>
      <c r="E135" s="59">
        <v>3.0366200000000001</v>
      </c>
      <c r="F135" s="59">
        <v>2216500.9479499999</v>
      </c>
    </row>
    <row r="136" spans="1:6" s="48" customFormat="1" ht="11.25">
      <c r="A136" s="87" t="s">
        <v>87</v>
      </c>
      <c r="B136" s="59">
        <v>245662.80916</v>
      </c>
      <c r="C136" s="59">
        <v>25841.98919</v>
      </c>
      <c r="D136" s="59">
        <v>0</v>
      </c>
      <c r="E136" s="59">
        <v>0.34749000000000002</v>
      </c>
      <c r="F136" s="59">
        <v>271505.14583999995</v>
      </c>
    </row>
    <row r="137" spans="1:6" s="48" customFormat="1" ht="12" thickBot="1">
      <c r="A137" s="87" t="s">
        <v>126</v>
      </c>
      <c r="B137" s="59">
        <v>0</v>
      </c>
      <c r="C137" s="59">
        <v>0</v>
      </c>
      <c r="D137" s="59">
        <v>0</v>
      </c>
      <c r="E137" s="59">
        <v>0</v>
      </c>
      <c r="F137" s="59">
        <v>0</v>
      </c>
    </row>
    <row r="138" spans="1:6" s="48" customFormat="1" ht="12.75" thickTop="1" thickBot="1">
      <c r="A138" s="423" t="s">
        <v>127</v>
      </c>
      <c r="B138" s="58">
        <v>1710948.92763</v>
      </c>
      <c r="C138" s="58">
        <v>286121.92702</v>
      </c>
      <c r="D138" s="58">
        <v>4.129E-2</v>
      </c>
      <c r="E138" s="58">
        <v>3765.2512099999999</v>
      </c>
      <c r="F138" s="58">
        <v>2000836.1471500001</v>
      </c>
    </row>
    <row r="139" spans="1:6" s="48" customFormat="1" ht="12" thickTop="1">
      <c r="A139" s="87" t="s">
        <v>128</v>
      </c>
      <c r="B139" s="59">
        <v>47453.046990000003</v>
      </c>
      <c r="C139" s="59">
        <v>25271.74667</v>
      </c>
      <c r="D139" s="59">
        <v>0</v>
      </c>
      <c r="E139" s="59">
        <v>2091.2915900000003</v>
      </c>
      <c r="F139" s="59">
        <v>74816.085250000004</v>
      </c>
    </row>
    <row r="140" spans="1:6" s="48" customFormat="1" ht="11.25">
      <c r="A140" s="87" t="s">
        <v>129</v>
      </c>
      <c r="B140" s="59">
        <v>0</v>
      </c>
      <c r="C140" s="59">
        <v>0</v>
      </c>
      <c r="D140" s="59">
        <v>0</v>
      </c>
      <c r="E140" s="59">
        <v>0</v>
      </c>
      <c r="F140" s="59">
        <v>0</v>
      </c>
    </row>
    <row r="141" spans="1:6" s="48" customFormat="1" ht="11.25">
      <c r="A141" s="87" t="s">
        <v>130</v>
      </c>
      <c r="B141" s="59">
        <v>879930.55840999994</v>
      </c>
      <c r="C141" s="59">
        <v>168633.20155</v>
      </c>
      <c r="D141" s="59">
        <v>2.0640000000000002E-2</v>
      </c>
      <c r="E141" s="59">
        <v>768.60178000000008</v>
      </c>
      <c r="F141" s="59">
        <v>1049332.3823800001</v>
      </c>
    </row>
    <row r="142" spans="1:6" s="48" customFormat="1" ht="11.25">
      <c r="A142" s="87" t="s">
        <v>131</v>
      </c>
      <c r="B142" s="59">
        <v>744548.55133000005</v>
      </c>
      <c r="C142" s="59">
        <v>34027.269529999998</v>
      </c>
      <c r="D142" s="59">
        <v>2.0649999999999998E-2</v>
      </c>
      <c r="E142" s="59">
        <v>905.35784000000001</v>
      </c>
      <c r="F142" s="59">
        <v>779481.19935000001</v>
      </c>
    </row>
    <row r="143" spans="1:6" s="48" customFormat="1" ht="12" thickBot="1">
      <c r="A143" s="87" t="s">
        <v>132</v>
      </c>
      <c r="B143" s="59">
        <v>39016.770899999996</v>
      </c>
      <c r="C143" s="59">
        <v>58189.709270000007</v>
      </c>
      <c r="D143" s="59">
        <v>0</v>
      </c>
      <c r="E143" s="59">
        <v>0</v>
      </c>
      <c r="F143" s="59">
        <v>97206.480169999995</v>
      </c>
    </row>
    <row r="144" spans="1:6" s="48" customFormat="1" ht="12.75" thickTop="1" thickBot="1">
      <c r="A144" s="423" t="s">
        <v>133</v>
      </c>
      <c r="B144" s="58">
        <v>2233538.8959599999</v>
      </c>
      <c r="C144" s="58">
        <v>446101.65531</v>
      </c>
      <c r="D144" s="58">
        <v>0</v>
      </c>
      <c r="E144" s="58">
        <v>0</v>
      </c>
      <c r="F144" s="58">
        <v>2679640.5512700002</v>
      </c>
    </row>
    <row r="145" spans="1:6" s="48" customFormat="1" ht="12" thickTop="1">
      <c r="A145" s="87" t="s">
        <v>134</v>
      </c>
      <c r="B145" s="59">
        <v>2211000</v>
      </c>
      <c r="C145" s="59">
        <v>443842</v>
      </c>
      <c r="D145" s="59">
        <v>0</v>
      </c>
      <c r="E145" s="59">
        <v>0</v>
      </c>
      <c r="F145" s="59">
        <v>2654842</v>
      </c>
    </row>
    <row r="146" spans="1:6" s="48" customFormat="1" ht="11.25">
      <c r="A146" s="87" t="s">
        <v>135</v>
      </c>
      <c r="B146" s="59">
        <v>0</v>
      </c>
      <c r="C146" s="59">
        <v>0</v>
      </c>
      <c r="D146" s="59">
        <v>0</v>
      </c>
      <c r="E146" s="59">
        <v>0</v>
      </c>
      <c r="F146" s="59">
        <v>0</v>
      </c>
    </row>
    <row r="147" spans="1:6" s="48" customFormat="1" ht="11.25">
      <c r="A147" s="87" t="s">
        <v>136</v>
      </c>
      <c r="B147" s="59">
        <v>0</v>
      </c>
      <c r="C147" s="59">
        <v>0</v>
      </c>
      <c r="D147" s="59">
        <v>0</v>
      </c>
      <c r="E147" s="59">
        <v>0</v>
      </c>
      <c r="F147" s="59">
        <v>0</v>
      </c>
    </row>
    <row r="148" spans="1:6" s="48" customFormat="1" ht="12" thickBot="1">
      <c r="A148" s="87" t="s">
        <v>137</v>
      </c>
      <c r="B148" s="59">
        <v>22538.895960000002</v>
      </c>
      <c r="C148" s="59">
        <v>2259.6553100000001</v>
      </c>
      <c r="D148" s="59">
        <v>0</v>
      </c>
      <c r="E148" s="59">
        <v>0</v>
      </c>
      <c r="F148" s="59">
        <v>24798.55127</v>
      </c>
    </row>
    <row r="149" spans="1:6" s="48" customFormat="1" ht="12.75" thickTop="1" thickBot="1">
      <c r="A149" s="423" t="s">
        <v>138</v>
      </c>
      <c r="B149" s="58">
        <v>1758374.2082</v>
      </c>
      <c r="C149" s="58">
        <v>895630.88723999995</v>
      </c>
      <c r="D149" s="58">
        <v>0</v>
      </c>
      <c r="E149" s="58">
        <v>0</v>
      </c>
      <c r="F149" s="58">
        <v>2654005.0954399998</v>
      </c>
    </row>
    <row r="150" spans="1:6" s="48" customFormat="1" ht="12" thickTop="1">
      <c r="A150" s="87" t="s">
        <v>139</v>
      </c>
      <c r="B150" s="59">
        <v>49392</v>
      </c>
      <c r="C150" s="59">
        <v>447385.66326999996</v>
      </c>
      <c r="D150" s="59">
        <v>0</v>
      </c>
      <c r="E150" s="59">
        <v>0</v>
      </c>
      <c r="F150" s="59">
        <v>496777.66326999996</v>
      </c>
    </row>
    <row r="151" spans="1:6" s="48" customFormat="1" ht="11.25">
      <c r="A151" s="87" t="s">
        <v>140</v>
      </c>
      <c r="B151" s="59">
        <v>0</v>
      </c>
      <c r="C151" s="59">
        <v>0</v>
      </c>
      <c r="D151" s="59">
        <v>0</v>
      </c>
      <c r="E151" s="59">
        <v>0</v>
      </c>
      <c r="F151" s="59">
        <v>0</v>
      </c>
    </row>
    <row r="152" spans="1:6" s="48" customFormat="1" ht="11.25">
      <c r="A152" s="87" t="s">
        <v>141</v>
      </c>
      <c r="B152" s="59">
        <v>0</v>
      </c>
      <c r="C152" s="59">
        <v>1485.6633400000001</v>
      </c>
      <c r="D152" s="59">
        <v>0</v>
      </c>
      <c r="E152" s="59">
        <v>0</v>
      </c>
      <c r="F152" s="59">
        <v>1485.6633400000001</v>
      </c>
    </row>
    <row r="153" spans="1:6" s="48" customFormat="1" ht="11.25">
      <c r="A153" s="87" t="s">
        <v>142</v>
      </c>
      <c r="B153" s="59">
        <v>49392</v>
      </c>
      <c r="C153" s="59">
        <v>302983.33329000004</v>
      </c>
      <c r="D153" s="59">
        <v>0</v>
      </c>
      <c r="E153" s="59">
        <v>0</v>
      </c>
      <c r="F153" s="59">
        <v>352375.33329000004</v>
      </c>
    </row>
    <row r="154" spans="1:6" s="48" customFormat="1" ht="11.25">
      <c r="A154" s="87" t="s">
        <v>143</v>
      </c>
      <c r="B154" s="59">
        <v>0</v>
      </c>
      <c r="C154" s="59">
        <v>0</v>
      </c>
      <c r="D154" s="59">
        <v>0</v>
      </c>
      <c r="E154" s="59">
        <v>0</v>
      </c>
      <c r="F154" s="59">
        <v>0</v>
      </c>
    </row>
    <row r="155" spans="1:6" s="48" customFormat="1" ht="11.25">
      <c r="A155" s="87" t="s">
        <v>144</v>
      </c>
      <c r="B155" s="59">
        <v>0</v>
      </c>
      <c r="C155" s="59">
        <v>142916.66663999998</v>
      </c>
      <c r="D155" s="59">
        <v>0</v>
      </c>
      <c r="E155" s="59">
        <v>0</v>
      </c>
      <c r="F155" s="59">
        <v>142916.66663999998</v>
      </c>
    </row>
    <row r="156" spans="1:6" s="48" customFormat="1" ht="11.25">
      <c r="A156" s="87" t="s">
        <v>145</v>
      </c>
      <c r="B156" s="59">
        <v>1680830</v>
      </c>
      <c r="C156" s="59">
        <v>430739.4</v>
      </c>
      <c r="D156" s="59">
        <v>0</v>
      </c>
      <c r="E156" s="59">
        <v>0</v>
      </c>
      <c r="F156" s="59">
        <v>2111569.4</v>
      </c>
    </row>
    <row r="157" spans="1:6" s="48" customFormat="1" ht="12" thickBot="1">
      <c r="A157" s="87" t="s">
        <v>146</v>
      </c>
      <c r="B157" s="438">
        <v>28152.208200000001</v>
      </c>
      <c r="C157" s="438">
        <v>17505.823969999998</v>
      </c>
      <c r="D157" s="438">
        <v>0</v>
      </c>
      <c r="E157" s="438">
        <v>0</v>
      </c>
      <c r="F157" s="438">
        <v>45658.032169999999</v>
      </c>
    </row>
    <row r="158" spans="1:6" s="48" customFormat="1" ht="12.75" thickTop="1" thickBot="1">
      <c r="A158" s="425" t="s">
        <v>147</v>
      </c>
      <c r="B158" s="58">
        <v>14243120.667090001</v>
      </c>
      <c r="C158" s="58">
        <v>0</v>
      </c>
      <c r="D158" s="58">
        <v>0</v>
      </c>
      <c r="E158" s="58">
        <v>0</v>
      </c>
      <c r="F158" s="58">
        <v>14243120.667090001</v>
      </c>
    </row>
    <row r="159" spans="1:6" s="48" customFormat="1" ht="12" thickTop="1">
      <c r="A159" s="439" t="s">
        <v>148</v>
      </c>
      <c r="B159" s="59">
        <v>10041081.750610001</v>
      </c>
      <c r="C159" s="59">
        <v>0</v>
      </c>
      <c r="D159" s="59">
        <v>0</v>
      </c>
      <c r="E159" s="59">
        <v>0</v>
      </c>
      <c r="F159" s="59">
        <v>10041081.750610001</v>
      </c>
    </row>
    <row r="160" spans="1:6" s="48" customFormat="1" ht="11.25">
      <c r="A160" s="87" t="s">
        <v>149</v>
      </c>
      <c r="B160" s="59">
        <v>10041081.750610001</v>
      </c>
      <c r="C160" s="59">
        <v>0</v>
      </c>
      <c r="D160" s="59">
        <v>0</v>
      </c>
      <c r="E160" s="59">
        <v>0</v>
      </c>
      <c r="F160" s="59">
        <v>10041081.750610001</v>
      </c>
    </row>
    <row r="161" spans="1:6" s="48" customFormat="1" ht="11.25">
      <c r="A161" s="87" t="s">
        <v>150</v>
      </c>
      <c r="B161" s="59">
        <v>87506</v>
      </c>
      <c r="C161" s="59">
        <v>0</v>
      </c>
      <c r="D161" s="59">
        <v>0</v>
      </c>
      <c r="E161" s="59">
        <v>0</v>
      </c>
      <c r="F161" s="59">
        <v>87506</v>
      </c>
    </row>
    <row r="162" spans="1:6" s="48" customFormat="1" ht="11.25">
      <c r="A162" s="87" t="s">
        <v>151</v>
      </c>
      <c r="B162" s="59">
        <v>-87506</v>
      </c>
      <c r="C162" s="59">
        <v>0</v>
      </c>
      <c r="D162" s="59">
        <v>0</v>
      </c>
      <c r="E162" s="59">
        <v>0</v>
      </c>
      <c r="F162" s="59">
        <v>-87506</v>
      </c>
    </row>
    <row r="163" spans="1:6" s="48" customFormat="1" ht="11.25">
      <c r="A163" s="439" t="s">
        <v>152</v>
      </c>
      <c r="B163" s="59">
        <v>667353.12864999997</v>
      </c>
      <c r="C163" s="59">
        <v>0</v>
      </c>
      <c r="D163" s="59">
        <v>0</v>
      </c>
      <c r="E163" s="59">
        <v>0</v>
      </c>
      <c r="F163" s="59">
        <v>667353.12864999997</v>
      </c>
    </row>
    <row r="164" spans="1:6" s="48" customFormat="1" ht="11.25">
      <c r="A164" s="87" t="s">
        <v>153</v>
      </c>
      <c r="B164" s="59">
        <v>349.64628999999996</v>
      </c>
      <c r="C164" s="59">
        <v>0</v>
      </c>
      <c r="D164" s="59">
        <v>0</v>
      </c>
      <c r="E164" s="59">
        <v>0</v>
      </c>
      <c r="F164" s="59">
        <v>349.64628999999996</v>
      </c>
    </row>
    <row r="165" spans="1:6" s="48" customFormat="1" ht="11.25">
      <c r="A165" s="87" t="s">
        <v>154</v>
      </c>
      <c r="B165" s="59">
        <v>663739.87425999995</v>
      </c>
      <c r="C165" s="59">
        <v>0</v>
      </c>
      <c r="D165" s="59">
        <v>0</v>
      </c>
      <c r="E165" s="59">
        <v>0</v>
      </c>
      <c r="F165" s="59">
        <v>663739.87425999995</v>
      </c>
    </row>
    <row r="166" spans="1:6" s="48" customFormat="1" ht="11.25">
      <c r="A166" s="87" t="s">
        <v>155</v>
      </c>
      <c r="B166" s="59">
        <v>3263.6080999999999</v>
      </c>
      <c r="C166" s="59">
        <v>0</v>
      </c>
      <c r="D166" s="59">
        <v>0</v>
      </c>
      <c r="E166" s="59">
        <v>0</v>
      </c>
      <c r="F166" s="59">
        <v>3263.6080999999999</v>
      </c>
    </row>
    <row r="167" spans="1:6" s="48" customFormat="1" ht="11.25">
      <c r="A167" s="439"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9" t="s">
        <v>160</v>
      </c>
      <c r="B171" s="59">
        <v>2015543.19178</v>
      </c>
      <c r="C171" s="59">
        <v>0</v>
      </c>
      <c r="D171" s="59">
        <v>0</v>
      </c>
      <c r="E171" s="59">
        <v>0</v>
      </c>
      <c r="F171" s="59">
        <v>2015543.19178</v>
      </c>
    </row>
    <row r="172" spans="1:6" s="48" customFormat="1" ht="11.25">
      <c r="A172" s="87" t="s">
        <v>161</v>
      </c>
      <c r="B172" s="59">
        <v>1519854.92542</v>
      </c>
      <c r="C172" s="59">
        <v>0</v>
      </c>
      <c r="D172" s="59">
        <v>0</v>
      </c>
      <c r="E172" s="59">
        <v>0</v>
      </c>
      <c r="F172" s="59">
        <v>1519854.92542</v>
      </c>
    </row>
    <row r="173" spans="1:6" s="48" customFormat="1" ht="11.25">
      <c r="A173" s="87" t="s">
        <v>162</v>
      </c>
      <c r="B173" s="59">
        <v>73736.089689999993</v>
      </c>
      <c r="C173" s="59">
        <v>0</v>
      </c>
      <c r="D173" s="59">
        <v>0</v>
      </c>
      <c r="E173" s="59">
        <v>0</v>
      </c>
      <c r="F173" s="59">
        <v>73736.089689999993</v>
      </c>
    </row>
    <row r="174" spans="1:6" s="48" customFormat="1" ht="11.25">
      <c r="A174" s="87" t="s">
        <v>163</v>
      </c>
      <c r="B174" s="59">
        <v>421952.17667000002</v>
      </c>
      <c r="C174" s="59">
        <v>0</v>
      </c>
      <c r="D174" s="59">
        <v>0</v>
      </c>
      <c r="E174" s="59">
        <v>0</v>
      </c>
      <c r="F174" s="59">
        <v>421952.17667000002</v>
      </c>
    </row>
    <row r="175" spans="1:6" s="48" customFormat="1" ht="11.25">
      <c r="A175" s="439" t="s">
        <v>164</v>
      </c>
      <c r="B175" s="59">
        <v>1519142.5960500001</v>
      </c>
      <c r="C175" s="59">
        <v>0</v>
      </c>
      <c r="D175" s="59">
        <v>0</v>
      </c>
      <c r="E175" s="59">
        <v>0</v>
      </c>
      <c r="F175" s="59">
        <v>1519142.5960500001</v>
      </c>
    </row>
    <row r="176" spans="1:6" s="48" customFormat="1" ht="11.25">
      <c r="A176" s="87" t="s">
        <v>165</v>
      </c>
      <c r="B176" s="59">
        <v>167849.82003</v>
      </c>
      <c r="C176" s="59">
        <v>0</v>
      </c>
      <c r="D176" s="59">
        <v>0</v>
      </c>
      <c r="E176" s="59">
        <v>0</v>
      </c>
      <c r="F176" s="59">
        <v>167849.82003</v>
      </c>
    </row>
    <row r="177" spans="1:6" s="48" customFormat="1" ht="12" thickBot="1">
      <c r="A177" s="87" t="s">
        <v>166</v>
      </c>
      <c r="B177" s="59">
        <v>1351292.77602</v>
      </c>
      <c r="C177" s="59">
        <v>0</v>
      </c>
      <c r="D177" s="59">
        <v>0</v>
      </c>
      <c r="E177" s="59">
        <v>0</v>
      </c>
      <c r="F177" s="59">
        <v>1351292.77602</v>
      </c>
    </row>
    <row r="178" spans="1:6" s="48" customFormat="1" ht="12.75" thickTop="1" thickBot="1">
      <c r="A178" s="463" t="s">
        <v>167</v>
      </c>
      <c r="B178" s="61">
        <v>166077548.95951</v>
      </c>
      <c r="C178" s="61">
        <v>25998993.210080002</v>
      </c>
      <c r="D178" s="61">
        <v>729.98464999999999</v>
      </c>
      <c r="E178" s="61">
        <v>59426.140599999999</v>
      </c>
      <c r="F178" s="61">
        <v>192136698.29484001</v>
      </c>
    </row>
    <row r="179" spans="1:6" s="48" customFormat="1" ht="12.75" thickTop="1" thickBot="1">
      <c r="A179" s="464" t="s">
        <v>168</v>
      </c>
      <c r="B179" s="58">
        <v>11374625.94782</v>
      </c>
      <c r="C179" s="58">
        <v>9398695.4137700014</v>
      </c>
      <c r="D179" s="58">
        <v>0</v>
      </c>
      <c r="E179" s="58">
        <v>215124.01665999999</v>
      </c>
      <c r="F179" s="58">
        <v>20988445.378249999</v>
      </c>
    </row>
    <row r="180" spans="1:6" s="48" customFormat="1" ht="12" thickTop="1">
      <c r="A180" s="459" t="s">
        <v>169</v>
      </c>
      <c r="B180" s="59">
        <v>42313.32</v>
      </c>
      <c r="C180" s="59">
        <v>931217.65172000008</v>
      </c>
      <c r="D180" s="59">
        <v>0</v>
      </c>
      <c r="E180" s="59">
        <v>0</v>
      </c>
      <c r="F180" s="59">
        <v>973530.97172000003</v>
      </c>
    </row>
    <row r="181" spans="1:6" s="48" customFormat="1" ht="11.25">
      <c r="A181" s="87" t="s">
        <v>170</v>
      </c>
      <c r="B181" s="59">
        <v>42313.32</v>
      </c>
      <c r="C181" s="59">
        <v>448517.27267999999</v>
      </c>
      <c r="D181" s="59">
        <v>0</v>
      </c>
      <c r="E181" s="59">
        <v>0</v>
      </c>
      <c r="F181" s="59">
        <v>490830.59268</v>
      </c>
    </row>
    <row r="182" spans="1:6" s="48" customFormat="1" ht="11.25">
      <c r="A182" s="87" t="s">
        <v>171</v>
      </c>
      <c r="B182" s="59">
        <v>0</v>
      </c>
      <c r="C182" s="59">
        <v>65977.34077000001</v>
      </c>
      <c r="D182" s="59">
        <v>0</v>
      </c>
      <c r="E182" s="59">
        <v>0</v>
      </c>
      <c r="F182" s="59">
        <v>65977.34077000001</v>
      </c>
    </row>
    <row r="183" spans="1:6" s="48" customFormat="1" ht="11.25">
      <c r="A183" s="87" t="s">
        <v>172</v>
      </c>
      <c r="B183" s="59">
        <v>0</v>
      </c>
      <c r="C183" s="59">
        <v>72836.922959999996</v>
      </c>
      <c r="D183" s="59">
        <v>0</v>
      </c>
      <c r="E183" s="59">
        <v>0</v>
      </c>
      <c r="F183" s="59">
        <v>72836.922959999996</v>
      </c>
    </row>
    <row r="184" spans="1:6" s="48" customFormat="1" ht="11.25">
      <c r="A184" s="87" t="s">
        <v>173</v>
      </c>
      <c r="B184" s="59">
        <v>0</v>
      </c>
      <c r="C184" s="59">
        <v>15425.111800000001</v>
      </c>
      <c r="D184" s="59">
        <v>0</v>
      </c>
      <c r="E184" s="59">
        <v>0</v>
      </c>
      <c r="F184" s="59">
        <v>15425.111800000001</v>
      </c>
    </row>
    <row r="185" spans="1:6" s="48" customFormat="1" ht="11.25">
      <c r="A185" s="87" t="s">
        <v>174</v>
      </c>
      <c r="B185" s="59">
        <v>0</v>
      </c>
      <c r="C185" s="59">
        <v>328461.00351000001</v>
      </c>
      <c r="D185" s="59">
        <v>0</v>
      </c>
      <c r="E185" s="59">
        <v>0</v>
      </c>
      <c r="F185" s="59">
        <v>328461.00351000001</v>
      </c>
    </row>
    <row r="186" spans="1:6" s="48" customFormat="1" ht="11.25">
      <c r="A186" s="439" t="s">
        <v>175</v>
      </c>
      <c r="B186" s="59">
        <v>9943518.9778700005</v>
      </c>
      <c r="C186" s="59">
        <v>8392463.2767700013</v>
      </c>
      <c r="D186" s="59">
        <v>0</v>
      </c>
      <c r="E186" s="59">
        <v>215124.01665999999</v>
      </c>
      <c r="F186" s="59">
        <v>18551106.271299999</v>
      </c>
    </row>
    <row r="187" spans="1:6" s="48" customFormat="1" ht="11.25">
      <c r="A187" s="87" t="s">
        <v>176</v>
      </c>
      <c r="B187" s="59">
        <v>0</v>
      </c>
      <c r="C187" s="59">
        <v>1321.2360000000001</v>
      </c>
      <c r="D187" s="59">
        <v>0</v>
      </c>
      <c r="E187" s="59">
        <v>0</v>
      </c>
      <c r="F187" s="59">
        <v>1321.2360000000001</v>
      </c>
    </row>
    <row r="188" spans="1:6" s="48" customFormat="1" ht="11.25">
      <c r="A188" s="87" t="s">
        <v>177</v>
      </c>
      <c r="B188" s="59">
        <v>3205403.0127300001</v>
      </c>
      <c r="C188" s="59">
        <v>6064330.0482200002</v>
      </c>
      <c r="D188" s="59">
        <v>0</v>
      </c>
      <c r="E188" s="59">
        <v>17376.1273</v>
      </c>
      <c r="F188" s="59">
        <v>9287109.1882499997</v>
      </c>
    </row>
    <row r="189" spans="1:6" s="48" customFormat="1" ht="11.25">
      <c r="A189" s="87" t="s">
        <v>178</v>
      </c>
      <c r="B189" s="59">
        <v>5349858.7373400005</v>
      </c>
      <c r="C189" s="59">
        <v>1303680.0509800001</v>
      </c>
      <c r="D189" s="59">
        <v>0</v>
      </c>
      <c r="E189" s="59">
        <v>133245.48362000001</v>
      </c>
      <c r="F189" s="59">
        <v>6786784.2719399994</v>
      </c>
    </row>
    <row r="190" spans="1:6" s="48" customFormat="1" ht="11.25">
      <c r="A190" s="87" t="s">
        <v>179</v>
      </c>
      <c r="B190" s="59">
        <v>0</v>
      </c>
      <c r="C190" s="59">
        <v>0</v>
      </c>
      <c r="D190" s="59">
        <v>0</v>
      </c>
      <c r="E190" s="59">
        <v>0</v>
      </c>
      <c r="F190" s="59">
        <v>0</v>
      </c>
    </row>
    <row r="191" spans="1:6" s="48" customFormat="1" ht="11.25">
      <c r="A191" s="87" t="s">
        <v>180</v>
      </c>
      <c r="B191" s="59">
        <v>1388257.2278</v>
      </c>
      <c r="C191" s="59">
        <v>1023131.94157</v>
      </c>
      <c r="D191" s="59">
        <v>0</v>
      </c>
      <c r="E191" s="59">
        <v>64502.405740000002</v>
      </c>
      <c r="F191" s="59">
        <v>2475891.5751100001</v>
      </c>
    </row>
    <row r="192" spans="1:6" s="48" customFormat="1" ht="11.25">
      <c r="A192" s="439" t="s">
        <v>181</v>
      </c>
      <c r="B192" s="59">
        <v>0</v>
      </c>
      <c r="C192" s="59">
        <v>0</v>
      </c>
      <c r="D192" s="59">
        <v>0</v>
      </c>
      <c r="E192" s="59">
        <v>0</v>
      </c>
      <c r="F192" s="59">
        <v>0</v>
      </c>
    </row>
    <row r="193" spans="1:6" s="48" customFormat="1" ht="11.25">
      <c r="A193" s="439" t="s">
        <v>182</v>
      </c>
      <c r="B193" s="59">
        <v>1325071.0989999999</v>
      </c>
      <c r="C193" s="59">
        <v>45506.529969999996</v>
      </c>
      <c r="D193" s="59">
        <v>0</v>
      </c>
      <c r="E193" s="59">
        <v>0</v>
      </c>
      <c r="F193" s="59">
        <v>1370577.62897</v>
      </c>
    </row>
    <row r="194" spans="1:6" s="48" customFormat="1" ht="11.25">
      <c r="A194" s="87" t="s">
        <v>183</v>
      </c>
      <c r="B194" s="59">
        <v>97458.447069999995</v>
      </c>
      <c r="C194" s="59">
        <v>10738.901400000001</v>
      </c>
      <c r="D194" s="59">
        <v>0</v>
      </c>
      <c r="E194" s="59">
        <v>0</v>
      </c>
      <c r="F194" s="59">
        <v>108197.34847</v>
      </c>
    </row>
    <row r="195" spans="1:6" s="48" customFormat="1" ht="11.25">
      <c r="A195" s="87" t="s">
        <v>184</v>
      </c>
      <c r="B195" s="59">
        <v>1136980.86133</v>
      </c>
      <c r="C195" s="59">
        <v>34767.628570000001</v>
      </c>
      <c r="D195" s="59">
        <v>0</v>
      </c>
      <c r="E195" s="59">
        <v>0</v>
      </c>
      <c r="F195" s="59">
        <v>1171748.4899000002</v>
      </c>
    </row>
    <row r="196" spans="1:6" s="48" customFormat="1" ht="11.25">
      <c r="A196" s="87" t="s">
        <v>185</v>
      </c>
      <c r="B196" s="59">
        <v>0</v>
      </c>
      <c r="C196" s="59">
        <v>0</v>
      </c>
      <c r="D196" s="59">
        <v>0</v>
      </c>
      <c r="E196" s="59">
        <v>0</v>
      </c>
      <c r="F196" s="59">
        <v>0</v>
      </c>
    </row>
    <row r="197" spans="1:6" s="48" customFormat="1" ht="11.25">
      <c r="A197" s="87" t="s">
        <v>186</v>
      </c>
      <c r="B197" s="59">
        <v>90631.790599999993</v>
      </c>
      <c r="C197" s="59">
        <v>0</v>
      </c>
      <c r="D197" s="59">
        <v>0</v>
      </c>
      <c r="E197" s="59">
        <v>0</v>
      </c>
      <c r="F197" s="59">
        <v>90631.790599999993</v>
      </c>
    </row>
    <row r="198" spans="1:6" s="48" customFormat="1" ht="12" thickBot="1">
      <c r="A198" s="439" t="s">
        <v>187</v>
      </c>
      <c r="B198" s="59">
        <v>63722.550950000004</v>
      </c>
      <c r="C198" s="59">
        <v>29507.955309999998</v>
      </c>
      <c r="D198" s="59">
        <v>0</v>
      </c>
      <c r="E198" s="59">
        <v>0</v>
      </c>
      <c r="F198" s="59">
        <v>93230.506260000009</v>
      </c>
    </row>
    <row r="199" spans="1:6" s="48" customFormat="1" ht="12.75" thickTop="1" thickBot="1">
      <c r="A199" s="423" t="s">
        <v>188</v>
      </c>
      <c r="B199" s="58">
        <v>108195203.39255001</v>
      </c>
      <c r="C199" s="58">
        <v>273920361.20815998</v>
      </c>
      <c r="D199" s="58">
        <v>82031.617639999997</v>
      </c>
      <c r="E199" s="58">
        <v>20940.628069999999</v>
      </c>
      <c r="F199" s="58">
        <v>382218536.84641999</v>
      </c>
    </row>
    <row r="200" spans="1:6" s="48" customFormat="1" ht="12" thickTop="1">
      <c r="A200" s="439" t="s">
        <v>189</v>
      </c>
      <c r="B200" s="59">
        <v>1193512.39717</v>
      </c>
      <c r="C200" s="59">
        <v>13903824.924389999</v>
      </c>
      <c r="D200" s="59">
        <v>179.61354</v>
      </c>
      <c r="E200" s="59">
        <v>138.31865999999999</v>
      </c>
      <c r="F200" s="59">
        <v>15097655.253760001</v>
      </c>
    </row>
    <row r="201" spans="1:6" s="48" customFormat="1" ht="11.25">
      <c r="A201" s="87" t="s">
        <v>190</v>
      </c>
      <c r="B201" s="59">
        <v>119.6</v>
      </c>
      <c r="C201" s="59">
        <v>34300</v>
      </c>
      <c r="D201" s="59">
        <v>0</v>
      </c>
      <c r="E201" s="59">
        <v>0</v>
      </c>
      <c r="F201" s="59">
        <v>34419.599999999999</v>
      </c>
    </row>
    <row r="202" spans="1:6" s="48" customFormat="1" ht="11.25">
      <c r="A202" s="87" t="s">
        <v>191</v>
      </c>
      <c r="B202" s="59">
        <v>1107800</v>
      </c>
      <c r="C202" s="59">
        <v>0</v>
      </c>
      <c r="D202" s="59">
        <v>0</v>
      </c>
      <c r="E202" s="59">
        <v>0</v>
      </c>
      <c r="F202" s="59">
        <v>1107800</v>
      </c>
    </row>
    <row r="203" spans="1:6" s="48" customFormat="1" ht="11.25">
      <c r="A203" s="87" t="s">
        <v>192</v>
      </c>
      <c r="B203" s="59">
        <v>85592.797170000005</v>
      </c>
      <c r="C203" s="59">
        <v>13869524.924389999</v>
      </c>
      <c r="D203" s="59">
        <v>179.61354</v>
      </c>
      <c r="E203" s="59">
        <v>138.31865999999999</v>
      </c>
      <c r="F203" s="59">
        <v>13955435.653760001</v>
      </c>
    </row>
    <row r="204" spans="1:6" s="48" customFormat="1" ht="11.25">
      <c r="A204" s="439" t="s">
        <v>193</v>
      </c>
      <c r="B204" s="59">
        <v>22158438.386470001</v>
      </c>
      <c r="C204" s="59">
        <v>237390.59238999998</v>
      </c>
      <c r="D204" s="59">
        <v>17.000799999999998</v>
      </c>
      <c r="E204" s="59">
        <v>0</v>
      </c>
      <c r="F204" s="59">
        <v>22395845.979660001</v>
      </c>
    </row>
    <row r="205" spans="1:6" s="48" customFormat="1" ht="11.25">
      <c r="A205" s="87" t="s">
        <v>194</v>
      </c>
      <c r="B205" s="59">
        <v>0</v>
      </c>
      <c r="C205" s="59">
        <v>0</v>
      </c>
      <c r="D205" s="59">
        <v>0</v>
      </c>
      <c r="E205" s="59">
        <v>0</v>
      </c>
      <c r="F205" s="59">
        <v>0</v>
      </c>
    </row>
    <row r="206" spans="1:6" s="48" customFormat="1" ht="11.25">
      <c r="A206" s="87" t="s">
        <v>195</v>
      </c>
      <c r="B206" s="59">
        <v>841117.07137999998</v>
      </c>
      <c r="C206" s="59">
        <v>192359.58044999998</v>
      </c>
      <c r="D206" s="59">
        <v>17.000799999999998</v>
      </c>
      <c r="E206" s="59">
        <v>0</v>
      </c>
      <c r="F206" s="59">
        <v>1033493.65263</v>
      </c>
    </row>
    <row r="207" spans="1:6" s="48" customFormat="1" ht="11.25">
      <c r="A207" s="87" t="s">
        <v>196</v>
      </c>
      <c r="B207" s="59">
        <v>21317307.25209</v>
      </c>
      <c r="C207" s="59">
        <v>45031.011939999997</v>
      </c>
      <c r="D207" s="59">
        <v>0</v>
      </c>
      <c r="E207" s="59">
        <v>0</v>
      </c>
      <c r="F207" s="59">
        <v>21362338.264029998</v>
      </c>
    </row>
    <row r="208" spans="1:6" s="48" customFormat="1" ht="11.25">
      <c r="A208" s="437" t="s">
        <v>1384</v>
      </c>
      <c r="B208" s="59">
        <v>0</v>
      </c>
      <c r="C208" s="59">
        <v>0</v>
      </c>
      <c r="D208" s="59">
        <v>0</v>
      </c>
      <c r="E208" s="59">
        <v>0</v>
      </c>
      <c r="F208" s="59">
        <v>0</v>
      </c>
    </row>
    <row r="209" spans="1:6" s="48" customFormat="1" ht="11.25">
      <c r="A209" s="87" t="s">
        <v>197</v>
      </c>
      <c r="B209" s="59">
        <v>14.063000000000001</v>
      </c>
      <c r="C209" s="59">
        <v>0</v>
      </c>
      <c r="D209" s="59">
        <v>0</v>
      </c>
      <c r="E209" s="59">
        <v>0</v>
      </c>
      <c r="F209" s="59">
        <v>14.063000000000001</v>
      </c>
    </row>
    <row r="210" spans="1:6" s="48" customFormat="1" ht="11.25">
      <c r="A210" s="439" t="s">
        <v>198</v>
      </c>
      <c r="B210" s="59">
        <v>3312.8493100000001</v>
      </c>
      <c r="C210" s="59">
        <v>396993.72489999997</v>
      </c>
      <c r="D210" s="59">
        <v>0</v>
      </c>
      <c r="E210" s="59">
        <v>0</v>
      </c>
      <c r="F210" s="59">
        <v>400306.57420999999</v>
      </c>
    </row>
    <row r="211" spans="1:6" s="48" customFormat="1" ht="11.25">
      <c r="A211" s="87" t="s">
        <v>199</v>
      </c>
      <c r="B211" s="59">
        <v>31.617740000000001</v>
      </c>
      <c r="C211" s="59">
        <v>321573.51069000002</v>
      </c>
      <c r="D211" s="59">
        <v>0</v>
      </c>
      <c r="E211" s="59">
        <v>0</v>
      </c>
      <c r="F211" s="59">
        <v>321605.12842999998</v>
      </c>
    </row>
    <row r="212" spans="1:6" s="48" customFormat="1" ht="11.25">
      <c r="A212" s="87" t="s">
        <v>200</v>
      </c>
      <c r="B212" s="59">
        <v>3281.2315699999999</v>
      </c>
      <c r="C212" s="59">
        <v>75420.214209999991</v>
      </c>
      <c r="D212" s="59">
        <v>0</v>
      </c>
      <c r="E212" s="59">
        <v>0</v>
      </c>
      <c r="F212" s="59">
        <v>78701.445779999995</v>
      </c>
    </row>
    <row r="213" spans="1:6" s="48" customFormat="1" ht="11.25">
      <c r="A213" s="439" t="s">
        <v>201</v>
      </c>
      <c r="B213" s="59">
        <v>0</v>
      </c>
      <c r="C213" s="59">
        <v>0</v>
      </c>
      <c r="D213" s="59">
        <v>0</v>
      </c>
      <c r="E213" s="59">
        <v>0</v>
      </c>
      <c r="F213" s="59">
        <v>0</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0</v>
      </c>
      <c r="E215" s="59">
        <v>0</v>
      </c>
      <c r="F215" s="59">
        <v>0</v>
      </c>
    </row>
    <row r="216" spans="1:6" s="48" customFormat="1" ht="11.25">
      <c r="A216" s="439" t="s">
        <v>204</v>
      </c>
      <c r="B216" s="59">
        <v>60393260.289609998</v>
      </c>
      <c r="C216" s="59">
        <v>211101061.34420002</v>
      </c>
      <c r="D216" s="59">
        <v>3658.2822900000001</v>
      </c>
      <c r="E216" s="59">
        <v>10510.8321</v>
      </c>
      <c r="F216" s="59">
        <v>271508490.7482</v>
      </c>
    </row>
    <row r="217" spans="1:6" s="48" customFormat="1" ht="11.25">
      <c r="A217" s="87" t="s">
        <v>205</v>
      </c>
      <c r="B217" s="59">
        <v>29279080.394220002</v>
      </c>
      <c r="C217" s="59">
        <v>160955702.1464</v>
      </c>
      <c r="D217" s="59">
        <v>3533.6679900000004</v>
      </c>
      <c r="E217" s="59">
        <v>0</v>
      </c>
      <c r="F217" s="59">
        <v>190238316.20861</v>
      </c>
    </row>
    <row r="218" spans="1:6" s="48" customFormat="1" ht="11.25">
      <c r="A218" s="87" t="s">
        <v>206</v>
      </c>
      <c r="B218" s="59">
        <v>38975.124659999994</v>
      </c>
      <c r="C218" s="59">
        <v>60606.387419999999</v>
      </c>
      <c r="D218" s="59">
        <v>0</v>
      </c>
      <c r="E218" s="59">
        <v>0</v>
      </c>
      <c r="F218" s="59">
        <v>99581.51208</v>
      </c>
    </row>
    <row r="219" spans="1:6" s="48" customFormat="1" ht="11.25">
      <c r="A219" s="87" t="s">
        <v>207</v>
      </c>
      <c r="B219" s="59">
        <v>21146781.498599999</v>
      </c>
      <c r="C219" s="59">
        <v>36970716.78932</v>
      </c>
      <c r="D219" s="59">
        <v>124.6143</v>
      </c>
      <c r="E219" s="59">
        <v>0</v>
      </c>
      <c r="F219" s="59">
        <v>58117622.902220003</v>
      </c>
    </row>
    <row r="220" spans="1:6" s="48" customFormat="1" ht="11.25">
      <c r="A220" s="87" t="s">
        <v>208</v>
      </c>
      <c r="B220" s="59">
        <v>245224.87404</v>
      </c>
      <c r="C220" s="59">
        <v>333835.81706999999</v>
      </c>
      <c r="D220" s="59">
        <v>0</v>
      </c>
      <c r="E220" s="59">
        <v>0</v>
      </c>
      <c r="F220" s="59">
        <v>579060.69111000001</v>
      </c>
    </row>
    <row r="221" spans="1:6" s="48" customFormat="1" ht="11.25">
      <c r="A221" s="87" t="s">
        <v>209</v>
      </c>
      <c r="B221" s="59">
        <v>2173942.3343500001</v>
      </c>
      <c r="C221" s="59">
        <v>1092487.2913800001</v>
      </c>
      <c r="D221" s="59">
        <v>0</v>
      </c>
      <c r="E221" s="59">
        <v>10437.38622</v>
      </c>
      <c r="F221" s="59">
        <v>3276867.0119499997</v>
      </c>
    </row>
    <row r="222" spans="1:6" s="48" customFormat="1" ht="11.25">
      <c r="A222" s="87" t="s">
        <v>210</v>
      </c>
      <c r="B222" s="59">
        <v>2691706.7609899999</v>
      </c>
      <c r="C222" s="59">
        <v>9485460.6166600008</v>
      </c>
      <c r="D222" s="59">
        <v>0</v>
      </c>
      <c r="E222" s="59">
        <v>73.445880000000002</v>
      </c>
      <c r="F222" s="59">
        <v>12177240.823530002</v>
      </c>
    </row>
    <row r="223" spans="1:6" s="48" customFormat="1" ht="11.25">
      <c r="A223" s="87" t="s">
        <v>211</v>
      </c>
      <c r="B223" s="59">
        <v>38.36</v>
      </c>
      <c r="C223" s="59">
        <v>37041.147280000005</v>
      </c>
      <c r="D223" s="59">
        <v>0</v>
      </c>
      <c r="E223" s="59">
        <v>0</v>
      </c>
      <c r="F223" s="59">
        <v>37079.507279999998</v>
      </c>
    </row>
    <row r="224" spans="1:6" s="48" customFormat="1" ht="11.25">
      <c r="A224" s="87" t="s">
        <v>212</v>
      </c>
      <c r="B224" s="59">
        <v>0</v>
      </c>
      <c r="C224" s="59">
        <v>0</v>
      </c>
      <c r="D224" s="59">
        <v>0</v>
      </c>
      <c r="E224" s="59">
        <v>0</v>
      </c>
      <c r="F224" s="59">
        <v>0</v>
      </c>
    </row>
    <row r="225" spans="1:6" s="48" customFormat="1" ht="11.25">
      <c r="A225" s="87" t="s">
        <v>213</v>
      </c>
      <c r="B225" s="59">
        <v>4817510.9427500004</v>
      </c>
      <c r="C225" s="59">
        <v>2165211.14867</v>
      </c>
      <c r="D225" s="59">
        <v>0</v>
      </c>
      <c r="E225" s="59">
        <v>0</v>
      </c>
      <c r="F225" s="59">
        <v>6982722.0914200004</v>
      </c>
    </row>
    <row r="226" spans="1:6" s="48" customFormat="1" ht="11.25">
      <c r="A226" s="439" t="s">
        <v>214</v>
      </c>
      <c r="B226" s="59">
        <v>17466755.922529999</v>
      </c>
      <c r="C226" s="59">
        <v>47895209.666680001</v>
      </c>
      <c r="D226" s="59">
        <v>78176.721010000008</v>
      </c>
      <c r="E226" s="59">
        <v>3837.1947400000004</v>
      </c>
      <c r="F226" s="59">
        <v>65443979.504960001</v>
      </c>
    </row>
    <row r="227" spans="1:6" s="48" customFormat="1" ht="11.25">
      <c r="A227" s="87" t="s">
        <v>215</v>
      </c>
      <c r="B227" s="59">
        <v>11285387.81615</v>
      </c>
      <c r="C227" s="59">
        <v>25210846.527929999</v>
      </c>
      <c r="D227" s="59">
        <v>0</v>
      </c>
      <c r="E227" s="59">
        <v>0</v>
      </c>
      <c r="F227" s="59">
        <v>36496234.344080001</v>
      </c>
    </row>
    <row r="228" spans="1:6" s="48" customFormat="1" ht="11.25">
      <c r="A228" s="87" t="s">
        <v>216</v>
      </c>
      <c r="B228" s="59">
        <v>0</v>
      </c>
      <c r="C228" s="59">
        <v>3698746.0513299997</v>
      </c>
      <c r="D228" s="59">
        <v>0</v>
      </c>
      <c r="E228" s="59">
        <v>0</v>
      </c>
      <c r="F228" s="59">
        <v>3698746.0513299997</v>
      </c>
    </row>
    <row r="229" spans="1:6" s="48" customFormat="1" ht="11.25">
      <c r="A229" s="87" t="s">
        <v>217</v>
      </c>
      <c r="B229" s="59">
        <v>1230131.2093199999</v>
      </c>
      <c r="C229" s="59">
        <v>2471033.1765200002</v>
      </c>
      <c r="D229" s="59">
        <v>51228.051670000001</v>
      </c>
      <c r="E229" s="59">
        <v>2664.7995599999999</v>
      </c>
      <c r="F229" s="59">
        <v>3755057.2370700003</v>
      </c>
    </row>
    <row r="230" spans="1:6" s="48" customFormat="1" ht="11.25">
      <c r="A230" s="87" t="s">
        <v>218</v>
      </c>
      <c r="B230" s="59">
        <v>338048.5392</v>
      </c>
      <c r="C230" s="59">
        <v>970071.61462000001</v>
      </c>
      <c r="D230" s="59">
        <v>25094.760539999999</v>
      </c>
      <c r="E230" s="59">
        <v>145.12448000000001</v>
      </c>
      <c r="F230" s="59">
        <v>1333360.0388399998</v>
      </c>
    </row>
    <row r="231" spans="1:6" s="48" customFormat="1" ht="11.25">
      <c r="A231" s="87" t="s">
        <v>219</v>
      </c>
      <c r="B231" s="59">
        <v>0</v>
      </c>
      <c r="C231" s="59">
        <v>544535.59467999998</v>
      </c>
      <c r="D231" s="59">
        <v>0</v>
      </c>
      <c r="E231" s="59">
        <v>0</v>
      </c>
      <c r="F231" s="59">
        <v>544535.59467999998</v>
      </c>
    </row>
    <row r="232" spans="1:6" s="48" customFormat="1" ht="11.25">
      <c r="A232" s="87" t="s">
        <v>220</v>
      </c>
      <c r="B232" s="59">
        <v>4613188.3578599999</v>
      </c>
      <c r="C232" s="59">
        <v>14999976.7016</v>
      </c>
      <c r="D232" s="59">
        <v>1853.9088000000002</v>
      </c>
      <c r="E232" s="59">
        <v>1027.2707</v>
      </c>
      <c r="F232" s="59">
        <v>19616046.238959998</v>
      </c>
    </row>
    <row r="233" spans="1:6" s="48" customFormat="1" ht="11.25">
      <c r="A233" s="87" t="s">
        <v>221</v>
      </c>
      <c r="B233" s="59">
        <v>0</v>
      </c>
      <c r="C233" s="59">
        <v>0</v>
      </c>
      <c r="D233" s="59">
        <v>0</v>
      </c>
      <c r="E233" s="59">
        <v>0</v>
      </c>
      <c r="F233" s="59">
        <v>0</v>
      </c>
    </row>
    <row r="234" spans="1:6" s="48" customFormat="1" ht="11.25">
      <c r="A234" s="439" t="s">
        <v>1368</v>
      </c>
      <c r="B234" s="59">
        <v>2265483.5529200002</v>
      </c>
      <c r="C234" s="59">
        <v>176609.95966999998</v>
      </c>
      <c r="D234" s="59">
        <v>0</v>
      </c>
      <c r="E234" s="59">
        <v>6454.2825700000003</v>
      </c>
      <c r="F234" s="59">
        <v>2448547.7951599997</v>
      </c>
    </row>
    <row r="235" spans="1:6" s="48" customFormat="1" ht="11.25">
      <c r="A235" s="87" t="s">
        <v>1369</v>
      </c>
      <c r="B235" s="59">
        <v>2176708.6083800001</v>
      </c>
      <c r="C235" s="59">
        <v>164486.36543000001</v>
      </c>
      <c r="D235" s="59">
        <v>0</v>
      </c>
      <c r="E235" s="59">
        <v>6454.2825700000003</v>
      </c>
      <c r="F235" s="59">
        <v>2347649.2563800002</v>
      </c>
    </row>
    <row r="236" spans="1:6" s="48" customFormat="1" ht="11.25">
      <c r="A236" s="87" t="s">
        <v>1370</v>
      </c>
      <c r="B236" s="59">
        <v>88774.944540000011</v>
      </c>
      <c r="C236" s="59">
        <v>12123.59424</v>
      </c>
      <c r="D236" s="59">
        <v>0</v>
      </c>
      <c r="E236" s="59">
        <v>0</v>
      </c>
      <c r="F236" s="59">
        <v>100898.53878</v>
      </c>
    </row>
    <row r="237" spans="1:6" s="48" customFormat="1" ht="11.25">
      <c r="A237" s="439" t="s">
        <v>1371</v>
      </c>
      <c r="B237" s="59">
        <v>4714439.9945400003</v>
      </c>
      <c r="C237" s="59">
        <v>209270.99593</v>
      </c>
      <c r="D237" s="59">
        <v>0</v>
      </c>
      <c r="E237" s="59">
        <v>0</v>
      </c>
      <c r="F237" s="59">
        <v>4923710.9904700005</v>
      </c>
    </row>
    <row r="238" spans="1:6" s="48" customFormat="1" ht="11.25">
      <c r="A238" s="87" t="s">
        <v>1369</v>
      </c>
      <c r="B238" s="59">
        <v>3805270.1473499998</v>
      </c>
      <c r="C238" s="59">
        <v>209270.99593</v>
      </c>
      <c r="D238" s="59">
        <v>0</v>
      </c>
      <c r="E238" s="59">
        <v>0</v>
      </c>
      <c r="F238" s="59">
        <v>4014541.1432800004</v>
      </c>
    </row>
    <row r="239" spans="1:6" s="48" customFormat="1" ht="11.25">
      <c r="A239" s="87" t="s">
        <v>1370</v>
      </c>
      <c r="B239" s="438">
        <v>909169.84719</v>
      </c>
      <c r="C239" s="438">
        <v>0</v>
      </c>
      <c r="D239" s="438">
        <v>0</v>
      </c>
      <c r="E239" s="438">
        <v>0</v>
      </c>
      <c r="F239" s="438">
        <v>909169.84719</v>
      </c>
    </row>
    <row r="240" spans="1:6" s="48" customFormat="1" ht="11.25">
      <c r="A240" s="439" t="s">
        <v>1372</v>
      </c>
      <c r="B240" s="481">
        <v>2300208.0742800003</v>
      </c>
      <c r="C240" s="481">
        <v>148339.71825999999</v>
      </c>
      <c r="D240" s="481">
        <v>0</v>
      </c>
      <c r="E240" s="481">
        <v>2.5699999999999998E-3</v>
      </c>
      <c r="F240" s="481">
        <v>2448547.7951100003</v>
      </c>
    </row>
    <row r="241" spans="1:6" s="48" customFormat="1" ht="12" thickBot="1">
      <c r="A241" s="439" t="s">
        <v>1373</v>
      </c>
      <c r="B241" s="482">
        <v>4706772.9166800007</v>
      </c>
      <c r="C241" s="482">
        <v>215232.91947999998</v>
      </c>
      <c r="D241" s="482">
        <v>1705.15417</v>
      </c>
      <c r="E241" s="482">
        <v>0</v>
      </c>
      <c r="F241" s="482">
        <v>4923710.9903299995</v>
      </c>
    </row>
    <row r="242" spans="1:6" s="48" customFormat="1" ht="12.75" thickTop="1" thickBot="1">
      <c r="A242" s="47" t="s">
        <v>222</v>
      </c>
      <c r="B242" s="58">
        <v>8989043.6006299984</v>
      </c>
      <c r="C242" s="58">
        <v>503133.13893000002</v>
      </c>
      <c r="D242" s="58">
        <v>0.98233000000000004</v>
      </c>
      <c r="E242" s="58">
        <v>3156.4205699999998</v>
      </c>
      <c r="F242" s="58">
        <v>9495334.1424599998</v>
      </c>
    </row>
    <row r="243" spans="1:6" s="48" customFormat="1" ht="12" thickTop="1">
      <c r="A243" s="48" t="s">
        <v>223</v>
      </c>
      <c r="B243" s="59">
        <v>0.66104999999999992</v>
      </c>
      <c r="C243" s="59">
        <v>2135.0421000000001</v>
      </c>
      <c r="D243" s="59">
        <v>0</v>
      </c>
      <c r="E243" s="59">
        <v>0</v>
      </c>
      <c r="F243" s="59">
        <v>2135.7031499999998</v>
      </c>
    </row>
    <row r="244" spans="1:6" s="48" customFormat="1" ht="11.25">
      <c r="A244" s="48" t="s">
        <v>224</v>
      </c>
      <c r="B244" s="59">
        <v>242171.51491</v>
      </c>
      <c r="C244" s="59">
        <v>223035.34133000002</v>
      </c>
      <c r="D244" s="59">
        <v>0.40670000000000001</v>
      </c>
      <c r="E244" s="59">
        <v>316.48901000000001</v>
      </c>
      <c r="F244" s="59">
        <v>465523.75195000001</v>
      </c>
    </row>
    <row r="245" spans="1:6" s="48" customFormat="1" ht="11.25">
      <c r="A245" s="48" t="s">
        <v>225</v>
      </c>
      <c r="B245" s="59">
        <v>8227143.0684799999</v>
      </c>
      <c r="C245" s="59">
        <v>114828.83588</v>
      </c>
      <c r="D245" s="59">
        <v>0.57332000000000005</v>
      </c>
      <c r="E245" s="59">
        <v>39.724870000000003</v>
      </c>
      <c r="F245" s="59">
        <v>8342012.2025500005</v>
      </c>
    </row>
    <row r="246" spans="1:6" s="48" customFormat="1" ht="11.25">
      <c r="A246" s="48" t="s">
        <v>226</v>
      </c>
      <c r="B246" s="59">
        <v>163008.99328</v>
      </c>
      <c r="C246" s="59">
        <v>4658.2041100000006</v>
      </c>
      <c r="D246" s="59">
        <v>0</v>
      </c>
      <c r="E246" s="59">
        <v>3.7198099999999998</v>
      </c>
      <c r="F246" s="59">
        <v>167670.9172</v>
      </c>
    </row>
    <row r="247" spans="1:6" s="48" customFormat="1" ht="11.25">
      <c r="A247" s="48" t="s">
        <v>227</v>
      </c>
      <c r="B247" s="59">
        <v>94004.389379999993</v>
      </c>
      <c r="C247" s="59">
        <v>3374.3837899999999</v>
      </c>
      <c r="D247" s="59">
        <v>2.31E-3</v>
      </c>
      <c r="E247" s="59">
        <v>88.728870000000001</v>
      </c>
      <c r="F247" s="59">
        <v>97467.504349999988</v>
      </c>
    </row>
    <row r="248" spans="1:6" s="48" customFormat="1" ht="11.25">
      <c r="A248" s="48" t="s">
        <v>228</v>
      </c>
      <c r="B248" s="59">
        <v>15537.89291</v>
      </c>
      <c r="C248" s="59">
        <v>1251.16219</v>
      </c>
      <c r="D248" s="59">
        <v>0</v>
      </c>
      <c r="E248" s="59">
        <v>0</v>
      </c>
      <c r="F248" s="59">
        <v>16789.055100000001</v>
      </c>
    </row>
    <row r="249" spans="1:6" s="48" customFormat="1" ht="11.25">
      <c r="A249" s="48" t="s">
        <v>229</v>
      </c>
      <c r="B249" s="59">
        <v>22043.526859999998</v>
      </c>
      <c r="C249" s="59">
        <v>1676.0453400000001</v>
      </c>
      <c r="D249" s="59">
        <v>0</v>
      </c>
      <c r="E249" s="59">
        <v>20.583359999999999</v>
      </c>
      <c r="F249" s="59">
        <v>23740.155559999999</v>
      </c>
    </row>
    <row r="250" spans="1:6" s="48" customFormat="1" ht="11.25">
      <c r="A250" s="48" t="s">
        <v>230</v>
      </c>
      <c r="B250" s="59">
        <v>5439.1223499999996</v>
      </c>
      <c r="C250" s="59">
        <v>1093.4078300000001</v>
      </c>
      <c r="D250" s="59">
        <v>0</v>
      </c>
      <c r="E250" s="59">
        <v>0</v>
      </c>
      <c r="F250" s="59">
        <v>6532.5301799999997</v>
      </c>
    </row>
    <row r="251" spans="1:6" s="48" customFormat="1" ht="11.25">
      <c r="A251" s="48" t="s">
        <v>231</v>
      </c>
      <c r="B251" s="59">
        <v>475.63569999999999</v>
      </c>
      <c r="C251" s="59">
        <v>2.1076199999999998</v>
      </c>
      <c r="D251" s="59">
        <v>0</v>
      </c>
      <c r="E251" s="59">
        <v>1.0000000000000001E-5</v>
      </c>
      <c r="F251" s="59">
        <v>477.74333000000001</v>
      </c>
    </row>
    <row r="252" spans="1:6" s="48" customFormat="1" ht="11.25">
      <c r="A252" s="48" t="s">
        <v>232</v>
      </c>
      <c r="B252" s="59">
        <v>67624.204069999992</v>
      </c>
      <c r="C252" s="59">
        <v>44416.220150000001</v>
      </c>
      <c r="D252" s="59">
        <v>0</v>
      </c>
      <c r="E252" s="59">
        <v>0</v>
      </c>
      <c r="F252" s="59">
        <v>112040.42422</v>
      </c>
    </row>
    <row r="253" spans="1:6" s="48" customFormat="1" ht="12" thickBot="1">
      <c r="A253" s="48" t="s">
        <v>233</v>
      </c>
      <c r="B253" s="59">
        <v>151594.59164</v>
      </c>
      <c r="C253" s="59">
        <v>106662.38859</v>
      </c>
      <c r="D253" s="59">
        <v>0</v>
      </c>
      <c r="E253" s="59">
        <v>2687.1746400000002</v>
      </c>
      <c r="F253" s="59">
        <v>260944.15487</v>
      </c>
    </row>
    <row r="254" spans="1:6" s="48" customFormat="1" ht="12.75" thickTop="1" thickBot="1">
      <c r="A254" s="47" t="s">
        <v>234</v>
      </c>
      <c r="B254" s="58">
        <v>-2204913.5876700003</v>
      </c>
      <c r="C254" s="58">
        <v>-119018.63867</v>
      </c>
      <c r="D254" s="58">
        <v>-14.24897</v>
      </c>
      <c r="E254" s="58">
        <v>-112.31421</v>
      </c>
      <c r="F254" s="58">
        <v>-2324058.7895200001</v>
      </c>
    </row>
    <row r="255" spans="1:6" s="48" customFormat="1" ht="12" thickTop="1">
      <c r="A255" s="48" t="s">
        <v>235</v>
      </c>
      <c r="B255" s="59">
        <v>-1899655.58017</v>
      </c>
      <c r="C255" s="59">
        <v>-31525.330620000001</v>
      </c>
      <c r="D255" s="59">
        <v>0</v>
      </c>
      <c r="E255" s="59">
        <v>-0.72838999999999998</v>
      </c>
      <c r="F255" s="59">
        <v>-1931181.6391800002</v>
      </c>
    </row>
    <row r="256" spans="1:6" s="48" customFormat="1" ht="11.25">
      <c r="A256" s="48" t="s">
        <v>236</v>
      </c>
      <c r="B256" s="59">
        <v>0</v>
      </c>
      <c r="C256" s="59">
        <v>0</v>
      </c>
      <c r="D256" s="59">
        <v>0</v>
      </c>
      <c r="E256" s="59">
        <v>0</v>
      </c>
      <c r="F256" s="59">
        <v>0</v>
      </c>
    </row>
    <row r="257" spans="1:6" s="48" customFormat="1" ht="11.25">
      <c r="A257" s="48" t="s">
        <v>237</v>
      </c>
      <c r="B257" s="59">
        <v>-112198.07784</v>
      </c>
      <c r="C257" s="59">
        <v>-40095.138450000006</v>
      </c>
      <c r="D257" s="59">
        <v>-14.24897</v>
      </c>
      <c r="E257" s="59">
        <v>-67.738979999999998</v>
      </c>
      <c r="F257" s="59">
        <v>-152375.20424000002</v>
      </c>
    </row>
    <row r="258" spans="1:6" s="48" customFormat="1" ht="11.25">
      <c r="A258" s="48" t="s">
        <v>238</v>
      </c>
      <c r="B258" s="59">
        <v>-18013.017350000002</v>
      </c>
      <c r="C258" s="59">
        <v>-2634.0881199999999</v>
      </c>
      <c r="D258" s="59">
        <v>0</v>
      </c>
      <c r="E258" s="59">
        <v>-43.846839999999993</v>
      </c>
      <c r="F258" s="59">
        <v>-20690.952309999997</v>
      </c>
    </row>
    <row r="259" spans="1:6" s="48" customFormat="1" ht="11.25">
      <c r="A259" s="48" t="s">
        <v>239</v>
      </c>
      <c r="B259" s="59">
        <v>-75592.218049999996</v>
      </c>
      <c r="C259" s="59">
        <v>-11012.79506</v>
      </c>
      <c r="D259" s="59">
        <v>0</v>
      </c>
      <c r="E259" s="59">
        <v>0</v>
      </c>
      <c r="F259" s="59">
        <v>-86605.01311</v>
      </c>
    </row>
    <row r="260" spans="1:6" s="48" customFormat="1" ht="11.25">
      <c r="A260" s="49" t="s">
        <v>240</v>
      </c>
      <c r="B260" s="59">
        <v>-69400.974560000002</v>
      </c>
      <c r="C260" s="59">
        <v>-32418.508989999998</v>
      </c>
      <c r="D260" s="59">
        <v>0</v>
      </c>
      <c r="E260" s="59">
        <v>0</v>
      </c>
      <c r="F260" s="59">
        <v>-101819.48354999999</v>
      </c>
    </row>
    <row r="261" spans="1:6" s="48" customFormat="1" ht="12" thickBot="1">
      <c r="A261" s="48" t="s">
        <v>241</v>
      </c>
      <c r="B261" s="59">
        <v>-30053.719699999998</v>
      </c>
      <c r="C261" s="59">
        <v>-1332.7774299999999</v>
      </c>
      <c r="D261" s="59">
        <v>0</v>
      </c>
      <c r="E261" s="59">
        <v>0</v>
      </c>
      <c r="F261" s="59">
        <v>-31386.49713</v>
      </c>
    </row>
    <row r="262" spans="1:6" s="489" customFormat="1" ht="12.75" thickTop="1" thickBot="1">
      <c r="A262" s="50" t="s">
        <v>242</v>
      </c>
      <c r="B262" s="60">
        <v>6784130.01296</v>
      </c>
      <c r="C262" s="60">
        <v>384114.50026</v>
      </c>
      <c r="D262" s="60">
        <v>-13.266639999999999</v>
      </c>
      <c r="E262" s="60">
        <v>3044.1063599999998</v>
      </c>
      <c r="F262" s="60">
        <v>7171275.3529399997</v>
      </c>
    </row>
    <row r="263" spans="1:6" s="48" customFormat="1" ht="12.75" thickTop="1" thickBot="1">
      <c r="A263" s="51" t="s">
        <v>243</v>
      </c>
      <c r="B263" s="58">
        <v>1249630.659</v>
      </c>
      <c r="C263" s="58">
        <v>1641325.5169800001</v>
      </c>
      <c r="D263" s="58">
        <v>0.21652000000000002</v>
      </c>
      <c r="E263" s="58">
        <v>67.785130000000009</v>
      </c>
      <c r="F263" s="58">
        <v>2891024.1776300003</v>
      </c>
    </row>
    <row r="264" spans="1:6" s="48" customFormat="1" ht="12" thickTop="1">
      <c r="A264" s="48" t="s">
        <v>244</v>
      </c>
      <c r="B264" s="59">
        <v>556444.94686999999</v>
      </c>
      <c r="C264" s="59">
        <v>868378.88471999997</v>
      </c>
      <c r="D264" s="59">
        <v>0</v>
      </c>
      <c r="E264" s="59">
        <v>1.2345599999999999</v>
      </c>
      <c r="F264" s="59">
        <v>1424825.0661500001</v>
      </c>
    </row>
    <row r="265" spans="1:6" s="48" customFormat="1" ht="11.25">
      <c r="A265" s="48" t="s">
        <v>245</v>
      </c>
      <c r="B265" s="59">
        <v>181446.87891</v>
      </c>
      <c r="C265" s="59">
        <v>683048.57637999998</v>
      </c>
      <c r="D265" s="59">
        <v>1.6899999999999999E-3</v>
      </c>
      <c r="E265" s="59">
        <v>60.683260000000004</v>
      </c>
      <c r="F265" s="59">
        <v>864556.14023999998</v>
      </c>
    </row>
    <row r="266" spans="1:6" s="48" customFormat="1" ht="11.25">
      <c r="A266" s="48" t="s">
        <v>246</v>
      </c>
      <c r="B266" s="59">
        <v>190919.54089999999</v>
      </c>
      <c r="C266" s="59">
        <v>32422.729890000002</v>
      </c>
      <c r="D266" s="59">
        <v>0</v>
      </c>
      <c r="E266" s="59">
        <v>0</v>
      </c>
      <c r="F266" s="59">
        <v>223342.27078999998</v>
      </c>
    </row>
    <row r="267" spans="1:6" s="48" customFormat="1" ht="11.25">
      <c r="A267" s="48" t="s">
        <v>247</v>
      </c>
      <c r="B267" s="59">
        <v>172757.85391000001</v>
      </c>
      <c r="C267" s="59">
        <v>2912.7889500000001</v>
      </c>
      <c r="D267" s="59">
        <v>0</v>
      </c>
      <c r="E267" s="59">
        <v>0</v>
      </c>
      <c r="F267" s="59">
        <v>175670.64286000002</v>
      </c>
    </row>
    <row r="268" spans="1:6" s="48" customFormat="1" ht="12" thickBot="1">
      <c r="A268" s="48" t="s">
        <v>248</v>
      </c>
      <c r="B268" s="59">
        <v>148061.43841</v>
      </c>
      <c r="C268" s="59">
        <v>54562.537039999996</v>
      </c>
      <c r="D268" s="59">
        <v>0.21483000000000002</v>
      </c>
      <c r="E268" s="59">
        <v>5.8673100000000007</v>
      </c>
      <c r="F268" s="59">
        <v>202630.05759000001</v>
      </c>
    </row>
    <row r="269" spans="1:6" s="48" customFormat="1" ht="12.75" thickTop="1" thickBot="1">
      <c r="A269" s="52" t="s">
        <v>249</v>
      </c>
      <c r="B269" s="58">
        <v>-577463.05030999996</v>
      </c>
      <c r="C269" s="58">
        <v>-1039934.92984</v>
      </c>
      <c r="D269" s="58">
        <v>0</v>
      </c>
      <c r="E269" s="58">
        <v>-239.76551999999998</v>
      </c>
      <c r="F269" s="58">
        <v>-1617637.7456700001</v>
      </c>
    </row>
    <row r="270" spans="1:6" s="48" customFormat="1" ht="12" thickTop="1">
      <c r="A270" s="48" t="s">
        <v>244</v>
      </c>
      <c r="B270" s="59">
        <v>-196981.26994</v>
      </c>
      <c r="C270" s="59">
        <v>-317608.63027999998</v>
      </c>
      <c r="D270" s="59">
        <v>0</v>
      </c>
      <c r="E270" s="59">
        <v>-232.16192000000001</v>
      </c>
      <c r="F270" s="59">
        <v>-514822.06213999999</v>
      </c>
    </row>
    <row r="271" spans="1:6" s="48" customFormat="1" ht="11.25">
      <c r="A271" s="48" t="s">
        <v>250</v>
      </c>
      <c r="B271" s="59">
        <v>-141471.99155000001</v>
      </c>
      <c r="C271" s="59">
        <v>-2739.8174599999998</v>
      </c>
      <c r="D271" s="59">
        <v>0</v>
      </c>
      <c r="E271" s="59">
        <v>0</v>
      </c>
      <c r="F271" s="59">
        <v>-144211.80901</v>
      </c>
    </row>
    <row r="272" spans="1:6" s="48" customFormat="1" ht="11.25">
      <c r="A272" s="48" t="s">
        <v>251</v>
      </c>
      <c r="B272" s="59">
        <v>-20664.98027</v>
      </c>
      <c r="C272" s="59">
        <v>-9.1791599999999995</v>
      </c>
      <c r="D272" s="59">
        <v>0</v>
      </c>
      <c r="E272" s="59">
        <v>-3.2200000000000002E-3</v>
      </c>
      <c r="F272" s="59">
        <v>-20674.162649999998</v>
      </c>
    </row>
    <row r="273" spans="1:6" s="48" customFormat="1" ht="11.25">
      <c r="A273" s="48" t="s">
        <v>252</v>
      </c>
      <c r="B273" s="59">
        <v>-63.749720000000003</v>
      </c>
      <c r="C273" s="59">
        <v>0</v>
      </c>
      <c r="D273" s="59">
        <v>0</v>
      </c>
      <c r="E273" s="59">
        <v>0</v>
      </c>
      <c r="F273" s="59">
        <v>-63.749720000000003</v>
      </c>
    </row>
    <row r="274" spans="1:6" s="48" customFormat="1" ht="12" thickBot="1">
      <c r="A274" s="48" t="s">
        <v>253</v>
      </c>
      <c r="B274" s="59">
        <v>-218281.05883000002</v>
      </c>
      <c r="C274" s="59">
        <v>-719577.30294000008</v>
      </c>
      <c r="D274" s="59">
        <v>0</v>
      </c>
      <c r="E274" s="59">
        <v>-7.6003800000000004</v>
      </c>
      <c r="F274" s="59">
        <v>-937865.96214999992</v>
      </c>
    </row>
    <row r="275" spans="1:6" s="48" customFormat="1" ht="12.75" thickTop="1" thickBot="1">
      <c r="A275" s="47" t="s">
        <v>254</v>
      </c>
      <c r="B275" s="58">
        <v>7456297.6216499992</v>
      </c>
      <c r="C275" s="58">
        <v>985505.08739999996</v>
      </c>
      <c r="D275" s="58">
        <v>-13.050120000000001</v>
      </c>
      <c r="E275" s="58">
        <v>2872.1259700000001</v>
      </c>
      <c r="F275" s="58">
        <v>8444661.7849000003</v>
      </c>
    </row>
    <row r="276" spans="1:6" s="48" customFormat="1" ht="12" thickTop="1">
      <c r="A276" s="53" t="s">
        <v>255</v>
      </c>
      <c r="B276" s="59">
        <v>1482510.5279999999</v>
      </c>
      <c r="C276" s="59">
        <v>202823.17095</v>
      </c>
      <c r="D276" s="59">
        <v>29.117750000000001</v>
      </c>
      <c r="E276" s="59">
        <v>2402.5793599999997</v>
      </c>
      <c r="F276" s="59">
        <v>1687765.3960599999</v>
      </c>
    </row>
    <row r="277" spans="1:6" s="48" customFormat="1" ht="11.25">
      <c r="A277" s="48" t="s">
        <v>256</v>
      </c>
      <c r="B277" s="59">
        <v>56299.86911</v>
      </c>
      <c r="C277" s="59">
        <v>16843.776170000001</v>
      </c>
      <c r="D277" s="59">
        <v>29.05134</v>
      </c>
      <c r="E277" s="59">
        <v>0</v>
      </c>
      <c r="F277" s="59">
        <v>73172.696620000002</v>
      </c>
    </row>
    <row r="278" spans="1:6" s="48" customFormat="1" ht="11.25">
      <c r="A278" s="48" t="s">
        <v>257</v>
      </c>
      <c r="B278" s="59">
        <v>1411587.45869</v>
      </c>
      <c r="C278" s="59">
        <v>145875.61537000001</v>
      </c>
      <c r="D278" s="59">
        <v>6.6409999999999997E-2</v>
      </c>
      <c r="E278" s="59">
        <v>2402.5793599999997</v>
      </c>
      <c r="F278" s="59">
        <v>1559865.7198299998</v>
      </c>
    </row>
    <row r="279" spans="1:6" s="48" customFormat="1" ht="11.25">
      <c r="A279" s="48" t="s">
        <v>258</v>
      </c>
      <c r="B279" s="59">
        <v>9356.1226099999985</v>
      </c>
      <c r="C279" s="59">
        <v>37125.900630000004</v>
      </c>
      <c r="D279" s="59">
        <v>0</v>
      </c>
      <c r="E279" s="59">
        <v>0</v>
      </c>
      <c r="F279" s="59">
        <v>46482.023240000002</v>
      </c>
    </row>
    <row r="280" spans="1:6" s="48" customFormat="1" ht="11.25">
      <c r="A280" s="48" t="s">
        <v>259</v>
      </c>
      <c r="B280" s="59">
        <v>4390.6342599999998</v>
      </c>
      <c r="C280" s="59">
        <v>2624.34285</v>
      </c>
      <c r="D280" s="59">
        <v>0</v>
      </c>
      <c r="E280" s="59">
        <v>0</v>
      </c>
      <c r="F280" s="59">
        <v>7014.9771100000007</v>
      </c>
    </row>
    <row r="281" spans="1:6" s="48" customFormat="1" ht="11.25">
      <c r="A281" s="48" t="s">
        <v>260</v>
      </c>
      <c r="B281" s="59">
        <v>0</v>
      </c>
      <c r="C281" s="59">
        <v>2.3219099999999999</v>
      </c>
      <c r="D281" s="59">
        <v>0</v>
      </c>
      <c r="E281" s="59">
        <v>0</v>
      </c>
      <c r="F281" s="59">
        <v>2.3219099999999999</v>
      </c>
    </row>
    <row r="282" spans="1:6" s="48" customFormat="1" ht="11.25">
      <c r="A282" s="48" t="s">
        <v>261</v>
      </c>
      <c r="B282" s="59">
        <v>876.44332999999995</v>
      </c>
      <c r="C282" s="59">
        <v>351.21402</v>
      </c>
      <c r="D282" s="59">
        <v>0</v>
      </c>
      <c r="E282" s="59">
        <v>0</v>
      </c>
      <c r="F282" s="59">
        <v>1227.6573500000002</v>
      </c>
    </row>
    <row r="283" spans="1:6" s="48" customFormat="1" ht="11.25">
      <c r="A283" s="53" t="s">
        <v>262</v>
      </c>
      <c r="B283" s="59">
        <v>-2268638.10567</v>
      </c>
      <c r="C283" s="59">
        <v>-273224.84907</v>
      </c>
      <c r="D283" s="59">
        <v>-3.5571299999999999</v>
      </c>
      <c r="E283" s="59">
        <v>-5137.3475899999994</v>
      </c>
      <c r="F283" s="59">
        <v>-2547003.8594599999</v>
      </c>
    </row>
    <row r="284" spans="1:6" s="48" customFormat="1" ht="11.25">
      <c r="A284" s="48" t="s">
        <v>263</v>
      </c>
      <c r="B284" s="59">
        <v>-2146338.9914500001</v>
      </c>
      <c r="C284" s="59">
        <v>-206964.90322000001</v>
      </c>
      <c r="D284" s="59">
        <v>-0.23413999999999999</v>
      </c>
      <c r="E284" s="59">
        <v>-4964.6373300000005</v>
      </c>
      <c r="F284" s="59">
        <v>-2358268.76614</v>
      </c>
    </row>
    <row r="285" spans="1:6" s="48" customFormat="1" ht="11.25">
      <c r="A285" s="48" t="s">
        <v>264</v>
      </c>
      <c r="B285" s="59">
        <v>-67431.426999999996</v>
      </c>
      <c r="C285" s="59">
        <v>-59776.005859999997</v>
      </c>
      <c r="D285" s="59">
        <v>-6.5319999999999989E-2</v>
      </c>
      <c r="E285" s="59">
        <v>-172.71026000000001</v>
      </c>
      <c r="F285" s="59">
        <v>-127380.20844</v>
      </c>
    </row>
    <row r="286" spans="1:6" s="48" customFormat="1" ht="11.25">
      <c r="A286" s="48" t="s">
        <v>265</v>
      </c>
      <c r="B286" s="59">
        <v>-10911.57273</v>
      </c>
      <c r="C286" s="59">
        <v>-2587.74271</v>
      </c>
      <c r="D286" s="59">
        <v>0</v>
      </c>
      <c r="E286" s="59">
        <v>0</v>
      </c>
      <c r="F286" s="59">
        <v>-13499.31544</v>
      </c>
    </row>
    <row r="287" spans="1:6" s="48" customFormat="1" ht="11.25">
      <c r="A287" s="49" t="s">
        <v>266</v>
      </c>
      <c r="B287" s="59">
        <v>-42727.367740000002</v>
      </c>
      <c r="C287" s="59">
        <v>-3565.9005099999999</v>
      </c>
      <c r="D287" s="59">
        <v>-3.2576700000000001</v>
      </c>
      <c r="E287" s="59">
        <v>0</v>
      </c>
      <c r="F287" s="59">
        <v>-46296.52592</v>
      </c>
    </row>
    <row r="288" spans="1:6" s="48" customFormat="1" ht="11.25">
      <c r="A288" s="49" t="s">
        <v>267</v>
      </c>
      <c r="B288" s="59">
        <v>0</v>
      </c>
      <c r="C288" s="59">
        <v>-1.91031</v>
      </c>
      <c r="D288" s="59">
        <v>0</v>
      </c>
      <c r="E288" s="59">
        <v>0</v>
      </c>
      <c r="F288" s="59">
        <v>-1.91031</v>
      </c>
    </row>
    <row r="289" spans="1:6" s="48" customFormat="1" ht="12" thickBot="1">
      <c r="A289" s="49" t="s">
        <v>268</v>
      </c>
      <c r="B289" s="59">
        <v>-1228.74675</v>
      </c>
      <c r="C289" s="59">
        <v>-328.38646</v>
      </c>
      <c r="D289" s="59">
        <v>0</v>
      </c>
      <c r="E289" s="59">
        <v>0</v>
      </c>
      <c r="F289" s="59">
        <v>-1557.13321</v>
      </c>
    </row>
    <row r="290" spans="1:6" s="48" customFormat="1" ht="12.75" thickTop="1" thickBot="1">
      <c r="A290" s="54" t="s">
        <v>269</v>
      </c>
      <c r="B290" s="61">
        <v>6670170.0439799996</v>
      </c>
      <c r="C290" s="61">
        <v>915103.40928000002</v>
      </c>
      <c r="D290" s="61">
        <v>12.5105</v>
      </c>
      <c r="E290" s="61">
        <v>137.35773999999998</v>
      </c>
      <c r="F290" s="61">
        <v>7585423.3214999996</v>
      </c>
    </row>
    <row r="291" spans="1:6" s="48" customFormat="1" ht="12.75" thickTop="1" thickBot="1">
      <c r="A291" s="47" t="s">
        <v>270</v>
      </c>
      <c r="B291" s="58">
        <v>-5017064.1171700004</v>
      </c>
      <c r="C291" s="58">
        <v>-575190.13567999995</v>
      </c>
      <c r="D291" s="58">
        <v>0</v>
      </c>
      <c r="E291" s="58">
        <v>-38.900889999999997</v>
      </c>
      <c r="F291" s="58">
        <v>-5592293.15374</v>
      </c>
    </row>
    <row r="292" spans="1:6" s="48" customFormat="1" ht="12" thickTop="1">
      <c r="A292" s="48" t="s">
        <v>271</v>
      </c>
      <c r="B292" s="59">
        <v>-2923235.24315</v>
      </c>
      <c r="C292" s="59">
        <v>-7973.3450499999999</v>
      </c>
      <c r="D292" s="59">
        <v>0</v>
      </c>
      <c r="E292" s="59">
        <v>0</v>
      </c>
      <c r="F292" s="59">
        <v>-2931208.5881999996</v>
      </c>
    </row>
    <row r="293" spans="1:6" s="48" customFormat="1" ht="11.25">
      <c r="A293" s="48" t="s">
        <v>272</v>
      </c>
      <c r="B293" s="59">
        <v>-472607.18268999999</v>
      </c>
      <c r="C293" s="59">
        <v>-16982.715769999999</v>
      </c>
      <c r="D293" s="59">
        <v>0</v>
      </c>
      <c r="E293" s="59">
        <v>0</v>
      </c>
      <c r="F293" s="59">
        <v>-489589.89846</v>
      </c>
    </row>
    <row r="294" spans="1:6" s="48" customFormat="1" ht="11.25">
      <c r="A294" s="48" t="s">
        <v>273</v>
      </c>
      <c r="B294" s="59">
        <v>-17704.734420000001</v>
      </c>
      <c r="C294" s="59">
        <v>-19693.009579999998</v>
      </c>
      <c r="D294" s="59">
        <v>0</v>
      </c>
      <c r="E294" s="59">
        <v>0</v>
      </c>
      <c r="F294" s="59">
        <v>-37397.743999999999</v>
      </c>
    </row>
    <row r="295" spans="1:6" s="48" customFormat="1" ht="11.25">
      <c r="A295" s="48" t="s">
        <v>274</v>
      </c>
      <c r="B295" s="59">
        <v>-144027.24063999997</v>
      </c>
      <c r="C295" s="59">
        <v>-3997.4626400000002</v>
      </c>
      <c r="D295" s="59">
        <v>0</v>
      </c>
      <c r="E295" s="59">
        <v>0</v>
      </c>
      <c r="F295" s="59">
        <v>-148024.70327999999</v>
      </c>
    </row>
    <row r="296" spans="1:6" s="48" customFormat="1" ht="11.25">
      <c r="A296" s="48" t="s">
        <v>275</v>
      </c>
      <c r="B296" s="59">
        <v>-299282.45186000003</v>
      </c>
      <c r="C296" s="59">
        <v>-261.75448999999998</v>
      </c>
      <c r="D296" s="59">
        <v>0</v>
      </c>
      <c r="E296" s="59">
        <v>0</v>
      </c>
      <c r="F296" s="59">
        <v>-299544.20635000005</v>
      </c>
    </row>
    <row r="297" spans="1:6" s="48" customFormat="1" ht="11.25">
      <c r="A297" s="48" t="s">
        <v>276</v>
      </c>
      <c r="B297" s="59">
        <v>-119222.87840999999</v>
      </c>
      <c r="C297" s="59">
        <v>-3062.9766600000003</v>
      </c>
      <c r="D297" s="59">
        <v>0</v>
      </c>
      <c r="E297" s="59">
        <v>0</v>
      </c>
      <c r="F297" s="59">
        <v>-122285.85506999999</v>
      </c>
    </row>
    <row r="298" spans="1:6" s="48" customFormat="1" ht="11.25">
      <c r="A298" s="48" t="s">
        <v>277</v>
      </c>
      <c r="B298" s="59">
        <v>-228704.00768000001</v>
      </c>
      <c r="C298" s="59">
        <v>0</v>
      </c>
      <c r="D298" s="59">
        <v>0</v>
      </c>
      <c r="E298" s="59">
        <v>0</v>
      </c>
      <c r="F298" s="59">
        <v>-228704.00768000001</v>
      </c>
    </row>
    <row r="299" spans="1:6" s="48" customFormat="1" ht="11.25">
      <c r="A299" s="48" t="s">
        <v>278</v>
      </c>
      <c r="B299" s="59">
        <v>-97680.733590000003</v>
      </c>
      <c r="C299" s="59">
        <v>-277.15188000000001</v>
      </c>
      <c r="D299" s="59">
        <v>0</v>
      </c>
      <c r="E299" s="59">
        <v>0</v>
      </c>
      <c r="F299" s="59">
        <v>-97957.885469999994</v>
      </c>
    </row>
    <row r="300" spans="1:6" s="48" customFormat="1" ht="12" thickBot="1">
      <c r="A300" s="48" t="s">
        <v>279</v>
      </c>
      <c r="B300" s="59">
        <v>-714599.64473000006</v>
      </c>
      <c r="C300" s="59">
        <v>-522941.71961000003</v>
      </c>
      <c r="D300" s="59">
        <v>0</v>
      </c>
      <c r="E300" s="59">
        <v>-38.900889999999997</v>
      </c>
      <c r="F300" s="59">
        <v>-1237580.26523</v>
      </c>
    </row>
    <row r="301" spans="1:6" s="48" customFormat="1" ht="12.75" thickTop="1" thickBot="1">
      <c r="A301" s="51" t="s">
        <v>280</v>
      </c>
      <c r="B301" s="58">
        <v>1653105.9268099999</v>
      </c>
      <c r="C301" s="58">
        <v>339913.27360000001</v>
      </c>
      <c r="D301" s="58">
        <v>12.5105</v>
      </c>
      <c r="E301" s="58">
        <v>98.456850000000003</v>
      </c>
      <c r="F301" s="58">
        <v>1993130.1677600001</v>
      </c>
    </row>
    <row r="302" spans="1:6" s="48" customFormat="1" ht="12" thickTop="1">
      <c r="A302" s="55" t="s">
        <v>281</v>
      </c>
      <c r="B302" s="59">
        <v>493.38225</v>
      </c>
      <c r="C302" s="59">
        <v>187199.66892</v>
      </c>
      <c r="D302" s="59">
        <v>1.5499999999999999E-3</v>
      </c>
      <c r="E302" s="59">
        <v>3375.66192</v>
      </c>
      <c r="F302" s="59">
        <v>191068.71463999999</v>
      </c>
    </row>
    <row r="303" spans="1:6" s="48" customFormat="1" ht="11.25">
      <c r="A303" s="49" t="s">
        <v>282</v>
      </c>
      <c r="B303" s="59">
        <v>-13.22329</v>
      </c>
      <c r="C303" s="59">
        <v>187199.66892</v>
      </c>
      <c r="D303" s="59">
        <v>0</v>
      </c>
      <c r="E303" s="59">
        <v>5.3135500000000002</v>
      </c>
      <c r="F303" s="59">
        <v>187191.75917999999</v>
      </c>
    </row>
    <row r="304" spans="1:6" s="48" customFormat="1" ht="11.25">
      <c r="A304" s="49" t="s">
        <v>283</v>
      </c>
      <c r="B304" s="59">
        <v>506.60553999999996</v>
      </c>
      <c r="C304" s="59">
        <v>0</v>
      </c>
      <c r="D304" s="59">
        <v>1.5499999999999999E-3</v>
      </c>
      <c r="E304" s="59">
        <v>3370.3483700000002</v>
      </c>
      <c r="F304" s="59">
        <v>3876.9554600000001</v>
      </c>
    </row>
    <row r="305" spans="1:6" s="48" customFormat="1" ht="11.25">
      <c r="A305" s="55" t="s">
        <v>284</v>
      </c>
      <c r="B305" s="59">
        <v>-1327.85933</v>
      </c>
      <c r="C305" s="59">
        <v>-189112.29600999999</v>
      </c>
      <c r="D305" s="59">
        <v>-1.01E-3</v>
      </c>
      <c r="E305" s="59">
        <v>-1116.43049</v>
      </c>
      <c r="F305" s="59">
        <v>-191556.58684</v>
      </c>
    </row>
    <row r="306" spans="1:6" s="48" customFormat="1" ht="11.25">
      <c r="A306" s="49" t="s">
        <v>285</v>
      </c>
      <c r="B306" s="59">
        <v>-2.1129999999999999E-2</v>
      </c>
      <c r="C306" s="59">
        <v>-189112.29600999999</v>
      </c>
      <c r="D306" s="59">
        <v>0</v>
      </c>
      <c r="E306" s="59">
        <v>0</v>
      </c>
      <c r="F306" s="59">
        <v>-189112.31714</v>
      </c>
    </row>
    <row r="307" spans="1:6" s="48" customFormat="1" ht="12" thickBot="1">
      <c r="A307" s="49" t="s">
        <v>286</v>
      </c>
      <c r="B307" s="59">
        <v>-1327.8381999999999</v>
      </c>
      <c r="C307" s="59">
        <v>0</v>
      </c>
      <c r="D307" s="59">
        <v>-1.01E-3</v>
      </c>
      <c r="E307" s="59">
        <v>-1116.43049</v>
      </c>
      <c r="F307" s="59">
        <v>-2444.2697000000003</v>
      </c>
    </row>
    <row r="308" spans="1:6" s="48" customFormat="1" ht="12.75" thickTop="1" thickBot="1">
      <c r="A308" s="51" t="s">
        <v>287</v>
      </c>
      <c r="B308" s="58">
        <v>1652271.44973</v>
      </c>
      <c r="C308" s="58">
        <v>338000.64650999999</v>
      </c>
      <c r="D308" s="58">
        <v>12.511040000000001</v>
      </c>
      <c r="E308" s="58">
        <v>2357.6882799999998</v>
      </c>
      <c r="F308" s="58">
        <v>1992642.29556</v>
      </c>
    </row>
    <row r="309" spans="1:6" s="48" customFormat="1" ht="12.75" thickTop="1" thickBot="1">
      <c r="A309" s="48" t="s">
        <v>288</v>
      </c>
      <c r="B309" s="59">
        <v>19044.112820000002</v>
      </c>
      <c r="C309" s="59">
        <v>9640.1101999999992</v>
      </c>
      <c r="D309" s="59">
        <v>0</v>
      </c>
      <c r="E309" s="59">
        <v>0</v>
      </c>
      <c r="F309" s="59">
        <v>28684.223020000001</v>
      </c>
    </row>
    <row r="310" spans="1:6" s="48" customFormat="1" ht="12.75" thickTop="1" thickBot="1">
      <c r="A310" s="51" t="s">
        <v>289</v>
      </c>
      <c r="B310" s="58">
        <v>1671315.5625499999</v>
      </c>
      <c r="C310" s="58">
        <v>347640.75670999999</v>
      </c>
      <c r="D310" s="58">
        <v>12.511040000000001</v>
      </c>
      <c r="E310" s="58">
        <v>2357.6882799999998</v>
      </c>
      <c r="F310" s="58">
        <v>2021326.5185799999</v>
      </c>
    </row>
    <row r="311" spans="1:6" s="48" customFormat="1" ht="12.75" thickTop="1" thickBot="1">
      <c r="A311" s="49" t="s">
        <v>290</v>
      </c>
      <c r="B311" s="59">
        <v>-18820.627780000003</v>
      </c>
      <c r="C311" s="59">
        <v>3999.6058700000003</v>
      </c>
      <c r="D311" s="59">
        <v>0</v>
      </c>
      <c r="E311" s="59">
        <v>0</v>
      </c>
      <c r="F311" s="59">
        <v>-14821.021909999999</v>
      </c>
    </row>
    <row r="312" spans="1:6" s="48" customFormat="1" ht="12.75" thickTop="1" thickBot="1">
      <c r="A312" s="47" t="s">
        <v>291</v>
      </c>
      <c r="B312" s="58">
        <v>1652494.9347699999</v>
      </c>
      <c r="C312" s="58">
        <v>351640.36257999996</v>
      </c>
      <c r="D312" s="58">
        <v>12.511040000000001</v>
      </c>
      <c r="E312" s="58">
        <v>2357.6882799999998</v>
      </c>
      <c r="F312" s="58">
        <v>2006505.49667</v>
      </c>
    </row>
    <row r="313" spans="1:6" s="48" customFormat="1" ht="12.75" thickTop="1" thickBot="1">
      <c r="A313" s="49" t="s">
        <v>292</v>
      </c>
      <c r="B313" s="59">
        <v>0</v>
      </c>
      <c r="C313" s="59">
        <v>0</v>
      </c>
      <c r="D313" s="59">
        <v>0</v>
      </c>
      <c r="E313" s="59">
        <v>0</v>
      </c>
      <c r="F313" s="59">
        <v>0</v>
      </c>
    </row>
    <row r="314" spans="1:6" s="48" customFormat="1" ht="12.75" thickTop="1" thickBot="1">
      <c r="A314" s="51" t="s">
        <v>293</v>
      </c>
      <c r="B314" s="58">
        <v>1652494.9347699999</v>
      </c>
      <c r="C314" s="58">
        <v>351640.36257999996</v>
      </c>
      <c r="D314" s="58">
        <v>12.511040000000001</v>
      </c>
      <c r="E314" s="58">
        <v>2357.6882799999998</v>
      </c>
      <c r="F314" s="58">
        <v>2006505.49667</v>
      </c>
    </row>
    <row r="315" spans="1:6" s="48" customFormat="1" ht="12.75" thickTop="1" thickBot="1">
      <c r="A315" s="55" t="s">
        <v>294</v>
      </c>
      <c r="B315" s="59">
        <v>-655212.72099000006</v>
      </c>
      <c r="C315" s="59">
        <v>0</v>
      </c>
      <c r="D315" s="59">
        <v>0</v>
      </c>
      <c r="E315" s="59">
        <v>0</v>
      </c>
      <c r="F315" s="59">
        <v>-655212.72099000006</v>
      </c>
    </row>
    <row r="316" spans="1:6" s="48" customFormat="1" ht="12.75" thickTop="1" thickBot="1">
      <c r="A316" s="51" t="s">
        <v>295</v>
      </c>
      <c r="B316" s="511">
        <v>997282.21377999999</v>
      </c>
      <c r="C316" s="511">
        <v>351640.36257999996</v>
      </c>
      <c r="D316" s="511">
        <v>12.511040000000001</v>
      </c>
      <c r="E316" s="511">
        <v>2357.6882799999998</v>
      </c>
      <c r="F316" s="511">
        <v>1351292.77568</v>
      </c>
    </row>
    <row r="317" spans="1:6" s="135" customFormat="1" ht="9" customHeight="1" thickTop="1" thickBot="1">
      <c r="A317" s="64"/>
      <c r="B317" s="375"/>
      <c r="C317" s="375"/>
      <c r="D317" s="375"/>
      <c r="E317" s="375"/>
      <c r="F317" s="375"/>
    </row>
    <row r="318" spans="1:6" s="135" customFormat="1" ht="13.5" thickTop="1">
      <c r="A318" s="66"/>
      <c r="B318" s="508"/>
      <c r="C318" s="508"/>
      <c r="D318" s="508"/>
      <c r="E318" s="508"/>
      <c r="F318" s="508"/>
    </row>
    <row r="319" spans="1:6">
      <c r="A319" s="49" t="s">
        <v>1484</v>
      </c>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49"/>
  <sheetViews>
    <sheetView showGridLines="0" zoomScaleNormal="100" workbookViewId="0">
      <selection activeCell="A4" sqref="A4:P4"/>
    </sheetView>
  </sheetViews>
  <sheetFormatPr defaultColWidth="11.42578125" defaultRowHeight="15"/>
  <cols>
    <col min="1" max="1" width="58.140625" style="69" customWidth="1"/>
    <col min="2" max="15" width="9.85546875" style="68" customWidth="1"/>
    <col min="16" max="16" width="10.42578125" style="68" customWidth="1"/>
    <col min="17" max="17" width="2.140625" style="370" customWidth="1"/>
    <col min="18" max="256" width="11.42578125" style="775"/>
    <col min="257" max="257" width="58.140625" style="775" customWidth="1"/>
    <col min="258" max="271" width="9.85546875" style="775" customWidth="1"/>
    <col min="272" max="272" width="10.42578125" style="775" customWidth="1"/>
    <col min="273" max="273" width="2.140625" style="775" customWidth="1"/>
    <col min="274" max="512" width="11.42578125" style="775"/>
    <col min="513" max="513" width="58.140625" style="775" customWidth="1"/>
    <col min="514" max="527" width="9.85546875" style="775" customWidth="1"/>
    <col min="528" max="528" width="10.42578125" style="775" customWidth="1"/>
    <col min="529" max="529" width="2.140625" style="775" customWidth="1"/>
    <col min="530" max="768" width="11.42578125" style="775"/>
    <col min="769" max="769" width="58.140625" style="775" customWidth="1"/>
    <col min="770" max="783" width="9.85546875" style="775" customWidth="1"/>
    <col min="784" max="784" width="10.42578125" style="775" customWidth="1"/>
    <col min="785" max="785" width="2.140625" style="775" customWidth="1"/>
    <col min="786" max="1024" width="11.42578125" style="775"/>
    <col min="1025" max="1025" width="58.140625" style="775" customWidth="1"/>
    <col min="1026" max="1039" width="9.85546875" style="775" customWidth="1"/>
    <col min="1040" max="1040" width="10.42578125" style="775" customWidth="1"/>
    <col min="1041" max="1041" width="2.140625" style="775" customWidth="1"/>
    <col min="1042" max="1280" width="11.42578125" style="775"/>
    <col min="1281" max="1281" width="58.140625" style="775" customWidth="1"/>
    <col min="1282" max="1295" width="9.85546875" style="775" customWidth="1"/>
    <col min="1296" max="1296" width="10.42578125" style="775" customWidth="1"/>
    <col min="1297" max="1297" width="2.140625" style="775" customWidth="1"/>
    <col min="1298" max="1536" width="11.42578125" style="775"/>
    <col min="1537" max="1537" width="58.140625" style="775" customWidth="1"/>
    <col min="1538" max="1551" width="9.85546875" style="775" customWidth="1"/>
    <col min="1552" max="1552" width="10.42578125" style="775" customWidth="1"/>
    <col min="1553" max="1553" width="2.140625" style="775" customWidth="1"/>
    <col min="1554" max="1792" width="11.42578125" style="775"/>
    <col min="1793" max="1793" width="58.140625" style="775" customWidth="1"/>
    <col min="1794" max="1807" width="9.85546875" style="775" customWidth="1"/>
    <col min="1808" max="1808" width="10.42578125" style="775" customWidth="1"/>
    <col min="1809" max="1809" width="2.140625" style="775" customWidth="1"/>
    <col min="1810" max="2048" width="11.42578125" style="775"/>
    <col min="2049" max="2049" width="58.140625" style="775" customWidth="1"/>
    <col min="2050" max="2063" width="9.85546875" style="775" customWidth="1"/>
    <col min="2064" max="2064" width="10.42578125" style="775" customWidth="1"/>
    <col min="2065" max="2065" width="2.140625" style="775" customWidth="1"/>
    <col min="2066" max="2304" width="11.42578125" style="775"/>
    <col min="2305" max="2305" width="58.140625" style="775" customWidth="1"/>
    <col min="2306" max="2319" width="9.85546875" style="775" customWidth="1"/>
    <col min="2320" max="2320" width="10.42578125" style="775" customWidth="1"/>
    <col min="2321" max="2321" width="2.140625" style="775" customWidth="1"/>
    <col min="2322" max="2560" width="11.42578125" style="775"/>
    <col min="2561" max="2561" width="58.140625" style="775" customWidth="1"/>
    <col min="2562" max="2575" width="9.85546875" style="775" customWidth="1"/>
    <col min="2576" max="2576" width="10.42578125" style="775" customWidth="1"/>
    <col min="2577" max="2577" width="2.140625" style="775" customWidth="1"/>
    <col min="2578" max="2816" width="11.42578125" style="775"/>
    <col min="2817" max="2817" width="58.140625" style="775" customWidth="1"/>
    <col min="2818" max="2831" width="9.85546875" style="775" customWidth="1"/>
    <col min="2832" max="2832" width="10.42578125" style="775" customWidth="1"/>
    <col min="2833" max="2833" width="2.140625" style="775" customWidth="1"/>
    <col min="2834" max="3072" width="11.42578125" style="775"/>
    <col min="3073" max="3073" width="58.140625" style="775" customWidth="1"/>
    <col min="3074" max="3087" width="9.85546875" style="775" customWidth="1"/>
    <col min="3088" max="3088" width="10.42578125" style="775" customWidth="1"/>
    <col min="3089" max="3089" width="2.140625" style="775" customWidth="1"/>
    <col min="3090" max="3328" width="11.42578125" style="775"/>
    <col min="3329" max="3329" width="58.140625" style="775" customWidth="1"/>
    <col min="3330" max="3343" width="9.85546875" style="775" customWidth="1"/>
    <col min="3344" max="3344" width="10.42578125" style="775" customWidth="1"/>
    <col min="3345" max="3345" width="2.140625" style="775" customWidth="1"/>
    <col min="3346" max="3584" width="11.42578125" style="775"/>
    <col min="3585" max="3585" width="58.140625" style="775" customWidth="1"/>
    <col min="3586" max="3599" width="9.85546875" style="775" customWidth="1"/>
    <col min="3600" max="3600" width="10.42578125" style="775" customWidth="1"/>
    <col min="3601" max="3601" width="2.140625" style="775" customWidth="1"/>
    <col min="3602" max="3840" width="11.42578125" style="775"/>
    <col min="3841" max="3841" width="58.140625" style="775" customWidth="1"/>
    <col min="3842" max="3855" width="9.85546875" style="775" customWidth="1"/>
    <col min="3856" max="3856" width="10.42578125" style="775" customWidth="1"/>
    <col min="3857" max="3857" width="2.140625" style="775" customWidth="1"/>
    <col min="3858" max="4096" width="11.42578125" style="775"/>
    <col min="4097" max="4097" width="58.140625" style="775" customWidth="1"/>
    <col min="4098" max="4111" width="9.85546875" style="775" customWidth="1"/>
    <col min="4112" max="4112" width="10.42578125" style="775" customWidth="1"/>
    <col min="4113" max="4113" width="2.140625" style="775" customWidth="1"/>
    <col min="4114" max="4352" width="11.42578125" style="775"/>
    <col min="4353" max="4353" width="58.140625" style="775" customWidth="1"/>
    <col min="4354" max="4367" width="9.85546875" style="775" customWidth="1"/>
    <col min="4368" max="4368" width="10.42578125" style="775" customWidth="1"/>
    <col min="4369" max="4369" width="2.140625" style="775" customWidth="1"/>
    <col min="4370" max="4608" width="11.42578125" style="775"/>
    <col min="4609" max="4609" width="58.140625" style="775" customWidth="1"/>
    <col min="4610" max="4623" width="9.85546875" style="775" customWidth="1"/>
    <col min="4624" max="4624" width="10.42578125" style="775" customWidth="1"/>
    <col min="4625" max="4625" width="2.140625" style="775" customWidth="1"/>
    <col min="4626" max="4864" width="11.42578125" style="775"/>
    <col min="4865" max="4865" width="58.140625" style="775" customWidth="1"/>
    <col min="4866" max="4879" width="9.85546875" style="775" customWidth="1"/>
    <col min="4880" max="4880" width="10.42578125" style="775" customWidth="1"/>
    <col min="4881" max="4881" width="2.140625" style="775" customWidth="1"/>
    <col min="4882" max="5120" width="11.42578125" style="775"/>
    <col min="5121" max="5121" width="58.140625" style="775" customWidth="1"/>
    <col min="5122" max="5135" width="9.85546875" style="775" customWidth="1"/>
    <col min="5136" max="5136" width="10.42578125" style="775" customWidth="1"/>
    <col min="5137" max="5137" width="2.140625" style="775" customWidth="1"/>
    <col min="5138" max="5376" width="11.42578125" style="775"/>
    <col min="5377" max="5377" width="58.140625" style="775" customWidth="1"/>
    <col min="5378" max="5391" width="9.85546875" style="775" customWidth="1"/>
    <col min="5392" max="5392" width="10.42578125" style="775" customWidth="1"/>
    <col min="5393" max="5393" width="2.140625" style="775" customWidth="1"/>
    <col min="5394" max="5632" width="11.42578125" style="775"/>
    <col min="5633" max="5633" width="58.140625" style="775" customWidth="1"/>
    <col min="5634" max="5647" width="9.85546875" style="775" customWidth="1"/>
    <col min="5648" max="5648" width="10.42578125" style="775" customWidth="1"/>
    <col min="5649" max="5649" width="2.140625" style="775" customWidth="1"/>
    <col min="5650" max="5888" width="11.42578125" style="775"/>
    <col min="5889" max="5889" width="58.140625" style="775" customWidth="1"/>
    <col min="5890" max="5903" width="9.85546875" style="775" customWidth="1"/>
    <col min="5904" max="5904" width="10.42578125" style="775" customWidth="1"/>
    <col min="5905" max="5905" width="2.140625" style="775" customWidth="1"/>
    <col min="5906" max="6144" width="11.42578125" style="775"/>
    <col min="6145" max="6145" width="58.140625" style="775" customWidth="1"/>
    <col min="6146" max="6159" width="9.85546875" style="775" customWidth="1"/>
    <col min="6160" max="6160" width="10.42578125" style="775" customWidth="1"/>
    <col min="6161" max="6161" width="2.140625" style="775" customWidth="1"/>
    <col min="6162" max="6400" width="11.42578125" style="775"/>
    <col min="6401" max="6401" width="58.140625" style="775" customWidth="1"/>
    <col min="6402" max="6415" width="9.85546875" style="775" customWidth="1"/>
    <col min="6416" max="6416" width="10.42578125" style="775" customWidth="1"/>
    <col min="6417" max="6417" width="2.140625" style="775" customWidth="1"/>
    <col min="6418" max="6656" width="11.42578125" style="775"/>
    <col min="6657" max="6657" width="58.140625" style="775" customWidth="1"/>
    <col min="6658" max="6671" width="9.85546875" style="775" customWidth="1"/>
    <col min="6672" max="6672" width="10.42578125" style="775" customWidth="1"/>
    <col min="6673" max="6673" width="2.140625" style="775" customWidth="1"/>
    <col min="6674" max="6912" width="11.42578125" style="775"/>
    <col min="6913" max="6913" width="58.140625" style="775" customWidth="1"/>
    <col min="6914" max="6927" width="9.85546875" style="775" customWidth="1"/>
    <col min="6928" max="6928" width="10.42578125" style="775" customWidth="1"/>
    <col min="6929" max="6929" width="2.140625" style="775" customWidth="1"/>
    <col min="6930" max="7168" width="11.42578125" style="775"/>
    <col min="7169" max="7169" width="58.140625" style="775" customWidth="1"/>
    <col min="7170" max="7183" width="9.85546875" style="775" customWidth="1"/>
    <col min="7184" max="7184" width="10.42578125" style="775" customWidth="1"/>
    <col min="7185" max="7185" width="2.140625" style="775" customWidth="1"/>
    <col min="7186" max="7424" width="11.42578125" style="775"/>
    <col min="7425" max="7425" width="58.140625" style="775" customWidth="1"/>
    <col min="7426" max="7439" width="9.85546875" style="775" customWidth="1"/>
    <col min="7440" max="7440" width="10.42578125" style="775" customWidth="1"/>
    <col min="7441" max="7441" width="2.140625" style="775" customWidth="1"/>
    <col min="7442" max="7680" width="11.42578125" style="775"/>
    <col min="7681" max="7681" width="58.140625" style="775" customWidth="1"/>
    <col min="7682" max="7695" width="9.85546875" style="775" customWidth="1"/>
    <col min="7696" max="7696" width="10.42578125" style="775" customWidth="1"/>
    <col min="7697" max="7697" width="2.140625" style="775" customWidth="1"/>
    <col min="7698" max="7936" width="11.42578125" style="775"/>
    <col min="7937" max="7937" width="58.140625" style="775" customWidth="1"/>
    <col min="7938" max="7951" width="9.85546875" style="775" customWidth="1"/>
    <col min="7952" max="7952" width="10.42578125" style="775" customWidth="1"/>
    <col min="7953" max="7953" width="2.140625" style="775" customWidth="1"/>
    <col min="7954" max="8192" width="11.42578125" style="775"/>
    <col min="8193" max="8193" width="58.140625" style="775" customWidth="1"/>
    <col min="8194" max="8207" width="9.85546875" style="775" customWidth="1"/>
    <col min="8208" max="8208" width="10.42578125" style="775" customWidth="1"/>
    <col min="8209" max="8209" width="2.140625" style="775" customWidth="1"/>
    <col min="8210" max="8448" width="11.42578125" style="775"/>
    <col min="8449" max="8449" width="58.140625" style="775" customWidth="1"/>
    <col min="8450" max="8463" width="9.85546875" style="775" customWidth="1"/>
    <col min="8464" max="8464" width="10.42578125" style="775" customWidth="1"/>
    <col min="8465" max="8465" width="2.140625" style="775" customWidth="1"/>
    <col min="8466" max="8704" width="11.42578125" style="775"/>
    <col min="8705" max="8705" width="58.140625" style="775" customWidth="1"/>
    <col min="8706" max="8719" width="9.85546875" style="775" customWidth="1"/>
    <col min="8720" max="8720" width="10.42578125" style="775" customWidth="1"/>
    <col min="8721" max="8721" width="2.140625" style="775" customWidth="1"/>
    <col min="8722" max="8960" width="11.42578125" style="775"/>
    <col min="8961" max="8961" width="58.140625" style="775" customWidth="1"/>
    <col min="8962" max="8975" width="9.85546875" style="775" customWidth="1"/>
    <col min="8976" max="8976" width="10.42578125" style="775" customWidth="1"/>
    <col min="8977" max="8977" width="2.140625" style="775" customWidth="1"/>
    <col min="8978" max="9216" width="11.42578125" style="775"/>
    <col min="9217" max="9217" width="58.140625" style="775" customWidth="1"/>
    <col min="9218" max="9231" width="9.85546875" style="775" customWidth="1"/>
    <col min="9232" max="9232" width="10.42578125" style="775" customWidth="1"/>
    <col min="9233" max="9233" width="2.140625" style="775" customWidth="1"/>
    <col min="9234" max="9472" width="11.42578125" style="775"/>
    <col min="9473" max="9473" width="58.140625" style="775" customWidth="1"/>
    <col min="9474" max="9487" width="9.85546875" style="775" customWidth="1"/>
    <col min="9488" max="9488" width="10.42578125" style="775" customWidth="1"/>
    <col min="9489" max="9489" width="2.140625" style="775" customWidth="1"/>
    <col min="9490" max="9728" width="11.42578125" style="775"/>
    <col min="9729" max="9729" width="58.140625" style="775" customWidth="1"/>
    <col min="9730" max="9743" width="9.85546875" style="775" customWidth="1"/>
    <col min="9744" max="9744" width="10.42578125" style="775" customWidth="1"/>
    <col min="9745" max="9745" width="2.140625" style="775" customWidth="1"/>
    <col min="9746" max="9984" width="11.42578125" style="775"/>
    <col min="9985" max="9985" width="58.140625" style="775" customWidth="1"/>
    <col min="9986" max="9999" width="9.85546875" style="775" customWidth="1"/>
    <col min="10000" max="10000" width="10.42578125" style="775" customWidth="1"/>
    <col min="10001" max="10001" width="2.140625" style="775" customWidth="1"/>
    <col min="10002" max="10240" width="11.42578125" style="775"/>
    <col min="10241" max="10241" width="58.140625" style="775" customWidth="1"/>
    <col min="10242" max="10255" width="9.85546875" style="775" customWidth="1"/>
    <col min="10256" max="10256" width="10.42578125" style="775" customWidth="1"/>
    <col min="10257" max="10257" width="2.140625" style="775" customWidth="1"/>
    <col min="10258" max="10496" width="11.42578125" style="775"/>
    <col min="10497" max="10497" width="58.140625" style="775" customWidth="1"/>
    <col min="10498" max="10511" width="9.85546875" style="775" customWidth="1"/>
    <col min="10512" max="10512" width="10.42578125" style="775" customWidth="1"/>
    <col min="10513" max="10513" width="2.140625" style="775" customWidth="1"/>
    <col min="10514" max="10752" width="11.42578125" style="775"/>
    <col min="10753" max="10753" width="58.140625" style="775" customWidth="1"/>
    <col min="10754" max="10767" width="9.85546875" style="775" customWidth="1"/>
    <col min="10768" max="10768" width="10.42578125" style="775" customWidth="1"/>
    <col min="10769" max="10769" width="2.140625" style="775" customWidth="1"/>
    <col min="10770" max="11008" width="11.42578125" style="775"/>
    <col min="11009" max="11009" width="58.140625" style="775" customWidth="1"/>
    <col min="11010" max="11023" width="9.85546875" style="775" customWidth="1"/>
    <col min="11024" max="11024" width="10.42578125" style="775" customWidth="1"/>
    <col min="11025" max="11025" width="2.140625" style="775" customWidth="1"/>
    <col min="11026" max="11264" width="11.42578125" style="775"/>
    <col min="11265" max="11265" width="58.140625" style="775" customWidth="1"/>
    <col min="11266" max="11279" width="9.85546875" style="775" customWidth="1"/>
    <col min="11280" max="11280" width="10.42578125" style="775" customWidth="1"/>
    <col min="11281" max="11281" width="2.140625" style="775" customWidth="1"/>
    <col min="11282" max="11520" width="11.42578125" style="775"/>
    <col min="11521" max="11521" width="58.140625" style="775" customWidth="1"/>
    <col min="11522" max="11535" width="9.85546875" style="775" customWidth="1"/>
    <col min="11536" max="11536" width="10.42578125" style="775" customWidth="1"/>
    <col min="11537" max="11537" width="2.140625" style="775" customWidth="1"/>
    <col min="11538" max="11776" width="11.42578125" style="775"/>
    <col min="11777" max="11777" width="58.140625" style="775" customWidth="1"/>
    <col min="11778" max="11791" width="9.85546875" style="775" customWidth="1"/>
    <col min="11792" max="11792" width="10.42578125" style="775" customWidth="1"/>
    <col min="11793" max="11793" width="2.140625" style="775" customWidth="1"/>
    <col min="11794" max="12032" width="11.42578125" style="775"/>
    <col min="12033" max="12033" width="58.140625" style="775" customWidth="1"/>
    <col min="12034" max="12047" width="9.85546875" style="775" customWidth="1"/>
    <col min="12048" max="12048" width="10.42578125" style="775" customWidth="1"/>
    <col min="12049" max="12049" width="2.140625" style="775" customWidth="1"/>
    <col min="12050" max="12288" width="11.42578125" style="775"/>
    <col min="12289" max="12289" width="58.140625" style="775" customWidth="1"/>
    <col min="12290" max="12303" width="9.85546875" style="775" customWidth="1"/>
    <col min="12304" max="12304" width="10.42578125" style="775" customWidth="1"/>
    <col min="12305" max="12305" width="2.140625" style="775" customWidth="1"/>
    <col min="12306" max="12544" width="11.42578125" style="775"/>
    <col min="12545" max="12545" width="58.140625" style="775" customWidth="1"/>
    <col min="12546" max="12559" width="9.85546875" style="775" customWidth="1"/>
    <col min="12560" max="12560" width="10.42578125" style="775" customWidth="1"/>
    <col min="12561" max="12561" width="2.140625" style="775" customWidth="1"/>
    <col min="12562" max="12800" width="11.42578125" style="775"/>
    <col min="12801" max="12801" width="58.140625" style="775" customWidth="1"/>
    <col min="12802" max="12815" width="9.85546875" style="775" customWidth="1"/>
    <col min="12816" max="12816" width="10.42578125" style="775" customWidth="1"/>
    <col min="12817" max="12817" width="2.140625" style="775" customWidth="1"/>
    <col min="12818" max="13056" width="11.42578125" style="775"/>
    <col min="13057" max="13057" width="58.140625" style="775" customWidth="1"/>
    <col min="13058" max="13071" width="9.85546875" style="775" customWidth="1"/>
    <col min="13072" max="13072" width="10.42578125" style="775" customWidth="1"/>
    <col min="13073" max="13073" width="2.140625" style="775" customWidth="1"/>
    <col min="13074" max="13312" width="11.42578125" style="775"/>
    <col min="13313" max="13313" width="58.140625" style="775" customWidth="1"/>
    <col min="13314" max="13327" width="9.85546875" style="775" customWidth="1"/>
    <col min="13328" max="13328" width="10.42578125" style="775" customWidth="1"/>
    <col min="13329" max="13329" width="2.140625" style="775" customWidth="1"/>
    <col min="13330" max="13568" width="11.42578125" style="775"/>
    <col min="13569" max="13569" width="58.140625" style="775" customWidth="1"/>
    <col min="13570" max="13583" width="9.85546875" style="775" customWidth="1"/>
    <col min="13584" max="13584" width="10.42578125" style="775" customWidth="1"/>
    <col min="13585" max="13585" width="2.140625" style="775" customWidth="1"/>
    <col min="13586" max="13824" width="11.42578125" style="775"/>
    <col min="13825" max="13825" width="58.140625" style="775" customWidth="1"/>
    <col min="13826" max="13839" width="9.85546875" style="775" customWidth="1"/>
    <col min="13840" max="13840" width="10.42578125" style="775" customWidth="1"/>
    <col min="13841" max="13841" width="2.140625" style="775" customWidth="1"/>
    <col min="13842" max="14080" width="11.42578125" style="775"/>
    <col min="14081" max="14081" width="58.140625" style="775" customWidth="1"/>
    <col min="14082" max="14095" width="9.85546875" style="775" customWidth="1"/>
    <col min="14096" max="14096" width="10.42578125" style="775" customWidth="1"/>
    <col min="14097" max="14097" width="2.140625" style="775" customWidth="1"/>
    <col min="14098" max="14336" width="11.42578125" style="775"/>
    <col min="14337" max="14337" width="58.140625" style="775" customWidth="1"/>
    <col min="14338" max="14351" width="9.85546875" style="775" customWidth="1"/>
    <col min="14352" max="14352" width="10.42578125" style="775" customWidth="1"/>
    <col min="14353" max="14353" width="2.140625" style="775" customWidth="1"/>
    <col min="14354" max="14592" width="11.42578125" style="775"/>
    <col min="14593" max="14593" width="58.140625" style="775" customWidth="1"/>
    <col min="14594" max="14607" width="9.85546875" style="775" customWidth="1"/>
    <col min="14608" max="14608" width="10.42578125" style="775" customWidth="1"/>
    <col min="14609" max="14609" width="2.140625" style="775" customWidth="1"/>
    <col min="14610" max="14848" width="11.42578125" style="775"/>
    <col min="14849" max="14849" width="58.140625" style="775" customWidth="1"/>
    <col min="14850" max="14863" width="9.85546875" style="775" customWidth="1"/>
    <col min="14864" max="14864" width="10.42578125" style="775" customWidth="1"/>
    <col min="14865" max="14865" width="2.140625" style="775" customWidth="1"/>
    <col min="14866" max="15104" width="11.42578125" style="775"/>
    <col min="15105" max="15105" width="58.140625" style="775" customWidth="1"/>
    <col min="15106" max="15119" width="9.85546875" style="775" customWidth="1"/>
    <col min="15120" max="15120" width="10.42578125" style="775" customWidth="1"/>
    <col min="15121" max="15121" width="2.140625" style="775" customWidth="1"/>
    <col min="15122" max="15360" width="11.42578125" style="775"/>
    <col min="15361" max="15361" width="58.140625" style="775" customWidth="1"/>
    <col min="15362" max="15375" width="9.85546875" style="775" customWidth="1"/>
    <col min="15376" max="15376" width="10.42578125" style="775" customWidth="1"/>
    <col min="15377" max="15377" width="2.140625" style="775" customWidth="1"/>
    <col min="15378" max="15616" width="11.42578125" style="775"/>
    <col min="15617" max="15617" width="58.140625" style="775" customWidth="1"/>
    <col min="15618" max="15631" width="9.85546875" style="775" customWidth="1"/>
    <col min="15632" max="15632" width="10.42578125" style="775" customWidth="1"/>
    <col min="15633" max="15633" width="2.140625" style="775" customWidth="1"/>
    <col min="15634" max="15872" width="11.42578125" style="775"/>
    <col min="15873" max="15873" width="58.140625" style="775" customWidth="1"/>
    <col min="15874" max="15887" width="9.85546875" style="775" customWidth="1"/>
    <col min="15888" max="15888" width="10.42578125" style="775" customWidth="1"/>
    <col min="15889" max="15889" width="2.140625" style="775" customWidth="1"/>
    <col min="15890" max="16128" width="11.42578125" style="775"/>
    <col min="16129" max="16129" width="58.140625" style="775" customWidth="1"/>
    <col min="16130" max="16143" width="9.85546875" style="775" customWidth="1"/>
    <col min="16144" max="16144" width="10.42578125" style="775" customWidth="1"/>
    <col min="16145" max="16145" width="2.140625" style="775" customWidth="1"/>
    <col min="16146" max="16384" width="11.42578125" style="775"/>
  </cols>
  <sheetData>
    <row r="1" spans="1:17" s="72" customFormat="1" ht="3.75" customHeight="1">
      <c r="A1" s="70"/>
      <c r="B1" s="505"/>
      <c r="C1" s="505"/>
      <c r="D1" s="505"/>
      <c r="E1" s="505"/>
      <c r="F1" s="505"/>
      <c r="G1" s="505"/>
      <c r="H1" s="505"/>
      <c r="I1" s="505"/>
      <c r="J1" s="505"/>
      <c r="K1" s="505"/>
      <c r="L1" s="505"/>
      <c r="M1" s="505"/>
      <c r="N1" s="505"/>
      <c r="O1" s="505"/>
      <c r="P1" s="505"/>
    </row>
    <row r="2" spans="1:17" s="62" customFormat="1" ht="37.5" customHeight="1">
      <c r="A2" s="1148" t="s">
        <v>1085</v>
      </c>
      <c r="B2" s="1148"/>
      <c r="C2" s="1148"/>
      <c r="D2" s="1148"/>
      <c r="E2" s="1148"/>
      <c r="F2" s="1148"/>
      <c r="G2" s="1148"/>
      <c r="H2" s="1148"/>
      <c r="I2" s="1148"/>
      <c r="J2" s="1148"/>
      <c r="K2" s="1148"/>
      <c r="L2" s="1148"/>
      <c r="M2" s="1148"/>
      <c r="N2" s="1148"/>
      <c r="O2" s="1148"/>
      <c r="P2" s="1148"/>
    </row>
    <row r="3" spans="1:17" s="62" customFormat="1" ht="24.75" customHeight="1">
      <c r="A3" s="1148" t="s">
        <v>1233</v>
      </c>
      <c r="B3" s="1148"/>
      <c r="C3" s="1148"/>
      <c r="D3" s="1148"/>
      <c r="E3" s="1148"/>
      <c r="F3" s="1148"/>
      <c r="G3" s="1148"/>
      <c r="H3" s="1148"/>
      <c r="I3" s="1148"/>
      <c r="J3" s="1148"/>
      <c r="K3" s="1148"/>
      <c r="L3" s="1148"/>
      <c r="M3" s="1148"/>
      <c r="N3" s="1148"/>
      <c r="O3" s="1148"/>
      <c r="P3" s="1148"/>
    </row>
    <row r="4" spans="1:17" s="62" customFormat="1" ht="24.75" customHeight="1">
      <c r="A4" s="1148" t="s">
        <v>1502</v>
      </c>
      <c r="B4" s="1148"/>
      <c r="C4" s="1148"/>
      <c r="D4" s="1148"/>
      <c r="E4" s="1148"/>
      <c r="F4" s="1148"/>
      <c r="G4" s="1148"/>
      <c r="H4" s="1148"/>
      <c r="I4" s="1148"/>
      <c r="J4" s="1148"/>
      <c r="K4" s="1148"/>
      <c r="L4" s="1148"/>
      <c r="M4" s="1148"/>
      <c r="N4" s="1148"/>
      <c r="O4" s="1148"/>
      <c r="P4" s="1148"/>
    </row>
    <row r="5" spans="1:17" s="63" customFormat="1" ht="36" customHeight="1">
      <c r="A5" s="1156" t="s">
        <v>1358</v>
      </c>
      <c r="B5" s="1156"/>
      <c r="C5" s="1156"/>
      <c r="D5" s="1156"/>
      <c r="E5" s="1156"/>
      <c r="F5" s="1156"/>
      <c r="G5" s="1156"/>
      <c r="H5" s="1156"/>
      <c r="I5" s="1156"/>
      <c r="J5" s="1156"/>
      <c r="K5" s="1156"/>
      <c r="L5" s="1156"/>
      <c r="M5" s="1156"/>
      <c r="N5" s="1156"/>
      <c r="O5" s="1156"/>
      <c r="P5" s="1156"/>
    </row>
    <row r="6" spans="1:17" ht="6" hidden="1" customHeight="1" thickBot="1">
      <c r="A6" s="426"/>
      <c r="B6" s="550"/>
      <c r="C6" s="550"/>
      <c r="D6" s="550"/>
      <c r="E6" s="550"/>
      <c r="F6" s="550"/>
      <c r="G6" s="550"/>
      <c r="H6" s="550"/>
      <c r="I6" s="550"/>
      <c r="J6" s="550"/>
      <c r="K6" s="550"/>
      <c r="L6" s="550"/>
      <c r="M6" s="550"/>
      <c r="N6" s="550"/>
      <c r="O6" s="550"/>
      <c r="P6" s="550"/>
      <c r="Q6" s="775"/>
    </row>
    <row r="7" spans="1:17" ht="2.25" customHeight="1" thickBot="1">
      <c r="A7" s="426"/>
      <c r="B7" s="572"/>
      <c r="C7" s="572"/>
      <c r="D7" s="572"/>
      <c r="E7" s="572"/>
      <c r="F7" s="572"/>
      <c r="G7" s="572"/>
      <c r="H7" s="572"/>
      <c r="I7" s="572"/>
      <c r="J7" s="572"/>
      <c r="K7" s="572"/>
      <c r="L7" s="572"/>
      <c r="M7" s="572"/>
      <c r="N7" s="572"/>
      <c r="O7" s="572"/>
      <c r="P7" s="572"/>
      <c r="Q7" s="775"/>
    </row>
    <row r="8" spans="1:17" ht="33" customHeight="1" thickTop="1" thickBot="1">
      <c r="A8" s="74"/>
      <c r="B8" s="573" t="s">
        <v>297</v>
      </c>
      <c r="C8" s="573" t="s">
        <v>298</v>
      </c>
      <c r="D8" s="573" t="s">
        <v>299</v>
      </c>
      <c r="E8" s="573" t="s">
        <v>300</v>
      </c>
      <c r="F8" s="573" t="s">
        <v>301</v>
      </c>
      <c r="G8" s="573" t="s">
        <v>302</v>
      </c>
      <c r="H8" s="573" t="s">
        <v>303</v>
      </c>
      <c r="I8" s="573" t="s">
        <v>304</v>
      </c>
      <c r="J8" s="573" t="s">
        <v>305</v>
      </c>
      <c r="K8" s="573" t="s">
        <v>306</v>
      </c>
      <c r="L8" s="573" t="s">
        <v>307</v>
      </c>
      <c r="M8" s="573" t="s">
        <v>308</v>
      </c>
      <c r="N8" s="573" t="s">
        <v>1087</v>
      </c>
      <c r="O8" s="573" t="s">
        <v>1088</v>
      </c>
      <c r="P8" s="668" t="s">
        <v>309</v>
      </c>
      <c r="Q8" s="775"/>
    </row>
    <row r="9" spans="1:17" s="48" customFormat="1" ht="25.5" customHeight="1" thickTop="1" thickBot="1">
      <c r="A9" s="422" t="s">
        <v>7</v>
      </c>
      <c r="B9" s="61">
        <v>23651911.649189997</v>
      </c>
      <c r="C9" s="61">
        <v>26151336.593249999</v>
      </c>
      <c r="D9" s="61">
        <v>32607433.044799998</v>
      </c>
      <c r="E9" s="61">
        <v>19402074.56233</v>
      </c>
      <c r="F9" s="61">
        <v>18658578.953810003</v>
      </c>
      <c r="G9" s="61">
        <v>10700800.453440001</v>
      </c>
      <c r="H9" s="61">
        <v>10018189.650799999</v>
      </c>
      <c r="I9" s="61">
        <v>11727570.139830001</v>
      </c>
      <c r="J9" s="61">
        <v>219504.66579</v>
      </c>
      <c r="K9" s="61">
        <v>511883.52729</v>
      </c>
      <c r="L9" s="61">
        <v>11808761.27375</v>
      </c>
      <c r="M9" s="61">
        <v>3230949.92245</v>
      </c>
      <c r="N9" s="61">
        <v>15216177.766120002</v>
      </c>
      <c r="O9" s="61">
        <v>8231526.0923100002</v>
      </c>
      <c r="P9" s="61">
        <v>192136698.29516</v>
      </c>
    </row>
    <row r="10" spans="1:17" s="48" customFormat="1" ht="12.75" thickTop="1" thickBot="1">
      <c r="A10" s="423" t="s">
        <v>8</v>
      </c>
      <c r="B10" s="58">
        <v>3365649.1381399999</v>
      </c>
      <c r="C10" s="58">
        <v>6105898.0308699999</v>
      </c>
      <c r="D10" s="58">
        <v>3128046.91524</v>
      </c>
      <c r="E10" s="58">
        <v>2301334.9925899999</v>
      </c>
      <c r="F10" s="58">
        <v>2364482.6095500002</v>
      </c>
      <c r="G10" s="58">
        <v>1182395.5563699999</v>
      </c>
      <c r="H10" s="58">
        <v>1044996.92947</v>
      </c>
      <c r="I10" s="58">
        <v>543387.55408999999</v>
      </c>
      <c r="J10" s="58">
        <v>55291.963909999999</v>
      </c>
      <c r="K10" s="58">
        <v>42517.690329999998</v>
      </c>
      <c r="L10" s="58">
        <v>683840.88376999996</v>
      </c>
      <c r="M10" s="58">
        <v>165673.01928000001</v>
      </c>
      <c r="N10" s="58">
        <v>1279166.5683599999</v>
      </c>
      <c r="O10" s="58">
        <v>454149.15888</v>
      </c>
      <c r="P10" s="58">
        <v>22716831.010849997</v>
      </c>
    </row>
    <row r="11" spans="1:17" s="48" customFormat="1" ht="12" thickTop="1">
      <c r="A11" s="87" t="s">
        <v>9</v>
      </c>
      <c r="B11" s="59">
        <v>767661.45300999994</v>
      </c>
      <c r="C11" s="59">
        <v>1805063.8310699998</v>
      </c>
      <c r="D11" s="59">
        <v>1428646.9803299999</v>
      </c>
      <c r="E11" s="59">
        <v>1100267.8549200001</v>
      </c>
      <c r="F11" s="59">
        <v>760762.64410000003</v>
      </c>
      <c r="G11" s="59">
        <v>338419.69910999999</v>
      </c>
      <c r="H11" s="59">
        <v>329044.67623000004</v>
      </c>
      <c r="I11" s="59">
        <v>145300.93665000002</v>
      </c>
      <c r="J11" s="59">
        <v>12733.418619999999</v>
      </c>
      <c r="K11" s="59">
        <v>5131.0442800000001</v>
      </c>
      <c r="L11" s="59">
        <v>289209.19491000002</v>
      </c>
      <c r="M11" s="59">
        <v>47825.878640000003</v>
      </c>
      <c r="N11" s="59">
        <v>268266.93147000001</v>
      </c>
      <c r="O11" s="59">
        <v>266883.25063000002</v>
      </c>
      <c r="P11" s="59">
        <v>7565217.79397</v>
      </c>
    </row>
    <row r="12" spans="1:17" s="48" customFormat="1" ht="11.25">
      <c r="A12" s="87" t="s">
        <v>10</v>
      </c>
      <c r="B12" s="59">
        <v>2477953.85984</v>
      </c>
      <c r="C12" s="59">
        <v>4137162.3785199998</v>
      </c>
      <c r="D12" s="59">
        <v>1550812.40129</v>
      </c>
      <c r="E12" s="59">
        <v>781091.82607000007</v>
      </c>
      <c r="F12" s="59">
        <v>1491690.5535200001</v>
      </c>
      <c r="G12" s="59">
        <v>659439.00997999997</v>
      </c>
      <c r="H12" s="59">
        <v>671773.40246000001</v>
      </c>
      <c r="I12" s="59">
        <v>392784.58814000001</v>
      </c>
      <c r="J12" s="59">
        <v>37422.131110000002</v>
      </c>
      <c r="K12" s="59">
        <v>34260.598170000005</v>
      </c>
      <c r="L12" s="59">
        <v>325783.87435</v>
      </c>
      <c r="M12" s="59">
        <v>99587.891409999997</v>
      </c>
      <c r="N12" s="59">
        <v>952533.70452999999</v>
      </c>
      <c r="O12" s="59">
        <v>149985.87821</v>
      </c>
      <c r="P12" s="59">
        <v>13762282.0976</v>
      </c>
    </row>
    <row r="13" spans="1:17" s="48" customFormat="1" ht="11.25">
      <c r="A13" s="87" t="s">
        <v>11</v>
      </c>
      <c r="B13" s="59">
        <v>0</v>
      </c>
      <c r="C13" s="59">
        <v>0</v>
      </c>
      <c r="D13" s="59">
        <v>1327.1766200000002</v>
      </c>
      <c r="E13" s="59">
        <v>0</v>
      </c>
      <c r="F13" s="59">
        <v>10.416219999999999</v>
      </c>
      <c r="G13" s="59">
        <v>1083.8541</v>
      </c>
      <c r="H13" s="59">
        <v>676.22028</v>
      </c>
      <c r="I13" s="59">
        <v>0</v>
      </c>
      <c r="J13" s="59">
        <v>4083.0080200000002</v>
      </c>
      <c r="K13" s="59">
        <v>37.438300000000005</v>
      </c>
      <c r="L13" s="59">
        <v>40829.192000000003</v>
      </c>
      <c r="M13" s="59">
        <v>13519.74842</v>
      </c>
      <c r="N13" s="59">
        <v>7118.22667</v>
      </c>
      <c r="O13" s="59">
        <v>36893.916939999996</v>
      </c>
      <c r="P13" s="59">
        <v>105579.19756999999</v>
      </c>
    </row>
    <row r="14" spans="1:17" s="48" customFormat="1" ht="11.25">
      <c r="A14" s="87" t="s">
        <v>12</v>
      </c>
      <c r="B14" s="59">
        <v>0</v>
      </c>
      <c r="C14" s="59">
        <v>0</v>
      </c>
      <c r="D14" s="59">
        <v>0</v>
      </c>
      <c r="E14" s="59">
        <v>0</v>
      </c>
      <c r="F14" s="59">
        <v>0</v>
      </c>
      <c r="G14" s="59">
        <v>0</v>
      </c>
      <c r="H14" s="59">
        <v>0</v>
      </c>
      <c r="I14" s="59">
        <v>0</v>
      </c>
      <c r="J14" s="59">
        <v>946.68191999999999</v>
      </c>
      <c r="K14" s="59">
        <v>2990.3904300000004</v>
      </c>
      <c r="L14" s="59">
        <v>0</v>
      </c>
      <c r="M14" s="59">
        <v>0</v>
      </c>
      <c r="N14" s="59">
        <v>0</v>
      </c>
      <c r="O14" s="59">
        <v>0</v>
      </c>
      <c r="P14" s="59">
        <v>3937.0723499999999</v>
      </c>
    </row>
    <row r="15" spans="1:17" s="48" customFormat="1" ht="11.25">
      <c r="A15" s="87" t="s">
        <v>13</v>
      </c>
      <c r="B15" s="59">
        <v>74471.06915000001</v>
      </c>
      <c r="C15" s="59">
        <v>135928.99549999999</v>
      </c>
      <c r="D15" s="59">
        <v>115954.33516</v>
      </c>
      <c r="E15" s="59">
        <v>419975.31160000002</v>
      </c>
      <c r="F15" s="59">
        <v>103310.86796999999</v>
      </c>
      <c r="G15" s="59">
        <v>168408.53432000001</v>
      </c>
      <c r="H15" s="59">
        <v>36218.191340000005</v>
      </c>
      <c r="I15" s="59">
        <v>5302.0293000000001</v>
      </c>
      <c r="J15" s="59">
        <v>0</v>
      </c>
      <c r="K15" s="59">
        <v>98.219149999999999</v>
      </c>
      <c r="L15" s="59">
        <v>27676.93</v>
      </c>
      <c r="M15" s="59">
        <v>4668.6911300000002</v>
      </c>
      <c r="N15" s="59">
        <v>36943.082459999998</v>
      </c>
      <c r="O15" s="59">
        <v>386.11309999999997</v>
      </c>
      <c r="P15" s="59">
        <v>1129342.3701800001</v>
      </c>
    </row>
    <row r="16" spans="1:17" s="48" customFormat="1" ht="11.25">
      <c r="A16" s="87" t="s">
        <v>14</v>
      </c>
      <c r="B16" s="59">
        <v>45562.756139999998</v>
      </c>
      <c r="C16" s="59">
        <v>27816.35009</v>
      </c>
      <c r="D16" s="59">
        <v>38138.698979999994</v>
      </c>
      <c r="E16" s="59">
        <v>0</v>
      </c>
      <c r="F16" s="59">
        <v>9005.5244199999997</v>
      </c>
      <c r="G16" s="59">
        <v>15393.064319999999</v>
      </c>
      <c r="H16" s="59">
        <v>7284.4391599999999</v>
      </c>
      <c r="I16" s="59">
        <v>0</v>
      </c>
      <c r="J16" s="59">
        <v>106.72424000000001</v>
      </c>
      <c r="K16" s="59">
        <v>0</v>
      </c>
      <c r="L16" s="59">
        <v>341.69251000000003</v>
      </c>
      <c r="M16" s="59">
        <v>70.809679999999986</v>
      </c>
      <c r="N16" s="59">
        <v>14304.623230000001</v>
      </c>
      <c r="O16" s="59">
        <v>0</v>
      </c>
      <c r="P16" s="59">
        <v>158024.68277000001</v>
      </c>
    </row>
    <row r="17" spans="1:16" s="48" customFormat="1" ht="11.25">
      <c r="A17" s="87" t="s">
        <v>15</v>
      </c>
      <c r="B17" s="59">
        <v>0</v>
      </c>
      <c r="C17" s="59">
        <v>0</v>
      </c>
      <c r="D17" s="59">
        <v>0</v>
      </c>
      <c r="E17" s="59">
        <v>0</v>
      </c>
      <c r="F17" s="59">
        <v>0</v>
      </c>
      <c r="G17" s="59">
        <v>0</v>
      </c>
      <c r="H17" s="59">
        <v>0</v>
      </c>
      <c r="I17" s="59">
        <v>0</v>
      </c>
      <c r="J17" s="59">
        <v>0</v>
      </c>
      <c r="K17" s="59">
        <v>0</v>
      </c>
      <c r="L17" s="59">
        <v>0</v>
      </c>
      <c r="M17" s="59">
        <v>0</v>
      </c>
      <c r="N17" s="59">
        <v>0</v>
      </c>
      <c r="O17" s="59">
        <v>0</v>
      </c>
      <c r="P17" s="59">
        <v>0</v>
      </c>
    </row>
    <row r="18" spans="1:16" s="48" customFormat="1" ht="12" thickBot="1">
      <c r="A18" s="87" t="s">
        <v>16</v>
      </c>
      <c r="B18" s="59">
        <v>0</v>
      </c>
      <c r="C18" s="59">
        <v>-73.52431</v>
      </c>
      <c r="D18" s="59">
        <v>-6832.6771399999998</v>
      </c>
      <c r="E18" s="59">
        <v>0</v>
      </c>
      <c r="F18" s="59">
        <v>-297.39668</v>
      </c>
      <c r="G18" s="59">
        <v>-348.60545999999999</v>
      </c>
      <c r="H18" s="59">
        <v>0</v>
      </c>
      <c r="I18" s="59">
        <v>0</v>
      </c>
      <c r="J18" s="59">
        <v>0</v>
      </c>
      <c r="K18" s="59">
        <v>0</v>
      </c>
      <c r="L18" s="59">
        <v>0</v>
      </c>
      <c r="M18" s="59">
        <v>0</v>
      </c>
      <c r="N18" s="59">
        <v>0</v>
      </c>
      <c r="O18" s="59">
        <v>0</v>
      </c>
      <c r="P18" s="59">
        <v>-7552.2035900000001</v>
      </c>
    </row>
    <row r="19" spans="1:16" s="48" customFormat="1" ht="12.75" thickTop="1" thickBot="1">
      <c r="A19" s="423" t="s">
        <v>17</v>
      </c>
      <c r="B19" s="58">
        <v>4825852.2402400002</v>
      </c>
      <c r="C19" s="58">
        <v>4277267.5201700004</v>
      </c>
      <c r="D19" s="58">
        <v>6293483.2173800003</v>
      </c>
      <c r="E19" s="58">
        <v>2831718.2536500003</v>
      </c>
      <c r="F19" s="58">
        <v>3107414.7606799998</v>
      </c>
      <c r="G19" s="58">
        <v>1627221.32182</v>
      </c>
      <c r="H19" s="58">
        <v>1584915.2499300002</v>
      </c>
      <c r="I19" s="58">
        <v>1153655.8293699999</v>
      </c>
      <c r="J19" s="58">
        <v>29678.643680000001</v>
      </c>
      <c r="K19" s="58">
        <v>69253.8413</v>
      </c>
      <c r="L19" s="58">
        <v>1243991.12873</v>
      </c>
      <c r="M19" s="58">
        <v>326842.53202999994</v>
      </c>
      <c r="N19" s="58">
        <v>1948598.46322</v>
      </c>
      <c r="O19" s="58">
        <v>563190.74997999996</v>
      </c>
      <c r="P19" s="58">
        <v>29883083.752179999</v>
      </c>
    </row>
    <row r="20" spans="1:16" s="48" customFormat="1" ht="12" thickTop="1">
      <c r="A20" s="87" t="s">
        <v>18</v>
      </c>
      <c r="B20" s="59">
        <v>0</v>
      </c>
      <c r="C20" s="59">
        <v>218505.91500000001</v>
      </c>
      <c r="D20" s="59">
        <v>720683.96213</v>
      </c>
      <c r="E20" s="59">
        <v>0</v>
      </c>
      <c r="F20" s="59">
        <v>139244.30000999998</v>
      </c>
      <c r="G20" s="59">
        <v>4500.0504000000001</v>
      </c>
      <c r="H20" s="59">
        <v>0</v>
      </c>
      <c r="I20" s="59">
        <v>0</v>
      </c>
      <c r="J20" s="59">
        <v>0</v>
      </c>
      <c r="K20" s="59">
        <v>0</v>
      </c>
      <c r="L20" s="59">
        <v>0</v>
      </c>
      <c r="M20" s="59">
        <v>505.99493999999999</v>
      </c>
      <c r="N20" s="59">
        <v>101212.05740999999</v>
      </c>
      <c r="O20" s="59">
        <v>0</v>
      </c>
      <c r="P20" s="59">
        <v>1184652.2798900001</v>
      </c>
    </row>
    <row r="21" spans="1:16" s="48" customFormat="1" ht="11.25">
      <c r="A21" s="87" t="s">
        <v>19</v>
      </c>
      <c r="B21" s="59">
        <v>1974462.5768800001</v>
      </c>
      <c r="C21" s="59">
        <v>1256298.8639700001</v>
      </c>
      <c r="D21" s="59">
        <v>1267527.1867799999</v>
      </c>
      <c r="E21" s="59">
        <v>143942.84040000002</v>
      </c>
      <c r="F21" s="59">
        <v>533040.77212999994</v>
      </c>
      <c r="G21" s="59">
        <v>539472.14595999999</v>
      </c>
      <c r="H21" s="59">
        <v>534906.52578000003</v>
      </c>
      <c r="I21" s="59">
        <v>399871.56138999999</v>
      </c>
      <c r="J21" s="59">
        <v>1609.6697099999999</v>
      </c>
      <c r="K21" s="59">
        <v>50670</v>
      </c>
      <c r="L21" s="59">
        <v>644081.05955000001</v>
      </c>
      <c r="M21" s="59">
        <v>52547.62225</v>
      </c>
      <c r="N21" s="59">
        <v>37881.201580000001</v>
      </c>
      <c r="O21" s="59">
        <v>10775.97445</v>
      </c>
      <c r="P21" s="59">
        <v>7447088.0008300003</v>
      </c>
    </row>
    <row r="22" spans="1:16" s="48" customFormat="1" ht="11.25">
      <c r="A22" s="87" t="s">
        <v>20</v>
      </c>
      <c r="B22" s="59">
        <v>185742.54747999998</v>
      </c>
      <c r="C22" s="59">
        <v>0</v>
      </c>
      <c r="D22" s="59">
        <v>442415.33523000003</v>
      </c>
      <c r="E22" s="59">
        <v>281201.84346</v>
      </c>
      <c r="F22" s="59">
        <v>90152.309779999996</v>
      </c>
      <c r="G22" s="59">
        <v>13810.552</v>
      </c>
      <c r="H22" s="59">
        <v>0</v>
      </c>
      <c r="I22" s="59">
        <v>21230.490839999999</v>
      </c>
      <c r="J22" s="59">
        <v>0</v>
      </c>
      <c r="K22" s="59">
        <v>0</v>
      </c>
      <c r="L22" s="59">
        <v>0</v>
      </c>
      <c r="M22" s="59">
        <v>0</v>
      </c>
      <c r="N22" s="59">
        <v>0</v>
      </c>
      <c r="O22" s="59">
        <v>0</v>
      </c>
      <c r="P22" s="59">
        <v>1034553.0787899999</v>
      </c>
    </row>
    <row r="23" spans="1:16" s="48" customFormat="1" ht="11.25">
      <c r="A23" s="87" t="s">
        <v>21</v>
      </c>
      <c r="B23" s="59">
        <v>34929.576500000003</v>
      </c>
      <c r="C23" s="59">
        <v>260462.89267</v>
      </c>
      <c r="D23" s="59">
        <v>108879.57136</v>
      </c>
      <c r="E23" s="59">
        <v>312515.77523999999</v>
      </c>
      <c r="F23" s="59">
        <v>250964.15731000001</v>
      </c>
      <c r="G23" s="59">
        <v>8674.9227599999995</v>
      </c>
      <c r="H23" s="59">
        <v>45460.074759999996</v>
      </c>
      <c r="I23" s="59">
        <v>0</v>
      </c>
      <c r="J23" s="59">
        <v>0</v>
      </c>
      <c r="K23" s="59">
        <v>0</v>
      </c>
      <c r="L23" s="59">
        <v>40943.258299999994</v>
      </c>
      <c r="M23" s="59">
        <v>0</v>
      </c>
      <c r="N23" s="59">
        <v>461650.39137999999</v>
      </c>
      <c r="O23" s="59">
        <v>0</v>
      </c>
      <c r="P23" s="59">
        <v>1524480.6202799999</v>
      </c>
    </row>
    <row r="24" spans="1:16" s="48" customFormat="1" ht="11.25">
      <c r="A24" s="87" t="s">
        <v>22</v>
      </c>
      <c r="B24" s="59">
        <v>310745.32650999998</v>
      </c>
      <c r="C24" s="59">
        <v>237313.75873</v>
      </c>
      <c r="D24" s="59">
        <v>672004.74098</v>
      </c>
      <c r="E24" s="59">
        <v>194728.95694</v>
      </c>
      <c r="F24" s="59">
        <v>630062.93092999991</v>
      </c>
      <c r="G24" s="59">
        <v>41663.725979999996</v>
      </c>
      <c r="H24" s="59">
        <v>120874.79998000001</v>
      </c>
      <c r="I24" s="59">
        <v>437470.25851000001</v>
      </c>
      <c r="J24" s="59">
        <v>0</v>
      </c>
      <c r="K24" s="59">
        <v>0</v>
      </c>
      <c r="L24" s="59">
        <v>212727.55564999999</v>
      </c>
      <c r="M24" s="59">
        <v>93073.158209999994</v>
      </c>
      <c r="N24" s="59">
        <v>3769.95019</v>
      </c>
      <c r="O24" s="59">
        <v>42021.452810000003</v>
      </c>
      <c r="P24" s="59">
        <v>2996456.6154200002</v>
      </c>
    </row>
    <row r="25" spans="1:16" s="48" customFormat="1" ht="11.25">
      <c r="A25" s="87" t="s">
        <v>23</v>
      </c>
      <c r="B25" s="59">
        <v>2284239.49254</v>
      </c>
      <c r="C25" s="59">
        <v>2282480.6110900003</v>
      </c>
      <c r="D25" s="59">
        <v>3060408.12249</v>
      </c>
      <c r="E25" s="59">
        <v>1893747.7553800002</v>
      </c>
      <c r="F25" s="59">
        <v>1409262.7011199999</v>
      </c>
      <c r="G25" s="59">
        <v>1015147.91779</v>
      </c>
      <c r="H25" s="59">
        <v>871838.41891999997</v>
      </c>
      <c r="I25" s="59">
        <v>293819.66339999996</v>
      </c>
      <c r="J25" s="59">
        <v>28068.973969999999</v>
      </c>
      <c r="K25" s="59">
        <v>18549.581730000002</v>
      </c>
      <c r="L25" s="59">
        <v>333238.81588999997</v>
      </c>
      <c r="M25" s="59">
        <v>180639.02254000001</v>
      </c>
      <c r="N25" s="59">
        <v>1308933.1232</v>
      </c>
      <c r="O25" s="59">
        <v>509769.75870999997</v>
      </c>
      <c r="P25" s="59">
        <v>15490143.958770001</v>
      </c>
    </row>
    <row r="26" spans="1:16" s="48" customFormat="1" ht="11.25">
      <c r="A26" s="87" t="s">
        <v>24</v>
      </c>
      <c r="B26" s="59">
        <v>44525.707119999999</v>
      </c>
      <c r="C26" s="59">
        <v>33709.677060000002</v>
      </c>
      <c r="D26" s="59">
        <v>31170.747649999998</v>
      </c>
      <c r="E26" s="59">
        <v>10631.988499999999</v>
      </c>
      <c r="F26" s="59">
        <v>56250.416539999998</v>
      </c>
      <c r="G26" s="59">
        <v>4870.4593299999997</v>
      </c>
      <c r="H26" s="59">
        <v>12191.98893</v>
      </c>
      <c r="I26" s="59">
        <v>1265.6181799999999</v>
      </c>
      <c r="J26" s="59">
        <v>0</v>
      </c>
      <c r="K26" s="59">
        <v>34.259569999999997</v>
      </c>
      <c r="L26" s="59">
        <v>14081.4964</v>
      </c>
      <c r="M26" s="59">
        <v>76.83287</v>
      </c>
      <c r="N26" s="59">
        <v>36152.128060000003</v>
      </c>
      <c r="O26" s="59">
        <v>623.56401000000005</v>
      </c>
      <c r="P26" s="59">
        <v>245584.88422000001</v>
      </c>
    </row>
    <row r="27" spans="1:16" s="48" customFormat="1" ht="12" thickBot="1">
      <c r="A27" s="87" t="s">
        <v>25</v>
      </c>
      <c r="B27" s="59">
        <v>-8792.986789999999</v>
      </c>
      <c r="C27" s="59">
        <v>-11504.198349999999</v>
      </c>
      <c r="D27" s="59">
        <v>-9606.4492399999999</v>
      </c>
      <c r="E27" s="59">
        <v>-5050.9062699999995</v>
      </c>
      <c r="F27" s="59">
        <v>-1562.8271399999999</v>
      </c>
      <c r="G27" s="59">
        <v>-918.45240000000001</v>
      </c>
      <c r="H27" s="59">
        <v>-356.55844000000002</v>
      </c>
      <c r="I27" s="59">
        <v>-1.76295</v>
      </c>
      <c r="J27" s="59">
        <v>0</v>
      </c>
      <c r="K27" s="59">
        <v>0</v>
      </c>
      <c r="L27" s="59">
        <v>-1081.0570600000001</v>
      </c>
      <c r="M27" s="59">
        <v>-9.8780000000000007E-2</v>
      </c>
      <c r="N27" s="59">
        <v>-1000.3886</v>
      </c>
      <c r="O27" s="59">
        <v>0</v>
      </c>
      <c r="P27" s="59">
        <v>-39875.686020000001</v>
      </c>
    </row>
    <row r="28" spans="1:16" s="48" customFormat="1" ht="12.75" thickTop="1" thickBot="1">
      <c r="A28" s="423" t="s">
        <v>26</v>
      </c>
      <c r="B28" s="58">
        <v>14330913.68485</v>
      </c>
      <c r="C28" s="58">
        <v>14330570.352020001</v>
      </c>
      <c r="D28" s="58">
        <v>21554229.10706</v>
      </c>
      <c r="E28" s="58">
        <v>12282641.179059999</v>
      </c>
      <c r="F28" s="58">
        <v>12686172.061389999</v>
      </c>
      <c r="G28" s="58">
        <v>7430903.6062599998</v>
      </c>
      <c r="H28" s="58">
        <v>7045430.5549600003</v>
      </c>
      <c r="I28" s="58">
        <v>9573316.4572500009</v>
      </c>
      <c r="J28" s="58">
        <v>127228.04201999999</v>
      </c>
      <c r="K28" s="58">
        <v>378577.03907999996</v>
      </c>
      <c r="L28" s="58">
        <v>9332353.1107500009</v>
      </c>
      <c r="M28" s="58">
        <v>2447632.9345</v>
      </c>
      <c r="N28" s="58">
        <v>10298994.545559999</v>
      </c>
      <c r="O28" s="58">
        <v>6896695.1738900002</v>
      </c>
      <c r="P28" s="58">
        <v>128715657.84864999</v>
      </c>
    </row>
    <row r="29" spans="1:16" s="48" customFormat="1" ht="12" thickTop="1">
      <c r="A29" s="439" t="s">
        <v>27</v>
      </c>
      <c r="B29" s="59">
        <v>14315805.852440001</v>
      </c>
      <c r="C29" s="59">
        <v>14338077.804200001</v>
      </c>
      <c r="D29" s="59">
        <v>21469693.703290001</v>
      </c>
      <c r="E29" s="59">
        <v>12362910.262739999</v>
      </c>
      <c r="F29" s="59">
        <v>12686886.5021</v>
      </c>
      <c r="G29" s="59">
        <v>7365698.6112200003</v>
      </c>
      <c r="H29" s="59">
        <v>7063184.7924799994</v>
      </c>
      <c r="I29" s="59">
        <v>9638764.5672299992</v>
      </c>
      <c r="J29" s="59">
        <v>126103.57291</v>
      </c>
      <c r="K29" s="59">
        <v>377392.80986000004</v>
      </c>
      <c r="L29" s="59">
        <v>9424120.1582199987</v>
      </c>
      <c r="M29" s="59">
        <v>2427868.02672</v>
      </c>
      <c r="N29" s="59">
        <v>10219029.45671</v>
      </c>
      <c r="O29" s="59">
        <v>6913739.2975900006</v>
      </c>
      <c r="P29" s="59">
        <v>128729275.41771001</v>
      </c>
    </row>
    <row r="30" spans="1:16" s="48" customFormat="1" ht="11.25">
      <c r="A30" s="87" t="s">
        <v>28</v>
      </c>
      <c r="B30" s="59">
        <v>14111314.360950001</v>
      </c>
      <c r="C30" s="59">
        <v>13909848.3531</v>
      </c>
      <c r="D30" s="59">
        <v>21150482.911259998</v>
      </c>
      <c r="E30" s="59">
        <v>12016823.75591</v>
      </c>
      <c r="F30" s="59">
        <v>12632502.60214</v>
      </c>
      <c r="G30" s="59">
        <v>7265093.89439</v>
      </c>
      <c r="H30" s="59">
        <v>6876263.1776599996</v>
      </c>
      <c r="I30" s="59">
        <v>9561759.0713299997</v>
      </c>
      <c r="J30" s="59">
        <v>125802.76402</v>
      </c>
      <c r="K30" s="59">
        <v>377392.80986000004</v>
      </c>
      <c r="L30" s="59">
        <v>9341911.2287000008</v>
      </c>
      <c r="M30" s="59">
        <v>2338369.5084199999</v>
      </c>
      <c r="N30" s="59">
        <v>10174859.88415</v>
      </c>
      <c r="O30" s="59">
        <v>6766659.3306499999</v>
      </c>
      <c r="P30" s="59">
        <v>126649083.65254</v>
      </c>
    </row>
    <row r="31" spans="1:16" s="48" customFormat="1" ht="11.25">
      <c r="A31" s="87" t="s">
        <v>29</v>
      </c>
      <c r="B31" s="59">
        <v>204491.49149000001</v>
      </c>
      <c r="C31" s="59">
        <v>428058.21283999999</v>
      </c>
      <c r="D31" s="59">
        <v>319210.79202999995</v>
      </c>
      <c r="E31" s="59">
        <v>346086.50682999997</v>
      </c>
      <c r="F31" s="59">
        <v>54383.899960000002</v>
      </c>
      <c r="G31" s="59">
        <v>100604.71683</v>
      </c>
      <c r="H31" s="59">
        <v>186921.61481999999</v>
      </c>
      <c r="I31" s="59">
        <v>77005.495900000009</v>
      </c>
      <c r="J31" s="59">
        <v>300.80889000000002</v>
      </c>
      <c r="K31" s="59">
        <v>0</v>
      </c>
      <c r="L31" s="59">
        <v>82208.929519999991</v>
      </c>
      <c r="M31" s="59">
        <v>89498.518299999996</v>
      </c>
      <c r="N31" s="59">
        <v>43776.229700000004</v>
      </c>
      <c r="O31" s="59">
        <v>146602.94675</v>
      </c>
      <c r="P31" s="59">
        <v>2079150.16386</v>
      </c>
    </row>
    <row r="32" spans="1:16" s="48" customFormat="1" ht="11.25">
      <c r="A32" s="87" t="s">
        <v>30</v>
      </c>
      <c r="B32" s="59">
        <v>0</v>
      </c>
      <c r="C32" s="59">
        <v>171.23826</v>
      </c>
      <c r="D32" s="59">
        <v>0</v>
      </c>
      <c r="E32" s="59">
        <v>0</v>
      </c>
      <c r="F32" s="59">
        <v>0</v>
      </c>
      <c r="G32" s="59">
        <v>0</v>
      </c>
      <c r="H32" s="59">
        <v>0</v>
      </c>
      <c r="I32" s="59">
        <v>0</v>
      </c>
      <c r="J32" s="59">
        <v>0</v>
      </c>
      <c r="K32" s="59">
        <v>0</v>
      </c>
      <c r="L32" s="59">
        <v>0</v>
      </c>
      <c r="M32" s="59">
        <v>0</v>
      </c>
      <c r="N32" s="59">
        <v>393.34285999999997</v>
      </c>
      <c r="O32" s="59">
        <v>477.02019000000001</v>
      </c>
      <c r="P32" s="59">
        <v>1041.60131</v>
      </c>
    </row>
    <row r="33" spans="1:16" s="48" customFormat="1" ht="11.25">
      <c r="A33" s="439" t="s">
        <v>31</v>
      </c>
      <c r="B33" s="59">
        <v>96155.861209999988</v>
      </c>
      <c r="C33" s="59">
        <v>59778.128649999999</v>
      </c>
      <c r="D33" s="59">
        <v>120553.46589000001</v>
      </c>
      <c r="E33" s="59">
        <v>75539.620269999999</v>
      </c>
      <c r="F33" s="59">
        <v>112624.62462999999</v>
      </c>
      <c r="G33" s="59">
        <v>28636.27922</v>
      </c>
      <c r="H33" s="59">
        <v>36450.723740000001</v>
      </c>
      <c r="I33" s="59">
        <v>38667.255649999999</v>
      </c>
      <c r="J33" s="59">
        <v>19.135930000000002</v>
      </c>
      <c r="K33" s="59">
        <v>0</v>
      </c>
      <c r="L33" s="59">
        <v>154336.66503</v>
      </c>
      <c r="M33" s="59">
        <v>13788.436079999999</v>
      </c>
      <c r="N33" s="59">
        <v>24020.81193</v>
      </c>
      <c r="O33" s="59">
        <v>36927.850869999995</v>
      </c>
      <c r="P33" s="59">
        <v>797498.8591</v>
      </c>
    </row>
    <row r="34" spans="1:16" s="48" customFormat="1" ht="11.25">
      <c r="A34" s="87" t="s">
        <v>32</v>
      </c>
      <c r="B34" s="59">
        <v>68394.269040000014</v>
      </c>
      <c r="C34" s="59">
        <v>51134.667679999999</v>
      </c>
      <c r="D34" s="59">
        <v>105150.33422</v>
      </c>
      <c r="E34" s="59">
        <v>53260.050999999999</v>
      </c>
      <c r="F34" s="59">
        <v>101789.28434</v>
      </c>
      <c r="G34" s="59">
        <v>28058.01915</v>
      </c>
      <c r="H34" s="59">
        <v>29433.12818</v>
      </c>
      <c r="I34" s="59">
        <v>37058.952530000002</v>
      </c>
      <c r="J34" s="59">
        <v>19.135930000000002</v>
      </c>
      <c r="K34" s="59">
        <v>0</v>
      </c>
      <c r="L34" s="59">
        <v>136321.69718000002</v>
      </c>
      <c r="M34" s="59">
        <v>10788.45758</v>
      </c>
      <c r="N34" s="59">
        <v>20821.405030000002</v>
      </c>
      <c r="O34" s="59">
        <v>33469.8894</v>
      </c>
      <c r="P34" s="59">
        <v>675699.29125999997</v>
      </c>
    </row>
    <row r="35" spans="1:16" s="48" customFormat="1" ht="11.25">
      <c r="A35" s="87" t="s">
        <v>33</v>
      </c>
      <c r="B35" s="59">
        <v>27761.592170000004</v>
      </c>
      <c r="C35" s="59">
        <v>8606.3471099999988</v>
      </c>
      <c r="D35" s="59">
        <v>15403.131670000001</v>
      </c>
      <c r="E35" s="59">
        <v>22279.56927</v>
      </c>
      <c r="F35" s="59">
        <v>10835.340289999998</v>
      </c>
      <c r="G35" s="59">
        <v>578.26006999999993</v>
      </c>
      <c r="H35" s="59">
        <v>7017.5955599999998</v>
      </c>
      <c r="I35" s="59">
        <v>1608.30312</v>
      </c>
      <c r="J35" s="59">
        <v>0</v>
      </c>
      <c r="K35" s="59">
        <v>0</v>
      </c>
      <c r="L35" s="59">
        <v>18014.967850000001</v>
      </c>
      <c r="M35" s="59">
        <v>2999.9785000000002</v>
      </c>
      <c r="N35" s="59">
        <v>3199.4069</v>
      </c>
      <c r="O35" s="59">
        <v>3437.9053100000001</v>
      </c>
      <c r="P35" s="59">
        <v>121742.39782</v>
      </c>
    </row>
    <row r="36" spans="1:16" s="48" customFormat="1" ht="11.25">
      <c r="A36" s="437" t="s">
        <v>34</v>
      </c>
      <c r="B36" s="59">
        <v>0</v>
      </c>
      <c r="C36" s="59">
        <v>37.113860000000003</v>
      </c>
      <c r="D36" s="59">
        <v>0</v>
      </c>
      <c r="E36" s="59">
        <v>0</v>
      </c>
      <c r="F36" s="59">
        <v>0</v>
      </c>
      <c r="G36" s="59">
        <v>0</v>
      </c>
      <c r="H36" s="59">
        <v>0</v>
      </c>
      <c r="I36" s="59">
        <v>0</v>
      </c>
      <c r="J36" s="59">
        <v>0</v>
      </c>
      <c r="K36" s="59">
        <v>0</v>
      </c>
      <c r="L36" s="59">
        <v>0</v>
      </c>
      <c r="M36" s="59">
        <v>0</v>
      </c>
      <c r="N36" s="59">
        <v>0</v>
      </c>
      <c r="O36" s="59">
        <v>20.056159999999998</v>
      </c>
      <c r="P36" s="59">
        <v>57.170019999999994</v>
      </c>
    </row>
    <row r="37" spans="1:16" s="48" customFormat="1" ht="11.25">
      <c r="A37" s="439" t="s">
        <v>35</v>
      </c>
      <c r="B37" s="59">
        <v>200807.56391999999</v>
      </c>
      <c r="C37" s="59">
        <v>171346.22169999999</v>
      </c>
      <c r="D37" s="59">
        <v>405607.21013999998</v>
      </c>
      <c r="E37" s="59">
        <v>200698.25019999998</v>
      </c>
      <c r="F37" s="59">
        <v>129152.98915000001</v>
      </c>
      <c r="G37" s="59">
        <v>98566.890280000007</v>
      </c>
      <c r="H37" s="59">
        <v>83970.127950000009</v>
      </c>
      <c r="I37" s="59">
        <v>45141.799719999995</v>
      </c>
      <c r="J37" s="59">
        <v>274.39999999999998</v>
      </c>
      <c r="K37" s="59">
        <v>0</v>
      </c>
      <c r="L37" s="59">
        <v>83484.600080000004</v>
      </c>
      <c r="M37" s="59">
        <v>41216.60785</v>
      </c>
      <c r="N37" s="59">
        <v>38550.660799999998</v>
      </c>
      <c r="O37" s="59">
        <v>57676.746350000001</v>
      </c>
      <c r="P37" s="59">
        <v>1556494.0681400001</v>
      </c>
    </row>
    <row r="38" spans="1:16" s="48" customFormat="1" ht="11.25">
      <c r="A38" s="87" t="s">
        <v>36</v>
      </c>
      <c r="B38" s="59">
        <v>171755.94116999998</v>
      </c>
      <c r="C38" s="59">
        <v>129137.24214</v>
      </c>
      <c r="D38" s="59">
        <v>320516.91220999998</v>
      </c>
      <c r="E38" s="59">
        <v>159181.52197</v>
      </c>
      <c r="F38" s="59">
        <v>124464.50356</v>
      </c>
      <c r="G38" s="59">
        <v>79678.516879999996</v>
      </c>
      <c r="H38" s="59">
        <v>63569.582499999997</v>
      </c>
      <c r="I38" s="59">
        <v>43293.382880000005</v>
      </c>
      <c r="J38" s="59">
        <v>0</v>
      </c>
      <c r="K38" s="59">
        <v>0</v>
      </c>
      <c r="L38" s="59">
        <v>77405.713040000002</v>
      </c>
      <c r="M38" s="59">
        <v>35238.037100000001</v>
      </c>
      <c r="N38" s="59">
        <v>37685.829149999998</v>
      </c>
      <c r="O38" s="59">
        <v>51993.054499999998</v>
      </c>
      <c r="P38" s="59">
        <v>1293920.2370999998</v>
      </c>
    </row>
    <row r="39" spans="1:16" s="48" customFormat="1" ht="11.25">
      <c r="A39" s="87" t="s">
        <v>37</v>
      </c>
      <c r="B39" s="59">
        <v>29051.622749999999</v>
      </c>
      <c r="C39" s="59">
        <v>42008.032549999996</v>
      </c>
      <c r="D39" s="59">
        <v>64525.256359999999</v>
      </c>
      <c r="E39" s="59">
        <v>41516.728229999993</v>
      </c>
      <c r="F39" s="59">
        <v>4688.4855900000002</v>
      </c>
      <c r="G39" s="59">
        <v>18888.373399999997</v>
      </c>
      <c r="H39" s="59">
        <v>20400.545449999998</v>
      </c>
      <c r="I39" s="59">
        <v>1848.4168400000001</v>
      </c>
      <c r="J39" s="59">
        <v>274.39999999999998</v>
      </c>
      <c r="K39" s="59">
        <v>0</v>
      </c>
      <c r="L39" s="59">
        <v>6078.8870399999996</v>
      </c>
      <c r="M39" s="59">
        <v>5978.5707499999999</v>
      </c>
      <c r="N39" s="59">
        <v>864.83164999999997</v>
      </c>
      <c r="O39" s="59">
        <v>5683.6918499999992</v>
      </c>
      <c r="P39" s="59">
        <v>241807.84246000001</v>
      </c>
    </row>
    <row r="40" spans="1:16" s="48" customFormat="1" ht="11.25">
      <c r="A40" s="87" t="s">
        <v>38</v>
      </c>
      <c r="B40" s="59">
        <v>0</v>
      </c>
      <c r="C40" s="59">
        <v>200.94701000000001</v>
      </c>
      <c r="D40" s="59">
        <v>20565.041570000001</v>
      </c>
      <c r="E40" s="59">
        <v>0</v>
      </c>
      <c r="F40" s="59">
        <v>0</v>
      </c>
      <c r="G40" s="59">
        <v>0</v>
      </c>
      <c r="H40" s="59">
        <v>0</v>
      </c>
      <c r="I40" s="59">
        <v>0</v>
      </c>
      <c r="J40" s="59">
        <v>0</v>
      </c>
      <c r="K40" s="59">
        <v>0</v>
      </c>
      <c r="L40" s="59">
        <v>0</v>
      </c>
      <c r="M40" s="59">
        <v>0</v>
      </c>
      <c r="N40" s="59">
        <v>0</v>
      </c>
      <c r="O40" s="59">
        <v>0</v>
      </c>
      <c r="P40" s="59">
        <v>20765.988579999997</v>
      </c>
    </row>
    <row r="41" spans="1:16" s="48" customFormat="1" ht="11.25">
      <c r="A41" s="439" t="s">
        <v>39</v>
      </c>
      <c r="B41" s="59">
        <v>93615.326290000012</v>
      </c>
      <c r="C41" s="59">
        <v>120514.12525</v>
      </c>
      <c r="D41" s="59">
        <v>129923.55848000001</v>
      </c>
      <c r="E41" s="59">
        <v>110590.91842</v>
      </c>
      <c r="F41" s="59">
        <v>85950.550109999996</v>
      </c>
      <c r="G41" s="59">
        <v>63581.275710000002</v>
      </c>
      <c r="H41" s="59">
        <v>67919.622189999995</v>
      </c>
      <c r="I41" s="59">
        <v>100569.43766</v>
      </c>
      <c r="J41" s="59">
        <v>1433.6805300000001</v>
      </c>
      <c r="K41" s="59">
        <v>1737.57024</v>
      </c>
      <c r="L41" s="59">
        <v>91468.077219999992</v>
      </c>
      <c r="M41" s="59">
        <v>24784.68665</v>
      </c>
      <c r="N41" s="59">
        <v>111864.9902</v>
      </c>
      <c r="O41" s="59">
        <v>91527.573599999989</v>
      </c>
      <c r="P41" s="59">
        <v>1095481.39255</v>
      </c>
    </row>
    <row r="42" spans="1:16" s="48" customFormat="1" ht="11.25">
      <c r="A42" s="437" t="s">
        <v>40</v>
      </c>
      <c r="B42" s="59">
        <v>92373.240689999991</v>
      </c>
      <c r="C42" s="59">
        <v>115738.49287999999</v>
      </c>
      <c r="D42" s="59">
        <v>127099.44527</v>
      </c>
      <c r="E42" s="59">
        <v>107774.84572</v>
      </c>
      <c r="F42" s="59">
        <v>85704.597599999994</v>
      </c>
      <c r="G42" s="59">
        <v>62024.639179999998</v>
      </c>
      <c r="H42" s="59">
        <v>65344.299920000005</v>
      </c>
      <c r="I42" s="59">
        <v>99645.032630000002</v>
      </c>
      <c r="J42" s="59">
        <v>1418.97849</v>
      </c>
      <c r="K42" s="59">
        <v>1737.57024</v>
      </c>
      <c r="L42" s="59">
        <v>90424.528539999999</v>
      </c>
      <c r="M42" s="59">
        <v>23531.04207</v>
      </c>
      <c r="N42" s="59">
        <v>110825.66187000001</v>
      </c>
      <c r="O42" s="59">
        <v>90099.080819999988</v>
      </c>
      <c r="P42" s="59">
        <v>1073741.4559199999</v>
      </c>
    </row>
    <row r="43" spans="1:16" s="48" customFormat="1" ht="11.25">
      <c r="A43" s="87" t="s">
        <v>41</v>
      </c>
      <c r="B43" s="59">
        <v>1242.0856000000001</v>
      </c>
      <c r="C43" s="59">
        <v>4475.4499699999997</v>
      </c>
      <c r="D43" s="59">
        <v>2382.53919</v>
      </c>
      <c r="E43" s="59">
        <v>2210.2424100000003</v>
      </c>
      <c r="F43" s="59">
        <v>245.95251000000002</v>
      </c>
      <c r="G43" s="59">
        <v>1197.83806</v>
      </c>
      <c r="H43" s="59">
        <v>2250.9044599999997</v>
      </c>
      <c r="I43" s="59">
        <v>840.2499499999999</v>
      </c>
      <c r="J43" s="59">
        <v>14.70204</v>
      </c>
      <c r="K43" s="59">
        <v>0</v>
      </c>
      <c r="L43" s="59">
        <v>700.69984999999997</v>
      </c>
      <c r="M43" s="59">
        <v>1135.7251799999999</v>
      </c>
      <c r="N43" s="59">
        <v>895.21950000000004</v>
      </c>
      <c r="O43" s="59">
        <v>1428.49278</v>
      </c>
      <c r="P43" s="59">
        <v>19020.101500000001</v>
      </c>
    </row>
    <row r="44" spans="1:16" s="48" customFormat="1" ht="11.25">
      <c r="A44" s="87" t="s">
        <v>42</v>
      </c>
      <c r="B44" s="59">
        <v>0</v>
      </c>
      <c r="C44" s="59">
        <v>284.13911999999999</v>
      </c>
      <c r="D44" s="59">
        <v>312.26301000000001</v>
      </c>
      <c r="E44" s="59">
        <v>481.39979</v>
      </c>
      <c r="F44" s="59">
        <v>0</v>
      </c>
      <c r="G44" s="59">
        <v>358.79846999999995</v>
      </c>
      <c r="H44" s="59">
        <v>182.05339000000001</v>
      </c>
      <c r="I44" s="59">
        <v>75.862899999999996</v>
      </c>
      <c r="J44" s="59">
        <v>0</v>
      </c>
      <c r="K44" s="59">
        <v>0</v>
      </c>
      <c r="L44" s="59">
        <v>331.18453000000005</v>
      </c>
      <c r="M44" s="59">
        <v>102.29799</v>
      </c>
      <c r="N44" s="59">
        <v>110.68875999999999</v>
      </c>
      <c r="O44" s="59">
        <v>0</v>
      </c>
      <c r="P44" s="59">
        <v>2238.6879599999997</v>
      </c>
    </row>
    <row r="45" spans="1:16" s="48" customFormat="1" ht="11.25">
      <c r="A45" s="87" t="s">
        <v>43</v>
      </c>
      <c r="B45" s="59">
        <v>0</v>
      </c>
      <c r="C45" s="59">
        <v>16.043279999999999</v>
      </c>
      <c r="D45" s="59">
        <v>129.31100999999998</v>
      </c>
      <c r="E45" s="59">
        <v>124.43049999999999</v>
      </c>
      <c r="F45" s="59">
        <v>0</v>
      </c>
      <c r="G45" s="59">
        <v>0</v>
      </c>
      <c r="H45" s="59">
        <v>141.19192999999999</v>
      </c>
      <c r="I45" s="59">
        <v>8.2921800000000001</v>
      </c>
      <c r="J45" s="59">
        <v>0</v>
      </c>
      <c r="K45" s="59">
        <v>0</v>
      </c>
      <c r="L45" s="59">
        <v>11.664299999999999</v>
      </c>
      <c r="M45" s="59">
        <v>15.621409999999999</v>
      </c>
      <c r="N45" s="59">
        <v>33.420070000000003</v>
      </c>
      <c r="O45" s="59">
        <v>0</v>
      </c>
      <c r="P45" s="59">
        <v>479.97467999999998</v>
      </c>
    </row>
    <row r="46" spans="1:16" s="48" customFormat="1" ht="11.25">
      <c r="A46" s="87" t="s">
        <v>44</v>
      </c>
      <c r="B46" s="59">
        <v>0</v>
      </c>
      <c r="C46" s="59">
        <v>0</v>
      </c>
      <c r="D46" s="59">
        <v>0</v>
      </c>
      <c r="E46" s="59">
        <v>0</v>
      </c>
      <c r="F46" s="59">
        <v>0</v>
      </c>
      <c r="G46" s="59">
        <v>0</v>
      </c>
      <c r="H46" s="59">
        <v>0</v>
      </c>
      <c r="I46" s="59">
        <v>0</v>
      </c>
      <c r="J46" s="59">
        <v>0</v>
      </c>
      <c r="K46" s="59">
        <v>0</v>
      </c>
      <c r="L46" s="59">
        <v>0</v>
      </c>
      <c r="M46" s="59">
        <v>0</v>
      </c>
      <c r="N46" s="59">
        <v>0</v>
      </c>
      <c r="O46" s="59">
        <v>0</v>
      </c>
      <c r="P46" s="59">
        <v>0</v>
      </c>
    </row>
    <row r="47" spans="1:16" s="48" customFormat="1" ht="11.25">
      <c r="A47" s="48" t="s">
        <v>45</v>
      </c>
      <c r="B47" s="59">
        <v>0</v>
      </c>
      <c r="C47" s="59">
        <v>0</v>
      </c>
      <c r="D47" s="59">
        <v>0</v>
      </c>
      <c r="E47" s="59">
        <v>0</v>
      </c>
      <c r="F47" s="59">
        <v>0</v>
      </c>
      <c r="G47" s="59">
        <v>0</v>
      </c>
      <c r="H47" s="59">
        <v>1.17249</v>
      </c>
      <c r="I47" s="59">
        <v>0</v>
      </c>
      <c r="J47" s="59">
        <v>0</v>
      </c>
      <c r="K47" s="59">
        <v>0</v>
      </c>
      <c r="L47" s="59">
        <v>0</v>
      </c>
      <c r="M47" s="59">
        <v>0</v>
      </c>
      <c r="N47" s="59">
        <v>0</v>
      </c>
      <c r="O47" s="59">
        <v>0</v>
      </c>
      <c r="P47" s="59">
        <v>1.17249</v>
      </c>
    </row>
    <row r="48" spans="1:16" s="48" customFormat="1" ht="11.25">
      <c r="A48" s="53" t="s">
        <v>46</v>
      </c>
      <c r="B48" s="59">
        <v>-375470.91901000001</v>
      </c>
      <c r="C48" s="59">
        <v>-359145.92777999997</v>
      </c>
      <c r="D48" s="59">
        <v>-571548.83074</v>
      </c>
      <c r="E48" s="59">
        <v>-467097.87257000001</v>
      </c>
      <c r="F48" s="59">
        <v>-328442.60460000002</v>
      </c>
      <c r="G48" s="59">
        <v>-125579.45017</v>
      </c>
      <c r="H48" s="59">
        <v>-206094.7114</v>
      </c>
      <c r="I48" s="59">
        <v>-249826.60300999999</v>
      </c>
      <c r="J48" s="59">
        <v>-602.74734999999998</v>
      </c>
      <c r="K48" s="59">
        <v>-553.34102000000007</v>
      </c>
      <c r="L48" s="59">
        <v>-421056.3898</v>
      </c>
      <c r="M48" s="59">
        <v>-60024.822799999994</v>
      </c>
      <c r="N48" s="59">
        <v>-94471.374079999994</v>
      </c>
      <c r="O48" s="59">
        <v>-203176.29452000002</v>
      </c>
      <c r="P48" s="59">
        <v>-3463091.8888499998</v>
      </c>
    </row>
    <row r="49" spans="1:16" s="48" customFormat="1" ht="11.25">
      <c r="A49" s="87" t="s">
        <v>47</v>
      </c>
      <c r="B49" s="59">
        <v>-82128.103040000002</v>
      </c>
      <c r="C49" s="59">
        <v>-74688.366869999998</v>
      </c>
      <c r="D49" s="59">
        <v>-122572.17075</v>
      </c>
      <c r="E49" s="59">
        <v>-69550.072260000001</v>
      </c>
      <c r="F49" s="59">
        <v>-55894.459649999997</v>
      </c>
      <c r="G49" s="59">
        <v>-38978.188119999999</v>
      </c>
      <c r="H49" s="59">
        <v>-37306.574799999995</v>
      </c>
      <c r="I49" s="59">
        <v>-66360.410130000004</v>
      </c>
      <c r="J49" s="59">
        <v>-461.72017</v>
      </c>
      <c r="K49" s="59">
        <v>-553.34102000000007</v>
      </c>
      <c r="L49" s="59">
        <v>-67899.219949999999</v>
      </c>
      <c r="M49" s="59">
        <v>-10953.11843</v>
      </c>
      <c r="N49" s="59">
        <v>-17701.249230000001</v>
      </c>
      <c r="O49" s="59">
        <v>-22674.391970000001</v>
      </c>
      <c r="P49" s="59">
        <v>-667721.38639</v>
      </c>
    </row>
    <row r="50" spans="1:16" s="48" customFormat="1" ht="11.25">
      <c r="A50" s="87" t="s">
        <v>48</v>
      </c>
      <c r="B50" s="59">
        <v>-6222.2088400000002</v>
      </c>
      <c r="C50" s="59">
        <v>-20303.721100000002</v>
      </c>
      <c r="D50" s="59">
        <v>-15664.22588</v>
      </c>
      <c r="E50" s="59">
        <v>-25267.022510000003</v>
      </c>
      <c r="F50" s="59">
        <v>-3967.2516099999998</v>
      </c>
      <c r="G50" s="59">
        <v>-6926.0352899999998</v>
      </c>
      <c r="H50" s="59">
        <v>-9930.6955500000004</v>
      </c>
      <c r="I50" s="59">
        <v>-2152.1223999999997</v>
      </c>
      <c r="J50" s="59">
        <v>0</v>
      </c>
      <c r="K50" s="59">
        <v>0</v>
      </c>
      <c r="L50" s="59">
        <v>-2026.5023999999999</v>
      </c>
      <c r="M50" s="59">
        <v>-770.19964000000004</v>
      </c>
      <c r="N50" s="59">
        <v>-757.63977999999997</v>
      </c>
      <c r="O50" s="59">
        <v>-6918.7998899999993</v>
      </c>
      <c r="P50" s="59">
        <v>-100906.42488999999</v>
      </c>
    </row>
    <row r="51" spans="1:16" s="48" customFormat="1" ht="11.25">
      <c r="A51" s="87" t="s">
        <v>49</v>
      </c>
      <c r="B51" s="59">
        <v>-16805.316449999998</v>
      </c>
      <c r="C51" s="59">
        <v>-24200.472959999999</v>
      </c>
      <c r="D51" s="59">
        <v>-22169.11939</v>
      </c>
      <c r="E51" s="59">
        <v>-17825.329120000002</v>
      </c>
      <c r="F51" s="59">
        <v>-40325.018920000002</v>
      </c>
      <c r="G51" s="59">
        <v>-5226.1718499999997</v>
      </c>
      <c r="H51" s="59">
        <v>-15330.196380000001</v>
      </c>
      <c r="I51" s="59">
        <v>-33399.323389999998</v>
      </c>
      <c r="J51" s="59">
        <v>-3.8271799999999998</v>
      </c>
      <c r="K51" s="59">
        <v>0</v>
      </c>
      <c r="L51" s="59">
        <v>-110382.04737999999</v>
      </c>
      <c r="M51" s="59">
        <v>-4151.6060499999994</v>
      </c>
      <c r="N51" s="59">
        <v>-8815.3321400000004</v>
      </c>
      <c r="O51" s="59">
        <v>-26573.798309999998</v>
      </c>
      <c r="P51" s="59">
        <v>-325207.55952000001</v>
      </c>
    </row>
    <row r="52" spans="1:16" s="48" customFormat="1" ht="11.25">
      <c r="A52" s="87" t="s">
        <v>50</v>
      </c>
      <c r="B52" s="59">
        <v>-3860.4738399999997</v>
      </c>
      <c r="C52" s="59">
        <v>-3962.1475699999996</v>
      </c>
      <c r="D52" s="59">
        <v>-5387.0264000000006</v>
      </c>
      <c r="E52" s="59">
        <v>-9811.5202100000006</v>
      </c>
      <c r="F52" s="59">
        <v>-7273.08493</v>
      </c>
      <c r="G52" s="59">
        <v>-231.30403000000001</v>
      </c>
      <c r="H52" s="59">
        <v>-2591.3953500000002</v>
      </c>
      <c r="I52" s="59">
        <v>-1372.8112800000001</v>
      </c>
      <c r="J52" s="59">
        <v>0</v>
      </c>
      <c r="K52" s="59">
        <v>0</v>
      </c>
      <c r="L52" s="59">
        <v>-16424.785339999999</v>
      </c>
      <c r="M52" s="59">
        <v>-1462.46982</v>
      </c>
      <c r="N52" s="59">
        <v>-1331.2715600000001</v>
      </c>
      <c r="O52" s="59">
        <v>-2613.77646</v>
      </c>
      <c r="P52" s="59">
        <v>-56322.066789999997</v>
      </c>
    </row>
    <row r="53" spans="1:16" s="48" customFormat="1" ht="11.25">
      <c r="A53" s="87" t="s">
        <v>51</v>
      </c>
      <c r="B53" s="59">
        <v>-119880.91420999999</v>
      </c>
      <c r="C53" s="59">
        <v>-95878.013980000003</v>
      </c>
      <c r="D53" s="59">
        <v>-212335.58575</v>
      </c>
      <c r="E53" s="59">
        <v>-128951.56459000001</v>
      </c>
      <c r="F53" s="59">
        <v>-69875.223290000009</v>
      </c>
      <c r="G53" s="59">
        <v>-47887.72956</v>
      </c>
      <c r="H53" s="59">
        <v>-54590.226869999999</v>
      </c>
      <c r="I53" s="59">
        <v>-42602.513100000004</v>
      </c>
      <c r="J53" s="59">
        <v>0</v>
      </c>
      <c r="K53" s="59">
        <v>0</v>
      </c>
      <c r="L53" s="59">
        <v>-75632.259470000005</v>
      </c>
      <c r="M53" s="59">
        <v>-26014.040219999999</v>
      </c>
      <c r="N53" s="59">
        <v>-22793.712920000002</v>
      </c>
      <c r="O53" s="59">
        <v>-41235.277280000002</v>
      </c>
      <c r="P53" s="59">
        <v>-937677.06123999995</v>
      </c>
    </row>
    <row r="54" spans="1:16" s="48" customFormat="1" ht="11.25">
      <c r="A54" s="87" t="s">
        <v>52</v>
      </c>
      <c r="B54" s="59">
        <v>-16279.07732</v>
      </c>
      <c r="C54" s="59">
        <v>-31955.385389999999</v>
      </c>
      <c r="D54" s="59">
        <v>-43986.877909999996</v>
      </c>
      <c r="E54" s="59">
        <v>-29218.648880000001</v>
      </c>
      <c r="F54" s="59">
        <v>-3378.4766500000001</v>
      </c>
      <c r="G54" s="59">
        <v>-10279.872429999999</v>
      </c>
      <c r="H54" s="59">
        <v>-12186.70923</v>
      </c>
      <c r="I54" s="59">
        <v>-1848.4168400000001</v>
      </c>
      <c r="J54" s="59">
        <v>-137.19999999999999</v>
      </c>
      <c r="K54" s="59">
        <v>0</v>
      </c>
      <c r="L54" s="59">
        <v>-6078.8870399999996</v>
      </c>
      <c r="M54" s="59">
        <v>-4050.8651099999997</v>
      </c>
      <c r="N54" s="59">
        <v>-594.77355</v>
      </c>
      <c r="O54" s="59">
        <v>-4189.98128</v>
      </c>
      <c r="P54" s="59">
        <v>-164185.17163</v>
      </c>
    </row>
    <row r="55" spans="1:16" s="48" customFormat="1" ht="11.25">
      <c r="A55" s="87" t="s">
        <v>53</v>
      </c>
      <c r="B55" s="59">
        <v>-82335.520470000003</v>
      </c>
      <c r="C55" s="59">
        <v>-98474.446970000005</v>
      </c>
      <c r="D55" s="59">
        <v>-141843.47990999999</v>
      </c>
      <c r="E55" s="59">
        <v>-38568.540909999996</v>
      </c>
      <c r="F55" s="59">
        <v>-86023.527480000004</v>
      </c>
      <c r="G55" s="59">
        <v>-14111.547189999999</v>
      </c>
      <c r="H55" s="59">
        <v>-37520.093179999996</v>
      </c>
      <c r="I55" s="59">
        <v>-65047.005870000001</v>
      </c>
      <c r="J55" s="59">
        <v>0</v>
      </c>
      <c r="K55" s="59">
        <v>0</v>
      </c>
      <c r="L55" s="59">
        <v>-117046.87661000001</v>
      </c>
      <c r="M55" s="59">
        <v>-10221.523529999999</v>
      </c>
      <c r="N55" s="59">
        <v>-42477.394899999999</v>
      </c>
      <c r="O55" s="59">
        <v>-59170.122609999999</v>
      </c>
      <c r="P55" s="59">
        <v>-792840.07963000005</v>
      </c>
    </row>
    <row r="56" spans="1:16" s="48" customFormat="1" ht="11.25">
      <c r="A56" s="87" t="s">
        <v>54</v>
      </c>
      <c r="B56" s="59">
        <v>-47959.304840000004</v>
      </c>
      <c r="C56" s="59">
        <v>-9367.2664100000002</v>
      </c>
      <c r="D56" s="59">
        <v>-7590.3447500000002</v>
      </c>
      <c r="E56" s="59">
        <v>-147905.17409000001</v>
      </c>
      <c r="F56" s="59">
        <v>-61705.56207</v>
      </c>
      <c r="G56" s="59">
        <v>-1938.6016999999999</v>
      </c>
      <c r="H56" s="59">
        <v>-34923.820030000003</v>
      </c>
      <c r="I56" s="59">
        <v>-37044</v>
      </c>
      <c r="J56" s="59">
        <v>0</v>
      </c>
      <c r="K56" s="59">
        <v>0</v>
      </c>
      <c r="L56" s="59">
        <v>-25565.811610000001</v>
      </c>
      <c r="M56" s="59">
        <v>-2401</v>
      </c>
      <c r="N56" s="59">
        <v>0</v>
      </c>
      <c r="O56" s="59">
        <v>-39800.146719999997</v>
      </c>
      <c r="P56" s="59">
        <v>-416201.03222000005</v>
      </c>
    </row>
    <row r="57" spans="1:16" s="48" customFormat="1" ht="11.25">
      <c r="A57" s="87" t="s">
        <v>55</v>
      </c>
      <c r="B57" s="59">
        <v>0</v>
      </c>
      <c r="C57" s="59">
        <v>-316.10653000000002</v>
      </c>
      <c r="D57" s="59">
        <v>0</v>
      </c>
      <c r="E57" s="59">
        <v>0</v>
      </c>
      <c r="F57" s="59">
        <v>0</v>
      </c>
      <c r="G57" s="59">
        <v>0</v>
      </c>
      <c r="H57" s="59">
        <v>-1715.00001</v>
      </c>
      <c r="I57" s="59">
        <v>0</v>
      </c>
      <c r="J57" s="59">
        <v>0</v>
      </c>
      <c r="K57" s="59">
        <v>0</v>
      </c>
      <c r="L57" s="59">
        <v>0</v>
      </c>
      <c r="M57" s="59">
        <v>0</v>
      </c>
      <c r="N57" s="59">
        <v>0</v>
      </c>
      <c r="O57" s="59">
        <v>0</v>
      </c>
      <c r="P57" s="59">
        <v>-2031.10654</v>
      </c>
    </row>
    <row r="58" spans="1:16" s="48" customFormat="1" ht="12" thickBot="1">
      <c r="A58" s="87" t="s">
        <v>56</v>
      </c>
      <c r="B58" s="59">
        <v>0</v>
      </c>
      <c r="C58" s="59">
        <v>0</v>
      </c>
      <c r="D58" s="59">
        <v>0</v>
      </c>
      <c r="E58" s="59">
        <v>0</v>
      </c>
      <c r="F58" s="59">
        <v>0</v>
      </c>
      <c r="G58" s="59">
        <v>0</v>
      </c>
      <c r="H58" s="59">
        <v>0</v>
      </c>
      <c r="I58" s="59">
        <v>0</v>
      </c>
      <c r="J58" s="59">
        <v>0</v>
      </c>
      <c r="K58" s="59">
        <v>0</v>
      </c>
      <c r="L58" s="59">
        <v>0</v>
      </c>
      <c r="M58" s="59">
        <v>0</v>
      </c>
      <c r="N58" s="59">
        <v>0</v>
      </c>
      <c r="O58" s="59">
        <v>0</v>
      </c>
      <c r="P58" s="59">
        <v>0</v>
      </c>
    </row>
    <row r="59" spans="1:16" s="48" customFormat="1" ht="12.75" thickTop="1" thickBot="1">
      <c r="A59" s="423" t="s">
        <v>57</v>
      </c>
      <c r="B59" s="58">
        <v>68319.909930000009</v>
      </c>
      <c r="C59" s="58">
        <v>124482.28751000001</v>
      </c>
      <c r="D59" s="58">
        <v>234975.7188</v>
      </c>
      <c r="E59" s="58">
        <v>128421.77033</v>
      </c>
      <c r="F59" s="58">
        <v>73688.181219999999</v>
      </c>
      <c r="G59" s="58">
        <v>67742.601859999995</v>
      </c>
      <c r="H59" s="58">
        <v>83189.148920000007</v>
      </c>
      <c r="I59" s="58">
        <v>47055.298459999998</v>
      </c>
      <c r="J59" s="58">
        <v>575.10755000000006</v>
      </c>
      <c r="K59" s="58">
        <v>1425.2097800000001</v>
      </c>
      <c r="L59" s="58">
        <v>66245.916320000004</v>
      </c>
      <c r="M59" s="58">
        <v>9381.0785500000002</v>
      </c>
      <c r="N59" s="58">
        <v>91472.969569999987</v>
      </c>
      <c r="O59" s="58">
        <v>32261.319739999999</v>
      </c>
      <c r="P59" s="58">
        <v>1029236.51854</v>
      </c>
    </row>
    <row r="60" spans="1:16" s="48" customFormat="1" ht="12" thickTop="1">
      <c r="A60" s="87" t="s">
        <v>58</v>
      </c>
      <c r="B60" s="59">
        <v>0</v>
      </c>
      <c r="C60" s="59">
        <v>0</v>
      </c>
      <c r="D60" s="59">
        <v>0</v>
      </c>
      <c r="E60" s="59">
        <v>0</v>
      </c>
      <c r="F60" s="59">
        <v>41.44285</v>
      </c>
      <c r="G60" s="59">
        <v>688.13705000000004</v>
      </c>
      <c r="H60" s="59">
        <v>0</v>
      </c>
      <c r="I60" s="59">
        <v>0</v>
      </c>
      <c r="J60" s="59">
        <v>0</v>
      </c>
      <c r="K60" s="59">
        <v>0</v>
      </c>
      <c r="L60" s="59">
        <v>0</v>
      </c>
      <c r="M60" s="59">
        <v>29.362389999999998</v>
      </c>
      <c r="N60" s="59">
        <v>0</v>
      </c>
      <c r="O60" s="59">
        <v>0</v>
      </c>
      <c r="P60" s="59">
        <v>758.94229000000007</v>
      </c>
    </row>
    <row r="61" spans="1:16" s="48" customFormat="1" ht="11.25">
      <c r="A61" s="87" t="s">
        <v>59</v>
      </c>
      <c r="B61" s="59">
        <v>52696.809789999999</v>
      </c>
      <c r="C61" s="59">
        <v>89257.972450000001</v>
      </c>
      <c r="D61" s="59">
        <v>215104.54631000001</v>
      </c>
      <c r="E61" s="59">
        <v>80452.870209999994</v>
      </c>
      <c r="F61" s="59">
        <v>51676.357630000006</v>
      </c>
      <c r="G61" s="59">
        <v>41605.645189999996</v>
      </c>
      <c r="H61" s="59">
        <v>54547.92856</v>
      </c>
      <c r="I61" s="59">
        <v>41814.483780000002</v>
      </c>
      <c r="J61" s="59">
        <v>163.91397000000001</v>
      </c>
      <c r="K61" s="59">
        <v>1576.7282399999999</v>
      </c>
      <c r="L61" s="59">
        <v>46988.3001</v>
      </c>
      <c r="M61" s="59">
        <v>5745.36175</v>
      </c>
      <c r="N61" s="59">
        <v>40687.548950000004</v>
      </c>
      <c r="O61" s="59">
        <v>20894.48689</v>
      </c>
      <c r="P61" s="59">
        <v>743212.95382000005</v>
      </c>
    </row>
    <row r="62" spans="1:16" s="48" customFormat="1" ht="11.25">
      <c r="A62" s="87" t="s">
        <v>60</v>
      </c>
      <c r="B62" s="59">
        <v>20312.111079999999</v>
      </c>
      <c r="C62" s="59">
        <v>35730.212039999999</v>
      </c>
      <c r="D62" s="59">
        <v>38346.723100000003</v>
      </c>
      <c r="E62" s="59">
        <v>51438.222280000002</v>
      </c>
      <c r="F62" s="59">
        <v>24117.618420000003</v>
      </c>
      <c r="G62" s="59">
        <v>26312.8626</v>
      </c>
      <c r="H62" s="59">
        <v>31218.607019999999</v>
      </c>
      <c r="I62" s="59">
        <v>6041.5719800000006</v>
      </c>
      <c r="J62" s="59">
        <v>411.19358</v>
      </c>
      <c r="K62" s="59">
        <v>180.63560000000001</v>
      </c>
      <c r="L62" s="59">
        <v>19257.61622</v>
      </c>
      <c r="M62" s="59">
        <v>3946.3978900000002</v>
      </c>
      <c r="N62" s="59">
        <v>51972.263250000004</v>
      </c>
      <c r="O62" s="59">
        <v>11713.99201</v>
      </c>
      <c r="P62" s="59">
        <v>321000.02707000001</v>
      </c>
    </row>
    <row r="63" spans="1:16" s="48" customFormat="1" ht="11.25">
      <c r="A63" s="87" t="s">
        <v>61</v>
      </c>
      <c r="B63" s="59">
        <v>0</v>
      </c>
      <c r="C63" s="59">
        <v>1.0000000000000001E-5</v>
      </c>
      <c r="D63" s="59">
        <v>0</v>
      </c>
      <c r="E63" s="59">
        <v>0</v>
      </c>
      <c r="F63" s="59">
        <v>0</v>
      </c>
      <c r="G63" s="59">
        <v>0</v>
      </c>
      <c r="H63" s="59">
        <v>0</v>
      </c>
      <c r="I63" s="59">
        <v>0</v>
      </c>
      <c r="J63" s="59">
        <v>0</v>
      </c>
      <c r="K63" s="59">
        <v>0</v>
      </c>
      <c r="L63" s="59">
        <v>0</v>
      </c>
      <c r="M63" s="59">
        <v>0</v>
      </c>
      <c r="N63" s="59">
        <v>0</v>
      </c>
      <c r="O63" s="59">
        <v>0</v>
      </c>
      <c r="P63" s="59">
        <v>1.0000000000000001E-5</v>
      </c>
    </row>
    <row r="64" spans="1:16" s="48" customFormat="1" ht="12" thickBot="1">
      <c r="A64" s="87" t="s">
        <v>62</v>
      </c>
      <c r="B64" s="59">
        <v>-4689.0109400000001</v>
      </c>
      <c r="C64" s="59">
        <v>-505.89699000000002</v>
      </c>
      <c r="D64" s="59">
        <v>-18475.550609999998</v>
      </c>
      <c r="E64" s="59">
        <v>-3469.3221600000002</v>
      </c>
      <c r="F64" s="59">
        <v>-2147.2376800000002</v>
      </c>
      <c r="G64" s="59">
        <v>-864.04297999999994</v>
      </c>
      <c r="H64" s="59">
        <v>-2577.3866600000001</v>
      </c>
      <c r="I64" s="59">
        <v>-800.7573000000001</v>
      </c>
      <c r="J64" s="59">
        <v>0</v>
      </c>
      <c r="K64" s="59">
        <v>-332.15406000000002</v>
      </c>
      <c r="L64" s="59">
        <v>0</v>
      </c>
      <c r="M64" s="59">
        <v>-340.04347999999999</v>
      </c>
      <c r="N64" s="59">
        <v>-1186.8426299999999</v>
      </c>
      <c r="O64" s="59">
        <v>-347.15915999999999</v>
      </c>
      <c r="P64" s="59">
        <v>-35735.404649999997</v>
      </c>
    </row>
    <row r="65" spans="1:16" s="48" customFormat="1" ht="12.75" thickTop="1" thickBot="1">
      <c r="A65" s="423" t="s">
        <v>63</v>
      </c>
      <c r="B65" s="58">
        <v>5869.7476299999998</v>
      </c>
      <c r="C65" s="58">
        <v>1293.4290800000001</v>
      </c>
      <c r="D65" s="58">
        <v>19639.164539999998</v>
      </c>
      <c r="E65" s="58">
        <v>7341.0382300000001</v>
      </c>
      <c r="F65" s="58">
        <v>3279.1597099999999</v>
      </c>
      <c r="G65" s="58">
        <v>5186.9256599999999</v>
      </c>
      <c r="H65" s="58">
        <v>245.28619</v>
      </c>
      <c r="I65" s="58">
        <v>41.140260000000005</v>
      </c>
      <c r="J65" s="58">
        <v>4.0000000000000001E-3</v>
      </c>
      <c r="K65" s="58">
        <v>0</v>
      </c>
      <c r="L65" s="58">
        <v>1571.5671100000002</v>
      </c>
      <c r="M65" s="58">
        <v>1116.4738200000002</v>
      </c>
      <c r="N65" s="58">
        <v>0</v>
      </c>
      <c r="O65" s="58">
        <v>2466.0298199999997</v>
      </c>
      <c r="P65" s="58">
        <v>48049.966049999995</v>
      </c>
    </row>
    <row r="66" spans="1:16" s="48" customFormat="1" ht="12" thickTop="1">
      <c r="A66" s="87" t="s">
        <v>64</v>
      </c>
      <c r="B66" s="59">
        <v>0</v>
      </c>
      <c r="C66" s="59">
        <v>0</v>
      </c>
      <c r="D66" s="59">
        <v>0</v>
      </c>
      <c r="E66" s="59">
        <v>367.33247999999998</v>
      </c>
      <c r="F66" s="59">
        <v>0</v>
      </c>
      <c r="G66" s="59">
        <v>0</v>
      </c>
      <c r="H66" s="59">
        <v>0</v>
      </c>
      <c r="I66" s="59">
        <v>0</v>
      </c>
      <c r="J66" s="59">
        <v>0</v>
      </c>
      <c r="K66" s="59">
        <v>0</v>
      </c>
      <c r="L66" s="59">
        <v>0</v>
      </c>
      <c r="M66" s="59">
        <v>0</v>
      </c>
      <c r="N66" s="59">
        <v>0</v>
      </c>
      <c r="O66" s="59">
        <v>0</v>
      </c>
      <c r="P66" s="59">
        <v>367.33247999999998</v>
      </c>
    </row>
    <row r="67" spans="1:16" s="48" customFormat="1" ht="11.25">
      <c r="A67" s="87" t="s">
        <v>65</v>
      </c>
      <c r="B67" s="59">
        <v>61918.204579999998</v>
      </c>
      <c r="C67" s="59">
        <v>46871.777860000002</v>
      </c>
      <c r="D67" s="59">
        <v>141672.66915</v>
      </c>
      <c r="E67" s="59">
        <v>53376.43275</v>
      </c>
      <c r="F67" s="59">
        <v>6040.8936699999995</v>
      </c>
      <c r="G67" s="59">
        <v>20914.774850000002</v>
      </c>
      <c r="H67" s="59">
        <v>4424.3064699999995</v>
      </c>
      <c r="I67" s="59">
        <v>1507.72651</v>
      </c>
      <c r="J67" s="59">
        <v>8.0000000000000002E-3</v>
      </c>
      <c r="K67" s="59">
        <v>0</v>
      </c>
      <c r="L67" s="59">
        <v>3489.2652000000003</v>
      </c>
      <c r="M67" s="59">
        <v>4703.5777300000009</v>
      </c>
      <c r="N67" s="59">
        <v>3.0000000000000001E-3</v>
      </c>
      <c r="O67" s="59">
        <v>3623.4826400000002</v>
      </c>
      <c r="P67" s="59">
        <v>348543.12241000001</v>
      </c>
    </row>
    <row r="68" spans="1:16" s="48" customFormat="1" ht="11.25">
      <c r="A68" s="87" t="s">
        <v>66</v>
      </c>
      <c r="B68" s="59">
        <v>13.84985</v>
      </c>
      <c r="C68" s="59">
        <v>571.31865000000005</v>
      </c>
      <c r="D68" s="59">
        <v>4969.13951</v>
      </c>
      <c r="E68" s="59">
        <v>1.6610199999999999</v>
      </c>
      <c r="F68" s="59">
        <v>3.2074799999999999</v>
      </c>
      <c r="G68" s="59">
        <v>8.6835499999999985</v>
      </c>
      <c r="H68" s="59">
        <v>256.80378999999999</v>
      </c>
      <c r="I68" s="59">
        <v>1.9681199999999999</v>
      </c>
      <c r="J68" s="59">
        <v>0</v>
      </c>
      <c r="K68" s="59">
        <v>6.8220000000000003E-2</v>
      </c>
      <c r="L68" s="59">
        <v>3.0000000000000001E-3</v>
      </c>
      <c r="M68" s="59">
        <v>5.2032799999999995</v>
      </c>
      <c r="N68" s="59">
        <v>145.61389000000003</v>
      </c>
      <c r="O68" s="59">
        <v>72.212710000000001</v>
      </c>
      <c r="P68" s="59">
        <v>6049.7330700000002</v>
      </c>
    </row>
    <row r="69" spans="1:16" s="48" customFormat="1" ht="11.25">
      <c r="A69" s="87" t="s">
        <v>67</v>
      </c>
      <c r="B69" s="59">
        <v>0</v>
      </c>
      <c r="C69" s="59">
        <v>0</v>
      </c>
      <c r="D69" s="59">
        <v>3.5684999999999998</v>
      </c>
      <c r="E69" s="59">
        <v>0</v>
      </c>
      <c r="F69" s="59">
        <v>1E-3</v>
      </c>
      <c r="G69" s="59">
        <v>0</v>
      </c>
      <c r="H69" s="59">
        <v>1E-3</v>
      </c>
      <c r="I69" s="59">
        <v>0</v>
      </c>
      <c r="J69" s="59">
        <v>0</v>
      </c>
      <c r="K69" s="59">
        <v>0</v>
      </c>
      <c r="L69" s="59">
        <v>0</v>
      </c>
      <c r="M69" s="59">
        <v>0</v>
      </c>
      <c r="N69" s="59">
        <v>0</v>
      </c>
      <c r="O69" s="59">
        <v>0</v>
      </c>
      <c r="P69" s="59">
        <v>3.5705</v>
      </c>
    </row>
    <row r="70" spans="1:16" s="48" customFormat="1" ht="12" thickBot="1">
      <c r="A70" s="87" t="s">
        <v>68</v>
      </c>
      <c r="B70" s="59">
        <v>-56062.306799999998</v>
      </c>
      <c r="C70" s="59">
        <v>-46149.667430000001</v>
      </c>
      <c r="D70" s="59">
        <v>-127006.21262000001</v>
      </c>
      <c r="E70" s="59">
        <v>-46404.388020000006</v>
      </c>
      <c r="F70" s="59">
        <v>-2764.9424399999998</v>
      </c>
      <c r="G70" s="59">
        <v>-15736.532740000001</v>
      </c>
      <c r="H70" s="59">
        <v>-4435.8250699999999</v>
      </c>
      <c r="I70" s="59">
        <v>-1468.5543700000001</v>
      </c>
      <c r="J70" s="59">
        <v>-4.0000000000000001E-3</v>
      </c>
      <c r="K70" s="59">
        <v>-6.8220000000000003E-2</v>
      </c>
      <c r="L70" s="59">
        <v>-1917.70109</v>
      </c>
      <c r="M70" s="59">
        <v>-3592.30719</v>
      </c>
      <c r="N70" s="59">
        <v>-145.61689000000001</v>
      </c>
      <c r="O70" s="59">
        <v>-1229.66553</v>
      </c>
      <c r="P70" s="59">
        <v>-306913.79241000005</v>
      </c>
    </row>
    <row r="71" spans="1:16" s="48" customFormat="1" ht="12.75" thickTop="1" thickBot="1">
      <c r="A71" s="423" t="s">
        <v>69</v>
      </c>
      <c r="B71" s="58">
        <v>685099.13136999996</v>
      </c>
      <c r="C71" s="58">
        <v>861706.04055999999</v>
      </c>
      <c r="D71" s="58">
        <v>891652.3195499999</v>
      </c>
      <c r="E71" s="58">
        <v>1489366.2594999999</v>
      </c>
      <c r="F71" s="58">
        <v>273289.37901999999</v>
      </c>
      <c r="G71" s="58">
        <v>145737.40653000001</v>
      </c>
      <c r="H71" s="58">
        <v>109297.48740000001</v>
      </c>
      <c r="I71" s="58">
        <v>245343.77481999999</v>
      </c>
      <c r="J71" s="58">
        <v>4075.5259999999998</v>
      </c>
      <c r="K71" s="58">
        <v>14349.946320000001</v>
      </c>
      <c r="L71" s="58">
        <v>221454.14481</v>
      </c>
      <c r="M71" s="58">
        <v>247932.59693</v>
      </c>
      <c r="N71" s="58">
        <v>948844.73555999994</v>
      </c>
      <c r="O71" s="58">
        <v>213497.57672000001</v>
      </c>
      <c r="P71" s="58">
        <v>6351646.3250900004</v>
      </c>
    </row>
    <row r="72" spans="1:16" s="48" customFormat="1" ht="12" thickTop="1">
      <c r="A72" s="87" t="s">
        <v>18</v>
      </c>
      <c r="B72" s="59">
        <v>0</v>
      </c>
      <c r="C72" s="59">
        <v>0</v>
      </c>
      <c r="D72" s="59">
        <v>0</v>
      </c>
      <c r="E72" s="59">
        <v>0</v>
      </c>
      <c r="F72" s="59">
        <v>1.0000000000000001E-5</v>
      </c>
      <c r="G72" s="59">
        <v>0</v>
      </c>
      <c r="H72" s="59">
        <v>0</v>
      </c>
      <c r="I72" s="59">
        <v>0</v>
      </c>
      <c r="J72" s="59">
        <v>0</v>
      </c>
      <c r="K72" s="59">
        <v>0</v>
      </c>
      <c r="L72" s="59">
        <v>0</v>
      </c>
      <c r="M72" s="59">
        <v>0</v>
      </c>
      <c r="N72" s="59">
        <v>0</v>
      </c>
      <c r="O72" s="59">
        <v>0</v>
      </c>
      <c r="P72" s="59">
        <v>1.0000000000000001E-5</v>
      </c>
    </row>
    <row r="73" spans="1:16" s="48" customFormat="1" ht="11.25">
      <c r="A73" s="87" t="s">
        <v>19</v>
      </c>
      <c r="B73" s="59">
        <v>69773.145230000009</v>
      </c>
      <c r="C73" s="59">
        <v>0</v>
      </c>
      <c r="D73" s="59">
        <v>0</v>
      </c>
      <c r="E73" s="59">
        <v>0</v>
      </c>
      <c r="F73" s="59">
        <v>0</v>
      </c>
      <c r="G73" s="59">
        <v>0</v>
      </c>
      <c r="H73" s="59">
        <v>0</v>
      </c>
      <c r="I73" s="59">
        <v>11586.877869999998</v>
      </c>
      <c r="J73" s="59">
        <v>0</v>
      </c>
      <c r="K73" s="59">
        <v>0</v>
      </c>
      <c r="L73" s="59">
        <v>67000</v>
      </c>
      <c r="M73" s="59">
        <v>60228.494189999998</v>
      </c>
      <c r="N73" s="59">
        <v>0</v>
      </c>
      <c r="O73" s="59">
        <v>76105.392500000002</v>
      </c>
      <c r="P73" s="59">
        <v>284693.90979000001</v>
      </c>
    </row>
    <row r="74" spans="1:16" s="48" customFormat="1" ht="11.25">
      <c r="A74" s="87" t="s">
        <v>20</v>
      </c>
      <c r="B74" s="59">
        <v>130878.97607999999</v>
      </c>
      <c r="C74" s="59">
        <v>0</v>
      </c>
      <c r="D74" s="59">
        <v>0</v>
      </c>
      <c r="E74" s="59">
        <v>54880</v>
      </c>
      <c r="F74" s="59">
        <v>0</v>
      </c>
      <c r="G74" s="59">
        <v>0</v>
      </c>
      <c r="H74" s="59">
        <v>0</v>
      </c>
      <c r="I74" s="59">
        <v>5224.9812199999997</v>
      </c>
      <c r="J74" s="59">
        <v>0</v>
      </c>
      <c r="K74" s="59">
        <v>11662</v>
      </c>
      <c r="L74" s="59">
        <v>13720</v>
      </c>
      <c r="M74" s="59">
        <v>0</v>
      </c>
      <c r="N74" s="59">
        <v>0</v>
      </c>
      <c r="O74" s="59">
        <v>0</v>
      </c>
      <c r="P74" s="59">
        <v>216365.95730000001</v>
      </c>
    </row>
    <row r="75" spans="1:16" s="48" customFormat="1" ht="11.25">
      <c r="A75" s="87" t="s">
        <v>21</v>
      </c>
      <c r="B75" s="59">
        <v>0</v>
      </c>
      <c r="C75" s="59">
        <v>419232.59538000001</v>
      </c>
      <c r="D75" s="59">
        <v>256992.51600999999</v>
      </c>
      <c r="E75" s="59">
        <v>224651.92071999999</v>
      </c>
      <c r="F75" s="59">
        <v>0</v>
      </c>
      <c r="G75" s="59">
        <v>0</v>
      </c>
      <c r="H75" s="59">
        <v>0</v>
      </c>
      <c r="I75" s="59">
        <v>0</v>
      </c>
      <c r="J75" s="59">
        <v>0</v>
      </c>
      <c r="K75" s="59">
        <v>0</v>
      </c>
      <c r="L75" s="59">
        <v>0</v>
      </c>
      <c r="M75" s="59">
        <v>17551.631550000002</v>
      </c>
      <c r="N75" s="59">
        <v>777445.04684000008</v>
      </c>
      <c r="O75" s="59">
        <v>0</v>
      </c>
      <c r="P75" s="59">
        <v>1695873.7105</v>
      </c>
    </row>
    <row r="76" spans="1:16" s="48" customFormat="1" ht="11.25">
      <c r="A76" s="87" t="s">
        <v>70</v>
      </c>
      <c r="B76" s="59">
        <v>28607.030280000003</v>
      </c>
      <c r="C76" s="59">
        <v>173422.43472999998</v>
      </c>
      <c r="D76" s="59">
        <v>29754.869489999997</v>
      </c>
      <c r="E76" s="59">
        <v>778858.39764999994</v>
      </c>
      <c r="F76" s="59">
        <v>26752.485670000002</v>
      </c>
      <c r="G76" s="59">
        <v>7620.5226700000003</v>
      </c>
      <c r="H76" s="59">
        <v>6437.9339600000003</v>
      </c>
      <c r="I76" s="59">
        <v>1445.5555200000001</v>
      </c>
      <c r="J76" s="59">
        <v>0</v>
      </c>
      <c r="K76" s="59">
        <v>0</v>
      </c>
      <c r="L76" s="59">
        <v>651.1</v>
      </c>
      <c r="M76" s="59">
        <v>0</v>
      </c>
      <c r="N76" s="59">
        <v>8514.0289600000015</v>
      </c>
      <c r="O76" s="59">
        <v>916.1</v>
      </c>
      <c r="P76" s="59">
        <v>1062980.45893</v>
      </c>
    </row>
    <row r="77" spans="1:16" s="48" customFormat="1" ht="11.25">
      <c r="A77" s="87" t="s">
        <v>71</v>
      </c>
      <c r="B77" s="59">
        <v>165855.04386000001</v>
      </c>
      <c r="C77" s="59">
        <v>2279.2037200000004</v>
      </c>
      <c r="D77" s="59">
        <v>6997.72109</v>
      </c>
      <c r="E77" s="59">
        <v>12128.787849999999</v>
      </c>
      <c r="F77" s="59">
        <v>2657.2855299999997</v>
      </c>
      <c r="G77" s="59">
        <v>1193.3662099999999</v>
      </c>
      <c r="H77" s="59">
        <v>1643.8823799999998</v>
      </c>
      <c r="I77" s="59">
        <v>67005.831600000005</v>
      </c>
      <c r="J77" s="59">
        <v>108.79960000000001</v>
      </c>
      <c r="K77" s="59">
        <v>26.068000000000001</v>
      </c>
      <c r="L77" s="59">
        <v>90371.53946</v>
      </c>
      <c r="M77" s="59">
        <v>38498.401989999998</v>
      </c>
      <c r="N77" s="59">
        <v>32434.673999999999</v>
      </c>
      <c r="O77" s="59">
        <v>4619.05332</v>
      </c>
      <c r="P77" s="59">
        <v>425819.65861000004</v>
      </c>
    </row>
    <row r="78" spans="1:16" s="48" customFormat="1" ht="11.25">
      <c r="A78" s="87" t="s">
        <v>23</v>
      </c>
      <c r="B78" s="59">
        <v>287882.25983999996</v>
      </c>
      <c r="C78" s="59">
        <v>269718.87855000002</v>
      </c>
      <c r="D78" s="59">
        <v>602215.47917999991</v>
      </c>
      <c r="E78" s="59">
        <v>375408.47162000003</v>
      </c>
      <c r="F78" s="59">
        <v>245278.64441000001</v>
      </c>
      <c r="G78" s="59">
        <v>137498.55405999999</v>
      </c>
      <c r="H78" s="59">
        <v>101890.92143999999</v>
      </c>
      <c r="I78" s="59">
        <v>157145.25185</v>
      </c>
      <c r="J78" s="59">
        <v>3966.7264</v>
      </c>
      <c r="K78" s="59">
        <v>2668.1146800000001</v>
      </c>
      <c r="L78" s="59">
        <v>49279.372520000004</v>
      </c>
      <c r="M78" s="59">
        <v>130259.93926</v>
      </c>
      <c r="N78" s="59">
        <v>95904.560239999992</v>
      </c>
      <c r="O78" s="59">
        <v>131615.18909</v>
      </c>
      <c r="P78" s="59">
        <v>2590732.36314</v>
      </c>
    </row>
    <row r="79" spans="1:16" s="48" customFormat="1" ht="11.25">
      <c r="A79" s="87" t="s">
        <v>72</v>
      </c>
      <c r="B79" s="59">
        <v>3384.5774000000001</v>
      </c>
      <c r="C79" s="59">
        <v>4759.8844300000001</v>
      </c>
      <c r="D79" s="59">
        <v>354.19031000000001</v>
      </c>
      <c r="E79" s="59">
        <v>43438.681659999995</v>
      </c>
      <c r="F79" s="59">
        <v>25.643919999999998</v>
      </c>
      <c r="G79" s="59">
        <v>0</v>
      </c>
      <c r="H79" s="59">
        <v>0</v>
      </c>
      <c r="I79" s="59">
        <v>3057.40472</v>
      </c>
      <c r="J79" s="59">
        <v>0</v>
      </c>
      <c r="K79" s="59">
        <v>10.303100000000001</v>
      </c>
      <c r="L79" s="59">
        <v>1473.7697700000001</v>
      </c>
      <c r="M79" s="59">
        <v>2307.0465600000002</v>
      </c>
      <c r="N79" s="59">
        <v>43403.487789999999</v>
      </c>
      <c r="O79" s="59">
        <v>618.64440000000002</v>
      </c>
      <c r="P79" s="59">
        <v>102833.63406</v>
      </c>
    </row>
    <row r="80" spans="1:16" s="48" customFormat="1" ht="12" thickBot="1">
      <c r="A80" s="87" t="s">
        <v>73</v>
      </c>
      <c r="B80" s="59">
        <v>-1281.9013200000002</v>
      </c>
      <c r="C80" s="59">
        <v>-7706.9562500000002</v>
      </c>
      <c r="D80" s="59">
        <v>-4662.4565300000004</v>
      </c>
      <c r="E80" s="59">
        <v>0</v>
      </c>
      <c r="F80" s="59">
        <v>-1424.6805200000001</v>
      </c>
      <c r="G80" s="59">
        <v>-575.03641000000005</v>
      </c>
      <c r="H80" s="59">
        <v>-675.25037999999995</v>
      </c>
      <c r="I80" s="59">
        <v>-122.12796</v>
      </c>
      <c r="J80" s="59">
        <v>0</v>
      </c>
      <c r="K80" s="59">
        <v>-16.539459999999998</v>
      </c>
      <c r="L80" s="59">
        <v>-1041.6369399999999</v>
      </c>
      <c r="M80" s="59">
        <v>-912.91661999999997</v>
      </c>
      <c r="N80" s="59">
        <v>-8857.0622700000004</v>
      </c>
      <c r="O80" s="59">
        <v>-376.80259000000001</v>
      </c>
      <c r="P80" s="59">
        <v>-27653.367249999999</v>
      </c>
    </row>
    <row r="81" spans="1:16" s="48" customFormat="1" ht="12.75" thickTop="1" thickBot="1">
      <c r="A81" s="423" t="s">
        <v>74</v>
      </c>
      <c r="B81" s="58">
        <v>341913.69202999998</v>
      </c>
      <c r="C81" s="58">
        <v>416631.02148</v>
      </c>
      <c r="D81" s="58">
        <v>390913.18145999999</v>
      </c>
      <c r="E81" s="58">
        <v>275550.66012999997</v>
      </c>
      <c r="F81" s="58">
        <v>118198.26703</v>
      </c>
      <c r="G81" s="58">
        <v>213471.38680000001</v>
      </c>
      <c r="H81" s="58">
        <v>114839.74496</v>
      </c>
      <c r="I81" s="58">
        <v>148216.63140000001</v>
      </c>
      <c r="J81" s="58">
        <v>1554.5239799999999</v>
      </c>
      <c r="K81" s="58">
        <v>1069.99506</v>
      </c>
      <c r="L81" s="58">
        <v>141915.68997000001</v>
      </c>
      <c r="M81" s="58">
        <v>25469.39746</v>
      </c>
      <c r="N81" s="58">
        <v>501568.31313999998</v>
      </c>
      <c r="O81" s="58">
        <v>53697.713750000003</v>
      </c>
      <c r="P81" s="58">
        <v>2745010.2186500002</v>
      </c>
    </row>
    <row r="82" spans="1:16" s="48" customFormat="1" ht="12" thickTop="1">
      <c r="A82" s="87" t="s">
        <v>75</v>
      </c>
      <c r="B82" s="59">
        <v>50732.994070000001</v>
      </c>
      <c r="C82" s="59">
        <v>66807.847139999998</v>
      </c>
      <c r="D82" s="59">
        <v>104187.68223999999</v>
      </c>
      <c r="E82" s="59">
        <v>55666.6495</v>
      </c>
      <c r="F82" s="59">
        <v>66120</v>
      </c>
      <c r="G82" s="59">
        <v>154001.87803999998</v>
      </c>
      <c r="H82" s="59">
        <v>37641.863709999998</v>
      </c>
      <c r="I82" s="59">
        <v>14006.61082</v>
      </c>
      <c r="J82" s="59">
        <v>696.71543999999994</v>
      </c>
      <c r="K82" s="59">
        <v>0</v>
      </c>
      <c r="L82" s="59">
        <v>26026.648269999998</v>
      </c>
      <c r="M82" s="59">
        <v>5543.60923</v>
      </c>
      <c r="N82" s="59">
        <v>380376.50422</v>
      </c>
      <c r="O82" s="59">
        <v>8386.9577000000008</v>
      </c>
      <c r="P82" s="59">
        <v>970195.96037999995</v>
      </c>
    </row>
    <row r="83" spans="1:16" s="48" customFormat="1" ht="11.25">
      <c r="A83" s="87" t="s">
        <v>76</v>
      </c>
      <c r="B83" s="59">
        <v>180681.53921000002</v>
      </c>
      <c r="C83" s="59">
        <v>97845.291569999987</v>
      </c>
      <c r="D83" s="59">
        <v>160620.44630000001</v>
      </c>
      <c r="E83" s="59">
        <v>138257.47791999998</v>
      </c>
      <c r="F83" s="59">
        <v>0</v>
      </c>
      <c r="G83" s="59">
        <v>40259.874250000001</v>
      </c>
      <c r="H83" s="59">
        <v>46947.710060000005</v>
      </c>
      <c r="I83" s="59">
        <v>79001.643750000003</v>
      </c>
      <c r="J83" s="59">
        <v>498.42798999999997</v>
      </c>
      <c r="K83" s="59">
        <v>0</v>
      </c>
      <c r="L83" s="59">
        <v>27610.080600000001</v>
      </c>
      <c r="M83" s="59">
        <v>6701.4174000000003</v>
      </c>
      <c r="N83" s="59">
        <v>59135.117939999996</v>
      </c>
      <c r="O83" s="59">
        <v>9200.9919300000001</v>
      </c>
      <c r="P83" s="59">
        <v>846760.01891999994</v>
      </c>
    </row>
    <row r="84" spans="1:16" s="48" customFormat="1" ht="11.25">
      <c r="A84" s="87" t="s">
        <v>77</v>
      </c>
      <c r="B84" s="59">
        <v>20869.758129999998</v>
      </c>
      <c r="C84" s="59">
        <v>34519.916440000001</v>
      </c>
      <c r="D84" s="59">
        <v>22337.731800000001</v>
      </c>
      <c r="E84" s="59">
        <v>18700.707690000003</v>
      </c>
      <c r="F84" s="59">
        <v>6378.4969299999993</v>
      </c>
      <c r="G84" s="59">
        <v>6081.2676500000007</v>
      </c>
      <c r="H84" s="59">
        <v>9643.3977899999991</v>
      </c>
      <c r="I84" s="59">
        <v>21409.054649999998</v>
      </c>
      <c r="J84" s="59">
        <v>19.075659999999999</v>
      </c>
      <c r="K84" s="59">
        <v>480.67546000000004</v>
      </c>
      <c r="L84" s="59">
        <v>18483.280220000001</v>
      </c>
      <c r="M84" s="59">
        <v>6253.8422</v>
      </c>
      <c r="N84" s="59">
        <v>14274.27752</v>
      </c>
      <c r="O84" s="59">
        <v>13110.168659999999</v>
      </c>
      <c r="P84" s="59">
        <v>192561.6508</v>
      </c>
    </row>
    <row r="85" spans="1:16" s="48" customFormat="1" ht="11.25">
      <c r="A85" s="87" t="s">
        <v>78</v>
      </c>
      <c r="B85" s="59">
        <v>49241.633780000004</v>
      </c>
      <c r="C85" s="59">
        <v>52506.312509999996</v>
      </c>
      <c r="D85" s="59">
        <v>42645.727180000002</v>
      </c>
      <c r="E85" s="59">
        <v>20541.54134</v>
      </c>
      <c r="F85" s="59">
        <v>29827.858079999998</v>
      </c>
      <c r="G85" s="59">
        <v>5946.0108200000004</v>
      </c>
      <c r="H85" s="59">
        <v>7094.7820099999999</v>
      </c>
      <c r="I85" s="59">
        <v>16684.79017</v>
      </c>
      <c r="J85" s="59">
        <v>57.509349999999998</v>
      </c>
      <c r="K85" s="59">
        <v>296.92529999999999</v>
      </c>
      <c r="L85" s="59">
        <v>12578.154359999999</v>
      </c>
      <c r="M85" s="59">
        <v>4546.4043300000003</v>
      </c>
      <c r="N85" s="59">
        <v>10947.561760000001</v>
      </c>
      <c r="O85" s="59">
        <v>6002.0416999999998</v>
      </c>
      <c r="P85" s="59">
        <v>258917.25268999999</v>
      </c>
    </row>
    <row r="86" spans="1:16" s="48" customFormat="1" ht="11.25">
      <c r="A86" s="87" t="s">
        <v>79</v>
      </c>
      <c r="B86" s="59">
        <v>10180.41548</v>
      </c>
      <c r="C86" s="59">
        <v>54748.35211</v>
      </c>
      <c r="D86" s="59">
        <v>53148.09706</v>
      </c>
      <c r="E86" s="59">
        <v>36527.142690000001</v>
      </c>
      <c r="F86" s="59">
        <v>15053.632240000001</v>
      </c>
      <c r="G86" s="59">
        <v>5841.5083600000007</v>
      </c>
      <c r="H86" s="59">
        <v>12006.993930000001</v>
      </c>
      <c r="I86" s="59">
        <v>12126.735980000001</v>
      </c>
      <c r="J86" s="59">
        <v>200.06120000000001</v>
      </c>
      <c r="K86" s="59">
        <v>287.05536000000001</v>
      </c>
      <c r="L86" s="59">
        <v>29843.27864</v>
      </c>
      <c r="M86" s="59">
        <v>689.76694999999995</v>
      </c>
      <c r="N86" s="59">
        <v>36834.851700000007</v>
      </c>
      <c r="O86" s="59">
        <v>10508.674640000001</v>
      </c>
      <c r="P86" s="59">
        <v>277996.56633999996</v>
      </c>
    </row>
    <row r="87" spans="1:16" s="48" customFormat="1" ht="11.25">
      <c r="A87" s="87" t="s">
        <v>80</v>
      </c>
      <c r="B87" s="59">
        <v>3246.8122899999998</v>
      </c>
      <c r="C87" s="59">
        <v>10912.87377</v>
      </c>
      <c r="D87" s="59">
        <v>4294.4094800000003</v>
      </c>
      <c r="E87" s="59">
        <v>4449.0068799999999</v>
      </c>
      <c r="F87" s="59">
        <v>306.60327000000001</v>
      </c>
      <c r="G87" s="59">
        <v>514.51159000000007</v>
      </c>
      <c r="H87" s="59">
        <v>829.20735000000002</v>
      </c>
      <c r="I87" s="59">
        <v>3660.8252900000002</v>
      </c>
      <c r="J87" s="59">
        <v>69.416229999999999</v>
      </c>
      <c r="K87" s="59">
        <v>0</v>
      </c>
      <c r="L87" s="59">
        <v>2157.5024399999998</v>
      </c>
      <c r="M87" s="59">
        <v>1649.6884599999998</v>
      </c>
      <c r="N87" s="59">
        <v>0</v>
      </c>
      <c r="O87" s="59">
        <v>6123.299</v>
      </c>
      <c r="P87" s="59">
        <v>38214.156049999998</v>
      </c>
    </row>
    <row r="88" spans="1:16" s="48" customFormat="1" ht="11.25">
      <c r="A88" s="87" t="s">
        <v>81</v>
      </c>
      <c r="B88" s="59">
        <v>4007.1081099999997</v>
      </c>
      <c r="C88" s="59">
        <v>312.30801000000002</v>
      </c>
      <c r="D88" s="59">
        <v>3551.36193</v>
      </c>
      <c r="E88" s="59">
        <v>397.74700000000001</v>
      </c>
      <c r="F88" s="59">
        <v>511.67651000000001</v>
      </c>
      <c r="G88" s="59">
        <v>146.84428</v>
      </c>
      <c r="H88" s="59">
        <v>65.611919999999998</v>
      </c>
      <c r="I88" s="59">
        <v>519.65703000000008</v>
      </c>
      <c r="J88" s="59">
        <v>13.318110000000001</v>
      </c>
      <c r="K88" s="59">
        <v>5.33894</v>
      </c>
      <c r="L88" s="59">
        <v>126.12259</v>
      </c>
      <c r="M88" s="59">
        <v>84.668890000000005</v>
      </c>
      <c r="N88" s="59">
        <v>0</v>
      </c>
      <c r="O88" s="59">
        <v>365.58012000000002</v>
      </c>
      <c r="P88" s="59">
        <v>10107.343439999999</v>
      </c>
    </row>
    <row r="89" spans="1:16" s="48" customFormat="1" ht="11.25">
      <c r="A89" s="87" t="s">
        <v>82</v>
      </c>
      <c r="B89" s="59">
        <v>0</v>
      </c>
      <c r="C89" s="59">
        <v>0</v>
      </c>
      <c r="D89" s="59">
        <v>0</v>
      </c>
      <c r="E89" s="59">
        <v>0</v>
      </c>
      <c r="F89" s="59">
        <v>0</v>
      </c>
      <c r="G89" s="59">
        <v>0</v>
      </c>
      <c r="H89" s="59">
        <v>0</v>
      </c>
      <c r="I89" s="59">
        <v>0</v>
      </c>
      <c r="J89" s="59">
        <v>0</v>
      </c>
      <c r="K89" s="59">
        <v>0</v>
      </c>
      <c r="L89" s="59">
        <v>0</v>
      </c>
      <c r="M89" s="59">
        <v>0</v>
      </c>
      <c r="N89" s="59">
        <v>0</v>
      </c>
      <c r="O89" s="59">
        <v>0</v>
      </c>
      <c r="P89" s="59">
        <v>0</v>
      </c>
    </row>
    <row r="90" spans="1:16" s="48" customFormat="1" ht="12" thickBot="1">
      <c r="A90" s="87" t="s">
        <v>83</v>
      </c>
      <c r="B90" s="59">
        <v>22953.430960000002</v>
      </c>
      <c r="C90" s="59">
        <v>98978.119930000001</v>
      </c>
      <c r="D90" s="59">
        <v>127.72547</v>
      </c>
      <c r="E90" s="59">
        <v>1010.38711</v>
      </c>
      <c r="F90" s="59">
        <v>0</v>
      </c>
      <c r="G90" s="59">
        <v>679.4918100000001</v>
      </c>
      <c r="H90" s="59">
        <v>610.17818999999997</v>
      </c>
      <c r="I90" s="59">
        <v>807.31371000000001</v>
      </c>
      <c r="J90" s="59">
        <v>0</v>
      </c>
      <c r="K90" s="59">
        <v>0</v>
      </c>
      <c r="L90" s="59">
        <v>25090.62285</v>
      </c>
      <c r="M90" s="59">
        <v>0</v>
      </c>
      <c r="N90" s="59">
        <v>0</v>
      </c>
      <c r="O90" s="59">
        <v>0</v>
      </c>
      <c r="P90" s="59">
        <v>150257.27003000001</v>
      </c>
    </row>
    <row r="91" spans="1:16" s="48" customFormat="1" ht="12.75" thickTop="1" thickBot="1">
      <c r="A91" s="423" t="s">
        <v>84</v>
      </c>
      <c r="B91" s="58">
        <v>28294.105</v>
      </c>
      <c r="C91" s="58">
        <v>33487.91156</v>
      </c>
      <c r="D91" s="58">
        <v>94493.420769999997</v>
      </c>
      <c r="E91" s="58">
        <v>85700.408840000004</v>
      </c>
      <c r="F91" s="58">
        <v>32054.535210000002</v>
      </c>
      <c r="G91" s="58">
        <v>28141.648140000001</v>
      </c>
      <c r="H91" s="58">
        <v>35275.248970000001</v>
      </c>
      <c r="I91" s="58">
        <v>16553.454180000001</v>
      </c>
      <c r="J91" s="58">
        <v>1100.85465</v>
      </c>
      <c r="K91" s="58">
        <v>4689.8054199999997</v>
      </c>
      <c r="L91" s="58">
        <v>117388.83229000001</v>
      </c>
      <c r="M91" s="58">
        <v>6901.8898799999997</v>
      </c>
      <c r="N91" s="58">
        <v>147532.17071000001</v>
      </c>
      <c r="O91" s="58">
        <v>15568.36953</v>
      </c>
      <c r="P91" s="58">
        <v>647182.65515000001</v>
      </c>
    </row>
    <row r="92" spans="1:16" s="48" customFormat="1" ht="12" thickTop="1">
      <c r="A92" s="87" t="s">
        <v>85</v>
      </c>
      <c r="B92" s="59">
        <v>5733.5009300000002</v>
      </c>
      <c r="C92" s="59">
        <v>9877.8695800000005</v>
      </c>
      <c r="D92" s="59">
        <v>11224.1445</v>
      </c>
      <c r="E92" s="59">
        <v>5384.4396200000001</v>
      </c>
      <c r="F92" s="59">
        <v>881.37181999999996</v>
      </c>
      <c r="G92" s="59">
        <v>903.27572999999995</v>
      </c>
      <c r="H92" s="59">
        <v>2247.5081800000003</v>
      </c>
      <c r="I92" s="59">
        <v>2840.54693</v>
      </c>
      <c r="J92" s="59">
        <v>831.06372999999996</v>
      </c>
      <c r="K92" s="59">
        <v>0</v>
      </c>
      <c r="L92" s="59">
        <v>1490.99449</v>
      </c>
      <c r="M92" s="59">
        <v>1006.95007</v>
      </c>
      <c r="N92" s="59">
        <v>1061.2453500000001</v>
      </c>
      <c r="O92" s="59">
        <v>8588.693369999999</v>
      </c>
      <c r="P92" s="59">
        <v>52071.604299999999</v>
      </c>
    </row>
    <row r="93" spans="1:16" s="48" customFormat="1" ht="11.25">
      <c r="A93" s="87" t="s">
        <v>86</v>
      </c>
      <c r="B93" s="59">
        <v>8134.9687000000004</v>
      </c>
      <c r="C93" s="59">
        <v>6164.5947500000002</v>
      </c>
      <c r="D93" s="59">
        <v>23226.089329999999</v>
      </c>
      <c r="E93" s="59">
        <v>4772.1760999999997</v>
      </c>
      <c r="F93" s="59">
        <v>10028.82308</v>
      </c>
      <c r="G93" s="59">
        <v>2616.6168600000001</v>
      </c>
      <c r="H93" s="59">
        <v>4479.8172199999999</v>
      </c>
      <c r="I93" s="59">
        <v>8933.0547599999991</v>
      </c>
      <c r="J93" s="59">
        <v>0</v>
      </c>
      <c r="K93" s="59">
        <v>0</v>
      </c>
      <c r="L93" s="59">
        <v>47869.205880000001</v>
      </c>
      <c r="M93" s="59">
        <v>1674.8371999999999</v>
      </c>
      <c r="N93" s="59">
        <v>35733.518689999997</v>
      </c>
      <c r="O93" s="59">
        <v>1033.9845399999999</v>
      </c>
      <c r="P93" s="59">
        <v>154667.68711000003</v>
      </c>
    </row>
    <row r="94" spans="1:16" s="48" customFormat="1" ht="11.25">
      <c r="A94" s="87" t="s">
        <v>87</v>
      </c>
      <c r="B94" s="59">
        <v>3597.39417</v>
      </c>
      <c r="C94" s="59">
        <v>17922.424309999999</v>
      </c>
      <c r="D94" s="59">
        <v>2570.1601700000001</v>
      </c>
      <c r="E94" s="59">
        <v>60976.772729999997</v>
      </c>
      <c r="F94" s="59">
        <v>8932.3908200000005</v>
      </c>
      <c r="G94" s="59">
        <v>16661.065890000002</v>
      </c>
      <c r="H94" s="59">
        <v>24934.42971</v>
      </c>
      <c r="I94" s="59">
        <v>2274.5871099999999</v>
      </c>
      <c r="J94" s="59">
        <v>0</v>
      </c>
      <c r="K94" s="59">
        <v>4689.8054199999997</v>
      </c>
      <c r="L94" s="59">
        <v>48446.222130000002</v>
      </c>
      <c r="M94" s="59">
        <v>3200.5411400000003</v>
      </c>
      <c r="N94" s="59">
        <v>106705.16623</v>
      </c>
      <c r="O94" s="59">
        <v>4903.0802800000001</v>
      </c>
      <c r="P94" s="59">
        <v>305814.04011</v>
      </c>
    </row>
    <row r="95" spans="1:16" s="48" customFormat="1" ht="11.25">
      <c r="A95" s="87" t="s">
        <v>88</v>
      </c>
      <c r="B95" s="59">
        <v>10828.241199999999</v>
      </c>
      <c r="C95" s="59">
        <v>0</v>
      </c>
      <c r="D95" s="59">
        <v>57679.91734</v>
      </c>
      <c r="E95" s="59">
        <v>14567.020390000001</v>
      </c>
      <c r="F95" s="59">
        <v>12553.205840000001</v>
      </c>
      <c r="G95" s="59">
        <v>7960.68966</v>
      </c>
      <c r="H95" s="59">
        <v>3686.9537599999999</v>
      </c>
      <c r="I95" s="59">
        <v>2505.2653799999998</v>
      </c>
      <c r="J95" s="59">
        <v>269.79091999999997</v>
      </c>
      <c r="K95" s="59">
        <v>0</v>
      </c>
      <c r="L95" s="59">
        <v>19582.409789999998</v>
      </c>
      <c r="M95" s="59">
        <v>1019.56147</v>
      </c>
      <c r="N95" s="59">
        <v>4032.24044</v>
      </c>
      <c r="O95" s="59">
        <v>1088.9129599999999</v>
      </c>
      <c r="P95" s="59">
        <v>135774.20915000001</v>
      </c>
    </row>
    <row r="96" spans="1:16" s="48" customFormat="1" ht="12" thickBot="1">
      <c r="A96" s="457" t="s">
        <v>89</v>
      </c>
      <c r="B96" s="438">
        <v>0</v>
      </c>
      <c r="C96" s="438">
        <v>-476.97708</v>
      </c>
      <c r="D96" s="438">
        <v>-206.89057</v>
      </c>
      <c r="E96" s="438">
        <v>0</v>
      </c>
      <c r="F96" s="438">
        <v>-341.25635</v>
      </c>
      <c r="G96" s="438">
        <v>0</v>
      </c>
      <c r="H96" s="438">
        <v>-73.45989999999999</v>
      </c>
      <c r="I96" s="438">
        <v>0</v>
      </c>
      <c r="J96" s="438">
        <v>0</v>
      </c>
      <c r="K96" s="438">
        <v>0</v>
      </c>
      <c r="L96" s="438">
        <v>0</v>
      </c>
      <c r="M96" s="438">
        <v>0</v>
      </c>
      <c r="N96" s="438">
        <v>0</v>
      </c>
      <c r="O96" s="438">
        <v>-46.30162</v>
      </c>
      <c r="P96" s="438">
        <v>-1144.88552</v>
      </c>
    </row>
    <row r="97" spans="1:16" s="48" customFormat="1" ht="12.75" thickTop="1" thickBot="1">
      <c r="A97" s="424" t="s">
        <v>90</v>
      </c>
      <c r="B97" s="61">
        <v>22058924.010599997</v>
      </c>
      <c r="C97" s="61">
        <v>24342641.749639999</v>
      </c>
      <c r="D97" s="61">
        <v>30767838.05669</v>
      </c>
      <c r="E97" s="61">
        <v>17389578.755509999</v>
      </c>
      <c r="F97" s="61">
        <v>17377599.057580002</v>
      </c>
      <c r="G97" s="61">
        <v>10042357.444909999</v>
      </c>
      <c r="H97" s="61">
        <v>9425967.2852299996</v>
      </c>
      <c r="I97" s="61">
        <v>10505478.454500001</v>
      </c>
      <c r="J97" s="61">
        <v>121457.91343</v>
      </c>
      <c r="K97" s="61">
        <v>320423.92680999998</v>
      </c>
      <c r="L97" s="61">
        <v>10900929.219799999</v>
      </c>
      <c r="M97" s="61">
        <v>2983754.1580400001</v>
      </c>
      <c r="N97" s="61">
        <v>14138717.20231</v>
      </c>
      <c r="O97" s="61">
        <v>7517910.3926999997</v>
      </c>
      <c r="P97" s="61">
        <v>177893577.62775001</v>
      </c>
    </row>
    <row r="98" spans="1:16" s="48" customFormat="1" ht="12.75" thickTop="1" thickBot="1">
      <c r="A98" s="423" t="s">
        <v>91</v>
      </c>
      <c r="B98" s="58">
        <v>19510193.863930002</v>
      </c>
      <c r="C98" s="58">
        <v>15348919.905870002</v>
      </c>
      <c r="D98" s="58">
        <v>27432459.380560003</v>
      </c>
      <c r="E98" s="58">
        <v>14949094.313510001</v>
      </c>
      <c r="F98" s="58">
        <v>15230736.05899</v>
      </c>
      <c r="G98" s="58">
        <v>8188918.3965100003</v>
      </c>
      <c r="H98" s="58">
        <v>8031285.9432600001</v>
      </c>
      <c r="I98" s="58">
        <v>7698798.5152500002</v>
      </c>
      <c r="J98" s="58">
        <v>62509.316030000002</v>
      </c>
      <c r="K98" s="58">
        <v>113059.52996</v>
      </c>
      <c r="L98" s="58">
        <v>8188824.99443</v>
      </c>
      <c r="M98" s="58">
        <v>2619863.2296199999</v>
      </c>
      <c r="N98" s="58">
        <v>12389451.44228</v>
      </c>
      <c r="O98" s="58">
        <v>6627647.79825</v>
      </c>
      <c r="P98" s="58">
        <v>146391762.68845001</v>
      </c>
    </row>
    <row r="99" spans="1:16" s="48" customFormat="1" ht="12" thickTop="1">
      <c r="A99" s="87" t="s">
        <v>92</v>
      </c>
      <c r="B99" s="59">
        <v>5601796.9095400004</v>
      </c>
      <c r="C99" s="59">
        <v>3457137.40864</v>
      </c>
      <c r="D99" s="59">
        <v>5093905.8377399994</v>
      </c>
      <c r="E99" s="59">
        <v>4387945.9174799994</v>
      </c>
      <c r="F99" s="59">
        <v>3561778.4601599998</v>
      </c>
      <c r="G99" s="59">
        <v>1847860.4321700002</v>
      </c>
      <c r="H99" s="59">
        <v>1295566.4486199999</v>
      </c>
      <c r="I99" s="59">
        <v>7649.2878899999996</v>
      </c>
      <c r="J99" s="59">
        <v>37203.9283</v>
      </c>
      <c r="K99" s="59">
        <v>27497.700679999998</v>
      </c>
      <c r="L99" s="59">
        <v>13159.39227</v>
      </c>
      <c r="M99" s="59">
        <v>480304.33305000002</v>
      </c>
      <c r="N99" s="59">
        <v>1707881.1242799999</v>
      </c>
      <c r="O99" s="59">
        <v>38196.895020000004</v>
      </c>
      <c r="P99" s="59">
        <v>27557884.07584</v>
      </c>
    </row>
    <row r="100" spans="1:16" s="48" customFormat="1" ht="11.25">
      <c r="A100" s="87" t="s">
        <v>93</v>
      </c>
      <c r="B100" s="59">
        <v>5596659.8155500004</v>
      </c>
      <c r="C100" s="59">
        <v>3322785.9649299998</v>
      </c>
      <c r="D100" s="59">
        <v>5076548.45151</v>
      </c>
      <c r="E100" s="59">
        <v>4232189.36216</v>
      </c>
      <c r="F100" s="59">
        <v>3535420.0903400001</v>
      </c>
      <c r="G100" s="59">
        <v>1845514.1986500002</v>
      </c>
      <c r="H100" s="59">
        <v>1279459.12968</v>
      </c>
      <c r="I100" s="59">
        <v>0</v>
      </c>
      <c r="J100" s="59">
        <v>37090.542659999999</v>
      </c>
      <c r="K100" s="59">
        <v>27497.700679999998</v>
      </c>
      <c r="L100" s="59">
        <v>11501.03556</v>
      </c>
      <c r="M100" s="59">
        <v>467077.83412999997</v>
      </c>
      <c r="N100" s="59">
        <v>1687969.80687</v>
      </c>
      <c r="O100" s="59">
        <v>0</v>
      </c>
      <c r="P100" s="59">
        <v>27119713.932720002</v>
      </c>
    </row>
    <row r="101" spans="1:16" s="48" customFormat="1" ht="11.25">
      <c r="A101" s="87" t="s">
        <v>94</v>
      </c>
      <c r="B101" s="59">
        <v>5137.0939900000003</v>
      </c>
      <c r="C101" s="59">
        <v>134351.44371000002</v>
      </c>
      <c r="D101" s="59">
        <v>17357.38623</v>
      </c>
      <c r="E101" s="59">
        <v>155756.55531999998</v>
      </c>
      <c r="F101" s="59">
        <v>26358.36982</v>
      </c>
      <c r="G101" s="59">
        <v>2346.2335200000002</v>
      </c>
      <c r="H101" s="59">
        <v>16107.318939999999</v>
      </c>
      <c r="I101" s="59">
        <v>7649.2878899999996</v>
      </c>
      <c r="J101" s="59">
        <v>113.38564</v>
      </c>
      <c r="K101" s="59">
        <v>0</v>
      </c>
      <c r="L101" s="59">
        <v>1658.35671</v>
      </c>
      <c r="M101" s="59">
        <v>13226.49892</v>
      </c>
      <c r="N101" s="59">
        <v>19911.31741</v>
      </c>
      <c r="O101" s="59">
        <v>38196.895020000004</v>
      </c>
      <c r="P101" s="59">
        <v>438170.14312000002</v>
      </c>
    </row>
    <row r="102" spans="1:16" s="48" customFormat="1" ht="11.25">
      <c r="A102" s="87" t="s">
        <v>95</v>
      </c>
      <c r="B102" s="59">
        <v>6269070.9370499998</v>
      </c>
      <c r="C102" s="59">
        <v>6948738.1406100001</v>
      </c>
      <c r="D102" s="59">
        <v>8824026.779959999</v>
      </c>
      <c r="E102" s="59">
        <v>4175508.5394200003</v>
      </c>
      <c r="F102" s="59">
        <v>3454005.95309</v>
      </c>
      <c r="G102" s="59">
        <v>2049213.9967</v>
      </c>
      <c r="H102" s="59">
        <v>1736906.0713800001</v>
      </c>
      <c r="I102" s="59">
        <v>2499478.8156699999</v>
      </c>
      <c r="J102" s="59">
        <v>18680.01354</v>
      </c>
      <c r="K102" s="59">
        <v>12852.90215</v>
      </c>
      <c r="L102" s="59">
        <v>3430463.44882</v>
      </c>
      <c r="M102" s="59">
        <v>465864.17463999998</v>
      </c>
      <c r="N102" s="59">
        <v>2580245.31219</v>
      </c>
      <c r="O102" s="59">
        <v>1873279.0279699999</v>
      </c>
      <c r="P102" s="59">
        <v>44338334.113190003</v>
      </c>
    </row>
    <row r="103" spans="1:16" s="48" customFormat="1" ht="11.25">
      <c r="A103" s="87" t="s">
        <v>96</v>
      </c>
      <c r="B103" s="59">
        <v>96849.118129999988</v>
      </c>
      <c r="C103" s="59">
        <v>35249.79999</v>
      </c>
      <c r="D103" s="59">
        <v>95710.072569999989</v>
      </c>
      <c r="E103" s="59">
        <v>36993.739700000006</v>
      </c>
      <c r="F103" s="59">
        <v>18906.046449999998</v>
      </c>
      <c r="G103" s="59">
        <v>10280.878929999999</v>
      </c>
      <c r="H103" s="59">
        <v>39410.125310000003</v>
      </c>
      <c r="I103" s="59">
        <v>6821.3964100000003</v>
      </c>
      <c r="J103" s="59">
        <v>2136.4223199999997</v>
      </c>
      <c r="K103" s="59">
        <v>55.753779999999999</v>
      </c>
      <c r="L103" s="59">
        <v>9436.9976300000017</v>
      </c>
      <c r="M103" s="59">
        <v>10748.20745</v>
      </c>
      <c r="N103" s="59">
        <v>324520.90668000001</v>
      </c>
      <c r="O103" s="59">
        <v>20565.036370000002</v>
      </c>
      <c r="P103" s="59">
        <v>707684.50172000006</v>
      </c>
    </row>
    <row r="104" spans="1:16" s="48" customFormat="1" ht="11.25">
      <c r="A104" s="437" t="s">
        <v>97</v>
      </c>
      <c r="B104" s="59">
        <v>14301.162109999999</v>
      </c>
      <c r="C104" s="59">
        <v>4284.8754000000008</v>
      </c>
      <c r="D104" s="59">
        <v>80692.087819999986</v>
      </c>
      <c r="E104" s="59">
        <v>8149.31711</v>
      </c>
      <c r="F104" s="59">
        <v>18906.04639</v>
      </c>
      <c r="G104" s="59">
        <v>5782.1480300000003</v>
      </c>
      <c r="H104" s="59">
        <v>1372.5154199999999</v>
      </c>
      <c r="I104" s="59">
        <v>1974.8836200000001</v>
      </c>
      <c r="J104" s="59">
        <v>1935.5669399999999</v>
      </c>
      <c r="K104" s="59">
        <v>0</v>
      </c>
      <c r="L104" s="59">
        <v>3459.46985</v>
      </c>
      <c r="M104" s="59">
        <v>4604.6074500000004</v>
      </c>
      <c r="N104" s="59">
        <v>2911.7993500000002</v>
      </c>
      <c r="O104" s="59">
        <v>3645.5879399999999</v>
      </c>
      <c r="P104" s="59">
        <v>152020.06743</v>
      </c>
    </row>
    <row r="105" spans="1:16" s="48" customFormat="1" ht="11.25">
      <c r="A105" s="48" t="s">
        <v>98</v>
      </c>
      <c r="B105" s="59">
        <v>16064.78563</v>
      </c>
      <c r="C105" s="59">
        <v>2743.3245899999997</v>
      </c>
      <c r="D105" s="59">
        <v>0</v>
      </c>
      <c r="E105" s="59">
        <v>9175.3640599999999</v>
      </c>
      <c r="F105" s="59">
        <v>0</v>
      </c>
      <c r="G105" s="59">
        <v>4498.7309000000005</v>
      </c>
      <c r="H105" s="59">
        <v>12037.60989</v>
      </c>
      <c r="I105" s="59">
        <v>3765.61895</v>
      </c>
      <c r="J105" s="59">
        <v>0</v>
      </c>
      <c r="K105" s="59">
        <v>55.753779999999999</v>
      </c>
      <c r="L105" s="59">
        <v>2549.6280400000001</v>
      </c>
      <c r="M105" s="59">
        <v>0</v>
      </c>
      <c r="N105" s="59">
        <v>79.950559999999996</v>
      </c>
      <c r="O105" s="59">
        <v>7399.33824</v>
      </c>
      <c r="P105" s="59">
        <v>58370.104639999998</v>
      </c>
    </row>
    <row r="106" spans="1:16" s="48" customFormat="1" ht="11.25">
      <c r="A106" s="48" t="s">
        <v>99</v>
      </c>
      <c r="B106" s="59">
        <v>10</v>
      </c>
      <c r="C106" s="59">
        <v>0</v>
      </c>
      <c r="D106" s="59">
        <v>0</v>
      </c>
      <c r="E106" s="59">
        <v>154.38441</v>
      </c>
      <c r="F106" s="59">
        <v>0</v>
      </c>
      <c r="G106" s="59">
        <v>0</v>
      </c>
      <c r="H106" s="59">
        <v>0</v>
      </c>
      <c r="I106" s="59">
        <v>0</v>
      </c>
      <c r="J106" s="59">
        <v>0</v>
      </c>
      <c r="K106" s="59">
        <v>0</v>
      </c>
      <c r="L106" s="59">
        <v>0</v>
      </c>
      <c r="M106" s="59">
        <v>0</v>
      </c>
      <c r="N106" s="59">
        <v>0</v>
      </c>
      <c r="O106" s="59">
        <v>0</v>
      </c>
      <c r="P106" s="59">
        <v>164.38441</v>
      </c>
    </row>
    <row r="107" spans="1:16" s="48" customFormat="1" ht="11.25">
      <c r="A107" s="48" t="s">
        <v>100</v>
      </c>
      <c r="B107" s="59">
        <v>34.299999999999997</v>
      </c>
      <c r="C107" s="59">
        <v>0</v>
      </c>
      <c r="D107" s="59">
        <v>0</v>
      </c>
      <c r="E107" s="59">
        <v>3431.7273999999998</v>
      </c>
      <c r="F107" s="59">
        <v>0</v>
      </c>
      <c r="G107" s="59">
        <v>0</v>
      </c>
      <c r="H107" s="59">
        <v>0</v>
      </c>
      <c r="I107" s="59">
        <v>0</v>
      </c>
      <c r="J107" s="59">
        <v>0</v>
      </c>
      <c r="K107" s="59">
        <v>0</v>
      </c>
      <c r="L107" s="59">
        <v>0</v>
      </c>
      <c r="M107" s="59">
        <v>0</v>
      </c>
      <c r="N107" s="59">
        <v>0</v>
      </c>
      <c r="O107" s="59">
        <v>0</v>
      </c>
      <c r="P107" s="59">
        <v>3466.0273999999999</v>
      </c>
    </row>
    <row r="108" spans="1:16" s="48" customFormat="1" ht="11.25">
      <c r="A108" s="48" t="s">
        <v>101</v>
      </c>
      <c r="B108" s="59">
        <v>1000</v>
      </c>
      <c r="C108" s="59">
        <v>0</v>
      </c>
      <c r="D108" s="59">
        <v>1921.8670900000002</v>
      </c>
      <c r="E108" s="59">
        <v>14752.29637</v>
      </c>
      <c r="F108" s="59">
        <v>-2.0000000000000002E-5</v>
      </c>
      <c r="G108" s="59">
        <v>0</v>
      </c>
      <c r="H108" s="59">
        <v>0</v>
      </c>
      <c r="I108" s="59">
        <v>0</v>
      </c>
      <c r="J108" s="59">
        <v>189.02173999999999</v>
      </c>
      <c r="K108" s="59">
        <v>0</v>
      </c>
      <c r="L108" s="59">
        <v>0</v>
      </c>
      <c r="M108" s="59">
        <v>0</v>
      </c>
      <c r="N108" s="59">
        <v>0</v>
      </c>
      <c r="O108" s="59">
        <v>0</v>
      </c>
      <c r="P108" s="59">
        <v>17863.18518</v>
      </c>
    </row>
    <row r="109" spans="1:16" s="48" customFormat="1" ht="11.25">
      <c r="A109" s="48" t="s">
        <v>102</v>
      </c>
      <c r="B109" s="59">
        <v>62498.492130000006</v>
      </c>
      <c r="C109" s="59">
        <v>0</v>
      </c>
      <c r="D109" s="59">
        <v>3579.4118100000001</v>
      </c>
      <c r="E109" s="59">
        <v>108.11796000000001</v>
      </c>
      <c r="F109" s="59">
        <v>8.0000000000000007E-5</v>
      </c>
      <c r="G109" s="59">
        <v>0</v>
      </c>
      <c r="H109" s="59">
        <v>2000</v>
      </c>
      <c r="I109" s="59">
        <v>0</v>
      </c>
      <c r="J109" s="59">
        <v>11.833639999999999</v>
      </c>
      <c r="K109" s="59">
        <v>0</v>
      </c>
      <c r="L109" s="59">
        <v>711.7361800000001</v>
      </c>
      <c r="M109" s="59">
        <v>0</v>
      </c>
      <c r="N109" s="59">
        <v>0</v>
      </c>
      <c r="O109" s="59">
        <v>0</v>
      </c>
      <c r="P109" s="59">
        <v>68909.591799999995</v>
      </c>
    </row>
    <row r="110" spans="1:16" s="48" customFormat="1" ht="11.25">
      <c r="A110" s="48" t="s">
        <v>103</v>
      </c>
      <c r="B110" s="59">
        <v>138.68917999999999</v>
      </c>
      <c r="C110" s="59">
        <v>0</v>
      </c>
      <c r="D110" s="59">
        <v>6543.7471599999999</v>
      </c>
      <c r="E110" s="59">
        <v>0</v>
      </c>
      <c r="F110" s="59">
        <v>0</v>
      </c>
      <c r="G110" s="59">
        <v>0</v>
      </c>
      <c r="H110" s="59">
        <v>0</v>
      </c>
      <c r="I110" s="59">
        <v>0</v>
      </c>
      <c r="J110" s="59">
        <v>0</v>
      </c>
      <c r="K110" s="59">
        <v>0</v>
      </c>
      <c r="L110" s="59">
        <v>0</v>
      </c>
      <c r="M110" s="59">
        <v>0</v>
      </c>
      <c r="N110" s="59">
        <v>0</v>
      </c>
      <c r="O110" s="59">
        <v>0</v>
      </c>
      <c r="P110" s="59">
        <v>6682.4363400000002</v>
      </c>
    </row>
    <row r="111" spans="1:16" s="48" customFormat="1" ht="11.25">
      <c r="A111" s="49" t="s">
        <v>104</v>
      </c>
      <c r="B111" s="59">
        <v>2801.6890800000001</v>
      </c>
      <c r="C111" s="59">
        <v>28221.599999999999</v>
      </c>
      <c r="D111" s="59">
        <v>2972.9586899999999</v>
      </c>
      <c r="E111" s="59">
        <v>1222.5323899999999</v>
      </c>
      <c r="F111" s="59">
        <v>0</v>
      </c>
      <c r="G111" s="59">
        <v>0</v>
      </c>
      <c r="H111" s="59">
        <v>24000</v>
      </c>
      <c r="I111" s="59">
        <v>1080.8938400000002</v>
      </c>
      <c r="J111" s="59">
        <v>0</v>
      </c>
      <c r="K111" s="59">
        <v>0</v>
      </c>
      <c r="L111" s="59">
        <v>2716.16356</v>
      </c>
      <c r="M111" s="59">
        <v>6143.6</v>
      </c>
      <c r="N111" s="59">
        <v>321529.15677</v>
      </c>
      <c r="O111" s="59">
        <v>9520.1101899999994</v>
      </c>
      <c r="P111" s="59">
        <v>400208.70451999997</v>
      </c>
    </row>
    <row r="112" spans="1:16" s="48" customFormat="1" ht="11.25">
      <c r="A112" s="49" t="s">
        <v>105</v>
      </c>
      <c r="B112" s="59">
        <v>799543.55523000006</v>
      </c>
      <c r="C112" s="59">
        <v>658171.67069000006</v>
      </c>
      <c r="D112" s="59">
        <v>460135.11300000001</v>
      </c>
      <c r="E112" s="59">
        <v>789870.90662999998</v>
      </c>
      <c r="F112" s="59">
        <v>550288.08024000004</v>
      </c>
      <c r="G112" s="59">
        <v>288379.71123000002</v>
      </c>
      <c r="H112" s="59">
        <v>112573.31976</v>
      </c>
      <c r="I112" s="59">
        <v>24691.557559999997</v>
      </c>
      <c r="J112" s="59">
        <v>4488.0397300000004</v>
      </c>
      <c r="K112" s="59">
        <v>1838.1773600000001</v>
      </c>
      <c r="L112" s="59">
        <v>61168.119060000005</v>
      </c>
      <c r="M112" s="59">
        <v>187316.44368999999</v>
      </c>
      <c r="N112" s="59">
        <v>924489.11972000008</v>
      </c>
      <c r="O112" s="59">
        <v>65152.290289999997</v>
      </c>
      <c r="P112" s="59">
        <v>4928106.1041899994</v>
      </c>
    </row>
    <row r="113" spans="1:16" s="48" customFormat="1" ht="11.25">
      <c r="A113" s="87" t="s">
        <v>106</v>
      </c>
      <c r="B113" s="59">
        <v>6183663.4053800004</v>
      </c>
      <c r="C113" s="59">
        <v>3878251.8298400003</v>
      </c>
      <c r="D113" s="59">
        <v>12324900.175110001</v>
      </c>
      <c r="E113" s="59">
        <v>5009620.7279200004</v>
      </c>
      <c r="F113" s="59">
        <v>7225620.4877599999</v>
      </c>
      <c r="G113" s="59">
        <v>3668890.5093899998</v>
      </c>
      <c r="H113" s="59">
        <v>4457091.5029999996</v>
      </c>
      <c r="I113" s="59">
        <v>4669162.3941599997</v>
      </c>
      <c r="J113" s="59">
        <v>0</v>
      </c>
      <c r="K113" s="59">
        <v>70580</v>
      </c>
      <c r="L113" s="59">
        <v>4349906.86503</v>
      </c>
      <c r="M113" s="59">
        <v>1328661.3380499999</v>
      </c>
      <c r="N113" s="59">
        <v>6312289.3557799999</v>
      </c>
      <c r="O113" s="59">
        <v>4200702.4334800001</v>
      </c>
      <c r="P113" s="59">
        <v>63679341.024900004</v>
      </c>
    </row>
    <row r="114" spans="1:16" s="48" customFormat="1" ht="12" thickBot="1">
      <c r="A114" s="87" t="s">
        <v>107</v>
      </c>
      <c r="B114" s="59">
        <v>559269.93859999999</v>
      </c>
      <c r="C114" s="59">
        <v>371371.05610000005</v>
      </c>
      <c r="D114" s="59">
        <v>633781.40217999998</v>
      </c>
      <c r="E114" s="59">
        <v>549154.48236000002</v>
      </c>
      <c r="F114" s="59">
        <v>420137.03129000001</v>
      </c>
      <c r="G114" s="59">
        <v>324292.86808999995</v>
      </c>
      <c r="H114" s="59">
        <v>389738.47519000003</v>
      </c>
      <c r="I114" s="59">
        <v>490995.06355999998</v>
      </c>
      <c r="J114" s="59">
        <v>0.91213999999999995</v>
      </c>
      <c r="K114" s="59">
        <v>234.99598999999998</v>
      </c>
      <c r="L114" s="59">
        <v>324690.17161999998</v>
      </c>
      <c r="M114" s="59">
        <v>146968.73274000001</v>
      </c>
      <c r="N114" s="59">
        <v>540025.62363000005</v>
      </c>
      <c r="O114" s="59">
        <v>429752.11512000003</v>
      </c>
      <c r="P114" s="59">
        <v>5180412.8686099993</v>
      </c>
    </row>
    <row r="115" spans="1:16" s="48" customFormat="1" ht="12.75" thickTop="1" thickBot="1">
      <c r="A115" s="424" t="s">
        <v>108</v>
      </c>
      <c r="B115" s="61">
        <v>17478.576300000001</v>
      </c>
      <c r="C115" s="61">
        <v>165512.21990999999</v>
      </c>
      <c r="D115" s="61">
        <v>20203.165670000002</v>
      </c>
      <c r="E115" s="61">
        <v>17246.282719999999</v>
      </c>
      <c r="F115" s="61">
        <v>788.4911800000001</v>
      </c>
      <c r="G115" s="61">
        <v>0</v>
      </c>
      <c r="H115" s="61">
        <v>368.46856000000002</v>
      </c>
      <c r="I115" s="61">
        <v>7556.6817799999999</v>
      </c>
      <c r="J115" s="61">
        <v>0</v>
      </c>
      <c r="K115" s="61">
        <v>0</v>
      </c>
      <c r="L115" s="61">
        <v>3260.2893300000001</v>
      </c>
      <c r="M115" s="61">
        <v>17.267310000000002</v>
      </c>
      <c r="N115" s="61">
        <v>44.549260000000004</v>
      </c>
      <c r="O115" s="61">
        <v>3260.76296</v>
      </c>
      <c r="P115" s="61">
        <v>235736.75498</v>
      </c>
    </row>
    <row r="116" spans="1:16" s="48" customFormat="1" ht="12.75" thickTop="1" thickBot="1">
      <c r="A116" s="423" t="s">
        <v>109</v>
      </c>
      <c r="B116" s="58">
        <v>7927.5250700000006</v>
      </c>
      <c r="C116" s="58">
        <v>6457096.9800000004</v>
      </c>
      <c r="D116" s="58">
        <v>842373.59848000004</v>
      </c>
      <c r="E116" s="58">
        <v>230520.0466</v>
      </c>
      <c r="F116" s="58">
        <v>455548.45445999998</v>
      </c>
      <c r="G116" s="58">
        <v>201950.88468000002</v>
      </c>
      <c r="H116" s="58">
        <v>38751.80442</v>
      </c>
      <c r="I116" s="58">
        <v>30556.44369</v>
      </c>
      <c r="J116" s="58">
        <v>0</v>
      </c>
      <c r="K116" s="58">
        <v>0</v>
      </c>
      <c r="L116" s="58">
        <v>64846.850079999997</v>
      </c>
      <c r="M116" s="58">
        <v>0</v>
      </c>
      <c r="N116" s="58">
        <v>238642.15734000001</v>
      </c>
      <c r="O116" s="58">
        <v>57964.89344</v>
      </c>
      <c r="P116" s="58">
        <v>8626179.6382599995</v>
      </c>
    </row>
    <row r="117" spans="1:16" s="48" customFormat="1" ht="12" thickTop="1">
      <c r="A117" s="87" t="s">
        <v>110</v>
      </c>
      <c r="B117" s="59">
        <v>0</v>
      </c>
      <c r="C117" s="59">
        <v>4704804.8527899999</v>
      </c>
      <c r="D117" s="59">
        <v>452391.98407000001</v>
      </c>
      <c r="E117" s="59">
        <v>160746.00031999999</v>
      </c>
      <c r="F117" s="59">
        <v>240325.71840000001</v>
      </c>
      <c r="G117" s="59">
        <v>20707.866670000003</v>
      </c>
      <c r="H117" s="59">
        <v>10.983049999999999</v>
      </c>
      <c r="I117" s="59">
        <v>0</v>
      </c>
      <c r="J117" s="59">
        <v>0</v>
      </c>
      <c r="K117" s="59">
        <v>0</v>
      </c>
      <c r="L117" s="59">
        <v>0</v>
      </c>
      <c r="M117" s="59">
        <v>0</v>
      </c>
      <c r="N117" s="59">
        <v>58513.421560000003</v>
      </c>
      <c r="O117" s="59">
        <v>0</v>
      </c>
      <c r="P117" s="59">
        <v>5637500.8268599994</v>
      </c>
    </row>
    <row r="118" spans="1:16" s="48" customFormat="1" ht="11.25">
      <c r="A118" s="87" t="s">
        <v>111</v>
      </c>
      <c r="B118" s="59">
        <v>7927.5250700000006</v>
      </c>
      <c r="C118" s="59">
        <v>1618333.44955</v>
      </c>
      <c r="D118" s="59">
        <v>359257.06511999998</v>
      </c>
      <c r="E118" s="59">
        <v>33794.686159999997</v>
      </c>
      <c r="F118" s="59">
        <v>23378.917559999998</v>
      </c>
      <c r="G118" s="59">
        <v>30265.85714</v>
      </c>
      <c r="H118" s="59">
        <v>7548.9521399999994</v>
      </c>
      <c r="I118" s="59">
        <v>0</v>
      </c>
      <c r="J118" s="59">
        <v>0</v>
      </c>
      <c r="K118" s="59">
        <v>0</v>
      </c>
      <c r="L118" s="59">
        <v>64684.29047</v>
      </c>
      <c r="M118" s="59">
        <v>0</v>
      </c>
      <c r="N118" s="59">
        <v>46819.708079999997</v>
      </c>
      <c r="O118" s="59">
        <v>28298.972570000002</v>
      </c>
      <c r="P118" s="59">
        <v>2220309.42386</v>
      </c>
    </row>
    <row r="119" spans="1:16" s="48" customFormat="1" ht="11.25">
      <c r="A119" s="87" t="s">
        <v>112</v>
      </c>
      <c r="B119" s="59">
        <v>0</v>
      </c>
      <c r="C119" s="59">
        <v>0</v>
      </c>
      <c r="D119" s="59">
        <v>3439.6254300000001</v>
      </c>
      <c r="E119" s="59">
        <v>0</v>
      </c>
      <c r="F119" s="59">
        <v>0</v>
      </c>
      <c r="G119" s="59">
        <v>0</v>
      </c>
      <c r="H119" s="59">
        <v>0</v>
      </c>
      <c r="I119" s="59">
        <v>0</v>
      </c>
      <c r="J119" s="59">
        <v>0</v>
      </c>
      <c r="K119" s="59">
        <v>0</v>
      </c>
      <c r="L119" s="59">
        <v>0</v>
      </c>
      <c r="M119" s="59">
        <v>0</v>
      </c>
      <c r="N119" s="59">
        <v>0</v>
      </c>
      <c r="O119" s="59">
        <v>0</v>
      </c>
      <c r="P119" s="59">
        <v>3439.6254300000001</v>
      </c>
    </row>
    <row r="120" spans="1:16" s="48" customFormat="1" ht="11.25">
      <c r="A120" s="87" t="s">
        <v>113</v>
      </c>
      <c r="B120" s="59">
        <v>0</v>
      </c>
      <c r="C120" s="59">
        <v>72984.448560000004</v>
      </c>
      <c r="D120" s="59">
        <v>13.437799999999999</v>
      </c>
      <c r="E120" s="59">
        <v>314.00627000000003</v>
      </c>
      <c r="F120" s="59">
        <v>83478.190950000004</v>
      </c>
      <c r="G120" s="59">
        <v>0</v>
      </c>
      <c r="H120" s="59">
        <v>0</v>
      </c>
      <c r="I120" s="59">
        <v>0</v>
      </c>
      <c r="J120" s="59">
        <v>0</v>
      </c>
      <c r="K120" s="59">
        <v>0</v>
      </c>
      <c r="L120" s="59">
        <v>0</v>
      </c>
      <c r="M120" s="59">
        <v>0</v>
      </c>
      <c r="N120" s="59">
        <v>15123.31105</v>
      </c>
      <c r="O120" s="59">
        <v>0</v>
      </c>
      <c r="P120" s="59">
        <v>171913.39463</v>
      </c>
    </row>
    <row r="121" spans="1:16" s="48" customFormat="1" ht="11.25">
      <c r="A121" s="87" t="s">
        <v>114</v>
      </c>
      <c r="B121" s="59">
        <v>0</v>
      </c>
      <c r="C121" s="59">
        <v>60755.563990000002</v>
      </c>
      <c r="D121" s="59">
        <v>26733.136500000001</v>
      </c>
      <c r="E121" s="59">
        <v>35410</v>
      </c>
      <c r="F121" s="59">
        <v>107315.1</v>
      </c>
      <c r="G121" s="59">
        <v>150162.54749999999</v>
      </c>
      <c r="H121" s="59">
        <v>30999.23215</v>
      </c>
      <c r="I121" s="59">
        <v>30408.525699999998</v>
      </c>
      <c r="J121" s="59">
        <v>0</v>
      </c>
      <c r="K121" s="59">
        <v>0</v>
      </c>
      <c r="L121" s="59">
        <v>150</v>
      </c>
      <c r="M121" s="59">
        <v>0</v>
      </c>
      <c r="N121" s="59">
        <v>117482.79532999999</v>
      </c>
      <c r="O121" s="59">
        <v>29581.940039999998</v>
      </c>
      <c r="P121" s="59">
        <v>588998.84120999998</v>
      </c>
    </row>
    <row r="122" spans="1:16" s="48" customFormat="1" ht="12" thickBot="1">
      <c r="A122" s="87" t="s">
        <v>115</v>
      </c>
      <c r="B122" s="59">
        <v>0</v>
      </c>
      <c r="C122" s="59">
        <v>218.66511</v>
      </c>
      <c r="D122" s="59">
        <v>538.34956000000011</v>
      </c>
      <c r="E122" s="59">
        <v>255.35384999999999</v>
      </c>
      <c r="F122" s="59">
        <v>1050.52755</v>
      </c>
      <c r="G122" s="59">
        <v>814.61337000000003</v>
      </c>
      <c r="H122" s="59">
        <v>192.63708</v>
      </c>
      <c r="I122" s="59">
        <v>147.91799</v>
      </c>
      <c r="J122" s="59">
        <v>0</v>
      </c>
      <c r="K122" s="59">
        <v>0</v>
      </c>
      <c r="L122" s="59">
        <v>12.559610000000001</v>
      </c>
      <c r="M122" s="59">
        <v>0</v>
      </c>
      <c r="N122" s="59">
        <v>702.92131999999992</v>
      </c>
      <c r="O122" s="59">
        <v>83.980829999999997</v>
      </c>
      <c r="P122" s="59">
        <v>4017.5262699999998</v>
      </c>
    </row>
    <row r="123" spans="1:16" s="48" customFormat="1" ht="12.75" thickTop="1" thickBot="1">
      <c r="A123" s="423" t="s">
        <v>116</v>
      </c>
      <c r="B123" s="58">
        <v>860580.31715000002</v>
      </c>
      <c r="C123" s="58">
        <v>1694495.064</v>
      </c>
      <c r="D123" s="58">
        <v>638564.48874000006</v>
      </c>
      <c r="E123" s="58">
        <v>1087860.0337499999</v>
      </c>
      <c r="F123" s="58">
        <v>991895.92252000002</v>
      </c>
      <c r="G123" s="58">
        <v>1134273.79617</v>
      </c>
      <c r="H123" s="58">
        <v>835162.23265999998</v>
      </c>
      <c r="I123" s="58">
        <v>1447472.97098</v>
      </c>
      <c r="J123" s="58">
        <v>51999.098619999997</v>
      </c>
      <c r="K123" s="58">
        <v>188222.82874</v>
      </c>
      <c r="L123" s="58">
        <v>1210876.26266</v>
      </c>
      <c r="M123" s="58">
        <v>165632.64230000001</v>
      </c>
      <c r="N123" s="58">
        <v>1112424.09751</v>
      </c>
      <c r="O123" s="58">
        <v>416395.06317000004</v>
      </c>
      <c r="P123" s="58">
        <v>11835854.818969999</v>
      </c>
    </row>
    <row r="124" spans="1:16" s="48" customFormat="1" ht="12" thickTop="1">
      <c r="A124" s="87" t="s">
        <v>117</v>
      </c>
      <c r="B124" s="59">
        <v>23092.255379999999</v>
      </c>
      <c r="C124" s="59">
        <v>457313.82419000001</v>
      </c>
      <c r="D124" s="59">
        <v>25858.02118</v>
      </c>
      <c r="E124" s="59">
        <v>155215.97555999999</v>
      </c>
      <c r="F124" s="59">
        <v>5916.9855399999997</v>
      </c>
      <c r="G124" s="59">
        <v>89571.85162999999</v>
      </c>
      <c r="H124" s="59">
        <v>53641.708359999997</v>
      </c>
      <c r="I124" s="59">
        <v>0</v>
      </c>
      <c r="J124" s="59">
        <v>0</v>
      </c>
      <c r="K124" s="59">
        <v>16.109549999999999</v>
      </c>
      <c r="L124" s="59">
        <v>0</v>
      </c>
      <c r="M124" s="59">
        <v>12389.37235</v>
      </c>
      <c r="N124" s="59">
        <v>6939.1501799999996</v>
      </c>
      <c r="O124" s="59">
        <v>0</v>
      </c>
      <c r="P124" s="59">
        <v>829955.25391999993</v>
      </c>
    </row>
    <row r="125" spans="1:16" s="48" customFormat="1" ht="11.25">
      <c r="A125" s="87" t="s">
        <v>118</v>
      </c>
      <c r="B125" s="59">
        <v>287845</v>
      </c>
      <c r="C125" s="59">
        <v>124809.92762</v>
      </c>
      <c r="D125" s="59">
        <v>445900</v>
      </c>
      <c r="E125" s="59">
        <v>315237.41493000003</v>
      </c>
      <c r="F125" s="59">
        <v>190778.93247</v>
      </c>
      <c r="G125" s="59">
        <v>100000</v>
      </c>
      <c r="H125" s="59">
        <v>102287.71036</v>
      </c>
      <c r="I125" s="59">
        <v>42808.320060000005</v>
      </c>
      <c r="J125" s="59">
        <v>3966.7264</v>
      </c>
      <c r="K125" s="59">
        <v>0</v>
      </c>
      <c r="L125" s="59">
        <v>49279.372520000004</v>
      </c>
      <c r="M125" s="59">
        <v>22000</v>
      </c>
      <c r="N125" s="59">
        <v>238040</v>
      </c>
      <c r="O125" s="59">
        <v>27000</v>
      </c>
      <c r="P125" s="59">
        <v>1949953.4043599998</v>
      </c>
    </row>
    <row r="126" spans="1:16" s="48" customFormat="1" ht="11.25">
      <c r="A126" s="87" t="s">
        <v>119</v>
      </c>
      <c r="B126" s="59">
        <v>0</v>
      </c>
      <c r="C126" s="59">
        <v>0</v>
      </c>
      <c r="D126" s="59">
        <v>0</v>
      </c>
      <c r="E126" s="59">
        <v>0</v>
      </c>
      <c r="F126" s="59">
        <v>0</v>
      </c>
      <c r="G126" s="59">
        <v>0</v>
      </c>
      <c r="H126" s="59">
        <v>537.97568999999999</v>
      </c>
      <c r="I126" s="59">
        <v>0</v>
      </c>
      <c r="J126" s="59">
        <v>0</v>
      </c>
      <c r="K126" s="59">
        <v>0</v>
      </c>
      <c r="L126" s="59">
        <v>0</v>
      </c>
      <c r="M126" s="59">
        <v>234.41595000000001</v>
      </c>
      <c r="N126" s="59">
        <v>0</v>
      </c>
      <c r="O126" s="59">
        <v>0</v>
      </c>
      <c r="P126" s="59">
        <v>772.39164000000005</v>
      </c>
    </row>
    <row r="127" spans="1:16" s="48" customFormat="1" ht="11.25">
      <c r="A127" s="87" t="s">
        <v>1334</v>
      </c>
      <c r="B127" s="59">
        <v>148.20862</v>
      </c>
      <c r="C127" s="59">
        <v>1852.2</v>
      </c>
      <c r="D127" s="59">
        <v>0</v>
      </c>
      <c r="E127" s="59">
        <v>0</v>
      </c>
      <c r="F127" s="59">
        <v>0</v>
      </c>
      <c r="G127" s="59">
        <v>267472.98846999998</v>
      </c>
      <c r="H127" s="59">
        <v>56524.750270000004</v>
      </c>
      <c r="I127" s="59">
        <v>363426.66574000003</v>
      </c>
      <c r="J127" s="59">
        <v>0</v>
      </c>
      <c r="K127" s="59">
        <v>0</v>
      </c>
      <c r="L127" s="59">
        <v>75187.5</v>
      </c>
      <c r="M127" s="59">
        <v>0</v>
      </c>
      <c r="N127" s="59">
        <v>355840</v>
      </c>
      <c r="O127" s="59">
        <v>25389.687449999998</v>
      </c>
      <c r="P127" s="59">
        <v>1145842.00055</v>
      </c>
    </row>
    <row r="128" spans="1:16" s="48" customFormat="1" ht="11.25">
      <c r="A128" s="87" t="s">
        <v>120</v>
      </c>
      <c r="B128" s="59">
        <v>528717.92122000002</v>
      </c>
      <c r="C128" s="59">
        <v>818067.31987000001</v>
      </c>
      <c r="D128" s="59">
        <v>10046.322699999999</v>
      </c>
      <c r="E128" s="59">
        <v>495879.86708</v>
      </c>
      <c r="F128" s="59">
        <v>725956.80814999994</v>
      </c>
      <c r="G128" s="59">
        <v>200384.07586000001</v>
      </c>
      <c r="H128" s="59">
        <v>537756.41628999996</v>
      </c>
      <c r="I128" s="59">
        <v>1007472.1661499999</v>
      </c>
      <c r="J128" s="59">
        <v>0</v>
      </c>
      <c r="K128" s="59">
        <v>186300</v>
      </c>
      <c r="L128" s="59">
        <v>1043397.87874</v>
      </c>
      <c r="M128" s="59">
        <v>130792.64803</v>
      </c>
      <c r="N128" s="59">
        <v>507700.88000999996</v>
      </c>
      <c r="O128" s="59">
        <v>351915.31026</v>
      </c>
      <c r="P128" s="59">
        <v>6544387.61436</v>
      </c>
    </row>
    <row r="129" spans="1:16" s="48" customFormat="1" ht="11.25">
      <c r="A129" s="87" t="s">
        <v>121</v>
      </c>
      <c r="B129" s="59">
        <v>0</v>
      </c>
      <c r="C129" s="59">
        <v>0</v>
      </c>
      <c r="D129" s="59">
        <v>0</v>
      </c>
      <c r="E129" s="59">
        <v>0</v>
      </c>
      <c r="F129" s="59">
        <v>0</v>
      </c>
      <c r="G129" s="59">
        <v>0</v>
      </c>
      <c r="H129" s="59">
        <v>0</v>
      </c>
      <c r="I129" s="59">
        <v>0</v>
      </c>
      <c r="J129" s="59">
        <v>0</v>
      </c>
      <c r="K129" s="59">
        <v>0</v>
      </c>
      <c r="L129" s="59">
        <v>0</v>
      </c>
      <c r="M129" s="59">
        <v>0</v>
      </c>
      <c r="N129" s="59">
        <v>0</v>
      </c>
      <c r="O129" s="59">
        <v>0</v>
      </c>
      <c r="P129" s="59">
        <v>0</v>
      </c>
    </row>
    <row r="130" spans="1:16" s="48" customFormat="1" ht="11.25">
      <c r="A130" s="87" t="s">
        <v>122</v>
      </c>
      <c r="B130" s="59">
        <v>2622.4350399999998</v>
      </c>
      <c r="C130" s="59">
        <v>274400</v>
      </c>
      <c r="D130" s="59">
        <v>156475.67528999998</v>
      </c>
      <c r="E130" s="59">
        <v>116744.82844</v>
      </c>
      <c r="F130" s="59">
        <v>55157.16388</v>
      </c>
      <c r="G130" s="59">
        <v>465700.34268</v>
      </c>
      <c r="H130" s="59">
        <v>61740</v>
      </c>
      <c r="I130" s="59">
        <v>0</v>
      </c>
      <c r="J130" s="59">
        <v>47904.744319999998</v>
      </c>
      <c r="K130" s="59">
        <v>780.76918999999998</v>
      </c>
      <c r="L130" s="59">
        <v>14291.66678</v>
      </c>
      <c r="M130" s="59">
        <v>0</v>
      </c>
      <c r="N130" s="59">
        <v>0</v>
      </c>
      <c r="O130" s="59">
        <v>1031.8733999999999</v>
      </c>
      <c r="P130" s="59">
        <v>1196849.49902</v>
      </c>
    </row>
    <row r="131" spans="1:16" s="48" customFormat="1" ht="12" thickBot="1">
      <c r="A131" s="87" t="s">
        <v>123</v>
      </c>
      <c r="B131" s="59">
        <v>18154.496890000002</v>
      </c>
      <c r="C131" s="59">
        <v>18051.79232</v>
      </c>
      <c r="D131" s="59">
        <v>284.46957000000003</v>
      </c>
      <c r="E131" s="59">
        <v>4781.9477400000005</v>
      </c>
      <c r="F131" s="59">
        <v>14086.03248</v>
      </c>
      <c r="G131" s="59">
        <v>11144.53753</v>
      </c>
      <c r="H131" s="59">
        <v>22673.671690000003</v>
      </c>
      <c r="I131" s="59">
        <v>33765.819029999999</v>
      </c>
      <c r="J131" s="59">
        <v>127.6279</v>
      </c>
      <c r="K131" s="59">
        <v>1125.95</v>
      </c>
      <c r="L131" s="59">
        <v>28719.84462</v>
      </c>
      <c r="M131" s="59">
        <v>216.20597000000001</v>
      </c>
      <c r="N131" s="59">
        <v>3904.0673199999997</v>
      </c>
      <c r="O131" s="59">
        <v>11058.192060000001</v>
      </c>
      <c r="P131" s="59">
        <v>168094.65512000001</v>
      </c>
    </row>
    <row r="132" spans="1:16" s="48" customFormat="1" ht="12.75" thickTop="1" thickBot="1">
      <c r="A132" s="423" t="s">
        <v>124</v>
      </c>
      <c r="B132" s="58">
        <v>381984.75750999997</v>
      </c>
      <c r="C132" s="58">
        <v>467824.54025000002</v>
      </c>
      <c r="D132" s="58">
        <v>461744.31754000002</v>
      </c>
      <c r="E132" s="58">
        <v>369394.25520000001</v>
      </c>
      <c r="F132" s="58">
        <v>298691.19806000002</v>
      </c>
      <c r="G132" s="58">
        <v>209804.41350999998</v>
      </c>
      <c r="H132" s="58">
        <v>205839.34646999999</v>
      </c>
      <c r="I132" s="58">
        <v>327402.43698</v>
      </c>
      <c r="J132" s="58">
        <v>3076.70091</v>
      </c>
      <c r="K132" s="58">
        <v>9567.3720299999986</v>
      </c>
      <c r="L132" s="58">
        <v>260114.58827000001</v>
      </c>
      <c r="M132" s="58">
        <v>50615.621460000002</v>
      </c>
      <c r="N132" s="58">
        <v>202988.96602000002</v>
      </c>
      <c r="O132" s="58">
        <v>220513.41902</v>
      </c>
      <c r="P132" s="58">
        <v>3469561.9332300001</v>
      </c>
    </row>
    <row r="133" spans="1:16" s="48" customFormat="1" ht="12" thickTop="1">
      <c r="A133" s="87" t="s">
        <v>58</v>
      </c>
      <c r="B133" s="59">
        <v>3408.5285199999998</v>
      </c>
      <c r="C133" s="59">
        <v>23375.2196</v>
      </c>
      <c r="D133" s="59">
        <v>10449.338720000002</v>
      </c>
      <c r="E133" s="59">
        <v>20703.043600000001</v>
      </c>
      <c r="F133" s="59">
        <v>5414.0844200000001</v>
      </c>
      <c r="G133" s="59">
        <v>13140.086599999999</v>
      </c>
      <c r="H133" s="59">
        <v>2304.5531700000001</v>
      </c>
      <c r="I133" s="59">
        <v>242.80680999999998</v>
      </c>
      <c r="J133" s="59">
        <v>0</v>
      </c>
      <c r="K133" s="59">
        <v>82.279939999999996</v>
      </c>
      <c r="L133" s="59">
        <v>719.28506999999991</v>
      </c>
      <c r="M133" s="59">
        <v>2425.1126800000002</v>
      </c>
      <c r="N133" s="59">
        <v>732.46470999999997</v>
      </c>
      <c r="O133" s="59">
        <v>15.262169999999999</v>
      </c>
      <c r="P133" s="59">
        <v>83012.06601000001</v>
      </c>
    </row>
    <row r="134" spans="1:16" s="48" customFormat="1" ht="11.25">
      <c r="A134" s="87" t="s">
        <v>60</v>
      </c>
      <c r="B134" s="59">
        <v>141550.46964</v>
      </c>
      <c r="C134" s="59">
        <v>93450.019079999998</v>
      </c>
      <c r="D134" s="59">
        <v>155896.73259</v>
      </c>
      <c r="E134" s="59">
        <v>90108.07359</v>
      </c>
      <c r="F134" s="59">
        <v>121998.41197</v>
      </c>
      <c r="G134" s="59">
        <v>56683.363789999996</v>
      </c>
      <c r="H134" s="59">
        <v>35260.533219999998</v>
      </c>
      <c r="I134" s="59">
        <v>34458.550779999998</v>
      </c>
      <c r="J134" s="59">
        <v>537.53416000000004</v>
      </c>
      <c r="K134" s="59">
        <v>2017.0651200000002</v>
      </c>
      <c r="L134" s="59">
        <v>68370.171829999992</v>
      </c>
      <c r="M134" s="59">
        <v>11162.425359999999</v>
      </c>
      <c r="N134" s="59">
        <v>49895.892599999999</v>
      </c>
      <c r="O134" s="59">
        <v>37154.529700000006</v>
      </c>
      <c r="P134" s="59">
        <v>898543.77342999994</v>
      </c>
    </row>
    <row r="135" spans="1:16" s="48" customFormat="1" ht="11.25">
      <c r="A135" s="87" t="s">
        <v>125</v>
      </c>
      <c r="B135" s="59">
        <v>182510.04818000001</v>
      </c>
      <c r="C135" s="59">
        <v>346927.32603</v>
      </c>
      <c r="D135" s="59">
        <v>287144.56804000004</v>
      </c>
      <c r="E135" s="59">
        <v>258178.18565999999</v>
      </c>
      <c r="F135" s="59">
        <v>137128.18738999998</v>
      </c>
      <c r="G135" s="59">
        <v>109245.02269</v>
      </c>
      <c r="H135" s="59">
        <v>121418.3177</v>
      </c>
      <c r="I135" s="59">
        <v>287601.90098000003</v>
      </c>
      <c r="J135" s="59">
        <v>2423.3655199999998</v>
      </c>
      <c r="K135" s="59">
        <v>5074.9409000000005</v>
      </c>
      <c r="L135" s="59">
        <v>146491.24194000001</v>
      </c>
      <c r="M135" s="59">
        <v>33451.341540000001</v>
      </c>
      <c r="N135" s="59">
        <v>117290.65973999999</v>
      </c>
      <c r="O135" s="59">
        <v>181615.84164</v>
      </c>
      <c r="P135" s="59">
        <v>2216500.9479499999</v>
      </c>
    </row>
    <row r="136" spans="1:16" s="48" customFormat="1" ht="11.25">
      <c r="A136" s="87" t="s">
        <v>87</v>
      </c>
      <c r="B136" s="59">
        <v>54515.711170000002</v>
      </c>
      <c r="C136" s="59">
        <v>4071.9755399999999</v>
      </c>
      <c r="D136" s="59">
        <v>8253.6781900000005</v>
      </c>
      <c r="E136" s="59">
        <v>404.95234999999997</v>
      </c>
      <c r="F136" s="59">
        <v>34150.514280000003</v>
      </c>
      <c r="G136" s="59">
        <v>30735.940429999999</v>
      </c>
      <c r="H136" s="59">
        <v>46855.94238</v>
      </c>
      <c r="I136" s="59">
        <v>5099.1784100000004</v>
      </c>
      <c r="J136" s="59">
        <v>115.80122999999999</v>
      </c>
      <c r="K136" s="59">
        <v>2393.0860699999998</v>
      </c>
      <c r="L136" s="59">
        <v>44533.889430000003</v>
      </c>
      <c r="M136" s="59">
        <v>3576.74188</v>
      </c>
      <c r="N136" s="59">
        <v>35069.948969999998</v>
      </c>
      <c r="O136" s="59">
        <v>1727.7855099999999</v>
      </c>
      <c r="P136" s="59">
        <v>271505.14583999995</v>
      </c>
    </row>
    <row r="137" spans="1:16" s="48" customFormat="1" ht="12" thickBot="1">
      <c r="A137" s="87" t="s">
        <v>126</v>
      </c>
      <c r="B137" s="59">
        <v>0</v>
      </c>
      <c r="C137" s="59">
        <v>0</v>
      </c>
      <c r="D137" s="59">
        <v>0</v>
      </c>
      <c r="E137" s="59">
        <v>0</v>
      </c>
      <c r="F137" s="59">
        <v>0</v>
      </c>
      <c r="G137" s="59">
        <v>0</v>
      </c>
      <c r="H137" s="59">
        <v>0</v>
      </c>
      <c r="I137" s="59">
        <v>0</v>
      </c>
      <c r="J137" s="59">
        <v>0</v>
      </c>
      <c r="K137" s="59">
        <v>0</v>
      </c>
      <c r="L137" s="59">
        <v>0</v>
      </c>
      <c r="M137" s="59">
        <v>0</v>
      </c>
      <c r="N137" s="59">
        <v>0</v>
      </c>
      <c r="O137" s="59">
        <v>0</v>
      </c>
      <c r="P137" s="59">
        <v>0</v>
      </c>
    </row>
    <row r="138" spans="1:16" s="48" customFormat="1" ht="12.75" thickTop="1" thickBot="1">
      <c r="A138" s="423" t="s">
        <v>127</v>
      </c>
      <c r="B138" s="58">
        <v>212609.36077</v>
      </c>
      <c r="C138" s="58">
        <v>208793.03961000001</v>
      </c>
      <c r="D138" s="58">
        <v>194109.74465000001</v>
      </c>
      <c r="E138" s="58">
        <v>284297.99124</v>
      </c>
      <c r="F138" s="58">
        <v>190125.61856</v>
      </c>
      <c r="G138" s="58">
        <v>95745.801269999996</v>
      </c>
      <c r="H138" s="58">
        <v>92537.393620000003</v>
      </c>
      <c r="I138" s="58">
        <v>195111.68359999999</v>
      </c>
      <c r="J138" s="58">
        <v>3872.7978700000003</v>
      </c>
      <c r="K138" s="58">
        <v>9574.1960799999997</v>
      </c>
      <c r="L138" s="58">
        <v>184372.65169999999</v>
      </c>
      <c r="M138" s="58">
        <v>29572.030739999998</v>
      </c>
      <c r="N138" s="58">
        <v>107985.38158</v>
      </c>
      <c r="O138" s="58">
        <v>192128.45586000002</v>
      </c>
      <c r="P138" s="58">
        <v>2000836.1471500001</v>
      </c>
    </row>
    <row r="139" spans="1:16" s="48" customFormat="1" ht="12" thickTop="1">
      <c r="A139" s="87" t="s">
        <v>128</v>
      </c>
      <c r="B139" s="59">
        <v>16878.025120000002</v>
      </c>
      <c r="C139" s="59">
        <v>3125.04574</v>
      </c>
      <c r="D139" s="59">
        <v>5823.3638799999999</v>
      </c>
      <c r="E139" s="59">
        <v>25692.94989</v>
      </c>
      <c r="F139" s="59">
        <v>5828.8869199999999</v>
      </c>
      <c r="G139" s="59">
        <v>4334.7557500000003</v>
      </c>
      <c r="H139" s="59">
        <v>6376.9406600000002</v>
      </c>
      <c r="I139" s="59">
        <v>0.82162999999999997</v>
      </c>
      <c r="J139" s="59">
        <v>368.06972999999999</v>
      </c>
      <c r="K139" s="59">
        <v>6.1162999999999998</v>
      </c>
      <c r="L139" s="59">
        <v>109.99574000000001</v>
      </c>
      <c r="M139" s="59">
        <v>665.96192000000008</v>
      </c>
      <c r="N139" s="59">
        <v>2013.1044199999999</v>
      </c>
      <c r="O139" s="59">
        <v>3592.0475499999998</v>
      </c>
      <c r="P139" s="59">
        <v>74816.085250000004</v>
      </c>
    </row>
    <row r="140" spans="1:16" s="48" customFormat="1" ht="11.25">
      <c r="A140" s="87" t="s">
        <v>129</v>
      </c>
      <c r="B140" s="59">
        <v>0</v>
      </c>
      <c r="C140" s="59">
        <v>0</v>
      </c>
      <c r="D140" s="59">
        <v>0</v>
      </c>
      <c r="E140" s="59">
        <v>0</v>
      </c>
      <c r="F140" s="59">
        <v>0</v>
      </c>
      <c r="G140" s="59">
        <v>0</v>
      </c>
      <c r="H140" s="59">
        <v>0</v>
      </c>
      <c r="I140" s="59">
        <v>0</v>
      </c>
      <c r="J140" s="59">
        <v>0</v>
      </c>
      <c r="K140" s="59">
        <v>0</v>
      </c>
      <c r="L140" s="59">
        <v>0</v>
      </c>
      <c r="M140" s="59">
        <v>0</v>
      </c>
      <c r="N140" s="59">
        <v>0</v>
      </c>
      <c r="O140" s="59">
        <v>0</v>
      </c>
      <c r="P140" s="59">
        <v>0</v>
      </c>
    </row>
    <row r="141" spans="1:16" s="48" customFormat="1" ht="11.25">
      <c r="A141" s="87" t="s">
        <v>130</v>
      </c>
      <c r="B141" s="59">
        <v>104416.71041</v>
      </c>
      <c r="C141" s="59">
        <v>83949.314469999998</v>
      </c>
      <c r="D141" s="59">
        <v>94143.19038</v>
      </c>
      <c r="E141" s="59">
        <v>163023.09377000001</v>
      </c>
      <c r="F141" s="59">
        <v>37726.123</v>
      </c>
      <c r="G141" s="59">
        <v>44717.857130000004</v>
      </c>
      <c r="H141" s="59">
        <v>40134.331259999999</v>
      </c>
      <c r="I141" s="59">
        <v>143127.01113999999</v>
      </c>
      <c r="J141" s="59">
        <v>0</v>
      </c>
      <c r="K141" s="59">
        <v>0</v>
      </c>
      <c r="L141" s="59">
        <v>126459.66578</v>
      </c>
      <c r="M141" s="59">
        <v>14453.03441</v>
      </c>
      <c r="N141" s="59">
        <v>52939.376380000002</v>
      </c>
      <c r="O141" s="59">
        <v>144242.67425000001</v>
      </c>
      <c r="P141" s="59">
        <v>1049332.3823800001</v>
      </c>
    </row>
    <row r="142" spans="1:16" s="48" customFormat="1" ht="11.25">
      <c r="A142" s="87" t="s">
        <v>131</v>
      </c>
      <c r="B142" s="59">
        <v>90676.71041</v>
      </c>
      <c r="C142" s="59">
        <v>83949.314379999996</v>
      </c>
      <c r="D142" s="59">
        <v>94143.190390000003</v>
      </c>
      <c r="E142" s="59">
        <v>95521.411059999999</v>
      </c>
      <c r="F142" s="59">
        <v>108862.73783</v>
      </c>
      <c r="G142" s="59">
        <v>44717.857130000004</v>
      </c>
      <c r="H142" s="59">
        <v>40134.331259999999</v>
      </c>
      <c r="I142" s="59">
        <v>51717.850829999996</v>
      </c>
      <c r="J142" s="59">
        <v>3504.7281400000002</v>
      </c>
      <c r="K142" s="59">
        <v>8734.5637499999993</v>
      </c>
      <c r="L142" s="59">
        <v>57802.990180000001</v>
      </c>
      <c r="M142" s="59">
        <v>14453.03441</v>
      </c>
      <c r="N142" s="59">
        <v>52939.376299999996</v>
      </c>
      <c r="O142" s="59">
        <v>32323.103280000003</v>
      </c>
      <c r="P142" s="59">
        <v>779481.19935000001</v>
      </c>
    </row>
    <row r="143" spans="1:16" s="48" customFormat="1" ht="12" thickBot="1">
      <c r="A143" s="87" t="s">
        <v>132</v>
      </c>
      <c r="B143" s="59">
        <v>637.91482999999994</v>
      </c>
      <c r="C143" s="59">
        <v>37769.365020000005</v>
      </c>
      <c r="D143" s="59">
        <v>0</v>
      </c>
      <c r="E143" s="59">
        <v>60.536519999999996</v>
      </c>
      <c r="F143" s="59">
        <v>37707.87081</v>
      </c>
      <c r="G143" s="59">
        <v>1975.3312599999999</v>
      </c>
      <c r="H143" s="59">
        <v>5891.7904400000007</v>
      </c>
      <c r="I143" s="59">
        <v>266</v>
      </c>
      <c r="J143" s="59">
        <v>0</v>
      </c>
      <c r="K143" s="59">
        <v>833.51603</v>
      </c>
      <c r="L143" s="59">
        <v>0</v>
      </c>
      <c r="M143" s="59">
        <v>0</v>
      </c>
      <c r="N143" s="59">
        <v>93.524479999999997</v>
      </c>
      <c r="O143" s="59">
        <v>11970.63078</v>
      </c>
      <c r="P143" s="59">
        <v>97206.480169999995</v>
      </c>
    </row>
    <row r="144" spans="1:16" s="48" customFormat="1" ht="12.75" thickTop="1" thickBot="1">
      <c r="A144" s="423" t="s">
        <v>133</v>
      </c>
      <c r="B144" s="58">
        <v>519297.73058999999</v>
      </c>
      <c r="C144" s="58">
        <v>0</v>
      </c>
      <c r="D144" s="58">
        <v>683747.11920000007</v>
      </c>
      <c r="E144" s="58">
        <v>0</v>
      </c>
      <c r="F144" s="58">
        <v>0</v>
      </c>
      <c r="G144" s="58">
        <v>0</v>
      </c>
      <c r="H144" s="58">
        <v>0</v>
      </c>
      <c r="I144" s="58">
        <v>676292.22222</v>
      </c>
      <c r="J144" s="58">
        <v>0</v>
      </c>
      <c r="K144" s="58">
        <v>0</v>
      </c>
      <c r="L144" s="58">
        <v>765283.23609999998</v>
      </c>
      <c r="M144" s="58">
        <v>35020.243159999998</v>
      </c>
      <c r="N144" s="58">
        <v>0</v>
      </c>
      <c r="O144" s="58">
        <v>0</v>
      </c>
      <c r="P144" s="58">
        <v>2679640.5512700002</v>
      </c>
    </row>
    <row r="145" spans="1:16" s="48" customFormat="1" ht="12" thickTop="1">
      <c r="A145" s="87" t="s">
        <v>134</v>
      </c>
      <c r="B145" s="59">
        <v>512214</v>
      </c>
      <c r="C145" s="59">
        <v>0</v>
      </c>
      <c r="D145" s="59">
        <v>681628</v>
      </c>
      <c r="E145" s="59">
        <v>0</v>
      </c>
      <c r="F145" s="59">
        <v>0</v>
      </c>
      <c r="G145" s="59">
        <v>0</v>
      </c>
      <c r="H145" s="59">
        <v>0</v>
      </c>
      <c r="I145" s="59">
        <v>670000</v>
      </c>
      <c r="J145" s="59">
        <v>0</v>
      </c>
      <c r="K145" s="59">
        <v>0</v>
      </c>
      <c r="L145" s="59">
        <v>756000</v>
      </c>
      <c r="M145" s="59">
        <v>35000</v>
      </c>
      <c r="N145" s="59">
        <v>0</v>
      </c>
      <c r="O145" s="59">
        <v>0</v>
      </c>
      <c r="P145" s="59">
        <v>2654842</v>
      </c>
    </row>
    <row r="146" spans="1:16" s="48" customFormat="1" ht="11.25">
      <c r="A146" s="87" t="s">
        <v>135</v>
      </c>
      <c r="B146" s="59">
        <v>0</v>
      </c>
      <c r="C146" s="59">
        <v>0</v>
      </c>
      <c r="D146" s="59">
        <v>0</v>
      </c>
      <c r="E146" s="59">
        <v>0</v>
      </c>
      <c r="F146" s="59">
        <v>0</v>
      </c>
      <c r="G146" s="59">
        <v>0</v>
      </c>
      <c r="H146" s="59">
        <v>0</v>
      </c>
      <c r="I146" s="59">
        <v>0</v>
      </c>
      <c r="J146" s="59">
        <v>0</v>
      </c>
      <c r="K146" s="59">
        <v>0</v>
      </c>
      <c r="L146" s="59">
        <v>0</v>
      </c>
      <c r="M146" s="59">
        <v>0</v>
      </c>
      <c r="N146" s="59">
        <v>0</v>
      </c>
      <c r="O146" s="59">
        <v>0</v>
      </c>
      <c r="P146" s="59">
        <v>0</v>
      </c>
    </row>
    <row r="147" spans="1:16" s="48" customFormat="1" ht="11.25">
      <c r="A147" s="87" t="s">
        <v>136</v>
      </c>
      <c r="B147" s="59">
        <v>0</v>
      </c>
      <c r="C147" s="59">
        <v>0</v>
      </c>
      <c r="D147" s="59">
        <v>0</v>
      </c>
      <c r="E147" s="59">
        <v>0</v>
      </c>
      <c r="F147" s="59">
        <v>0</v>
      </c>
      <c r="G147" s="59">
        <v>0</v>
      </c>
      <c r="H147" s="59">
        <v>0</v>
      </c>
      <c r="I147" s="59">
        <v>0</v>
      </c>
      <c r="J147" s="59">
        <v>0</v>
      </c>
      <c r="K147" s="59">
        <v>0</v>
      </c>
      <c r="L147" s="59">
        <v>0</v>
      </c>
      <c r="M147" s="59">
        <v>0</v>
      </c>
      <c r="N147" s="59">
        <v>0</v>
      </c>
      <c r="O147" s="59">
        <v>0</v>
      </c>
      <c r="P147" s="59">
        <v>0</v>
      </c>
    </row>
    <row r="148" spans="1:16" s="48" customFormat="1" ht="12" thickBot="1">
      <c r="A148" s="87" t="s">
        <v>137</v>
      </c>
      <c r="B148" s="59">
        <v>7083.7305900000001</v>
      </c>
      <c r="C148" s="59">
        <v>0</v>
      </c>
      <c r="D148" s="59">
        <v>2119.1192000000001</v>
      </c>
      <c r="E148" s="59">
        <v>0</v>
      </c>
      <c r="F148" s="59">
        <v>0</v>
      </c>
      <c r="G148" s="59">
        <v>0</v>
      </c>
      <c r="H148" s="59">
        <v>0</v>
      </c>
      <c r="I148" s="59">
        <v>6292.2222199999997</v>
      </c>
      <c r="J148" s="59">
        <v>0</v>
      </c>
      <c r="K148" s="59">
        <v>0</v>
      </c>
      <c r="L148" s="59">
        <v>9283.2361000000001</v>
      </c>
      <c r="M148" s="59">
        <v>20.24316</v>
      </c>
      <c r="N148" s="59">
        <v>0</v>
      </c>
      <c r="O148" s="59">
        <v>0</v>
      </c>
      <c r="P148" s="59">
        <v>24798.55127</v>
      </c>
    </row>
    <row r="149" spans="1:16" s="48" customFormat="1" ht="12.75" thickTop="1" thickBot="1">
      <c r="A149" s="423" t="s">
        <v>138</v>
      </c>
      <c r="B149" s="58">
        <v>548851.87927999999</v>
      </c>
      <c r="C149" s="58">
        <v>0</v>
      </c>
      <c r="D149" s="58">
        <v>494636.24185000005</v>
      </c>
      <c r="E149" s="58">
        <v>451165.83249</v>
      </c>
      <c r="F149" s="58">
        <v>209813.31380999999</v>
      </c>
      <c r="G149" s="58">
        <v>211664.15277000002</v>
      </c>
      <c r="H149" s="58">
        <v>222022.09624000001</v>
      </c>
      <c r="I149" s="58">
        <v>122287.5</v>
      </c>
      <c r="J149" s="58">
        <v>0</v>
      </c>
      <c r="K149" s="58">
        <v>0</v>
      </c>
      <c r="L149" s="58">
        <v>223350.34722999998</v>
      </c>
      <c r="M149" s="58">
        <v>83033.123449999999</v>
      </c>
      <c r="N149" s="58">
        <v>87180.608319999999</v>
      </c>
      <c r="O149" s="58">
        <v>0</v>
      </c>
      <c r="P149" s="58">
        <v>2654005.0954399998</v>
      </c>
    </row>
    <row r="150" spans="1:16" s="48" customFormat="1" ht="12" thickTop="1">
      <c r="A150" s="87" t="s">
        <v>139</v>
      </c>
      <c r="B150" s="59">
        <v>123480</v>
      </c>
      <c r="C150" s="59">
        <v>0</v>
      </c>
      <c r="D150" s="59">
        <v>142916.66663999998</v>
      </c>
      <c r="E150" s="59">
        <v>114333.33329000001</v>
      </c>
      <c r="F150" s="59">
        <v>0</v>
      </c>
      <c r="G150" s="59">
        <v>0</v>
      </c>
      <c r="H150" s="59">
        <v>48020</v>
      </c>
      <c r="I150" s="59">
        <v>0</v>
      </c>
      <c r="J150" s="59">
        <v>0</v>
      </c>
      <c r="K150" s="59">
        <v>0</v>
      </c>
      <c r="L150" s="59">
        <v>0</v>
      </c>
      <c r="M150" s="59">
        <v>1485.6633400000001</v>
      </c>
      <c r="N150" s="59">
        <v>66542</v>
      </c>
      <c r="O150" s="59">
        <v>0</v>
      </c>
      <c r="P150" s="59">
        <v>496777.66326999996</v>
      </c>
    </row>
    <row r="151" spans="1:16" s="48" customFormat="1" ht="11.25">
      <c r="A151" s="87" t="s">
        <v>140</v>
      </c>
      <c r="B151" s="59">
        <v>0</v>
      </c>
      <c r="C151" s="59">
        <v>0</v>
      </c>
      <c r="D151" s="59">
        <v>0</v>
      </c>
      <c r="E151" s="59">
        <v>0</v>
      </c>
      <c r="F151" s="59">
        <v>0</v>
      </c>
      <c r="G151" s="59">
        <v>0</v>
      </c>
      <c r="H151" s="59">
        <v>0</v>
      </c>
      <c r="I151" s="59">
        <v>0</v>
      </c>
      <c r="J151" s="59">
        <v>0</v>
      </c>
      <c r="K151" s="59">
        <v>0</v>
      </c>
      <c r="L151" s="59">
        <v>0</v>
      </c>
      <c r="M151" s="59">
        <v>0</v>
      </c>
      <c r="N151" s="59">
        <v>0</v>
      </c>
      <c r="O151" s="59">
        <v>0</v>
      </c>
      <c r="P151" s="59">
        <v>0</v>
      </c>
    </row>
    <row r="152" spans="1:16" s="48" customFormat="1" ht="11.25">
      <c r="A152" s="87" t="s">
        <v>141</v>
      </c>
      <c r="B152" s="59">
        <v>0</v>
      </c>
      <c r="C152" s="59">
        <v>0</v>
      </c>
      <c r="D152" s="59">
        <v>0</v>
      </c>
      <c r="E152" s="59">
        <v>0</v>
      </c>
      <c r="F152" s="59">
        <v>0</v>
      </c>
      <c r="G152" s="59">
        <v>0</v>
      </c>
      <c r="H152" s="59">
        <v>0</v>
      </c>
      <c r="I152" s="59">
        <v>0</v>
      </c>
      <c r="J152" s="59">
        <v>0</v>
      </c>
      <c r="K152" s="59">
        <v>0</v>
      </c>
      <c r="L152" s="59">
        <v>0</v>
      </c>
      <c r="M152" s="59">
        <v>1485.6633400000001</v>
      </c>
      <c r="N152" s="59">
        <v>0</v>
      </c>
      <c r="O152" s="59">
        <v>0</v>
      </c>
      <c r="P152" s="59">
        <v>1485.6633400000001</v>
      </c>
    </row>
    <row r="153" spans="1:16" s="48" customFormat="1" ht="11.25">
      <c r="A153" s="87" t="s">
        <v>142</v>
      </c>
      <c r="B153" s="59">
        <v>123480</v>
      </c>
      <c r="C153" s="59">
        <v>0</v>
      </c>
      <c r="D153" s="59">
        <v>0</v>
      </c>
      <c r="E153" s="59">
        <v>114333.33329000001</v>
      </c>
      <c r="F153" s="59">
        <v>0</v>
      </c>
      <c r="G153" s="59">
        <v>0</v>
      </c>
      <c r="H153" s="59">
        <v>48020</v>
      </c>
      <c r="I153" s="59">
        <v>0</v>
      </c>
      <c r="J153" s="59">
        <v>0</v>
      </c>
      <c r="K153" s="59">
        <v>0</v>
      </c>
      <c r="L153" s="59">
        <v>0</v>
      </c>
      <c r="M153" s="59">
        <v>0</v>
      </c>
      <c r="N153" s="59">
        <v>66542</v>
      </c>
      <c r="O153" s="59">
        <v>0</v>
      </c>
      <c r="P153" s="59">
        <v>352375.33329000004</v>
      </c>
    </row>
    <row r="154" spans="1:16" s="48" customFormat="1" ht="11.25">
      <c r="A154" s="87" t="s">
        <v>143</v>
      </c>
      <c r="B154" s="59">
        <v>0</v>
      </c>
      <c r="C154" s="59">
        <v>0</v>
      </c>
      <c r="D154" s="59">
        <v>0</v>
      </c>
      <c r="E154" s="59">
        <v>0</v>
      </c>
      <c r="F154" s="59">
        <v>0</v>
      </c>
      <c r="G154" s="59">
        <v>0</v>
      </c>
      <c r="H154" s="59">
        <v>0</v>
      </c>
      <c r="I154" s="59">
        <v>0</v>
      </c>
      <c r="J154" s="59">
        <v>0</v>
      </c>
      <c r="K154" s="59">
        <v>0</v>
      </c>
      <c r="L154" s="59">
        <v>0</v>
      </c>
      <c r="M154" s="59">
        <v>0</v>
      </c>
      <c r="N154" s="59">
        <v>0</v>
      </c>
      <c r="O154" s="59">
        <v>0</v>
      </c>
      <c r="P154" s="59">
        <v>0</v>
      </c>
    </row>
    <row r="155" spans="1:16" s="48" customFormat="1" ht="11.25">
      <c r="A155" s="87" t="s">
        <v>144</v>
      </c>
      <c r="B155" s="59">
        <v>0</v>
      </c>
      <c r="C155" s="59">
        <v>0</v>
      </c>
      <c r="D155" s="59">
        <v>142916.66663999998</v>
      </c>
      <c r="E155" s="59">
        <v>0</v>
      </c>
      <c r="F155" s="59">
        <v>0</v>
      </c>
      <c r="G155" s="59">
        <v>0</v>
      </c>
      <c r="H155" s="59">
        <v>0</v>
      </c>
      <c r="I155" s="59">
        <v>0</v>
      </c>
      <c r="J155" s="59">
        <v>0</v>
      </c>
      <c r="K155" s="59">
        <v>0</v>
      </c>
      <c r="L155" s="59">
        <v>0</v>
      </c>
      <c r="M155" s="59">
        <v>0</v>
      </c>
      <c r="N155" s="59">
        <v>0</v>
      </c>
      <c r="O155" s="59">
        <v>0</v>
      </c>
      <c r="P155" s="59">
        <v>142916.66663999998</v>
      </c>
    </row>
    <row r="156" spans="1:16" s="48" customFormat="1" ht="11.25">
      <c r="A156" s="87" t="s">
        <v>145</v>
      </c>
      <c r="B156" s="59">
        <v>416925.4</v>
      </c>
      <c r="C156" s="59">
        <v>0</v>
      </c>
      <c r="D156" s="59">
        <v>336140</v>
      </c>
      <c r="E156" s="59">
        <v>332500</v>
      </c>
      <c r="F156" s="59">
        <v>207200</v>
      </c>
      <c r="G156" s="59">
        <v>210000</v>
      </c>
      <c r="H156" s="59">
        <v>169860</v>
      </c>
      <c r="I156" s="59">
        <v>120000</v>
      </c>
      <c r="J156" s="59">
        <v>0</v>
      </c>
      <c r="K156" s="59">
        <v>0</v>
      </c>
      <c r="L156" s="59">
        <v>220000</v>
      </c>
      <c r="M156" s="59">
        <v>80000</v>
      </c>
      <c r="N156" s="59">
        <v>18944</v>
      </c>
      <c r="O156" s="59">
        <v>0</v>
      </c>
      <c r="P156" s="59">
        <v>2111569.4</v>
      </c>
    </row>
    <row r="157" spans="1:16" s="48" customFormat="1" ht="12" thickBot="1">
      <c r="A157" s="87" t="s">
        <v>146</v>
      </c>
      <c r="B157" s="59">
        <v>8446.4792799999996</v>
      </c>
      <c r="C157" s="59">
        <v>0</v>
      </c>
      <c r="D157" s="59">
        <v>15579.575210000001</v>
      </c>
      <c r="E157" s="59">
        <v>4332.4992000000002</v>
      </c>
      <c r="F157" s="59">
        <v>2613.3138100000001</v>
      </c>
      <c r="G157" s="59">
        <v>1664.1527699999999</v>
      </c>
      <c r="H157" s="59">
        <v>4142.0962399999999</v>
      </c>
      <c r="I157" s="59">
        <v>2287.5</v>
      </c>
      <c r="J157" s="59">
        <v>0</v>
      </c>
      <c r="K157" s="59">
        <v>0</v>
      </c>
      <c r="L157" s="59">
        <v>3350.3472299999999</v>
      </c>
      <c r="M157" s="59">
        <v>1547.4601100000002</v>
      </c>
      <c r="N157" s="59">
        <v>1694.60832</v>
      </c>
      <c r="O157" s="59">
        <v>0</v>
      </c>
      <c r="P157" s="59">
        <v>45658.032169999999</v>
      </c>
    </row>
    <row r="158" spans="1:16" s="48" customFormat="1" ht="12.75" thickTop="1" thickBot="1">
      <c r="A158" s="423" t="s">
        <v>147</v>
      </c>
      <c r="B158" s="58">
        <v>1592987.6385899999</v>
      </c>
      <c r="C158" s="58">
        <v>1808694.8435999998</v>
      </c>
      <c r="D158" s="58">
        <v>1839594.98844</v>
      </c>
      <c r="E158" s="58">
        <v>2012495.8067999999</v>
      </c>
      <c r="F158" s="58">
        <v>1280979.8960199999</v>
      </c>
      <c r="G158" s="58">
        <v>658443.00795</v>
      </c>
      <c r="H158" s="58">
        <v>592222.36544000008</v>
      </c>
      <c r="I158" s="58">
        <v>1222091.68564</v>
      </c>
      <c r="J158" s="58">
        <v>98046.752359999999</v>
      </c>
      <c r="K158" s="58">
        <v>191459.60047999999</v>
      </c>
      <c r="L158" s="58">
        <v>907832.05396000005</v>
      </c>
      <c r="M158" s="58">
        <v>247195.76439</v>
      </c>
      <c r="N158" s="58">
        <v>1077460.56381</v>
      </c>
      <c r="O158" s="58">
        <v>713615.69961000001</v>
      </c>
      <c r="P158" s="58">
        <v>14243120.667090001</v>
      </c>
    </row>
    <row r="159" spans="1:16" s="48" customFormat="1" ht="12" thickTop="1">
      <c r="A159" s="439" t="s">
        <v>148</v>
      </c>
      <c r="B159" s="59">
        <v>1057261.43</v>
      </c>
      <c r="C159" s="59">
        <v>1565113.55</v>
      </c>
      <c r="D159" s="59">
        <v>731879.4</v>
      </c>
      <c r="E159" s="59">
        <v>1513005.9</v>
      </c>
      <c r="F159" s="59">
        <v>902280</v>
      </c>
      <c r="G159" s="59">
        <v>489467</v>
      </c>
      <c r="H159" s="59">
        <v>432503</v>
      </c>
      <c r="I159" s="59">
        <v>900717.7</v>
      </c>
      <c r="J159" s="59">
        <v>95490.01655</v>
      </c>
      <c r="K159" s="59">
        <v>151815.65406</v>
      </c>
      <c r="L159" s="59">
        <v>491751.3</v>
      </c>
      <c r="M159" s="59">
        <v>202361.2</v>
      </c>
      <c r="N159" s="59">
        <v>961924</v>
      </c>
      <c r="O159" s="59">
        <v>545511.6</v>
      </c>
      <c r="P159" s="59">
        <v>10041081.750610001</v>
      </c>
    </row>
    <row r="160" spans="1:16" s="48" customFormat="1" ht="11.25">
      <c r="A160" s="87" t="s">
        <v>149</v>
      </c>
      <c r="B160" s="59">
        <v>1057261.43</v>
      </c>
      <c r="C160" s="59">
        <v>1565113.55</v>
      </c>
      <c r="D160" s="59">
        <v>731879.4</v>
      </c>
      <c r="E160" s="59">
        <v>1513005.9</v>
      </c>
      <c r="F160" s="59">
        <v>902280</v>
      </c>
      <c r="G160" s="59">
        <v>489467</v>
      </c>
      <c r="H160" s="59">
        <v>432503</v>
      </c>
      <c r="I160" s="59">
        <v>900717.7</v>
      </c>
      <c r="J160" s="59">
        <v>95490.01655</v>
      </c>
      <c r="K160" s="59">
        <v>151815.65406</v>
      </c>
      <c r="L160" s="59">
        <v>491751.3</v>
      </c>
      <c r="M160" s="59">
        <v>202361.2</v>
      </c>
      <c r="N160" s="59">
        <v>961924</v>
      </c>
      <c r="O160" s="59">
        <v>545511.6</v>
      </c>
      <c r="P160" s="59">
        <v>10041081.750610001</v>
      </c>
    </row>
    <row r="161" spans="1:16" s="48" customFormat="1" ht="11.25">
      <c r="A161" s="87" t="s">
        <v>150</v>
      </c>
      <c r="B161" s="59">
        <v>0</v>
      </c>
      <c r="C161" s="59">
        <v>0</v>
      </c>
      <c r="D161" s="59">
        <v>0</v>
      </c>
      <c r="E161" s="59">
        <v>0</v>
      </c>
      <c r="F161" s="59">
        <v>0</v>
      </c>
      <c r="G161" s="59">
        <v>0</v>
      </c>
      <c r="H161" s="59">
        <v>0</v>
      </c>
      <c r="I161" s="59">
        <v>0</v>
      </c>
      <c r="J161" s="59">
        <v>0</v>
      </c>
      <c r="K161" s="59">
        <v>0</v>
      </c>
      <c r="L161" s="59">
        <v>0</v>
      </c>
      <c r="M161" s="59">
        <v>0</v>
      </c>
      <c r="N161" s="59">
        <v>87506</v>
      </c>
      <c r="O161" s="59">
        <v>0</v>
      </c>
      <c r="P161" s="59">
        <v>87506</v>
      </c>
    </row>
    <row r="162" spans="1:16" s="48" customFormat="1" ht="11.25">
      <c r="A162" s="87" t="s">
        <v>151</v>
      </c>
      <c r="B162" s="59">
        <v>0</v>
      </c>
      <c r="C162" s="59">
        <v>0</v>
      </c>
      <c r="D162" s="59">
        <v>0</v>
      </c>
      <c r="E162" s="59">
        <v>0</v>
      </c>
      <c r="F162" s="59">
        <v>0</v>
      </c>
      <c r="G162" s="59">
        <v>0</v>
      </c>
      <c r="H162" s="59">
        <v>0</v>
      </c>
      <c r="I162" s="59">
        <v>0</v>
      </c>
      <c r="J162" s="59">
        <v>0</v>
      </c>
      <c r="K162" s="59">
        <v>0</v>
      </c>
      <c r="L162" s="59">
        <v>0</v>
      </c>
      <c r="M162" s="59">
        <v>0</v>
      </c>
      <c r="N162" s="59">
        <v>-87506</v>
      </c>
      <c r="O162" s="59">
        <v>0</v>
      </c>
      <c r="P162" s="59">
        <v>-87506</v>
      </c>
    </row>
    <row r="163" spans="1:16" s="48" customFormat="1" ht="11.25">
      <c r="A163" s="439" t="s">
        <v>152</v>
      </c>
      <c r="B163" s="59">
        <v>61808.6</v>
      </c>
      <c r="C163" s="59">
        <v>0</v>
      </c>
      <c r="D163" s="59">
        <v>583530.83265999996</v>
      </c>
      <c r="E163" s="59">
        <v>12.681950000000001</v>
      </c>
      <c r="F163" s="59">
        <v>8</v>
      </c>
      <c r="G163" s="59">
        <v>0.52604999999999991</v>
      </c>
      <c r="H163" s="59">
        <v>5225</v>
      </c>
      <c r="I163" s="59">
        <v>1689.5345500000001</v>
      </c>
      <c r="J163" s="59">
        <v>0</v>
      </c>
      <c r="K163" s="59">
        <v>8485.4593100000002</v>
      </c>
      <c r="L163" s="59">
        <v>116.006</v>
      </c>
      <c r="M163" s="59">
        <v>807.38058000000001</v>
      </c>
      <c r="N163" s="59">
        <v>139.57924</v>
      </c>
      <c r="O163" s="59">
        <v>5529.5283099999997</v>
      </c>
      <c r="P163" s="59">
        <v>667353.12864999997</v>
      </c>
    </row>
    <row r="164" spans="1:16" s="48" customFormat="1" ht="11.25">
      <c r="A164" s="87" t="s">
        <v>153</v>
      </c>
      <c r="B164" s="59">
        <v>0</v>
      </c>
      <c r="C164" s="59">
        <v>0</v>
      </c>
      <c r="D164" s="59">
        <v>0</v>
      </c>
      <c r="E164" s="59">
        <v>0</v>
      </c>
      <c r="F164" s="59">
        <v>0</v>
      </c>
      <c r="G164" s="59">
        <v>0.51254999999999995</v>
      </c>
      <c r="H164" s="59">
        <v>0</v>
      </c>
      <c r="I164" s="59">
        <v>0</v>
      </c>
      <c r="J164" s="59">
        <v>0</v>
      </c>
      <c r="K164" s="59">
        <v>0</v>
      </c>
      <c r="L164" s="59">
        <v>0</v>
      </c>
      <c r="M164" s="59">
        <v>349.13373999999999</v>
      </c>
      <c r="N164" s="59">
        <v>0</v>
      </c>
      <c r="O164" s="59">
        <v>0</v>
      </c>
      <c r="P164" s="59">
        <v>349.64628999999996</v>
      </c>
    </row>
    <row r="165" spans="1:16" s="48" customFormat="1" ht="11.25">
      <c r="A165" s="87" t="s">
        <v>154</v>
      </c>
      <c r="B165" s="59">
        <v>61808.6</v>
      </c>
      <c r="C165" s="59">
        <v>0</v>
      </c>
      <c r="D165" s="59">
        <v>583530.83265999996</v>
      </c>
      <c r="E165" s="59">
        <v>12.681950000000001</v>
      </c>
      <c r="F165" s="59">
        <v>8</v>
      </c>
      <c r="G165" s="59">
        <v>1.35E-2</v>
      </c>
      <c r="H165" s="59">
        <v>5225</v>
      </c>
      <c r="I165" s="59">
        <v>0</v>
      </c>
      <c r="J165" s="59">
        <v>0</v>
      </c>
      <c r="K165" s="59">
        <v>8485.4593100000002</v>
      </c>
      <c r="L165" s="59">
        <v>0</v>
      </c>
      <c r="M165" s="59">
        <v>458.24684000000002</v>
      </c>
      <c r="N165" s="59">
        <v>0</v>
      </c>
      <c r="O165" s="59">
        <v>4211.04</v>
      </c>
      <c r="P165" s="59">
        <v>663739.87425999995</v>
      </c>
    </row>
    <row r="166" spans="1:16" s="48" customFormat="1" ht="11.25">
      <c r="A166" s="87" t="s">
        <v>155</v>
      </c>
      <c r="B166" s="59">
        <v>0</v>
      </c>
      <c r="C166" s="59">
        <v>0</v>
      </c>
      <c r="D166" s="59">
        <v>0</v>
      </c>
      <c r="E166" s="59">
        <v>0</v>
      </c>
      <c r="F166" s="59">
        <v>0</v>
      </c>
      <c r="G166" s="59">
        <v>0</v>
      </c>
      <c r="H166" s="59">
        <v>0</v>
      </c>
      <c r="I166" s="59">
        <v>1689.5345500000001</v>
      </c>
      <c r="J166" s="59">
        <v>0</v>
      </c>
      <c r="K166" s="59">
        <v>0</v>
      </c>
      <c r="L166" s="59">
        <v>116.006</v>
      </c>
      <c r="M166" s="59">
        <v>0</v>
      </c>
      <c r="N166" s="59">
        <v>139.57924</v>
      </c>
      <c r="O166" s="59">
        <v>1318.48831</v>
      </c>
      <c r="P166" s="59">
        <v>3263.6080999999999</v>
      </c>
    </row>
    <row r="167" spans="1:16" s="48" customFormat="1" ht="11.25">
      <c r="A167" s="439" t="s">
        <v>156</v>
      </c>
      <c r="B167" s="59">
        <v>0</v>
      </c>
      <c r="C167" s="59">
        <v>0</v>
      </c>
      <c r="D167" s="59">
        <v>0</v>
      </c>
      <c r="E167" s="59">
        <v>0</v>
      </c>
      <c r="F167" s="59">
        <v>0</v>
      </c>
      <c r="G167" s="59">
        <v>0</v>
      </c>
      <c r="H167" s="59">
        <v>0</v>
      </c>
      <c r="I167" s="59">
        <v>0</v>
      </c>
      <c r="J167" s="59">
        <v>0</v>
      </c>
      <c r="K167" s="59">
        <v>0</v>
      </c>
      <c r="L167" s="59">
        <v>0</v>
      </c>
      <c r="M167" s="59">
        <v>0</v>
      </c>
      <c r="N167" s="59">
        <v>0</v>
      </c>
      <c r="O167" s="59">
        <v>0</v>
      </c>
      <c r="P167" s="59">
        <v>0</v>
      </c>
    </row>
    <row r="168" spans="1:16" s="48" customFormat="1" ht="11.25">
      <c r="A168" s="87" t="s">
        <v>157</v>
      </c>
      <c r="B168" s="59">
        <v>0</v>
      </c>
      <c r="C168" s="59">
        <v>0</v>
      </c>
      <c r="D168" s="59">
        <v>0</v>
      </c>
      <c r="E168" s="59">
        <v>0</v>
      </c>
      <c r="F168" s="59">
        <v>0</v>
      </c>
      <c r="G168" s="59">
        <v>0</v>
      </c>
      <c r="H168" s="59">
        <v>0</v>
      </c>
      <c r="I168" s="59">
        <v>0</v>
      </c>
      <c r="J168" s="59">
        <v>0</v>
      </c>
      <c r="K168" s="59">
        <v>0</v>
      </c>
      <c r="L168" s="59">
        <v>0</v>
      </c>
      <c r="M168" s="59">
        <v>0</v>
      </c>
      <c r="N168" s="59">
        <v>0</v>
      </c>
      <c r="O168" s="59">
        <v>0</v>
      </c>
      <c r="P168" s="59">
        <v>0</v>
      </c>
    </row>
    <row r="169" spans="1:16" s="48" customFormat="1" ht="11.25">
      <c r="A169" s="87" t="s">
        <v>158</v>
      </c>
      <c r="B169" s="59">
        <v>0</v>
      </c>
      <c r="C169" s="59">
        <v>0</v>
      </c>
      <c r="D169" s="59">
        <v>0</v>
      </c>
      <c r="E169" s="59">
        <v>0</v>
      </c>
      <c r="F169" s="59">
        <v>0</v>
      </c>
      <c r="G169" s="59">
        <v>0</v>
      </c>
      <c r="H169" s="59">
        <v>0</v>
      </c>
      <c r="I169" s="59">
        <v>0</v>
      </c>
      <c r="J169" s="59">
        <v>0</v>
      </c>
      <c r="K169" s="59">
        <v>0</v>
      </c>
      <c r="L169" s="59">
        <v>0</v>
      </c>
      <c r="M169" s="59">
        <v>0</v>
      </c>
      <c r="N169" s="59">
        <v>0</v>
      </c>
      <c r="O169" s="59">
        <v>0</v>
      </c>
      <c r="P169" s="59">
        <v>0</v>
      </c>
    </row>
    <row r="170" spans="1:16" s="48" customFormat="1" ht="11.25">
      <c r="A170" s="87" t="s">
        <v>159</v>
      </c>
      <c r="B170" s="59">
        <v>0</v>
      </c>
      <c r="C170" s="59">
        <v>0</v>
      </c>
      <c r="D170" s="59">
        <v>0</v>
      </c>
      <c r="E170" s="59">
        <v>0</v>
      </c>
      <c r="F170" s="59">
        <v>0</v>
      </c>
      <c r="G170" s="59">
        <v>0</v>
      </c>
      <c r="H170" s="59">
        <v>0</v>
      </c>
      <c r="I170" s="59">
        <v>0</v>
      </c>
      <c r="J170" s="59">
        <v>0</v>
      </c>
      <c r="K170" s="59">
        <v>0</v>
      </c>
      <c r="L170" s="59">
        <v>0</v>
      </c>
      <c r="M170" s="59">
        <v>0</v>
      </c>
      <c r="N170" s="59">
        <v>0</v>
      </c>
      <c r="O170" s="59">
        <v>0</v>
      </c>
      <c r="P170" s="59">
        <v>0</v>
      </c>
    </row>
    <row r="171" spans="1:16" s="48" customFormat="1" ht="11.25">
      <c r="A171" s="439" t="s">
        <v>160</v>
      </c>
      <c r="B171" s="59">
        <v>257961.22406000001</v>
      </c>
      <c r="C171" s="59">
        <v>107525.88639</v>
      </c>
      <c r="D171" s="59">
        <v>329728.47967000003</v>
      </c>
      <c r="E171" s="59">
        <v>261206.29100999999</v>
      </c>
      <c r="F171" s="59">
        <v>245380.34113999997</v>
      </c>
      <c r="G171" s="59">
        <v>68072.967230000009</v>
      </c>
      <c r="H171" s="59">
        <v>73271.404819999996</v>
      </c>
      <c r="I171" s="59">
        <v>153430.98422000001</v>
      </c>
      <c r="J171" s="59">
        <v>12011.98531</v>
      </c>
      <c r="K171" s="59">
        <v>34133.695209999998</v>
      </c>
      <c r="L171" s="59">
        <v>335884.79914999998</v>
      </c>
      <c r="M171" s="59">
        <v>14766.371289999999</v>
      </c>
      <c r="N171" s="59">
        <v>43597.056579999997</v>
      </c>
      <c r="O171" s="59">
        <v>78571.705700000006</v>
      </c>
      <c r="P171" s="59">
        <v>2015543.19178</v>
      </c>
    </row>
    <row r="172" spans="1:16" s="48" customFormat="1" ht="11.25">
      <c r="A172" s="87" t="s">
        <v>161</v>
      </c>
      <c r="B172" s="59">
        <v>155283.85013000001</v>
      </c>
      <c r="C172" s="59">
        <v>107525.74445</v>
      </c>
      <c r="D172" s="59">
        <v>306662</v>
      </c>
      <c r="E172" s="59">
        <v>261206.28044</v>
      </c>
      <c r="F172" s="59">
        <v>175291.22461999999</v>
      </c>
      <c r="G172" s="59">
        <v>61851.176549999996</v>
      </c>
      <c r="H172" s="59">
        <v>73264.328430000009</v>
      </c>
      <c r="I172" s="59">
        <v>143167.86981</v>
      </c>
      <c r="J172" s="59">
        <v>1287.84157</v>
      </c>
      <c r="K172" s="59">
        <v>14865.79795</v>
      </c>
      <c r="L172" s="59">
        <v>84261.759669999999</v>
      </c>
      <c r="M172" s="59">
        <v>13018.379859999999</v>
      </c>
      <c r="N172" s="59">
        <v>43596.966240000002</v>
      </c>
      <c r="O172" s="59">
        <v>78571.705700000006</v>
      </c>
      <c r="P172" s="59">
        <v>1519854.92542</v>
      </c>
    </row>
    <row r="173" spans="1:16" s="48" customFormat="1" ht="11.25">
      <c r="A173" s="87" t="s">
        <v>162</v>
      </c>
      <c r="B173" s="59">
        <v>0</v>
      </c>
      <c r="C173" s="59">
        <v>0</v>
      </c>
      <c r="D173" s="59">
        <v>23066.479670000001</v>
      </c>
      <c r="E173" s="59">
        <v>0</v>
      </c>
      <c r="F173" s="59">
        <v>0</v>
      </c>
      <c r="G173" s="59">
        <v>6221.7906800000001</v>
      </c>
      <c r="H173" s="59">
        <v>7.07639</v>
      </c>
      <c r="I173" s="59">
        <v>10263.11441</v>
      </c>
      <c r="J173" s="59">
        <v>10724.14374</v>
      </c>
      <c r="K173" s="59">
        <v>2921.8507100000002</v>
      </c>
      <c r="L173" s="59">
        <v>18783.642660000001</v>
      </c>
      <c r="M173" s="59">
        <v>1747.99143</v>
      </c>
      <c r="N173" s="59">
        <v>0</v>
      </c>
      <c r="O173" s="59">
        <v>0</v>
      </c>
      <c r="P173" s="59">
        <v>73736.089689999993</v>
      </c>
    </row>
    <row r="174" spans="1:16" s="48" customFormat="1" ht="11.25">
      <c r="A174" s="87" t="s">
        <v>163</v>
      </c>
      <c r="B174" s="59">
        <v>102677.37393</v>
      </c>
      <c r="C174" s="59">
        <v>0.14194000000000001</v>
      </c>
      <c r="D174" s="59">
        <v>0</v>
      </c>
      <c r="E174" s="59">
        <v>1.057E-2</v>
      </c>
      <c r="F174" s="59">
        <v>70089.116519999996</v>
      </c>
      <c r="G174" s="59">
        <v>0</v>
      </c>
      <c r="H174" s="59">
        <v>0</v>
      </c>
      <c r="I174" s="59">
        <v>0</v>
      </c>
      <c r="J174" s="59">
        <v>0</v>
      </c>
      <c r="K174" s="59">
        <v>16346.046550000001</v>
      </c>
      <c r="L174" s="59">
        <v>232839.39681999999</v>
      </c>
      <c r="M174" s="59">
        <v>0</v>
      </c>
      <c r="N174" s="59">
        <v>9.0340000000000004E-2</v>
      </c>
      <c r="O174" s="59">
        <v>0</v>
      </c>
      <c r="P174" s="59">
        <v>421952.17667000002</v>
      </c>
    </row>
    <row r="175" spans="1:16" s="48" customFormat="1" ht="11.25">
      <c r="A175" s="439" t="s">
        <v>164</v>
      </c>
      <c r="B175" s="59">
        <v>215956.38453000001</v>
      </c>
      <c r="C175" s="59">
        <v>136055.40721</v>
      </c>
      <c r="D175" s="59">
        <v>194456.27611000001</v>
      </c>
      <c r="E175" s="59">
        <v>238270.93384000001</v>
      </c>
      <c r="F175" s="59">
        <v>133311.55487999998</v>
      </c>
      <c r="G175" s="59">
        <v>100902.51467</v>
      </c>
      <c r="H175" s="59">
        <v>81222.960619999998</v>
      </c>
      <c r="I175" s="59">
        <v>166253.46687</v>
      </c>
      <c r="J175" s="59">
        <v>-9455.2494999999999</v>
      </c>
      <c r="K175" s="59">
        <v>-2975.2081000000003</v>
      </c>
      <c r="L175" s="59">
        <v>80079.948810000002</v>
      </c>
      <c r="M175" s="59">
        <v>29260.812519999999</v>
      </c>
      <c r="N175" s="59">
        <v>71799.927989999996</v>
      </c>
      <c r="O175" s="59">
        <v>84002.86559999999</v>
      </c>
      <c r="P175" s="59">
        <v>1519142.5960500001</v>
      </c>
    </row>
    <row r="176" spans="1:16" s="48" customFormat="1" ht="11.25">
      <c r="A176" s="87" t="s">
        <v>165</v>
      </c>
      <c r="B176" s="59">
        <v>35565.980000000003</v>
      </c>
      <c r="C176" s="59">
        <v>0</v>
      </c>
      <c r="D176" s="59">
        <v>28583.33338</v>
      </c>
      <c r="E176" s="59">
        <v>28933.333360000001</v>
      </c>
      <c r="F176" s="59">
        <v>0</v>
      </c>
      <c r="G176" s="59">
        <v>32093.791649999999</v>
      </c>
      <c r="H176" s="59">
        <v>14454.14508</v>
      </c>
      <c r="I176" s="59">
        <v>0</v>
      </c>
      <c r="J176" s="59">
        <v>-9660.2310999999991</v>
      </c>
      <c r="K176" s="59">
        <v>0</v>
      </c>
      <c r="L176" s="59">
        <v>20000</v>
      </c>
      <c r="M176" s="59">
        <v>9733.519839999999</v>
      </c>
      <c r="N176" s="59">
        <v>8144</v>
      </c>
      <c r="O176" s="59">
        <v>1.9478199999999999</v>
      </c>
      <c r="P176" s="59">
        <v>167849.82003</v>
      </c>
    </row>
    <row r="177" spans="1:16" s="48" customFormat="1" ht="12" thickBot="1">
      <c r="A177" s="440" t="s">
        <v>166</v>
      </c>
      <c r="B177" s="59">
        <v>180390.40453</v>
      </c>
      <c r="C177" s="59">
        <v>136055.40721</v>
      </c>
      <c r="D177" s="59">
        <v>165872.94272999998</v>
      </c>
      <c r="E177" s="59">
        <v>209337.60047999999</v>
      </c>
      <c r="F177" s="59">
        <v>133311.55487999998</v>
      </c>
      <c r="G177" s="59">
        <v>68808.72301999999</v>
      </c>
      <c r="H177" s="59">
        <v>66768.815539999996</v>
      </c>
      <c r="I177" s="59">
        <v>166253.46687</v>
      </c>
      <c r="J177" s="59">
        <v>204.98160000000001</v>
      </c>
      <c r="K177" s="59">
        <v>-2975.2081000000003</v>
      </c>
      <c r="L177" s="59">
        <v>60079.948810000002</v>
      </c>
      <c r="M177" s="59">
        <v>19527.292679999999</v>
      </c>
      <c r="N177" s="59">
        <v>63655.927990000004</v>
      </c>
      <c r="O177" s="59">
        <v>84000.917780000003</v>
      </c>
      <c r="P177" s="59">
        <v>1351292.77602</v>
      </c>
    </row>
    <row r="178" spans="1:16" s="48" customFormat="1" ht="12.75" thickTop="1" thickBot="1">
      <c r="A178" s="422" t="s">
        <v>167</v>
      </c>
      <c r="B178" s="61">
        <v>23651911.649189997</v>
      </c>
      <c r="C178" s="61">
        <v>26151336.59324</v>
      </c>
      <c r="D178" s="61">
        <v>32607433.04513</v>
      </c>
      <c r="E178" s="61">
        <v>19402074.562310003</v>
      </c>
      <c r="F178" s="61">
        <v>18658578.953599997</v>
      </c>
      <c r="G178" s="61">
        <v>10700800.452860001</v>
      </c>
      <c r="H178" s="61">
        <v>10018189.650669999</v>
      </c>
      <c r="I178" s="61">
        <v>11727570.140139999</v>
      </c>
      <c r="J178" s="61">
        <v>219504.66579</v>
      </c>
      <c r="K178" s="61">
        <v>511883.52729</v>
      </c>
      <c r="L178" s="61">
        <v>11808761.27376</v>
      </c>
      <c r="M178" s="61">
        <v>3230949.9224299998</v>
      </c>
      <c r="N178" s="61">
        <v>15216177.766120002</v>
      </c>
      <c r="O178" s="61">
        <v>8231526.0923100002</v>
      </c>
      <c r="P178" s="61">
        <v>192136698.29484001</v>
      </c>
    </row>
    <row r="179" spans="1:16" s="48" customFormat="1" ht="12.75" thickTop="1" thickBot="1">
      <c r="A179" s="423" t="s">
        <v>168</v>
      </c>
      <c r="B179" s="58">
        <v>4448085.4149799999</v>
      </c>
      <c r="C179" s="58">
        <v>1499528.27333</v>
      </c>
      <c r="D179" s="58">
        <v>3419036.1097199996</v>
      </c>
      <c r="E179" s="58">
        <v>6379740.9913299996</v>
      </c>
      <c r="F179" s="58">
        <v>3097035.2600400001</v>
      </c>
      <c r="G179" s="58">
        <v>396787.36973000003</v>
      </c>
      <c r="H179" s="58">
        <v>389381.80426999996</v>
      </c>
      <c r="I179" s="58">
        <v>619.47786999999994</v>
      </c>
      <c r="J179" s="58">
        <v>82710.047730000006</v>
      </c>
      <c r="K179" s="58">
        <v>272391.06342999998</v>
      </c>
      <c r="L179" s="58">
        <v>54402.23573</v>
      </c>
      <c r="M179" s="58">
        <v>438942.89998000005</v>
      </c>
      <c r="N179" s="58">
        <v>375673.99907999998</v>
      </c>
      <c r="O179" s="58">
        <v>134110.43103000001</v>
      </c>
      <c r="P179" s="58">
        <v>20988445.378249999</v>
      </c>
    </row>
    <row r="180" spans="1:16" s="48" customFormat="1" ht="12" thickTop="1">
      <c r="A180" s="439" t="s">
        <v>169</v>
      </c>
      <c r="B180" s="59">
        <v>365244.78502999997</v>
      </c>
      <c r="C180" s="59">
        <v>130315.63656</v>
      </c>
      <c r="D180" s="59">
        <v>127237.79764</v>
      </c>
      <c r="E180" s="59">
        <v>187590.20105999999</v>
      </c>
      <c r="F180" s="59">
        <v>115452.25934999999</v>
      </c>
      <c r="G180" s="59">
        <v>19931.203570000001</v>
      </c>
      <c r="H180" s="59">
        <v>26473.575069999999</v>
      </c>
      <c r="I180" s="59">
        <v>0</v>
      </c>
      <c r="J180" s="59">
        <v>1285.5134399999999</v>
      </c>
      <c r="K180" s="59">
        <v>0</v>
      </c>
      <c r="L180" s="59">
        <v>0</v>
      </c>
      <c r="M180" s="59">
        <v>0</v>
      </c>
      <c r="N180" s="59">
        <v>0</v>
      </c>
      <c r="O180" s="59">
        <v>0</v>
      </c>
      <c r="P180" s="59">
        <v>973530.97172000003</v>
      </c>
    </row>
    <row r="181" spans="1:16" s="48" customFormat="1" ht="11.25">
      <c r="A181" s="87" t="s">
        <v>170</v>
      </c>
      <c r="B181" s="59">
        <v>284284.32513000001</v>
      </c>
      <c r="C181" s="59">
        <v>46777.214659999998</v>
      </c>
      <c r="D181" s="59">
        <v>109107.55041</v>
      </c>
      <c r="E181" s="59">
        <v>20211.52216</v>
      </c>
      <c r="F181" s="59">
        <v>18150.052039999999</v>
      </c>
      <c r="G181" s="59">
        <v>4890.8959999999997</v>
      </c>
      <c r="H181" s="59">
        <v>7409.0322800000004</v>
      </c>
      <c r="I181" s="59">
        <v>0</v>
      </c>
      <c r="J181" s="59">
        <v>0</v>
      </c>
      <c r="K181" s="59">
        <v>0</v>
      </c>
      <c r="L181" s="59">
        <v>0</v>
      </c>
      <c r="M181" s="59">
        <v>0</v>
      </c>
      <c r="N181" s="59">
        <v>0</v>
      </c>
      <c r="O181" s="59">
        <v>0</v>
      </c>
      <c r="P181" s="59">
        <v>490830.59268</v>
      </c>
    </row>
    <row r="182" spans="1:16" s="48" customFormat="1" ht="11.25">
      <c r="A182" s="87" t="s">
        <v>171</v>
      </c>
      <c r="B182" s="59">
        <v>42296.23805</v>
      </c>
      <c r="C182" s="59">
        <v>0</v>
      </c>
      <c r="D182" s="59">
        <v>2809.6306099999997</v>
      </c>
      <c r="E182" s="59">
        <v>8946.2666300000001</v>
      </c>
      <c r="F182" s="59">
        <v>8986.2597799999985</v>
      </c>
      <c r="G182" s="59">
        <v>1305.38707</v>
      </c>
      <c r="H182" s="59">
        <v>348.04518999999999</v>
      </c>
      <c r="I182" s="59">
        <v>0</v>
      </c>
      <c r="J182" s="59">
        <v>1285.5134399999999</v>
      </c>
      <c r="K182" s="59">
        <v>0</v>
      </c>
      <c r="L182" s="59">
        <v>0</v>
      </c>
      <c r="M182" s="59">
        <v>0</v>
      </c>
      <c r="N182" s="59">
        <v>0</v>
      </c>
      <c r="O182" s="59">
        <v>0</v>
      </c>
      <c r="P182" s="59">
        <v>65977.34077000001</v>
      </c>
    </row>
    <row r="183" spans="1:16" s="48" customFormat="1" ht="11.25">
      <c r="A183" s="87" t="s">
        <v>172</v>
      </c>
      <c r="B183" s="59">
        <v>4955.5252199999995</v>
      </c>
      <c r="C183" s="59">
        <v>1.0000000000000001E-5</v>
      </c>
      <c r="D183" s="59">
        <v>1691.2373600000001</v>
      </c>
      <c r="E183" s="59">
        <v>37899.598610000001</v>
      </c>
      <c r="F183" s="59">
        <v>28290.561760000001</v>
      </c>
      <c r="G183" s="59">
        <v>0</v>
      </c>
      <c r="H183" s="59">
        <v>0</v>
      </c>
      <c r="I183" s="59">
        <v>0</v>
      </c>
      <c r="J183" s="59">
        <v>0</v>
      </c>
      <c r="K183" s="59">
        <v>0</v>
      </c>
      <c r="L183" s="59">
        <v>0</v>
      </c>
      <c r="M183" s="59">
        <v>0</v>
      </c>
      <c r="N183" s="59">
        <v>0</v>
      </c>
      <c r="O183" s="59">
        <v>0</v>
      </c>
      <c r="P183" s="59">
        <v>72836.922959999996</v>
      </c>
    </row>
    <row r="184" spans="1:16" s="48" customFormat="1" ht="11.25">
      <c r="A184" s="87" t="s">
        <v>173</v>
      </c>
      <c r="B184" s="59">
        <v>1958.1717100000001</v>
      </c>
      <c r="C184" s="59">
        <v>6938.9758899999997</v>
      </c>
      <c r="D184" s="59">
        <v>1963.53766</v>
      </c>
      <c r="E184" s="59">
        <v>433.50603999999998</v>
      </c>
      <c r="F184" s="59">
        <v>0</v>
      </c>
      <c r="G184" s="59">
        <v>4130.9205000000002</v>
      </c>
      <c r="H184" s="59">
        <v>0</v>
      </c>
      <c r="I184" s="59">
        <v>0</v>
      </c>
      <c r="J184" s="59">
        <v>0</v>
      </c>
      <c r="K184" s="59">
        <v>0</v>
      </c>
      <c r="L184" s="59">
        <v>0</v>
      </c>
      <c r="M184" s="59">
        <v>0</v>
      </c>
      <c r="N184" s="59">
        <v>0</v>
      </c>
      <c r="O184" s="59">
        <v>0</v>
      </c>
      <c r="P184" s="59">
        <v>15425.111800000001</v>
      </c>
    </row>
    <row r="185" spans="1:16" s="48" customFormat="1" ht="11.25">
      <c r="A185" s="87" t="s">
        <v>174</v>
      </c>
      <c r="B185" s="59">
        <v>31750.524920000003</v>
      </c>
      <c r="C185" s="59">
        <v>76599.445999999996</v>
      </c>
      <c r="D185" s="59">
        <v>11665.8416</v>
      </c>
      <c r="E185" s="59">
        <v>120099.30762000001</v>
      </c>
      <c r="F185" s="59">
        <v>60025.385770000001</v>
      </c>
      <c r="G185" s="59">
        <v>9604</v>
      </c>
      <c r="H185" s="59">
        <v>18716.497600000002</v>
      </c>
      <c r="I185" s="59">
        <v>0</v>
      </c>
      <c r="J185" s="59">
        <v>0</v>
      </c>
      <c r="K185" s="59">
        <v>0</v>
      </c>
      <c r="L185" s="59">
        <v>0</v>
      </c>
      <c r="M185" s="59">
        <v>0</v>
      </c>
      <c r="N185" s="59">
        <v>0</v>
      </c>
      <c r="O185" s="59">
        <v>0</v>
      </c>
      <c r="P185" s="59">
        <v>328461.00351000001</v>
      </c>
    </row>
    <row r="186" spans="1:16" s="48" customFormat="1" ht="11.25">
      <c r="A186" s="439" t="s">
        <v>175</v>
      </c>
      <c r="B186" s="59">
        <v>3805520.9173699999</v>
      </c>
      <c r="C186" s="59">
        <v>1316712.5988399999</v>
      </c>
      <c r="D186" s="59">
        <v>3035510.9698299998</v>
      </c>
      <c r="E186" s="59">
        <v>5944643.6760299997</v>
      </c>
      <c r="F186" s="59">
        <v>2777699.9100300004</v>
      </c>
      <c r="G186" s="59">
        <v>270010.78010999999</v>
      </c>
      <c r="H186" s="59">
        <v>233912.66602</v>
      </c>
      <c r="I186" s="59">
        <v>619.47786999999994</v>
      </c>
      <c r="J186" s="59">
        <v>81424.534290000011</v>
      </c>
      <c r="K186" s="59">
        <v>271362.06342999998</v>
      </c>
      <c r="L186" s="59">
        <v>54402.23573</v>
      </c>
      <c r="M186" s="59">
        <v>420891.15693</v>
      </c>
      <c r="N186" s="59">
        <v>313421.13056999998</v>
      </c>
      <c r="O186" s="59">
        <v>24974.15425</v>
      </c>
      <c r="P186" s="59">
        <v>18551106.271299999</v>
      </c>
    </row>
    <row r="187" spans="1:16" s="48" customFormat="1" ht="11.25">
      <c r="A187" s="87" t="s">
        <v>176</v>
      </c>
      <c r="B187" s="59">
        <v>841.03599999999994</v>
      </c>
      <c r="C187" s="59">
        <v>0</v>
      </c>
      <c r="D187" s="59">
        <v>0</v>
      </c>
      <c r="E187" s="59">
        <v>0</v>
      </c>
      <c r="F187" s="59">
        <v>480.2</v>
      </c>
      <c r="G187" s="59">
        <v>0</v>
      </c>
      <c r="H187" s="59">
        <v>0</v>
      </c>
      <c r="I187" s="59">
        <v>0</v>
      </c>
      <c r="J187" s="59">
        <v>0</v>
      </c>
      <c r="K187" s="59">
        <v>0</v>
      </c>
      <c r="L187" s="59">
        <v>0</v>
      </c>
      <c r="M187" s="59">
        <v>0</v>
      </c>
      <c r="N187" s="59">
        <v>0</v>
      </c>
      <c r="O187" s="59">
        <v>0</v>
      </c>
      <c r="P187" s="59">
        <v>1321.2360000000001</v>
      </c>
    </row>
    <row r="188" spans="1:16" s="48" customFormat="1" ht="11.25">
      <c r="A188" s="87" t="s">
        <v>177</v>
      </c>
      <c r="B188" s="59">
        <v>1889355.73511</v>
      </c>
      <c r="C188" s="59">
        <v>645924.52182000002</v>
      </c>
      <c r="D188" s="59">
        <v>1293834.2124000001</v>
      </c>
      <c r="E188" s="59">
        <v>3515306.0711999997</v>
      </c>
      <c r="F188" s="59">
        <v>1755429.47269</v>
      </c>
      <c r="G188" s="59">
        <v>1196.3126200000002</v>
      </c>
      <c r="H188" s="59">
        <v>0</v>
      </c>
      <c r="I188" s="59">
        <v>0</v>
      </c>
      <c r="J188" s="59">
        <v>43866.827010000001</v>
      </c>
      <c r="K188" s="59">
        <v>142196.03539999999</v>
      </c>
      <c r="L188" s="59">
        <v>0</v>
      </c>
      <c r="M188" s="59">
        <v>0</v>
      </c>
      <c r="N188" s="59">
        <v>0</v>
      </c>
      <c r="O188" s="59">
        <v>0</v>
      </c>
      <c r="P188" s="59">
        <v>9287109.1882499997</v>
      </c>
    </row>
    <row r="189" spans="1:16" s="48" customFormat="1" ht="11.25">
      <c r="A189" s="87" t="s">
        <v>178</v>
      </c>
      <c r="B189" s="59">
        <v>1915324.1462600001</v>
      </c>
      <c r="C189" s="59">
        <v>425216.86233999999</v>
      </c>
      <c r="D189" s="59">
        <v>844237.48285999999</v>
      </c>
      <c r="E189" s="59">
        <v>1458093.15665</v>
      </c>
      <c r="F189" s="59">
        <v>862798.53977000003</v>
      </c>
      <c r="G189" s="59">
        <v>203154.65343000001</v>
      </c>
      <c r="H189" s="59">
        <v>233912.66602</v>
      </c>
      <c r="I189" s="59">
        <v>619.47786999999994</v>
      </c>
      <c r="J189" s="59">
        <v>37341.047939999997</v>
      </c>
      <c r="K189" s="59">
        <v>129166.02803</v>
      </c>
      <c r="L189" s="59">
        <v>24936.236780000003</v>
      </c>
      <c r="M189" s="59">
        <v>355829.91233999998</v>
      </c>
      <c r="N189" s="59">
        <v>271179.90739999997</v>
      </c>
      <c r="O189" s="59">
        <v>24974.15425</v>
      </c>
      <c r="P189" s="59">
        <v>6786784.2719399994</v>
      </c>
    </row>
    <row r="190" spans="1:16" s="48" customFormat="1" ht="11.25">
      <c r="A190" s="87" t="s">
        <v>179</v>
      </c>
      <c r="B190" s="59">
        <v>0</v>
      </c>
      <c r="C190" s="59">
        <v>0</v>
      </c>
      <c r="D190" s="59">
        <v>0</v>
      </c>
      <c r="E190" s="59">
        <v>0</v>
      </c>
      <c r="F190" s="59">
        <v>0</v>
      </c>
      <c r="G190" s="59">
        <v>0</v>
      </c>
      <c r="H190" s="59">
        <v>0</v>
      </c>
      <c r="I190" s="59">
        <v>0</v>
      </c>
      <c r="J190" s="59">
        <v>0</v>
      </c>
      <c r="K190" s="59">
        <v>0</v>
      </c>
      <c r="L190" s="59">
        <v>0</v>
      </c>
      <c r="M190" s="59">
        <v>0</v>
      </c>
      <c r="N190" s="59">
        <v>0</v>
      </c>
      <c r="O190" s="59">
        <v>0</v>
      </c>
      <c r="P190" s="59">
        <v>0</v>
      </c>
    </row>
    <row r="191" spans="1:16" s="48" customFormat="1" ht="11.25">
      <c r="A191" s="87" t="s">
        <v>180</v>
      </c>
      <c r="B191" s="59">
        <v>0</v>
      </c>
      <c r="C191" s="59">
        <v>245571.21468</v>
      </c>
      <c r="D191" s="59">
        <v>897439.27457000001</v>
      </c>
      <c r="E191" s="59">
        <v>971244.44817999995</v>
      </c>
      <c r="F191" s="59">
        <v>158991.69756999999</v>
      </c>
      <c r="G191" s="59">
        <v>65659.814060000004</v>
      </c>
      <c r="H191" s="59">
        <v>0</v>
      </c>
      <c r="I191" s="59">
        <v>0</v>
      </c>
      <c r="J191" s="59">
        <v>216.65933999999999</v>
      </c>
      <c r="K191" s="59">
        <v>0</v>
      </c>
      <c r="L191" s="59">
        <v>29465.998950000001</v>
      </c>
      <c r="M191" s="59">
        <v>65061.244590000002</v>
      </c>
      <c r="N191" s="59">
        <v>42241.223170000005</v>
      </c>
      <c r="O191" s="59">
        <v>0</v>
      </c>
      <c r="P191" s="59">
        <v>2475891.5751100001</v>
      </c>
    </row>
    <row r="192" spans="1:16" s="48" customFormat="1" ht="11.25">
      <c r="A192" s="439" t="s">
        <v>181</v>
      </c>
      <c r="B192" s="59">
        <v>0</v>
      </c>
      <c r="C192" s="59">
        <v>0</v>
      </c>
      <c r="D192" s="59">
        <v>0</v>
      </c>
      <c r="E192" s="59">
        <v>0</v>
      </c>
      <c r="F192" s="59">
        <v>0</v>
      </c>
      <c r="G192" s="59">
        <v>0</v>
      </c>
      <c r="H192" s="59">
        <v>0</v>
      </c>
      <c r="I192" s="59">
        <v>0</v>
      </c>
      <c r="J192" s="59">
        <v>0</v>
      </c>
      <c r="K192" s="59">
        <v>0</v>
      </c>
      <c r="L192" s="59">
        <v>0</v>
      </c>
      <c r="M192" s="59">
        <v>0</v>
      </c>
      <c r="N192" s="59">
        <v>0</v>
      </c>
      <c r="O192" s="59">
        <v>0</v>
      </c>
      <c r="P192" s="59">
        <v>0</v>
      </c>
    </row>
    <row r="193" spans="1:16" s="48" customFormat="1" ht="11.25">
      <c r="A193" s="439" t="s">
        <v>182</v>
      </c>
      <c r="B193" s="59">
        <v>277319.71257999999</v>
      </c>
      <c r="C193" s="59">
        <v>52500.037929999999</v>
      </c>
      <c r="D193" s="59">
        <v>201873.11752</v>
      </c>
      <c r="E193" s="59">
        <v>245301.31424000001</v>
      </c>
      <c r="F193" s="59">
        <v>177265.00097999998</v>
      </c>
      <c r="G193" s="59">
        <v>106845.38605</v>
      </c>
      <c r="H193" s="59">
        <v>128995.56318000001</v>
      </c>
      <c r="I193" s="59">
        <v>0</v>
      </c>
      <c r="J193" s="59">
        <v>0</v>
      </c>
      <c r="K193" s="59">
        <v>1029</v>
      </c>
      <c r="L193" s="59">
        <v>0</v>
      </c>
      <c r="M193" s="59">
        <v>18051.743050000001</v>
      </c>
      <c r="N193" s="59">
        <v>52260.476659999993</v>
      </c>
      <c r="O193" s="59">
        <v>109136.27678</v>
      </c>
      <c r="P193" s="59">
        <v>1370577.62897</v>
      </c>
    </row>
    <row r="194" spans="1:16" s="48" customFormat="1" ht="11.25">
      <c r="A194" s="87" t="s">
        <v>183</v>
      </c>
      <c r="B194" s="59">
        <v>88562.194439999992</v>
      </c>
      <c r="C194" s="59">
        <v>2780.28728</v>
      </c>
      <c r="D194" s="59">
        <v>6021</v>
      </c>
      <c r="E194" s="59">
        <v>285.45202</v>
      </c>
      <c r="F194" s="59">
        <v>4354.2258400000001</v>
      </c>
      <c r="G194" s="59">
        <v>1841.75902</v>
      </c>
      <c r="H194" s="59">
        <v>3323.4298699999999</v>
      </c>
      <c r="I194" s="59">
        <v>0</v>
      </c>
      <c r="J194" s="59">
        <v>0</v>
      </c>
      <c r="K194" s="59">
        <v>1029</v>
      </c>
      <c r="L194" s="59">
        <v>0</v>
      </c>
      <c r="M194" s="59">
        <v>0</v>
      </c>
      <c r="N194" s="59">
        <v>0</v>
      </c>
      <c r="O194" s="59">
        <v>0</v>
      </c>
      <c r="P194" s="59">
        <v>108197.34847</v>
      </c>
    </row>
    <row r="195" spans="1:16" s="48" customFormat="1" ht="11.25">
      <c r="A195" s="87" t="s">
        <v>184</v>
      </c>
      <c r="B195" s="59">
        <v>188757.51814</v>
      </c>
      <c r="C195" s="59">
        <v>49719.750650000002</v>
      </c>
      <c r="D195" s="59">
        <v>195852.11752</v>
      </c>
      <c r="E195" s="59">
        <v>245015.86222000001</v>
      </c>
      <c r="F195" s="59">
        <v>172910.77513999998</v>
      </c>
      <c r="G195" s="59">
        <v>105003.62703</v>
      </c>
      <c r="H195" s="59">
        <v>125672.13331</v>
      </c>
      <c r="I195" s="59">
        <v>0</v>
      </c>
      <c r="J195" s="59">
        <v>0</v>
      </c>
      <c r="K195" s="59">
        <v>0</v>
      </c>
      <c r="L195" s="59">
        <v>0</v>
      </c>
      <c r="M195" s="59">
        <v>10228.212380000001</v>
      </c>
      <c r="N195" s="59">
        <v>52260.476659999993</v>
      </c>
      <c r="O195" s="59">
        <v>26328.01685</v>
      </c>
      <c r="P195" s="59">
        <v>1171748.4899000002</v>
      </c>
    </row>
    <row r="196" spans="1:16" s="48" customFormat="1" ht="11.25">
      <c r="A196" s="87" t="s">
        <v>185</v>
      </c>
      <c r="B196" s="59">
        <v>0</v>
      </c>
      <c r="C196" s="59">
        <v>0</v>
      </c>
      <c r="D196" s="59">
        <v>0</v>
      </c>
      <c r="E196" s="59">
        <v>0</v>
      </c>
      <c r="F196" s="59">
        <v>0</v>
      </c>
      <c r="G196" s="59">
        <v>0</v>
      </c>
      <c r="H196" s="59">
        <v>0</v>
      </c>
      <c r="I196" s="59">
        <v>0</v>
      </c>
      <c r="J196" s="59">
        <v>0</v>
      </c>
      <c r="K196" s="59">
        <v>0</v>
      </c>
      <c r="L196" s="59">
        <v>0</v>
      </c>
      <c r="M196" s="59">
        <v>0</v>
      </c>
      <c r="N196" s="59">
        <v>0</v>
      </c>
      <c r="O196" s="59">
        <v>0</v>
      </c>
      <c r="P196" s="59">
        <v>0</v>
      </c>
    </row>
    <row r="197" spans="1:16" s="48" customFormat="1" ht="11.25">
      <c r="A197" s="87" t="s">
        <v>186</v>
      </c>
      <c r="B197" s="59">
        <v>0</v>
      </c>
      <c r="C197" s="59">
        <v>0</v>
      </c>
      <c r="D197" s="59">
        <v>0</v>
      </c>
      <c r="E197" s="59">
        <v>0</v>
      </c>
      <c r="F197" s="59">
        <v>0</v>
      </c>
      <c r="G197" s="59">
        <v>0</v>
      </c>
      <c r="H197" s="59">
        <v>0</v>
      </c>
      <c r="I197" s="59">
        <v>0</v>
      </c>
      <c r="J197" s="59">
        <v>0</v>
      </c>
      <c r="K197" s="59">
        <v>0</v>
      </c>
      <c r="L197" s="59">
        <v>0</v>
      </c>
      <c r="M197" s="59">
        <v>7823.5306700000001</v>
      </c>
      <c r="N197" s="59">
        <v>0</v>
      </c>
      <c r="O197" s="59">
        <v>82808.25993</v>
      </c>
      <c r="P197" s="59">
        <v>90631.790599999993</v>
      </c>
    </row>
    <row r="198" spans="1:16" s="48" customFormat="1" ht="12" thickBot="1">
      <c r="A198" s="439" t="s">
        <v>187</v>
      </c>
      <c r="B198" s="59">
        <v>0</v>
      </c>
      <c r="C198" s="59">
        <v>0</v>
      </c>
      <c r="D198" s="59">
        <v>54414.224729999994</v>
      </c>
      <c r="E198" s="59">
        <v>2205.8000000000002</v>
      </c>
      <c r="F198" s="59">
        <v>26618.089680000001</v>
      </c>
      <c r="G198" s="59">
        <v>0</v>
      </c>
      <c r="H198" s="59">
        <v>0</v>
      </c>
      <c r="I198" s="59">
        <v>0</v>
      </c>
      <c r="J198" s="59">
        <v>0</v>
      </c>
      <c r="K198" s="59">
        <v>0</v>
      </c>
      <c r="L198" s="59">
        <v>0</v>
      </c>
      <c r="M198" s="59">
        <v>0</v>
      </c>
      <c r="N198" s="59">
        <v>9992.39185</v>
      </c>
      <c r="O198" s="59">
        <v>0</v>
      </c>
      <c r="P198" s="59">
        <v>93230.506260000009</v>
      </c>
    </row>
    <row r="199" spans="1:16" s="48" customFormat="1" ht="12.75" thickTop="1" thickBot="1">
      <c r="A199" s="423" t="s">
        <v>188</v>
      </c>
      <c r="B199" s="58">
        <v>36131656.17537</v>
      </c>
      <c r="C199" s="58">
        <v>59850006.599610001</v>
      </c>
      <c r="D199" s="58">
        <v>79489859.241109997</v>
      </c>
      <c r="E199" s="58">
        <v>34803879.053949997</v>
      </c>
      <c r="F199" s="58">
        <v>44016626.812399998</v>
      </c>
      <c r="G199" s="58">
        <v>18295663.754970003</v>
      </c>
      <c r="H199" s="58">
        <v>16951109.67766</v>
      </c>
      <c r="I199" s="58">
        <v>9880023.2172199991</v>
      </c>
      <c r="J199" s="58">
        <v>1066125.5827500001</v>
      </c>
      <c r="K199" s="58">
        <v>1237361.42301</v>
      </c>
      <c r="L199" s="58">
        <v>27890417.014570002</v>
      </c>
      <c r="M199" s="58">
        <v>5007543.9592700005</v>
      </c>
      <c r="N199" s="58">
        <v>35076093.611489996</v>
      </c>
      <c r="O199" s="58">
        <v>12522170.723040001</v>
      </c>
      <c r="P199" s="58">
        <v>382218536.84641999</v>
      </c>
    </row>
    <row r="200" spans="1:16" s="48" customFormat="1" ht="12" thickTop="1">
      <c r="A200" s="439" t="s">
        <v>189</v>
      </c>
      <c r="B200" s="59">
        <v>282219.06718999997</v>
      </c>
      <c r="C200" s="59">
        <v>1113338.4678199999</v>
      </c>
      <c r="D200" s="59">
        <v>29488.23029</v>
      </c>
      <c r="E200" s="59">
        <v>35.970030000000001</v>
      </c>
      <c r="F200" s="59">
        <v>18866.341940000002</v>
      </c>
      <c r="G200" s="59">
        <v>10042.842279999999</v>
      </c>
      <c r="H200" s="59">
        <v>1.3380000000000001</v>
      </c>
      <c r="I200" s="59">
        <v>57.616999999999997</v>
      </c>
      <c r="J200" s="59">
        <v>16824.765520000001</v>
      </c>
      <c r="K200" s="59">
        <v>0</v>
      </c>
      <c r="L200" s="59">
        <v>0</v>
      </c>
      <c r="M200" s="59">
        <v>8.0000000000000002E-3</v>
      </c>
      <c r="N200" s="59">
        <v>13626780.605690001</v>
      </c>
      <c r="O200" s="59">
        <v>0</v>
      </c>
      <c r="P200" s="59">
        <v>15097655.253760001</v>
      </c>
    </row>
    <row r="201" spans="1:16" s="48" customFormat="1" ht="11.25">
      <c r="A201" s="87" t="s">
        <v>190</v>
      </c>
      <c r="B201" s="59">
        <v>34300</v>
      </c>
      <c r="C201" s="59">
        <v>119.6</v>
      </c>
      <c r="D201" s="59">
        <v>0</v>
      </c>
      <c r="E201" s="59">
        <v>0</v>
      </c>
      <c r="F201" s="59">
        <v>0</v>
      </c>
      <c r="G201" s="59">
        <v>0</v>
      </c>
      <c r="H201" s="59">
        <v>0</v>
      </c>
      <c r="I201" s="59">
        <v>0</v>
      </c>
      <c r="J201" s="59">
        <v>0</v>
      </c>
      <c r="K201" s="59">
        <v>0</v>
      </c>
      <c r="L201" s="59">
        <v>0</v>
      </c>
      <c r="M201" s="59">
        <v>0</v>
      </c>
      <c r="N201" s="59">
        <v>0</v>
      </c>
      <c r="O201" s="59">
        <v>0</v>
      </c>
      <c r="P201" s="59">
        <v>34419.599999999999</v>
      </c>
    </row>
    <row r="202" spans="1:16" s="48" customFormat="1" ht="11.25">
      <c r="A202" s="87" t="s">
        <v>191</v>
      </c>
      <c r="B202" s="59">
        <v>0</v>
      </c>
      <c r="C202" s="59">
        <v>1107800</v>
      </c>
      <c r="D202" s="59">
        <v>0</v>
      </c>
      <c r="E202" s="59">
        <v>0</v>
      </c>
      <c r="F202" s="59">
        <v>0</v>
      </c>
      <c r="G202" s="59">
        <v>0</v>
      </c>
      <c r="H202" s="59">
        <v>0</v>
      </c>
      <c r="I202" s="59">
        <v>0</v>
      </c>
      <c r="J202" s="59">
        <v>0</v>
      </c>
      <c r="K202" s="59">
        <v>0</v>
      </c>
      <c r="L202" s="59">
        <v>0</v>
      </c>
      <c r="M202" s="59">
        <v>0</v>
      </c>
      <c r="N202" s="59">
        <v>0</v>
      </c>
      <c r="O202" s="59">
        <v>0</v>
      </c>
      <c r="P202" s="59">
        <v>1107800</v>
      </c>
    </row>
    <row r="203" spans="1:16" s="48" customFormat="1" ht="11.25">
      <c r="A203" s="87" t="s">
        <v>192</v>
      </c>
      <c r="B203" s="59">
        <v>247919.06719</v>
      </c>
      <c r="C203" s="59">
        <v>5418.8678200000004</v>
      </c>
      <c r="D203" s="59">
        <v>29488.23029</v>
      </c>
      <c r="E203" s="59">
        <v>35.970030000000001</v>
      </c>
      <c r="F203" s="59">
        <v>18866.341940000002</v>
      </c>
      <c r="G203" s="59">
        <v>10042.842279999999</v>
      </c>
      <c r="H203" s="59">
        <v>1.3380000000000001</v>
      </c>
      <c r="I203" s="59">
        <v>57.616999999999997</v>
      </c>
      <c r="J203" s="59">
        <v>16824.765520000001</v>
      </c>
      <c r="K203" s="59">
        <v>0</v>
      </c>
      <c r="L203" s="59">
        <v>0</v>
      </c>
      <c r="M203" s="59">
        <v>8.0000000000000002E-3</v>
      </c>
      <c r="N203" s="59">
        <v>13626780.605690001</v>
      </c>
      <c r="O203" s="59">
        <v>0</v>
      </c>
      <c r="P203" s="59">
        <v>13955435.653760001</v>
      </c>
    </row>
    <row r="204" spans="1:16" s="48" customFormat="1" ht="11.25">
      <c r="A204" s="439" t="s">
        <v>193</v>
      </c>
      <c r="B204" s="59">
        <v>0.34100000000000003</v>
      </c>
      <c r="C204" s="59">
        <v>22043932.881240003</v>
      </c>
      <c r="D204" s="59">
        <v>7184.2787400000007</v>
      </c>
      <c r="E204" s="59">
        <v>0</v>
      </c>
      <c r="F204" s="59">
        <v>0</v>
      </c>
      <c r="G204" s="59">
        <v>0</v>
      </c>
      <c r="H204" s="59">
        <v>0</v>
      </c>
      <c r="I204" s="59">
        <v>0</v>
      </c>
      <c r="J204" s="59">
        <v>26809.544959999999</v>
      </c>
      <c r="K204" s="59">
        <v>0</v>
      </c>
      <c r="L204" s="59">
        <v>0</v>
      </c>
      <c r="M204" s="59">
        <v>462.99176</v>
      </c>
      <c r="N204" s="59">
        <v>0</v>
      </c>
      <c r="O204" s="59">
        <v>317455.94195999997</v>
      </c>
      <c r="P204" s="59">
        <v>22395845.979660001</v>
      </c>
    </row>
    <row r="205" spans="1:16" s="48" customFormat="1" ht="11.25">
      <c r="A205" s="437" t="s">
        <v>194</v>
      </c>
      <c r="B205" s="59">
        <v>0</v>
      </c>
      <c r="C205" s="59">
        <v>0</v>
      </c>
      <c r="D205" s="59">
        <v>0</v>
      </c>
      <c r="E205" s="59">
        <v>0</v>
      </c>
      <c r="F205" s="59">
        <v>0</v>
      </c>
      <c r="G205" s="59">
        <v>0</v>
      </c>
      <c r="H205" s="59">
        <v>0</v>
      </c>
      <c r="I205" s="59">
        <v>0</v>
      </c>
      <c r="J205" s="59">
        <v>0</v>
      </c>
      <c r="K205" s="59">
        <v>0</v>
      </c>
      <c r="L205" s="59">
        <v>0</v>
      </c>
      <c r="M205" s="59">
        <v>0</v>
      </c>
      <c r="N205" s="59">
        <v>0</v>
      </c>
      <c r="O205" s="59">
        <v>0</v>
      </c>
      <c r="P205" s="59">
        <v>0</v>
      </c>
    </row>
    <row r="206" spans="1:16" s="48" customFormat="1" ht="11.25">
      <c r="A206" s="87" t="s">
        <v>195</v>
      </c>
      <c r="B206" s="59">
        <v>0</v>
      </c>
      <c r="C206" s="59">
        <v>681580.89520999999</v>
      </c>
      <c r="D206" s="59">
        <v>7184.2787400000007</v>
      </c>
      <c r="E206" s="59">
        <v>0</v>
      </c>
      <c r="F206" s="59">
        <v>0</v>
      </c>
      <c r="G206" s="59">
        <v>0</v>
      </c>
      <c r="H206" s="59">
        <v>0</v>
      </c>
      <c r="I206" s="59">
        <v>0</v>
      </c>
      <c r="J206" s="59">
        <v>26809.544959999999</v>
      </c>
      <c r="K206" s="59">
        <v>0</v>
      </c>
      <c r="L206" s="59">
        <v>0</v>
      </c>
      <c r="M206" s="59">
        <v>462.99176</v>
      </c>
      <c r="N206" s="59">
        <v>0</v>
      </c>
      <c r="O206" s="59">
        <v>317455.94195999997</v>
      </c>
      <c r="P206" s="59">
        <v>1033493.65263</v>
      </c>
    </row>
    <row r="207" spans="1:16" s="48" customFormat="1" ht="11.25">
      <c r="A207" s="87" t="s">
        <v>196</v>
      </c>
      <c r="B207" s="59">
        <v>0</v>
      </c>
      <c r="C207" s="59">
        <v>21362338.264029998</v>
      </c>
      <c r="D207" s="59">
        <v>0</v>
      </c>
      <c r="E207" s="59">
        <v>0</v>
      </c>
      <c r="F207" s="59">
        <v>0</v>
      </c>
      <c r="G207" s="59">
        <v>0</v>
      </c>
      <c r="H207" s="59">
        <v>0</v>
      </c>
      <c r="I207" s="59">
        <v>0</v>
      </c>
      <c r="J207" s="59">
        <v>0</v>
      </c>
      <c r="K207" s="59">
        <v>0</v>
      </c>
      <c r="L207" s="59">
        <v>0</v>
      </c>
      <c r="M207" s="59">
        <v>0</v>
      </c>
      <c r="N207" s="59">
        <v>0</v>
      </c>
      <c r="O207" s="59">
        <v>0</v>
      </c>
      <c r="P207" s="59">
        <v>21362338.264029998</v>
      </c>
    </row>
    <row r="208" spans="1:16" s="48" customFormat="1" ht="11.25">
      <c r="A208" s="87" t="s">
        <v>1384</v>
      </c>
      <c r="B208" s="59">
        <v>0</v>
      </c>
      <c r="C208" s="59">
        <v>0</v>
      </c>
      <c r="D208" s="59">
        <v>0</v>
      </c>
      <c r="E208" s="59">
        <v>0</v>
      </c>
      <c r="F208" s="59">
        <v>0</v>
      </c>
      <c r="G208" s="59">
        <v>0</v>
      </c>
      <c r="H208" s="59">
        <v>0</v>
      </c>
      <c r="I208" s="59">
        <v>0</v>
      </c>
      <c r="J208" s="59">
        <v>0</v>
      </c>
      <c r="K208" s="59">
        <v>0</v>
      </c>
      <c r="L208" s="59">
        <v>0</v>
      </c>
      <c r="M208" s="59">
        <v>0</v>
      </c>
      <c r="N208" s="59">
        <v>0</v>
      </c>
      <c r="O208" s="59">
        <v>0</v>
      </c>
      <c r="P208" s="59">
        <v>0</v>
      </c>
    </row>
    <row r="209" spans="1:16" s="48" customFormat="1" ht="11.25">
      <c r="A209" s="87" t="s">
        <v>197</v>
      </c>
      <c r="B209" s="59">
        <v>0.34100000000000003</v>
      </c>
      <c r="C209" s="59">
        <v>13.722</v>
      </c>
      <c r="D209" s="59">
        <v>0</v>
      </c>
      <c r="E209" s="59">
        <v>0</v>
      </c>
      <c r="F209" s="59">
        <v>0</v>
      </c>
      <c r="G209" s="59">
        <v>0</v>
      </c>
      <c r="H209" s="59">
        <v>0</v>
      </c>
      <c r="I209" s="59">
        <v>0</v>
      </c>
      <c r="J209" s="59">
        <v>0</v>
      </c>
      <c r="K209" s="59">
        <v>0</v>
      </c>
      <c r="L209" s="59">
        <v>0</v>
      </c>
      <c r="M209" s="59">
        <v>0</v>
      </c>
      <c r="N209" s="59">
        <v>0</v>
      </c>
      <c r="O209" s="59">
        <v>0</v>
      </c>
      <c r="P209" s="59">
        <v>14.063000000000001</v>
      </c>
    </row>
    <row r="210" spans="1:16" s="48" customFormat="1" ht="11.25">
      <c r="A210" s="439" t="s">
        <v>198</v>
      </c>
      <c r="B210" s="59">
        <v>59506.259299999998</v>
      </c>
      <c r="C210" s="59">
        <v>1747.6883899999998</v>
      </c>
      <c r="D210" s="59">
        <v>83095.76234999999</v>
      </c>
      <c r="E210" s="59">
        <v>76835.675719999999</v>
      </c>
      <c r="F210" s="59">
        <v>63686.930810000005</v>
      </c>
      <c r="G210" s="59">
        <v>42010.269650000002</v>
      </c>
      <c r="H210" s="59">
        <v>58992.656640000001</v>
      </c>
      <c r="I210" s="59">
        <v>0</v>
      </c>
      <c r="J210" s="59">
        <v>392.32340000000005</v>
      </c>
      <c r="K210" s="59">
        <v>10999.77901</v>
      </c>
      <c r="L210" s="59">
        <v>0</v>
      </c>
      <c r="M210" s="59">
        <v>0</v>
      </c>
      <c r="N210" s="59">
        <v>3039.22894</v>
      </c>
      <c r="O210" s="59">
        <v>0</v>
      </c>
      <c r="P210" s="59">
        <v>400306.57420999999</v>
      </c>
    </row>
    <row r="211" spans="1:16" s="48" customFormat="1" ht="11.25">
      <c r="A211" s="87" t="s">
        <v>199</v>
      </c>
      <c r="B211" s="59">
        <v>51315.426490000005</v>
      </c>
      <c r="C211" s="59">
        <v>1093.9313500000001</v>
      </c>
      <c r="D211" s="59">
        <v>44941.861709999997</v>
      </c>
      <c r="E211" s="59">
        <v>72819.69623999999</v>
      </c>
      <c r="F211" s="59">
        <v>55621.957490000001</v>
      </c>
      <c r="G211" s="59">
        <v>30952.989010000001</v>
      </c>
      <c r="H211" s="59">
        <v>55177.767700000004</v>
      </c>
      <c r="I211" s="59">
        <v>0</v>
      </c>
      <c r="J211" s="59">
        <v>392.32340000000005</v>
      </c>
      <c r="K211" s="59">
        <v>6249.9460999999992</v>
      </c>
      <c r="L211" s="59">
        <v>0</v>
      </c>
      <c r="M211" s="59">
        <v>0</v>
      </c>
      <c r="N211" s="59">
        <v>3039.22894</v>
      </c>
      <c r="O211" s="59">
        <v>0</v>
      </c>
      <c r="P211" s="59">
        <v>321605.12842999998</v>
      </c>
    </row>
    <row r="212" spans="1:16" s="48" customFormat="1" ht="11.25">
      <c r="A212" s="87" t="s">
        <v>200</v>
      </c>
      <c r="B212" s="59">
        <v>8190.8328099999999</v>
      </c>
      <c r="C212" s="59">
        <v>653.75704000000007</v>
      </c>
      <c r="D212" s="59">
        <v>38153.90064</v>
      </c>
      <c r="E212" s="59">
        <v>4015.97948</v>
      </c>
      <c r="F212" s="59">
        <v>8064.9733200000001</v>
      </c>
      <c r="G212" s="59">
        <v>11057.280640000001</v>
      </c>
      <c r="H212" s="59">
        <v>3814.8889399999998</v>
      </c>
      <c r="I212" s="59">
        <v>0</v>
      </c>
      <c r="J212" s="59">
        <v>0</v>
      </c>
      <c r="K212" s="59">
        <v>4749.8329100000001</v>
      </c>
      <c r="L212" s="59">
        <v>0</v>
      </c>
      <c r="M212" s="59">
        <v>0</v>
      </c>
      <c r="N212" s="59">
        <v>0</v>
      </c>
      <c r="O212" s="59">
        <v>0</v>
      </c>
      <c r="P212" s="59">
        <v>78701.445779999995</v>
      </c>
    </row>
    <row r="213" spans="1:16" s="48" customFormat="1" ht="11.25">
      <c r="A213" s="439" t="s">
        <v>201</v>
      </c>
      <c r="B213" s="59">
        <v>0</v>
      </c>
      <c r="C213" s="59">
        <v>0</v>
      </c>
      <c r="D213" s="59">
        <v>0</v>
      </c>
      <c r="E213" s="59">
        <v>0</v>
      </c>
      <c r="F213" s="59">
        <v>0</v>
      </c>
      <c r="G213" s="59">
        <v>0</v>
      </c>
      <c r="H213" s="59">
        <v>0</v>
      </c>
      <c r="I213" s="59">
        <v>0</v>
      </c>
      <c r="J213" s="59">
        <v>0</v>
      </c>
      <c r="K213" s="59">
        <v>0</v>
      </c>
      <c r="L213" s="59">
        <v>0</v>
      </c>
      <c r="M213" s="59">
        <v>0</v>
      </c>
      <c r="N213" s="59">
        <v>0</v>
      </c>
      <c r="O213" s="59">
        <v>0</v>
      </c>
      <c r="P213" s="59">
        <v>0</v>
      </c>
    </row>
    <row r="214" spans="1:16" s="48" customFormat="1" ht="11.25">
      <c r="A214" s="87" t="s">
        <v>202</v>
      </c>
      <c r="B214" s="59">
        <v>0</v>
      </c>
      <c r="C214" s="59">
        <v>0</v>
      </c>
      <c r="D214" s="59">
        <v>0</v>
      </c>
      <c r="E214" s="59">
        <v>0</v>
      </c>
      <c r="F214" s="59">
        <v>0</v>
      </c>
      <c r="G214" s="59">
        <v>0</v>
      </c>
      <c r="H214" s="59">
        <v>0</v>
      </c>
      <c r="I214" s="59">
        <v>0</v>
      </c>
      <c r="J214" s="59">
        <v>0</v>
      </c>
      <c r="K214" s="59">
        <v>0</v>
      </c>
      <c r="L214" s="59">
        <v>0</v>
      </c>
      <c r="M214" s="59">
        <v>0</v>
      </c>
      <c r="N214" s="59">
        <v>0</v>
      </c>
      <c r="O214" s="59">
        <v>0</v>
      </c>
      <c r="P214" s="59">
        <v>0</v>
      </c>
    </row>
    <row r="215" spans="1:16" s="48" customFormat="1" ht="11.25">
      <c r="A215" s="87" t="s">
        <v>203</v>
      </c>
      <c r="B215" s="59">
        <v>0</v>
      </c>
      <c r="C215" s="59">
        <v>0</v>
      </c>
      <c r="D215" s="59">
        <v>0</v>
      </c>
      <c r="E215" s="59">
        <v>0</v>
      </c>
      <c r="F215" s="59">
        <v>0</v>
      </c>
      <c r="G215" s="59">
        <v>0</v>
      </c>
      <c r="H215" s="59">
        <v>0</v>
      </c>
      <c r="I215" s="59">
        <v>0</v>
      </c>
      <c r="J215" s="59">
        <v>0</v>
      </c>
      <c r="K215" s="59">
        <v>0</v>
      </c>
      <c r="L215" s="59">
        <v>0</v>
      </c>
      <c r="M215" s="59">
        <v>0</v>
      </c>
      <c r="N215" s="59">
        <v>0</v>
      </c>
      <c r="O215" s="59">
        <v>0</v>
      </c>
      <c r="P215" s="59">
        <v>0</v>
      </c>
    </row>
    <row r="216" spans="1:16" s="48" customFormat="1" ht="11.25">
      <c r="A216" s="439" t="s">
        <v>204</v>
      </c>
      <c r="B216" s="59">
        <v>29252277.672419999</v>
      </c>
      <c r="C216" s="59">
        <v>26649237.897220001</v>
      </c>
      <c r="D216" s="59">
        <v>70584119.18689999</v>
      </c>
      <c r="E216" s="59">
        <v>26719579.38197</v>
      </c>
      <c r="F216" s="59">
        <v>21347681.66863</v>
      </c>
      <c r="G216" s="59">
        <v>13506206.578299999</v>
      </c>
      <c r="H216" s="59">
        <v>13691100.961370001</v>
      </c>
      <c r="I216" s="59">
        <v>7985667.8096499993</v>
      </c>
      <c r="J216" s="59">
        <v>378902.52295999997</v>
      </c>
      <c r="K216" s="59">
        <v>925750.49252999993</v>
      </c>
      <c r="L216" s="59">
        <v>26616119.534669999</v>
      </c>
      <c r="M216" s="59">
        <v>4531398.3571899999</v>
      </c>
      <c r="N216" s="59">
        <v>19007737.538709998</v>
      </c>
      <c r="O216" s="59">
        <v>10312711.145680001</v>
      </c>
      <c r="P216" s="59">
        <v>271508490.7482</v>
      </c>
    </row>
    <row r="217" spans="1:16" s="48" customFormat="1" ht="11.25">
      <c r="A217" s="87" t="s">
        <v>205</v>
      </c>
      <c r="B217" s="59">
        <v>21646922.738019999</v>
      </c>
      <c r="C217" s="59">
        <v>13938531.056020001</v>
      </c>
      <c r="D217" s="59">
        <v>60431751.905769996</v>
      </c>
      <c r="E217" s="59">
        <v>14965297.568389999</v>
      </c>
      <c r="F217" s="59">
        <v>13712802.44039</v>
      </c>
      <c r="G217" s="59">
        <v>10291121.120280001</v>
      </c>
      <c r="H217" s="59">
        <v>9728234.2904199995</v>
      </c>
      <c r="I217" s="59">
        <v>2611126.3768200004</v>
      </c>
      <c r="J217" s="59">
        <v>215423.08486</v>
      </c>
      <c r="K217" s="59">
        <v>0</v>
      </c>
      <c r="L217" s="59">
        <v>17696688.5799</v>
      </c>
      <c r="M217" s="59">
        <v>3708165.4125600001</v>
      </c>
      <c r="N217" s="59">
        <v>13637958.937209999</v>
      </c>
      <c r="O217" s="59">
        <v>7654292.6979700001</v>
      </c>
      <c r="P217" s="59">
        <v>190238316.20861</v>
      </c>
    </row>
    <row r="218" spans="1:16" s="48" customFormat="1" ht="11.25">
      <c r="A218" s="87" t="s">
        <v>206</v>
      </c>
      <c r="B218" s="59">
        <v>73965.857579999996</v>
      </c>
      <c r="C218" s="59">
        <v>13716.327300000001</v>
      </c>
      <c r="D218" s="59">
        <v>6617.8337799999999</v>
      </c>
      <c r="E218" s="59">
        <v>0</v>
      </c>
      <c r="F218" s="59">
        <v>0</v>
      </c>
      <c r="G218" s="59">
        <v>5281.4934199999998</v>
      </c>
      <c r="H218" s="59">
        <v>0</v>
      </c>
      <c r="I218" s="59">
        <v>0</v>
      </c>
      <c r="J218" s="59">
        <v>0</v>
      </c>
      <c r="K218" s="59">
        <v>0</v>
      </c>
      <c r="L218" s="59">
        <v>0</v>
      </c>
      <c r="M218" s="59">
        <v>0</v>
      </c>
      <c r="N218" s="59">
        <v>0</v>
      </c>
      <c r="O218" s="59">
        <v>0</v>
      </c>
      <c r="P218" s="59">
        <v>99581.51208</v>
      </c>
    </row>
    <row r="219" spans="1:16" s="48" customFormat="1" ht="11.25">
      <c r="A219" s="87" t="s">
        <v>207</v>
      </c>
      <c r="B219" s="59">
        <v>4088983.9067299999</v>
      </c>
      <c r="C219" s="59">
        <v>7599690.2977200001</v>
      </c>
      <c r="D219" s="59">
        <v>7023311.6922800001</v>
      </c>
      <c r="E219" s="59">
        <v>6875100.5093499999</v>
      </c>
      <c r="F219" s="59">
        <v>4478228.4526700005</v>
      </c>
      <c r="G219" s="59">
        <v>2547703.3884899998</v>
      </c>
      <c r="H219" s="59">
        <v>2352688.3404099997</v>
      </c>
      <c r="I219" s="59">
        <v>5231957.6988300001</v>
      </c>
      <c r="J219" s="59">
        <v>84899.781889999998</v>
      </c>
      <c r="K219" s="59">
        <v>732674.42704999994</v>
      </c>
      <c r="L219" s="59">
        <v>8750564.6502999999</v>
      </c>
      <c r="M219" s="59">
        <v>512154.30027000001</v>
      </c>
      <c r="N219" s="59">
        <v>5286743.1700400002</v>
      </c>
      <c r="O219" s="59">
        <v>2552922.2861899999</v>
      </c>
      <c r="P219" s="59">
        <v>58117622.902220003</v>
      </c>
    </row>
    <row r="220" spans="1:16" s="48" customFormat="1" ht="11.25">
      <c r="A220" s="87" t="s">
        <v>208</v>
      </c>
      <c r="B220" s="59">
        <v>159285.18938</v>
      </c>
      <c r="C220" s="59">
        <v>109363.15123</v>
      </c>
      <c r="D220" s="59">
        <v>33551.903310000002</v>
      </c>
      <c r="E220" s="59">
        <v>55276.362990000001</v>
      </c>
      <c r="F220" s="59">
        <v>1964.1650099999999</v>
      </c>
      <c r="G220" s="59">
        <v>219619.91918999999</v>
      </c>
      <c r="H220" s="59">
        <v>0</v>
      </c>
      <c r="I220" s="59">
        <v>0</v>
      </c>
      <c r="J220" s="59">
        <v>0</v>
      </c>
      <c r="K220" s="59">
        <v>0</v>
      </c>
      <c r="L220" s="59">
        <v>0</v>
      </c>
      <c r="M220" s="59">
        <v>0</v>
      </c>
      <c r="N220" s="59">
        <v>0</v>
      </c>
      <c r="O220" s="59">
        <v>0</v>
      </c>
      <c r="P220" s="59">
        <v>579060.69111000001</v>
      </c>
    </row>
    <row r="221" spans="1:16" s="48" customFormat="1" ht="11.25">
      <c r="A221" s="87" t="s">
        <v>209</v>
      </c>
      <c r="B221" s="59">
        <v>815673.7644199999</v>
      </c>
      <c r="C221" s="59">
        <v>625247.47296000004</v>
      </c>
      <c r="D221" s="59">
        <v>247315.29531000002</v>
      </c>
      <c r="E221" s="59">
        <v>614721.07088000001</v>
      </c>
      <c r="F221" s="59">
        <v>511515.77960000001</v>
      </c>
      <c r="G221" s="59">
        <v>87709.973849999995</v>
      </c>
      <c r="H221" s="59">
        <v>144660.52009999999</v>
      </c>
      <c r="I221" s="59">
        <v>13709.41037</v>
      </c>
      <c r="J221" s="59">
        <v>2842.33662</v>
      </c>
      <c r="K221" s="59">
        <v>0</v>
      </c>
      <c r="L221" s="59">
        <v>40028.608380000005</v>
      </c>
      <c r="M221" s="59">
        <v>82054.558540000013</v>
      </c>
      <c r="N221" s="59">
        <v>41690.891210000002</v>
      </c>
      <c r="O221" s="59">
        <v>49697.329709999998</v>
      </c>
      <c r="P221" s="59">
        <v>3276867.0119499997</v>
      </c>
    </row>
    <row r="222" spans="1:16" s="48" customFormat="1" ht="11.25">
      <c r="A222" s="87" t="s">
        <v>210</v>
      </c>
      <c r="B222" s="59">
        <v>2085536.5856400002</v>
      </c>
      <c r="C222" s="59">
        <v>759330.84995000006</v>
      </c>
      <c r="D222" s="59">
        <v>2496604.4392399997</v>
      </c>
      <c r="E222" s="59">
        <v>4080715.5011799997</v>
      </c>
      <c r="F222" s="59">
        <v>2115709.4664500002</v>
      </c>
      <c r="G222" s="59">
        <v>89553.868220000004</v>
      </c>
      <c r="H222" s="59">
        <v>51319.958679999996</v>
      </c>
      <c r="I222" s="59">
        <v>30</v>
      </c>
      <c r="J222" s="59">
        <v>75737.319589999999</v>
      </c>
      <c r="K222" s="59">
        <v>193076.06547999999</v>
      </c>
      <c r="L222" s="59">
        <v>1507.5958500000002</v>
      </c>
      <c r="M222" s="59">
        <v>227741.87325</v>
      </c>
      <c r="N222" s="59">
        <v>0</v>
      </c>
      <c r="O222" s="59">
        <v>377.3</v>
      </c>
      <c r="P222" s="59">
        <v>12177240.823530002</v>
      </c>
    </row>
    <row r="223" spans="1:16" s="48" customFormat="1" ht="11.25">
      <c r="A223" s="87" t="s">
        <v>211</v>
      </c>
      <c r="B223" s="59">
        <v>2265.3000000000002</v>
      </c>
      <c r="C223" s="59">
        <v>0</v>
      </c>
      <c r="D223" s="59">
        <v>2.56</v>
      </c>
      <c r="E223" s="59">
        <v>0</v>
      </c>
      <c r="F223" s="59">
        <v>34811.647280000005</v>
      </c>
      <c r="G223" s="59">
        <v>0</v>
      </c>
      <c r="H223" s="59">
        <v>0</v>
      </c>
      <c r="I223" s="59">
        <v>0</v>
      </c>
      <c r="J223" s="59">
        <v>0</v>
      </c>
      <c r="K223" s="59">
        <v>0</v>
      </c>
      <c r="L223" s="59">
        <v>0</v>
      </c>
      <c r="M223" s="59">
        <v>0</v>
      </c>
      <c r="N223" s="59">
        <v>0</v>
      </c>
      <c r="O223" s="59">
        <v>0</v>
      </c>
      <c r="P223" s="59">
        <v>37079.507279999998</v>
      </c>
    </row>
    <row r="224" spans="1:16" s="48" customFormat="1" ht="11.25">
      <c r="A224" s="87" t="s">
        <v>212</v>
      </c>
      <c r="B224" s="59">
        <v>0</v>
      </c>
      <c r="C224" s="59">
        <v>0</v>
      </c>
      <c r="D224" s="59">
        <v>0</v>
      </c>
      <c r="E224" s="59">
        <v>0</v>
      </c>
      <c r="F224" s="59">
        <v>0</v>
      </c>
      <c r="G224" s="59">
        <v>0</v>
      </c>
      <c r="H224" s="59">
        <v>0</v>
      </c>
      <c r="I224" s="59">
        <v>0</v>
      </c>
      <c r="J224" s="59">
        <v>0</v>
      </c>
      <c r="K224" s="59">
        <v>0</v>
      </c>
      <c r="L224" s="59">
        <v>0</v>
      </c>
      <c r="M224" s="59">
        <v>0</v>
      </c>
      <c r="N224" s="59">
        <v>0</v>
      </c>
      <c r="O224" s="59">
        <v>0</v>
      </c>
      <c r="P224" s="59">
        <v>0</v>
      </c>
    </row>
    <row r="225" spans="1:16" s="48" customFormat="1" ht="11.25">
      <c r="A225" s="87" t="s">
        <v>213</v>
      </c>
      <c r="B225" s="59">
        <v>379644.33064999996</v>
      </c>
      <c r="C225" s="59">
        <v>3603358.7420399999</v>
      </c>
      <c r="D225" s="59">
        <v>344963.55721</v>
      </c>
      <c r="E225" s="59">
        <v>128468.36918000001</v>
      </c>
      <c r="F225" s="59">
        <v>492649.71723000001</v>
      </c>
      <c r="G225" s="59">
        <v>265216.81484999997</v>
      </c>
      <c r="H225" s="59">
        <v>1414197.85176</v>
      </c>
      <c r="I225" s="59">
        <v>128844.32363</v>
      </c>
      <c r="J225" s="59">
        <v>0</v>
      </c>
      <c r="K225" s="59">
        <v>0</v>
      </c>
      <c r="L225" s="59">
        <v>127330.10024</v>
      </c>
      <c r="M225" s="59">
        <v>1282.2125700000001</v>
      </c>
      <c r="N225" s="59">
        <v>41344.540249999998</v>
      </c>
      <c r="O225" s="59">
        <v>55421.53181</v>
      </c>
      <c r="P225" s="59">
        <v>6982722.0914200004</v>
      </c>
    </row>
    <row r="226" spans="1:16" s="48" customFormat="1" ht="11.25">
      <c r="A226" s="439" t="s">
        <v>214</v>
      </c>
      <c r="B226" s="59">
        <v>6194779.0826199995</v>
      </c>
      <c r="C226" s="59">
        <v>4815492.6795100002</v>
      </c>
      <c r="D226" s="59">
        <v>8518673.5604200009</v>
      </c>
      <c r="E226" s="59">
        <v>7421306.0751800006</v>
      </c>
      <c r="F226" s="59">
        <v>22112376.6215</v>
      </c>
      <c r="G226" s="59">
        <v>4670012.0529100001</v>
      </c>
      <c r="H226" s="59">
        <v>3118578.2445900002</v>
      </c>
      <c r="I226" s="59">
        <v>1779649.4677899999</v>
      </c>
      <c r="J226" s="59">
        <v>643196.42590999999</v>
      </c>
      <c r="K226" s="59">
        <v>293502.53727999999</v>
      </c>
      <c r="L226" s="59">
        <v>1164921.01657</v>
      </c>
      <c r="M226" s="59">
        <v>461890.35401999997</v>
      </c>
      <c r="N226" s="59">
        <v>2381288.3404399999</v>
      </c>
      <c r="O226" s="59">
        <v>1868313.0462200001</v>
      </c>
      <c r="P226" s="59">
        <v>65443979.504960001</v>
      </c>
    </row>
    <row r="227" spans="1:16" s="48" customFormat="1" ht="11.25">
      <c r="A227" s="87" t="s">
        <v>215</v>
      </c>
      <c r="B227" s="59">
        <v>2799304.8279400002</v>
      </c>
      <c r="C227" s="59">
        <v>1544306.93506</v>
      </c>
      <c r="D227" s="59">
        <v>2621405.6932100002</v>
      </c>
      <c r="E227" s="59">
        <v>3404026.1243099999</v>
      </c>
      <c r="F227" s="59">
        <v>18913634.11135</v>
      </c>
      <c r="G227" s="59">
        <v>2814251.8277600002</v>
      </c>
      <c r="H227" s="59">
        <v>641269.07963000005</v>
      </c>
      <c r="I227" s="59">
        <v>64612.157740000002</v>
      </c>
      <c r="J227" s="59">
        <v>29489.793309999997</v>
      </c>
      <c r="K227" s="59">
        <v>0</v>
      </c>
      <c r="L227" s="59">
        <v>702570.10233999998</v>
      </c>
      <c r="M227" s="59">
        <v>362939.34797</v>
      </c>
      <c r="N227" s="59">
        <v>1746675.23336</v>
      </c>
      <c r="O227" s="59">
        <v>851749.11010000005</v>
      </c>
      <c r="P227" s="59">
        <v>36496234.344080001</v>
      </c>
    </row>
    <row r="228" spans="1:16" s="48" customFormat="1" ht="11.25">
      <c r="A228" s="87" t="s">
        <v>216</v>
      </c>
      <c r="B228" s="59">
        <v>560293.64046000002</v>
      </c>
      <c r="C228" s="59">
        <v>395495.93716999999</v>
      </c>
      <c r="D228" s="59">
        <v>1152715.7775099999</v>
      </c>
      <c r="E228" s="59">
        <v>195969.63955000002</v>
      </c>
      <c r="F228" s="59">
        <v>517812.96205000003</v>
      </c>
      <c r="G228" s="59">
        <v>175010.98271000001</v>
      </c>
      <c r="H228" s="59">
        <v>281603.62488000002</v>
      </c>
      <c r="I228" s="59">
        <v>55333.17441</v>
      </c>
      <c r="J228" s="59">
        <v>0</v>
      </c>
      <c r="K228" s="59">
        <v>0</v>
      </c>
      <c r="L228" s="59">
        <v>68600</v>
      </c>
      <c r="M228" s="59">
        <v>0</v>
      </c>
      <c r="N228" s="59">
        <v>0</v>
      </c>
      <c r="O228" s="59">
        <v>295910.31258999999</v>
      </c>
      <c r="P228" s="59">
        <v>3698746.0513299997</v>
      </c>
    </row>
    <row r="229" spans="1:16" s="48" customFormat="1" ht="11.25">
      <c r="A229" s="87" t="s">
        <v>217</v>
      </c>
      <c r="B229" s="59">
        <v>245143.26511000001</v>
      </c>
      <c r="C229" s="59">
        <v>565457.89867999998</v>
      </c>
      <c r="D229" s="59">
        <v>799329.67246000003</v>
      </c>
      <c r="E229" s="59">
        <v>583683.52798999997</v>
      </c>
      <c r="F229" s="59">
        <v>602248.00239000004</v>
      </c>
      <c r="G229" s="59">
        <v>100229.54943000001</v>
      </c>
      <c r="H229" s="59">
        <v>146981.58065000002</v>
      </c>
      <c r="I229" s="59">
        <v>219410.30238000001</v>
      </c>
      <c r="J229" s="59">
        <v>12830.866769999999</v>
      </c>
      <c r="K229" s="59">
        <v>10966.199119999999</v>
      </c>
      <c r="L229" s="59">
        <v>155676.51797999998</v>
      </c>
      <c r="M229" s="59">
        <v>43305.004590000004</v>
      </c>
      <c r="N229" s="59">
        <v>114174.42554000001</v>
      </c>
      <c r="O229" s="59">
        <v>155620.42397999999</v>
      </c>
      <c r="P229" s="59">
        <v>3755057.2370700003</v>
      </c>
    </row>
    <row r="230" spans="1:16" s="48" customFormat="1" ht="11.25">
      <c r="A230" s="87" t="s">
        <v>218</v>
      </c>
      <c r="B230" s="59">
        <v>57602.776380000003</v>
      </c>
      <c r="C230" s="59">
        <v>80432.551349999994</v>
      </c>
      <c r="D230" s="59">
        <v>144920.43587000002</v>
      </c>
      <c r="E230" s="59">
        <v>866883.34277999995</v>
      </c>
      <c r="F230" s="59">
        <v>28337.867180000001</v>
      </c>
      <c r="G230" s="59">
        <v>22682.928010000003</v>
      </c>
      <c r="H230" s="59">
        <v>25812.157019999999</v>
      </c>
      <c r="I230" s="59">
        <v>23150.429550000001</v>
      </c>
      <c r="J230" s="59">
        <v>115.43963000000001</v>
      </c>
      <c r="K230" s="59">
        <v>0</v>
      </c>
      <c r="L230" s="59">
        <v>52533.273249999998</v>
      </c>
      <c r="M230" s="59">
        <v>12284.0581</v>
      </c>
      <c r="N230" s="59">
        <v>7532.6335499999996</v>
      </c>
      <c r="O230" s="59">
        <v>11072.14617</v>
      </c>
      <c r="P230" s="59">
        <v>1333360.0388399998</v>
      </c>
    </row>
    <row r="231" spans="1:16" s="48" customFormat="1" ht="11.25">
      <c r="A231" s="87" t="s">
        <v>219</v>
      </c>
      <c r="B231" s="438">
        <v>246788.5</v>
      </c>
      <c r="C231" s="438">
        <v>0</v>
      </c>
      <c r="D231" s="438">
        <v>0</v>
      </c>
      <c r="E231" s="438">
        <v>215575.5</v>
      </c>
      <c r="F231" s="438">
        <v>0</v>
      </c>
      <c r="G231" s="438">
        <v>82171.594680000009</v>
      </c>
      <c r="H231" s="438">
        <v>0</v>
      </c>
      <c r="I231" s="438">
        <v>0</v>
      </c>
      <c r="J231" s="438">
        <v>0</v>
      </c>
      <c r="K231" s="438">
        <v>0</v>
      </c>
      <c r="L231" s="438">
        <v>0</v>
      </c>
      <c r="M231" s="438">
        <v>0</v>
      </c>
      <c r="N231" s="438">
        <v>0</v>
      </c>
      <c r="O231" s="438">
        <v>0</v>
      </c>
      <c r="P231" s="438">
        <v>544535.59467999998</v>
      </c>
    </row>
    <row r="232" spans="1:16" s="48" customFormat="1" ht="11.25">
      <c r="A232" s="87" t="s">
        <v>220</v>
      </c>
      <c r="B232" s="438">
        <v>2285646.0727300001</v>
      </c>
      <c r="C232" s="438">
        <v>2229799.3572499999</v>
      </c>
      <c r="D232" s="438">
        <v>3800301.9813699997</v>
      </c>
      <c r="E232" s="438">
        <v>2155167.9405500004</v>
      </c>
      <c r="F232" s="438">
        <v>2050343.6785299999</v>
      </c>
      <c r="G232" s="438">
        <v>1475665.17032</v>
      </c>
      <c r="H232" s="438">
        <v>2022911.80241</v>
      </c>
      <c r="I232" s="438">
        <v>1417143.40371</v>
      </c>
      <c r="J232" s="438">
        <v>600760.32620000001</v>
      </c>
      <c r="K232" s="438">
        <v>282536.33816000004</v>
      </c>
      <c r="L232" s="438">
        <v>185541.12299999999</v>
      </c>
      <c r="M232" s="438">
        <v>43361.943359999997</v>
      </c>
      <c r="N232" s="438">
        <v>512906.04798999999</v>
      </c>
      <c r="O232" s="438">
        <v>553961.05337999994</v>
      </c>
      <c r="P232" s="438">
        <v>19616046.238959998</v>
      </c>
    </row>
    <row r="233" spans="1:16" s="48" customFormat="1" ht="11.25">
      <c r="A233" s="87" t="s">
        <v>221</v>
      </c>
      <c r="B233" s="438">
        <v>0</v>
      </c>
      <c r="C233" s="438">
        <v>0</v>
      </c>
      <c r="D233" s="438">
        <v>0</v>
      </c>
      <c r="E233" s="438">
        <v>0</v>
      </c>
      <c r="F233" s="438">
        <v>0</v>
      </c>
      <c r="G233" s="438">
        <v>0</v>
      </c>
      <c r="H233" s="438">
        <v>0</v>
      </c>
      <c r="I233" s="438">
        <v>0</v>
      </c>
      <c r="J233" s="438">
        <v>0</v>
      </c>
      <c r="K233" s="438">
        <v>0</v>
      </c>
      <c r="L233" s="438">
        <v>0</v>
      </c>
      <c r="M233" s="438">
        <v>0</v>
      </c>
      <c r="N233" s="438">
        <v>0</v>
      </c>
      <c r="O233" s="438">
        <v>0</v>
      </c>
      <c r="P233" s="438">
        <v>0</v>
      </c>
    </row>
    <row r="234" spans="1:16" s="48" customFormat="1" ht="11.25">
      <c r="A234" s="439" t="s">
        <v>1368</v>
      </c>
      <c r="B234" s="438">
        <v>342873.75283999997</v>
      </c>
      <c r="C234" s="438">
        <v>305246.84974999999</v>
      </c>
      <c r="D234" s="438">
        <v>267298.22227000003</v>
      </c>
      <c r="E234" s="438">
        <v>586121.95104999992</v>
      </c>
      <c r="F234" s="438">
        <v>471314.39487000002</v>
      </c>
      <c r="G234" s="438">
        <v>67392.011830000003</v>
      </c>
      <c r="H234" s="438">
        <v>82436.477060000005</v>
      </c>
      <c r="I234" s="438">
        <v>114648.32278</v>
      </c>
      <c r="J234" s="438">
        <v>0</v>
      </c>
      <c r="K234" s="438">
        <v>7108.6141900000002</v>
      </c>
      <c r="L234" s="438">
        <v>109376.46333</v>
      </c>
      <c r="M234" s="438">
        <v>13792.248300000001</v>
      </c>
      <c r="N234" s="438">
        <v>57247.897709999997</v>
      </c>
      <c r="O234" s="438">
        <v>23690.589179999999</v>
      </c>
      <c r="P234" s="438">
        <v>2448547.7951599997</v>
      </c>
    </row>
    <row r="235" spans="1:16" s="48" customFormat="1" ht="11.25">
      <c r="A235" s="87" t="s">
        <v>1369</v>
      </c>
      <c r="B235" s="438">
        <v>342017.96081000002</v>
      </c>
      <c r="C235" s="438">
        <v>295547.76181</v>
      </c>
      <c r="D235" s="438">
        <v>267258.33906999999</v>
      </c>
      <c r="E235" s="438">
        <v>507784.52779000002</v>
      </c>
      <c r="F235" s="438">
        <v>459887.39058999997</v>
      </c>
      <c r="G235" s="438">
        <v>67351.319300000003</v>
      </c>
      <c r="H235" s="438">
        <v>82286.527690000003</v>
      </c>
      <c r="I235" s="438">
        <v>114630.06155</v>
      </c>
      <c r="J235" s="438">
        <v>0</v>
      </c>
      <c r="K235" s="438">
        <v>7104.0679</v>
      </c>
      <c r="L235" s="438">
        <v>109258.75108</v>
      </c>
      <c r="M235" s="438">
        <v>13764.9064</v>
      </c>
      <c r="N235" s="438">
        <v>57191.750479999995</v>
      </c>
      <c r="O235" s="438">
        <v>23565.891909999998</v>
      </c>
      <c r="P235" s="438">
        <v>2347649.2563800002</v>
      </c>
    </row>
    <row r="236" spans="1:16" s="48" customFormat="1" ht="11.25">
      <c r="A236" s="87" t="s">
        <v>1370</v>
      </c>
      <c r="B236" s="438">
        <v>855.79203000000007</v>
      </c>
      <c r="C236" s="438">
        <v>9699.0879399999994</v>
      </c>
      <c r="D236" s="438">
        <v>39.883199999999995</v>
      </c>
      <c r="E236" s="438">
        <v>78337.42326000001</v>
      </c>
      <c r="F236" s="438">
        <v>11427.004279999999</v>
      </c>
      <c r="G236" s="438">
        <v>40.692529999999998</v>
      </c>
      <c r="H236" s="438">
        <v>149.94936999999999</v>
      </c>
      <c r="I236" s="438">
        <v>18.261230000000001</v>
      </c>
      <c r="J236" s="438">
        <v>0</v>
      </c>
      <c r="K236" s="438">
        <v>4.5462899999999999</v>
      </c>
      <c r="L236" s="438">
        <v>117.71225</v>
      </c>
      <c r="M236" s="438">
        <v>27.341900000000003</v>
      </c>
      <c r="N236" s="438">
        <v>56.14723</v>
      </c>
      <c r="O236" s="438">
        <v>124.69727</v>
      </c>
      <c r="P236" s="438">
        <v>100898.53878</v>
      </c>
    </row>
    <row r="237" spans="1:16" s="48" customFormat="1" ht="11.25">
      <c r="A237" s="439" t="s">
        <v>1371</v>
      </c>
      <c r="B237" s="438">
        <v>0</v>
      </c>
      <c r="C237" s="438">
        <v>4921010.1356800003</v>
      </c>
      <c r="D237" s="438">
        <v>1.4000000000000001E-4</v>
      </c>
      <c r="E237" s="438">
        <v>0</v>
      </c>
      <c r="F237" s="438">
        <v>2700.8546499999998</v>
      </c>
      <c r="G237" s="438">
        <v>0</v>
      </c>
      <c r="H237" s="438">
        <v>0</v>
      </c>
      <c r="I237" s="438">
        <v>0</v>
      </c>
      <c r="J237" s="438">
        <v>0</v>
      </c>
      <c r="K237" s="438">
        <v>0</v>
      </c>
      <c r="L237" s="438">
        <v>0</v>
      </c>
      <c r="M237" s="438">
        <v>0</v>
      </c>
      <c r="N237" s="438">
        <v>0</v>
      </c>
      <c r="O237" s="438">
        <v>0</v>
      </c>
      <c r="P237" s="438">
        <v>4923710.9904700005</v>
      </c>
    </row>
    <row r="238" spans="1:16" s="48" customFormat="1" ht="11.25">
      <c r="A238" s="87" t="s">
        <v>1369</v>
      </c>
      <c r="B238" s="438">
        <v>0</v>
      </c>
      <c r="C238" s="438">
        <v>4011840.2884899997</v>
      </c>
      <c r="D238" s="438">
        <v>1.4000000000000001E-4</v>
      </c>
      <c r="E238" s="438">
        <v>0</v>
      </c>
      <c r="F238" s="438">
        <v>2700.8546499999998</v>
      </c>
      <c r="G238" s="438">
        <v>0</v>
      </c>
      <c r="H238" s="438">
        <v>0</v>
      </c>
      <c r="I238" s="438">
        <v>0</v>
      </c>
      <c r="J238" s="438">
        <v>0</v>
      </c>
      <c r="K238" s="438">
        <v>0</v>
      </c>
      <c r="L238" s="438">
        <v>0</v>
      </c>
      <c r="M238" s="438">
        <v>0</v>
      </c>
      <c r="N238" s="438">
        <v>0</v>
      </c>
      <c r="O238" s="438">
        <v>0</v>
      </c>
      <c r="P238" s="438">
        <v>4014541.1432800004</v>
      </c>
    </row>
    <row r="239" spans="1:16" s="48" customFormat="1" ht="11.25">
      <c r="A239" s="87" t="s">
        <v>1370</v>
      </c>
      <c r="B239" s="438">
        <v>0</v>
      </c>
      <c r="C239" s="438">
        <v>909169.84719</v>
      </c>
      <c r="D239" s="438">
        <v>0</v>
      </c>
      <c r="E239" s="438">
        <v>0</v>
      </c>
      <c r="F239" s="438">
        <v>0</v>
      </c>
      <c r="G239" s="438">
        <v>0</v>
      </c>
      <c r="H239" s="438">
        <v>0</v>
      </c>
      <c r="I239" s="438">
        <v>0</v>
      </c>
      <c r="J239" s="438">
        <v>0</v>
      </c>
      <c r="K239" s="438">
        <v>0</v>
      </c>
      <c r="L239" s="438">
        <v>0</v>
      </c>
      <c r="M239" s="438">
        <v>0</v>
      </c>
      <c r="N239" s="438">
        <v>0</v>
      </c>
      <c r="O239" s="438">
        <v>0</v>
      </c>
      <c r="P239" s="438">
        <v>909169.84719</v>
      </c>
    </row>
    <row r="240" spans="1:16" s="48" customFormat="1" ht="11.25">
      <c r="A240" s="441" t="s">
        <v>1372</v>
      </c>
      <c r="B240" s="438">
        <v>342873.75283999997</v>
      </c>
      <c r="C240" s="438">
        <v>305246.84974999999</v>
      </c>
      <c r="D240" s="438">
        <v>267298.22227000003</v>
      </c>
      <c r="E240" s="438">
        <v>586121.95104999992</v>
      </c>
      <c r="F240" s="438">
        <v>471314.39481999999</v>
      </c>
      <c r="G240" s="438">
        <v>67392.011830000003</v>
      </c>
      <c r="H240" s="438">
        <v>82436.477060000005</v>
      </c>
      <c r="I240" s="438">
        <v>114648.32278</v>
      </c>
      <c r="J240" s="438">
        <v>0</v>
      </c>
      <c r="K240" s="438">
        <v>7108.6141900000002</v>
      </c>
      <c r="L240" s="438">
        <v>109376.46333</v>
      </c>
      <c r="M240" s="438">
        <v>13792.248300000001</v>
      </c>
      <c r="N240" s="438">
        <v>57247.897709999997</v>
      </c>
      <c r="O240" s="438">
        <v>23690.589179999999</v>
      </c>
      <c r="P240" s="438">
        <v>2448547.7951100003</v>
      </c>
    </row>
    <row r="241" spans="1:16" s="48" customFormat="1" ht="12" thickBot="1">
      <c r="A241" s="439" t="s">
        <v>1373</v>
      </c>
      <c r="B241" s="438">
        <v>0</v>
      </c>
      <c r="C241" s="438">
        <v>4921010.1356800003</v>
      </c>
      <c r="D241" s="438">
        <v>0</v>
      </c>
      <c r="E241" s="438">
        <v>0</v>
      </c>
      <c r="F241" s="438">
        <v>2700.8546499999998</v>
      </c>
      <c r="G241" s="438">
        <v>0</v>
      </c>
      <c r="H241" s="438">
        <v>0</v>
      </c>
      <c r="I241" s="438">
        <v>0</v>
      </c>
      <c r="J241" s="438">
        <v>0</v>
      </c>
      <c r="K241" s="438">
        <v>0</v>
      </c>
      <c r="L241" s="438">
        <v>0</v>
      </c>
      <c r="M241" s="438">
        <v>0</v>
      </c>
      <c r="N241" s="438">
        <v>0</v>
      </c>
      <c r="O241" s="438">
        <v>0</v>
      </c>
      <c r="P241" s="438">
        <v>4923710.9903299995</v>
      </c>
    </row>
    <row r="242" spans="1:16" s="48" customFormat="1" ht="12.75" thickTop="1" thickBot="1">
      <c r="A242" s="423" t="s">
        <v>222</v>
      </c>
      <c r="B242" s="58">
        <v>921774.3047000001</v>
      </c>
      <c r="C242" s="58">
        <v>1016172.3513300001</v>
      </c>
      <c r="D242" s="58">
        <v>1355112.6539499999</v>
      </c>
      <c r="E242" s="58">
        <v>806688.50285000005</v>
      </c>
      <c r="F242" s="58">
        <v>828820.1531</v>
      </c>
      <c r="G242" s="58">
        <v>409254.20769999997</v>
      </c>
      <c r="H242" s="58">
        <v>495825.04391000001</v>
      </c>
      <c r="I242" s="58">
        <v>1092545.1002</v>
      </c>
      <c r="J242" s="58">
        <v>6619.5559800000001</v>
      </c>
      <c r="K242" s="58">
        <v>16335.948609999999</v>
      </c>
      <c r="L242" s="58">
        <v>925701.18761999998</v>
      </c>
      <c r="M242" s="58">
        <v>207517.56708000001</v>
      </c>
      <c r="N242" s="58">
        <v>698276.46014999994</v>
      </c>
      <c r="O242" s="58">
        <v>714691.10528000002</v>
      </c>
      <c r="P242" s="58">
        <v>9495334.1424599998</v>
      </c>
    </row>
    <row r="243" spans="1:16" s="48" customFormat="1" ht="12" thickTop="1">
      <c r="A243" s="87" t="s">
        <v>223</v>
      </c>
      <c r="B243" s="59">
        <v>529.52761999999996</v>
      </c>
      <c r="C243" s="59">
        <v>514.95230000000004</v>
      </c>
      <c r="D243" s="59">
        <v>75.504820000000009</v>
      </c>
      <c r="E243" s="59">
        <v>566.68491000000006</v>
      </c>
      <c r="F243" s="59">
        <v>176.35854</v>
      </c>
      <c r="G243" s="59">
        <v>263.78417999999999</v>
      </c>
      <c r="H243" s="59">
        <v>0</v>
      </c>
      <c r="I243" s="59">
        <v>0</v>
      </c>
      <c r="J243" s="59">
        <v>0</v>
      </c>
      <c r="K243" s="59">
        <v>5.9688999999999997</v>
      </c>
      <c r="L243" s="59">
        <v>0.42858999999999997</v>
      </c>
      <c r="M243" s="59">
        <v>0</v>
      </c>
      <c r="N243" s="59">
        <v>2.47559</v>
      </c>
      <c r="O243" s="59">
        <v>1.77E-2</v>
      </c>
      <c r="P243" s="59">
        <v>2135.7031499999998</v>
      </c>
    </row>
    <row r="244" spans="1:16" s="48" customFormat="1" ht="11.25">
      <c r="A244" s="87" t="s">
        <v>224</v>
      </c>
      <c r="B244" s="59">
        <v>74064.698099999994</v>
      </c>
      <c r="C244" s="59">
        <v>58253.6708</v>
      </c>
      <c r="D244" s="59">
        <v>74627.761680000011</v>
      </c>
      <c r="E244" s="59">
        <v>65287.654710000003</v>
      </c>
      <c r="F244" s="59">
        <v>69327.457110000003</v>
      </c>
      <c r="G244" s="59">
        <v>20276.007659999999</v>
      </c>
      <c r="H244" s="59">
        <v>19651.141970000001</v>
      </c>
      <c r="I244" s="59">
        <v>20590.150160000001</v>
      </c>
      <c r="J244" s="59">
        <v>294.35791999999998</v>
      </c>
      <c r="K244" s="59">
        <v>559.87009</v>
      </c>
      <c r="L244" s="59">
        <v>19204.169989999999</v>
      </c>
      <c r="M244" s="59">
        <v>3401.3517400000001</v>
      </c>
      <c r="N244" s="59">
        <v>28903.114140000001</v>
      </c>
      <c r="O244" s="59">
        <v>11082.345880000001</v>
      </c>
      <c r="P244" s="59">
        <v>465523.75195000001</v>
      </c>
    </row>
    <row r="245" spans="1:16" s="48" customFormat="1" ht="11.25">
      <c r="A245" s="87" t="s">
        <v>225</v>
      </c>
      <c r="B245" s="59">
        <v>750226.29527999996</v>
      </c>
      <c r="C245" s="59">
        <v>862511.70449999999</v>
      </c>
      <c r="D245" s="59">
        <v>1206160.17866</v>
      </c>
      <c r="E245" s="59">
        <v>617176.65565999993</v>
      </c>
      <c r="F245" s="59">
        <v>709770.82302999997</v>
      </c>
      <c r="G245" s="59">
        <v>360287.20957000001</v>
      </c>
      <c r="H245" s="59">
        <v>454267.11405000003</v>
      </c>
      <c r="I245" s="59">
        <v>1057858.27657</v>
      </c>
      <c r="J245" s="59">
        <v>4816.9541900000004</v>
      </c>
      <c r="K245" s="59">
        <v>11354.55264</v>
      </c>
      <c r="L245" s="59">
        <v>836045.45399000007</v>
      </c>
      <c r="M245" s="59">
        <v>179877.09839</v>
      </c>
      <c r="N245" s="59">
        <v>610931.98173999996</v>
      </c>
      <c r="O245" s="59">
        <v>680727.90428000002</v>
      </c>
      <c r="P245" s="59">
        <v>8342012.2025500005</v>
      </c>
    </row>
    <row r="246" spans="1:16" s="48" customFormat="1" ht="11.25">
      <c r="A246" s="87" t="s">
        <v>226</v>
      </c>
      <c r="B246" s="59">
        <v>2507.57546</v>
      </c>
      <c r="C246" s="59">
        <v>28843.064289999998</v>
      </c>
      <c r="D246" s="59">
        <v>15101.73028</v>
      </c>
      <c r="E246" s="59">
        <v>15154.47458</v>
      </c>
      <c r="F246" s="59">
        <v>3432.1401599999999</v>
      </c>
      <c r="G246" s="59">
        <v>3992.9463900000001</v>
      </c>
      <c r="H246" s="59">
        <v>14089.49206</v>
      </c>
      <c r="I246" s="59">
        <v>8742.5264800000004</v>
      </c>
      <c r="J246" s="59">
        <v>27.773289999999999</v>
      </c>
      <c r="K246" s="59">
        <v>0</v>
      </c>
      <c r="L246" s="59">
        <v>52847.988950000006</v>
      </c>
      <c r="M246" s="59">
        <v>6708.1716999999999</v>
      </c>
      <c r="N246" s="59">
        <v>3179.4841699999997</v>
      </c>
      <c r="O246" s="59">
        <v>13043.54939</v>
      </c>
      <c r="P246" s="59">
        <v>167670.9172</v>
      </c>
    </row>
    <row r="247" spans="1:16" s="48" customFormat="1" ht="11.25">
      <c r="A247" s="87" t="s">
        <v>227</v>
      </c>
      <c r="B247" s="59">
        <v>28621.07807</v>
      </c>
      <c r="C247" s="59">
        <v>12841.13184</v>
      </c>
      <c r="D247" s="59">
        <v>12315.815789999999</v>
      </c>
      <c r="E247" s="59">
        <v>3615.1190099999999</v>
      </c>
      <c r="F247" s="59">
        <v>12592.623509999999</v>
      </c>
      <c r="G247" s="59">
        <v>10853.34281</v>
      </c>
      <c r="H247" s="59">
        <v>576.04383999999993</v>
      </c>
      <c r="I247" s="59">
        <v>322.33552000000003</v>
      </c>
      <c r="J247" s="59">
        <v>34.886069999999997</v>
      </c>
      <c r="K247" s="59">
        <v>2.3263099999999999</v>
      </c>
      <c r="L247" s="59">
        <v>8864.3875700000008</v>
      </c>
      <c r="M247" s="59">
        <v>1983.2046499999999</v>
      </c>
      <c r="N247" s="59">
        <v>1612.83476</v>
      </c>
      <c r="O247" s="59">
        <v>3232.3746000000001</v>
      </c>
      <c r="P247" s="59">
        <v>97467.504349999988</v>
      </c>
    </row>
    <row r="248" spans="1:16" s="48" customFormat="1" ht="11.25">
      <c r="A248" s="87" t="s">
        <v>228</v>
      </c>
      <c r="B248" s="59">
        <v>33.420610000000003</v>
      </c>
      <c r="C248" s="59">
        <v>7247.3810599999997</v>
      </c>
      <c r="D248" s="59">
        <v>672.55057999999997</v>
      </c>
      <c r="E248" s="59">
        <v>2062.3989700000002</v>
      </c>
      <c r="F248" s="59">
        <v>1903.04809</v>
      </c>
      <c r="G248" s="59">
        <v>2230.3464700000004</v>
      </c>
      <c r="H248" s="59">
        <v>128.92558</v>
      </c>
      <c r="I248" s="59">
        <v>3.8091200000000001</v>
      </c>
      <c r="J248" s="59">
        <v>0</v>
      </c>
      <c r="K248" s="59">
        <v>0</v>
      </c>
      <c r="L248" s="59">
        <v>685.17822000000001</v>
      </c>
      <c r="M248" s="59">
        <v>606.72130000000004</v>
      </c>
      <c r="N248" s="59">
        <v>433.19188000000003</v>
      </c>
      <c r="O248" s="59">
        <v>782.08321999999998</v>
      </c>
      <c r="P248" s="59">
        <v>16789.055100000001</v>
      </c>
    </row>
    <row r="249" spans="1:16" s="48" customFormat="1" ht="11.25">
      <c r="A249" s="87" t="s">
        <v>229</v>
      </c>
      <c r="B249" s="59">
        <v>3763.5984500000004</v>
      </c>
      <c r="C249" s="59">
        <v>2206.0609399999998</v>
      </c>
      <c r="D249" s="59">
        <v>5663.5652</v>
      </c>
      <c r="E249" s="59">
        <v>0</v>
      </c>
      <c r="F249" s="59">
        <v>2427.4176400000001</v>
      </c>
      <c r="G249" s="59">
        <v>1447.9968700000002</v>
      </c>
      <c r="H249" s="59">
        <v>506.20765999999998</v>
      </c>
      <c r="I249" s="59">
        <v>170.04136</v>
      </c>
      <c r="J249" s="59">
        <v>1.2098499999999999</v>
      </c>
      <c r="K249" s="59">
        <v>0</v>
      </c>
      <c r="L249" s="59">
        <v>1764.84303</v>
      </c>
      <c r="M249" s="59">
        <v>2638.75614</v>
      </c>
      <c r="N249" s="59">
        <v>1151.01395</v>
      </c>
      <c r="O249" s="59">
        <v>1999.4444699999999</v>
      </c>
      <c r="P249" s="59">
        <v>23740.155559999999</v>
      </c>
    </row>
    <row r="250" spans="1:16" s="48" customFormat="1" ht="11.25">
      <c r="A250" s="87" t="s">
        <v>230</v>
      </c>
      <c r="B250" s="59">
        <v>17.598779999999998</v>
      </c>
      <c r="C250" s="59">
        <v>4175.7790800000002</v>
      </c>
      <c r="D250" s="59">
        <v>854.65998000000002</v>
      </c>
      <c r="E250" s="59">
        <v>0</v>
      </c>
      <c r="F250" s="59">
        <v>161.52475000000001</v>
      </c>
      <c r="G250" s="59">
        <v>139.39757</v>
      </c>
      <c r="H250" s="59">
        <v>88.770139999999998</v>
      </c>
      <c r="I250" s="59">
        <v>2.4123399999999999</v>
      </c>
      <c r="J250" s="59">
        <v>0</v>
      </c>
      <c r="K250" s="59">
        <v>0</v>
      </c>
      <c r="L250" s="59">
        <v>212.8853</v>
      </c>
      <c r="M250" s="59">
        <v>267.22663</v>
      </c>
      <c r="N250" s="59">
        <v>162.58954999999997</v>
      </c>
      <c r="O250" s="59">
        <v>449.68606</v>
      </c>
      <c r="P250" s="59">
        <v>6532.5301799999997</v>
      </c>
    </row>
    <row r="251" spans="1:16" s="48" customFormat="1" ht="11.25">
      <c r="A251" s="87" t="s">
        <v>231</v>
      </c>
      <c r="B251" s="59">
        <v>436.56478999999996</v>
      </c>
      <c r="C251" s="59">
        <v>38.672150000000002</v>
      </c>
      <c r="D251" s="59">
        <v>0</v>
      </c>
      <c r="E251" s="59">
        <v>0</v>
      </c>
      <c r="F251" s="59">
        <v>0</v>
      </c>
      <c r="G251" s="59">
        <v>0</v>
      </c>
      <c r="H251" s="59">
        <v>0</v>
      </c>
      <c r="I251" s="59">
        <v>0</v>
      </c>
      <c r="J251" s="59">
        <v>0</v>
      </c>
      <c r="K251" s="59">
        <v>0</v>
      </c>
      <c r="L251" s="59">
        <v>2.5063899999999997</v>
      </c>
      <c r="M251" s="59">
        <v>0</v>
      </c>
      <c r="N251" s="59">
        <v>0</v>
      </c>
      <c r="O251" s="59">
        <v>0</v>
      </c>
      <c r="P251" s="59">
        <v>477.74333000000001</v>
      </c>
    </row>
    <row r="252" spans="1:16" s="48" customFormat="1" ht="11.25">
      <c r="A252" s="87" t="s">
        <v>232</v>
      </c>
      <c r="B252" s="59">
        <v>11398.230659999999</v>
      </c>
      <c r="C252" s="59">
        <v>16135.88946</v>
      </c>
      <c r="D252" s="59">
        <v>7388.6176799999994</v>
      </c>
      <c r="E252" s="59">
        <v>15596.00842</v>
      </c>
      <c r="F252" s="59">
        <v>99.526780000000002</v>
      </c>
      <c r="G252" s="59">
        <v>195.43204999999998</v>
      </c>
      <c r="H252" s="59">
        <v>0</v>
      </c>
      <c r="I252" s="59">
        <v>4833.7479800000001</v>
      </c>
      <c r="J252" s="59">
        <v>0</v>
      </c>
      <c r="K252" s="59">
        <v>279.23887000000002</v>
      </c>
      <c r="L252" s="59">
        <v>4799.49539</v>
      </c>
      <c r="M252" s="59">
        <v>3431.20885</v>
      </c>
      <c r="N252" s="59">
        <v>44929.476929999997</v>
      </c>
      <c r="O252" s="59">
        <v>2953.5511499999998</v>
      </c>
      <c r="P252" s="59">
        <v>112040.42422</v>
      </c>
    </row>
    <row r="253" spans="1:16" s="48" customFormat="1" ht="12" thickBot="1">
      <c r="A253" s="87" t="s">
        <v>233</v>
      </c>
      <c r="B253" s="59">
        <v>50175.71688</v>
      </c>
      <c r="C253" s="59">
        <v>23404.044910000001</v>
      </c>
      <c r="D253" s="59">
        <v>32252.26928</v>
      </c>
      <c r="E253" s="59">
        <v>87229.506590000005</v>
      </c>
      <c r="F253" s="59">
        <v>28929.233489999999</v>
      </c>
      <c r="G253" s="59">
        <v>9567.744130000001</v>
      </c>
      <c r="H253" s="59">
        <v>6517.34861</v>
      </c>
      <c r="I253" s="59">
        <v>21.800669999999997</v>
      </c>
      <c r="J253" s="59">
        <v>1444.3746599999999</v>
      </c>
      <c r="K253" s="59">
        <v>4133.9917999999998</v>
      </c>
      <c r="L253" s="59">
        <v>1273.8501999999999</v>
      </c>
      <c r="M253" s="59">
        <v>8603.8276800000003</v>
      </c>
      <c r="N253" s="59">
        <v>6970.2974400000003</v>
      </c>
      <c r="O253" s="59">
        <v>420.14853000000005</v>
      </c>
      <c r="P253" s="59">
        <v>260944.15487</v>
      </c>
    </row>
    <row r="254" spans="1:16" s="48" customFormat="1" ht="12.75" thickTop="1" thickBot="1">
      <c r="A254" s="423" t="s">
        <v>234</v>
      </c>
      <c r="B254" s="58">
        <v>-246118.6998</v>
      </c>
      <c r="C254" s="58">
        <v>-154321.0693</v>
      </c>
      <c r="D254" s="58">
        <v>-369341.8628</v>
      </c>
      <c r="E254" s="58">
        <v>-159116.43300999998</v>
      </c>
      <c r="F254" s="58">
        <v>-220480.74480000001</v>
      </c>
      <c r="G254" s="58">
        <v>-141695.44373</v>
      </c>
      <c r="H254" s="58">
        <v>-127565.18844</v>
      </c>
      <c r="I254" s="58">
        <v>-217271.59418000001</v>
      </c>
      <c r="J254" s="58">
        <v>-360.03712999999999</v>
      </c>
      <c r="K254" s="58">
        <v>-2398.01577</v>
      </c>
      <c r="L254" s="58">
        <v>-211016.99236</v>
      </c>
      <c r="M254" s="58">
        <v>-51578.424340000005</v>
      </c>
      <c r="N254" s="58">
        <v>-284558.97912999999</v>
      </c>
      <c r="O254" s="58">
        <v>-138235.30473</v>
      </c>
      <c r="P254" s="58">
        <v>-2324058.7895200001</v>
      </c>
    </row>
    <row r="255" spans="1:16" s="48" customFormat="1" ht="12" thickTop="1">
      <c r="A255" s="87" t="s">
        <v>235</v>
      </c>
      <c r="B255" s="59">
        <v>-209479.15650000001</v>
      </c>
      <c r="C255" s="59">
        <v>-130995.15679000001</v>
      </c>
      <c r="D255" s="59">
        <v>-314737.66673</v>
      </c>
      <c r="E255" s="59">
        <v>-132309.34412999998</v>
      </c>
      <c r="F255" s="59">
        <v>-186023.23194</v>
      </c>
      <c r="G255" s="59">
        <v>-102545.18084</v>
      </c>
      <c r="H255" s="59">
        <v>-106585.73461</v>
      </c>
      <c r="I255" s="59">
        <v>-156575.79799000002</v>
      </c>
      <c r="J255" s="59">
        <v>-58.441629999999996</v>
      </c>
      <c r="K255" s="59">
        <v>-944.83036000000004</v>
      </c>
      <c r="L255" s="59">
        <v>-155268.91022999998</v>
      </c>
      <c r="M255" s="59">
        <v>-45577.181530000002</v>
      </c>
      <c r="N255" s="59">
        <v>-256378.76715</v>
      </c>
      <c r="O255" s="59">
        <v>-133702.23874999999</v>
      </c>
      <c r="P255" s="59">
        <v>-1931181.6391800002</v>
      </c>
    </row>
    <row r="256" spans="1:16" s="48" customFormat="1" ht="11.25">
      <c r="A256" s="87" t="s">
        <v>236</v>
      </c>
      <c r="B256" s="59">
        <v>0</v>
      </c>
      <c r="C256" s="59">
        <v>0</v>
      </c>
      <c r="D256" s="59">
        <v>0</v>
      </c>
      <c r="E256" s="59">
        <v>0</v>
      </c>
      <c r="F256" s="59">
        <v>0</v>
      </c>
      <c r="G256" s="59">
        <v>0</v>
      </c>
      <c r="H256" s="59">
        <v>0</v>
      </c>
      <c r="I256" s="59">
        <v>0</v>
      </c>
      <c r="J256" s="59">
        <v>0</v>
      </c>
      <c r="K256" s="59">
        <v>0</v>
      </c>
      <c r="L256" s="59">
        <v>0</v>
      </c>
      <c r="M256" s="59">
        <v>0</v>
      </c>
      <c r="N256" s="59">
        <v>0</v>
      </c>
      <c r="O256" s="59">
        <v>0</v>
      </c>
      <c r="P256" s="59">
        <v>0</v>
      </c>
    </row>
    <row r="257" spans="1:16" s="48" customFormat="1" ht="11.25">
      <c r="A257" s="87" t="s">
        <v>237</v>
      </c>
      <c r="B257" s="59">
        <v>-5020.1561300000003</v>
      </c>
      <c r="C257" s="59">
        <v>-13248.124169999999</v>
      </c>
      <c r="D257" s="59">
        <v>-13227.87398</v>
      </c>
      <c r="E257" s="59">
        <v>-7917.6429900000003</v>
      </c>
      <c r="F257" s="59">
        <v>-9021.3977100000011</v>
      </c>
      <c r="G257" s="59">
        <v>-26109.474719999998</v>
      </c>
      <c r="H257" s="59">
        <v>-10926.39076</v>
      </c>
      <c r="I257" s="59">
        <v>-25979.510670000003</v>
      </c>
      <c r="J257" s="59">
        <v>-301.59550000000002</v>
      </c>
      <c r="K257" s="59">
        <v>-1453.1854099999998</v>
      </c>
      <c r="L257" s="59">
        <v>-12361.305390000001</v>
      </c>
      <c r="M257" s="59">
        <v>-1684.4246599999999</v>
      </c>
      <c r="N257" s="59">
        <v>-20917.55789</v>
      </c>
      <c r="O257" s="59">
        <v>-4206.5642600000001</v>
      </c>
      <c r="P257" s="59">
        <v>-152375.20424000002</v>
      </c>
    </row>
    <row r="258" spans="1:16" s="48" customFormat="1" ht="11.25">
      <c r="A258" s="87" t="s">
        <v>238</v>
      </c>
      <c r="B258" s="59">
        <v>-4.9500200000000003</v>
      </c>
      <c r="C258" s="59">
        <v>-1639.0045700000001</v>
      </c>
      <c r="D258" s="59">
        <v>-158.89610000000002</v>
      </c>
      <c r="E258" s="59">
        <v>-611.24917000000005</v>
      </c>
      <c r="F258" s="59">
        <v>-10332.865830000001</v>
      </c>
      <c r="G258" s="59">
        <v>0</v>
      </c>
      <c r="H258" s="59">
        <v>-433.89312000000001</v>
      </c>
      <c r="I258" s="59">
        <v>-960.98383000000001</v>
      </c>
      <c r="J258" s="59">
        <v>0</v>
      </c>
      <c r="K258" s="59">
        <v>0</v>
      </c>
      <c r="L258" s="59">
        <v>-6549.1096699999998</v>
      </c>
      <c r="M258" s="59">
        <v>0</v>
      </c>
      <c r="N258" s="59">
        <v>0</v>
      </c>
      <c r="O258" s="59">
        <v>0</v>
      </c>
      <c r="P258" s="59">
        <v>-20690.952309999997</v>
      </c>
    </row>
    <row r="259" spans="1:16" s="48" customFormat="1" ht="11.25">
      <c r="A259" s="87" t="s">
        <v>239</v>
      </c>
      <c r="B259" s="59">
        <v>-15016.651900000001</v>
      </c>
      <c r="C259" s="59">
        <v>0</v>
      </c>
      <c r="D259" s="59">
        <v>-15155.032050000002</v>
      </c>
      <c r="E259" s="59">
        <v>0</v>
      </c>
      <c r="F259" s="59">
        <v>0</v>
      </c>
      <c r="G259" s="59">
        <v>0</v>
      </c>
      <c r="H259" s="59">
        <v>0</v>
      </c>
      <c r="I259" s="59">
        <v>-27982.500110000001</v>
      </c>
      <c r="J259" s="59">
        <v>0</v>
      </c>
      <c r="K259" s="59">
        <v>0</v>
      </c>
      <c r="L259" s="59">
        <v>-27758.583309999998</v>
      </c>
      <c r="M259" s="59">
        <v>-692.24573999999996</v>
      </c>
      <c r="N259" s="59">
        <v>0</v>
      </c>
      <c r="O259" s="59">
        <v>0</v>
      </c>
      <c r="P259" s="59">
        <v>-86605.01311</v>
      </c>
    </row>
    <row r="260" spans="1:16" s="48" customFormat="1" ht="11.25">
      <c r="A260" s="437" t="s">
        <v>240</v>
      </c>
      <c r="B260" s="59">
        <v>-16596.883949999999</v>
      </c>
      <c r="C260" s="59">
        <v>0</v>
      </c>
      <c r="D260" s="59">
        <v>-17350.317749999998</v>
      </c>
      <c r="E260" s="59">
        <v>-17644.414719999997</v>
      </c>
      <c r="F260" s="59">
        <v>-8779.9833099999996</v>
      </c>
      <c r="G260" s="59">
        <v>-9617.8651499999996</v>
      </c>
      <c r="H260" s="59">
        <v>-9178.2660399999986</v>
      </c>
      <c r="I260" s="59">
        <v>-5334.4999800000005</v>
      </c>
      <c r="J260" s="59">
        <v>0</v>
      </c>
      <c r="K260" s="59">
        <v>0</v>
      </c>
      <c r="L260" s="59">
        <v>-8405.1388999999999</v>
      </c>
      <c r="M260" s="59">
        <v>-3624.5724100000002</v>
      </c>
      <c r="N260" s="59">
        <v>-5287.5413399999998</v>
      </c>
      <c r="O260" s="59">
        <v>0</v>
      </c>
      <c r="P260" s="59">
        <v>-101819.48354999999</v>
      </c>
    </row>
    <row r="261" spans="1:16" s="48" customFormat="1" ht="12" thickBot="1">
      <c r="A261" s="437" t="s">
        <v>241</v>
      </c>
      <c r="B261" s="59">
        <v>-0.90129999999999999</v>
      </c>
      <c r="C261" s="59">
        <v>-8438.78377</v>
      </c>
      <c r="D261" s="59">
        <v>-8712.0761899999998</v>
      </c>
      <c r="E261" s="59">
        <v>-633.78200000000004</v>
      </c>
      <c r="F261" s="59">
        <v>-6323.2660099999994</v>
      </c>
      <c r="G261" s="59">
        <v>-3422.9230200000002</v>
      </c>
      <c r="H261" s="59">
        <v>-440.90391</v>
      </c>
      <c r="I261" s="59">
        <v>-438.30159999999995</v>
      </c>
      <c r="J261" s="59">
        <v>0</v>
      </c>
      <c r="K261" s="59">
        <v>0</v>
      </c>
      <c r="L261" s="59">
        <v>-673.94485999999995</v>
      </c>
      <c r="M261" s="59">
        <v>0</v>
      </c>
      <c r="N261" s="59">
        <v>-1975.11275</v>
      </c>
      <c r="O261" s="59">
        <v>-326.50171999999998</v>
      </c>
      <c r="P261" s="59">
        <v>-31386.49713</v>
      </c>
    </row>
    <row r="262" spans="1:16" s="48" customFormat="1" ht="12.75" thickTop="1" thickBot="1">
      <c r="A262" s="424" t="s">
        <v>242</v>
      </c>
      <c r="B262" s="61">
        <v>675655.60489999992</v>
      </c>
      <c r="C262" s="61">
        <v>861851.28203</v>
      </c>
      <c r="D262" s="61">
        <v>985770.79114999995</v>
      </c>
      <c r="E262" s="61">
        <v>647572.06984000001</v>
      </c>
      <c r="F262" s="61">
        <v>608339.40830000001</v>
      </c>
      <c r="G262" s="61">
        <v>267558.76396999997</v>
      </c>
      <c r="H262" s="61">
        <v>368259.85547000001</v>
      </c>
      <c r="I262" s="61">
        <v>875273.50601999997</v>
      </c>
      <c r="J262" s="61">
        <v>6259.5188499999995</v>
      </c>
      <c r="K262" s="61">
        <v>13937.932839999999</v>
      </c>
      <c r="L262" s="61">
        <v>714684.19525999995</v>
      </c>
      <c r="M262" s="61">
        <v>155939.14274000001</v>
      </c>
      <c r="N262" s="61">
        <v>413717.48102000001</v>
      </c>
      <c r="O262" s="61">
        <v>576455.80054999993</v>
      </c>
      <c r="P262" s="61">
        <v>7171275.3529399997</v>
      </c>
    </row>
    <row r="263" spans="1:16" s="48" customFormat="1" ht="12.75" thickTop="1" thickBot="1">
      <c r="A263" s="425" t="s">
        <v>243</v>
      </c>
      <c r="B263" s="58">
        <v>370760.81560000003</v>
      </c>
      <c r="C263" s="58">
        <v>409491.32087</v>
      </c>
      <c r="D263" s="58">
        <v>422847.07716000004</v>
      </c>
      <c r="E263" s="58">
        <v>591410.80426</v>
      </c>
      <c r="F263" s="58">
        <v>365192.51566000003</v>
      </c>
      <c r="G263" s="58">
        <v>301278.14197000006</v>
      </c>
      <c r="H263" s="58">
        <v>109689.00118000001</v>
      </c>
      <c r="I263" s="58">
        <v>38548.880469999996</v>
      </c>
      <c r="J263" s="58">
        <v>5528.5563200000006</v>
      </c>
      <c r="K263" s="58">
        <v>8137.7025300000005</v>
      </c>
      <c r="L263" s="58">
        <v>60492.315419999999</v>
      </c>
      <c r="M263" s="58">
        <v>19527.819190000002</v>
      </c>
      <c r="N263" s="58">
        <v>136021.12036</v>
      </c>
      <c r="O263" s="58">
        <v>52098.106639999998</v>
      </c>
      <c r="P263" s="58">
        <v>2891024.1776300003</v>
      </c>
    </row>
    <row r="264" spans="1:16" s="48" customFormat="1" ht="12" thickTop="1">
      <c r="A264" s="87" t="s">
        <v>244</v>
      </c>
      <c r="B264" s="59">
        <v>168875.90398</v>
      </c>
      <c r="C264" s="59">
        <v>265486.37761000003</v>
      </c>
      <c r="D264" s="59">
        <v>196243.94784000001</v>
      </c>
      <c r="E264" s="59">
        <v>194525.25583000001</v>
      </c>
      <c r="F264" s="59">
        <v>177714.51478</v>
      </c>
      <c r="G264" s="59">
        <v>165426.11187999998</v>
      </c>
      <c r="H264" s="59">
        <v>59801.179790000002</v>
      </c>
      <c r="I264" s="59">
        <v>25708.08138</v>
      </c>
      <c r="J264" s="59">
        <v>3251.1079900000004</v>
      </c>
      <c r="K264" s="59">
        <v>5211.0530399999998</v>
      </c>
      <c r="L264" s="59">
        <v>38051.316960000004</v>
      </c>
      <c r="M264" s="59">
        <v>7411.5009600000003</v>
      </c>
      <c r="N264" s="59">
        <v>74752.563479999997</v>
      </c>
      <c r="O264" s="59">
        <v>42366.150630000004</v>
      </c>
      <c r="P264" s="59">
        <v>1424825.0661500001</v>
      </c>
    </row>
    <row r="265" spans="1:16" s="48" customFormat="1" ht="11.25">
      <c r="A265" s="87" t="s">
        <v>245</v>
      </c>
      <c r="B265" s="59">
        <v>142463.81278000001</v>
      </c>
      <c r="C265" s="59">
        <v>95568.454489999989</v>
      </c>
      <c r="D265" s="59">
        <v>139606.85649000001</v>
      </c>
      <c r="E265" s="59">
        <v>169517.05812</v>
      </c>
      <c r="F265" s="59">
        <v>139881.01543999999</v>
      </c>
      <c r="G265" s="59">
        <v>115582.03765000001</v>
      </c>
      <c r="H265" s="59">
        <v>14026.120220000001</v>
      </c>
      <c r="I265" s="59">
        <v>4527.6613799999996</v>
      </c>
      <c r="J265" s="59">
        <v>1682.9828600000001</v>
      </c>
      <c r="K265" s="59">
        <v>2204.3241699999999</v>
      </c>
      <c r="L265" s="59">
        <v>9116.3114800000003</v>
      </c>
      <c r="M265" s="59">
        <v>3799.9962999999998</v>
      </c>
      <c r="N265" s="59">
        <v>22387.239089999999</v>
      </c>
      <c r="O265" s="59">
        <v>4192.2697699999999</v>
      </c>
      <c r="P265" s="59">
        <v>864556.14023999998</v>
      </c>
    </row>
    <row r="266" spans="1:16" s="48" customFormat="1" ht="11.25">
      <c r="A266" s="87" t="s">
        <v>246</v>
      </c>
      <c r="B266" s="59">
        <v>18280.895760000003</v>
      </c>
      <c r="C266" s="59">
        <v>3786.7462599999999</v>
      </c>
      <c r="D266" s="59">
        <v>42636.918290000001</v>
      </c>
      <c r="E266" s="59">
        <v>142336.58296999999</v>
      </c>
      <c r="F266" s="59">
        <v>3503.5430099999999</v>
      </c>
      <c r="G266" s="59">
        <v>4409.9673899999998</v>
      </c>
      <c r="H266" s="59">
        <v>1196.49675</v>
      </c>
      <c r="I266" s="59">
        <v>113.4828</v>
      </c>
      <c r="J266" s="59">
        <v>0</v>
      </c>
      <c r="K266" s="59">
        <v>21.903119999999998</v>
      </c>
      <c r="L266" s="59">
        <v>5036.7117199999993</v>
      </c>
      <c r="M266" s="59">
        <v>1136.0588700000001</v>
      </c>
      <c r="N266" s="59">
        <v>57.092330000000004</v>
      </c>
      <c r="O266" s="59">
        <v>825.87152000000003</v>
      </c>
      <c r="P266" s="59">
        <v>223342.27078999998</v>
      </c>
    </row>
    <row r="267" spans="1:16" s="48" customFormat="1" ht="11.25">
      <c r="A267" s="87" t="s">
        <v>247</v>
      </c>
      <c r="B267" s="59">
        <v>20869.586760000002</v>
      </c>
      <c r="C267" s="59">
        <v>22717.49224</v>
      </c>
      <c r="D267" s="59">
        <v>22199.17755</v>
      </c>
      <c r="E267" s="59">
        <v>63575.747479999998</v>
      </c>
      <c r="F267" s="59">
        <v>5463.4845300000006</v>
      </c>
      <c r="G267" s="59">
        <v>2503.2415599999999</v>
      </c>
      <c r="H267" s="59">
        <v>805.81118000000004</v>
      </c>
      <c r="I267" s="59">
        <v>807.01986999999997</v>
      </c>
      <c r="J267" s="59">
        <v>0</v>
      </c>
      <c r="K267" s="59">
        <v>0</v>
      </c>
      <c r="L267" s="59">
        <v>346.55284999999998</v>
      </c>
      <c r="M267" s="59">
        <v>1083.5538600000002</v>
      </c>
      <c r="N267" s="59">
        <v>35298.974979999999</v>
      </c>
      <c r="O267" s="59">
        <v>0</v>
      </c>
      <c r="P267" s="59">
        <v>175670.64286000002</v>
      </c>
    </row>
    <row r="268" spans="1:16" s="48" customFormat="1" ht="12" thickBot="1">
      <c r="A268" s="458" t="s">
        <v>248</v>
      </c>
      <c r="B268" s="59">
        <v>20270.616320000001</v>
      </c>
      <c r="C268" s="59">
        <v>21932.25027</v>
      </c>
      <c r="D268" s="59">
        <v>22160.17699</v>
      </c>
      <c r="E268" s="59">
        <v>21456.15986</v>
      </c>
      <c r="F268" s="59">
        <v>38629.957900000001</v>
      </c>
      <c r="G268" s="59">
        <v>13356.78349</v>
      </c>
      <c r="H268" s="59">
        <v>33859.393240000005</v>
      </c>
      <c r="I268" s="59">
        <v>7392.6350400000001</v>
      </c>
      <c r="J268" s="59">
        <v>594.46546999999998</v>
      </c>
      <c r="K268" s="59">
        <v>700.42219999999998</v>
      </c>
      <c r="L268" s="59">
        <v>7941.4224100000001</v>
      </c>
      <c r="M268" s="59">
        <v>6096.7092000000002</v>
      </c>
      <c r="N268" s="59">
        <v>3525.2504800000002</v>
      </c>
      <c r="O268" s="59">
        <v>4713.8147199999994</v>
      </c>
      <c r="P268" s="59">
        <v>202630.05759000001</v>
      </c>
    </row>
    <row r="269" spans="1:16" s="48" customFormat="1" ht="12.75" thickTop="1" thickBot="1">
      <c r="A269" s="423" t="s">
        <v>249</v>
      </c>
      <c r="B269" s="58">
        <v>-218091.23449999999</v>
      </c>
      <c r="C269" s="58">
        <v>-158677.16050999999</v>
      </c>
      <c r="D269" s="58">
        <v>-291699.51380000002</v>
      </c>
      <c r="E269" s="58">
        <v>-291811.31244000001</v>
      </c>
      <c r="F269" s="58">
        <v>-272744.04057999997</v>
      </c>
      <c r="G269" s="58">
        <v>-202964.35311000003</v>
      </c>
      <c r="H269" s="58">
        <v>-55644.484280000004</v>
      </c>
      <c r="I269" s="58">
        <v>-12627.566570000001</v>
      </c>
      <c r="J269" s="58">
        <v>-2465.23713</v>
      </c>
      <c r="K269" s="58">
        <v>-4968.4190699999999</v>
      </c>
      <c r="L269" s="58">
        <v>-27502.138449999999</v>
      </c>
      <c r="M269" s="58">
        <v>-12868.38622</v>
      </c>
      <c r="N269" s="58">
        <v>-55900.081469999997</v>
      </c>
      <c r="O269" s="58">
        <v>-9673.81754</v>
      </c>
      <c r="P269" s="58">
        <v>-1617637.7456700001</v>
      </c>
    </row>
    <row r="270" spans="1:16" s="48" customFormat="1" ht="12" thickTop="1">
      <c r="A270" s="87" t="s">
        <v>244</v>
      </c>
      <c r="B270" s="59">
        <v>-68418.946739999999</v>
      </c>
      <c r="C270" s="59">
        <v>-69490.305959999998</v>
      </c>
      <c r="D270" s="59">
        <v>-137022.19937000002</v>
      </c>
      <c r="E270" s="59">
        <v>-43431.092290000001</v>
      </c>
      <c r="F270" s="59">
        <v>-76733.668090000006</v>
      </c>
      <c r="G270" s="59">
        <v>-31722.317320000002</v>
      </c>
      <c r="H270" s="59">
        <v>-28111.70565</v>
      </c>
      <c r="I270" s="59">
        <v>-9433.6238400000002</v>
      </c>
      <c r="J270" s="59">
        <v>-1431.92255</v>
      </c>
      <c r="K270" s="59">
        <v>-2484.6137899999999</v>
      </c>
      <c r="L270" s="59">
        <v>-12481.3595</v>
      </c>
      <c r="M270" s="59">
        <v>-4678.2587199999998</v>
      </c>
      <c r="N270" s="59">
        <v>-23319.852300000002</v>
      </c>
      <c r="O270" s="59">
        <v>-6062.1960199999994</v>
      </c>
      <c r="P270" s="59">
        <v>-514822.06213999999</v>
      </c>
    </row>
    <row r="271" spans="1:16" s="48" customFormat="1" ht="11.25">
      <c r="A271" s="87" t="s">
        <v>250</v>
      </c>
      <c r="B271" s="59">
        <v>-10305.643970000001</v>
      </c>
      <c r="C271" s="59">
        <v>-10829.16236</v>
      </c>
      <c r="D271" s="59">
        <v>-36174.018499999998</v>
      </c>
      <c r="E271" s="59">
        <v>-65585.386750000005</v>
      </c>
      <c r="F271" s="59">
        <v>-3724.5546300000001</v>
      </c>
      <c r="G271" s="59">
        <v>-11519.40292</v>
      </c>
      <c r="H271" s="59">
        <v>-794.42896999999994</v>
      </c>
      <c r="I271" s="59">
        <v>-62.550419999999995</v>
      </c>
      <c r="J271" s="59">
        <v>0</v>
      </c>
      <c r="K271" s="59">
        <v>-1390.93352</v>
      </c>
      <c r="L271" s="59">
        <v>-922.00826000000006</v>
      </c>
      <c r="M271" s="59">
        <v>-1804.12877</v>
      </c>
      <c r="N271" s="59">
        <v>-120.46024</v>
      </c>
      <c r="O271" s="59">
        <v>-979.12969999999996</v>
      </c>
      <c r="P271" s="59">
        <v>-144211.80901</v>
      </c>
    </row>
    <row r="272" spans="1:16" s="48" customFormat="1" ht="11.25">
      <c r="A272" s="87" t="s">
        <v>251</v>
      </c>
      <c r="B272" s="59">
        <v>0</v>
      </c>
      <c r="C272" s="59">
        <v>-12176.58293</v>
      </c>
      <c r="D272" s="59">
        <v>-182.06581</v>
      </c>
      <c r="E272" s="59">
        <v>-6745.7365499999996</v>
      </c>
      <c r="F272" s="59">
        <v>0</v>
      </c>
      <c r="G272" s="59">
        <v>0</v>
      </c>
      <c r="H272" s="59">
        <v>0</v>
      </c>
      <c r="I272" s="59">
        <v>0</v>
      </c>
      <c r="J272" s="59">
        <v>0</v>
      </c>
      <c r="K272" s="59">
        <v>0</v>
      </c>
      <c r="L272" s="59">
        <v>0</v>
      </c>
      <c r="M272" s="59">
        <v>-1567.8328600000002</v>
      </c>
      <c r="N272" s="59">
        <v>0</v>
      </c>
      <c r="O272" s="59">
        <v>-1.9444999999999999</v>
      </c>
      <c r="P272" s="59">
        <v>-20674.162649999998</v>
      </c>
    </row>
    <row r="273" spans="1:16" s="48" customFormat="1" ht="11.25">
      <c r="A273" s="87" t="s">
        <v>252</v>
      </c>
      <c r="B273" s="59">
        <v>0</v>
      </c>
      <c r="C273" s="59">
        <v>0</v>
      </c>
      <c r="D273" s="59">
        <v>-2.7661899999999999</v>
      </c>
      <c r="E273" s="59">
        <v>0</v>
      </c>
      <c r="F273" s="59">
        <v>0</v>
      </c>
      <c r="G273" s="59">
        <v>0</v>
      </c>
      <c r="H273" s="59">
        <v>0</v>
      </c>
      <c r="I273" s="59">
        <v>0</v>
      </c>
      <c r="J273" s="59">
        <v>-60.983530000000002</v>
      </c>
      <c r="K273" s="59">
        <v>0</v>
      </c>
      <c r="L273" s="59">
        <v>0</v>
      </c>
      <c r="M273" s="59">
        <v>0</v>
      </c>
      <c r="N273" s="59">
        <v>0</v>
      </c>
      <c r="O273" s="59">
        <v>0</v>
      </c>
      <c r="P273" s="59">
        <v>-63.749720000000003</v>
      </c>
    </row>
    <row r="274" spans="1:16" s="48" customFormat="1" ht="12" thickBot="1">
      <c r="A274" s="437" t="s">
        <v>253</v>
      </c>
      <c r="B274" s="59">
        <v>-139366.64379</v>
      </c>
      <c r="C274" s="59">
        <v>-66181.109259999997</v>
      </c>
      <c r="D274" s="59">
        <v>-118318.46393000001</v>
      </c>
      <c r="E274" s="59">
        <v>-176049.09685</v>
      </c>
      <c r="F274" s="59">
        <v>-192285.81786000001</v>
      </c>
      <c r="G274" s="59">
        <v>-159722.63287</v>
      </c>
      <c r="H274" s="59">
        <v>-26738.34966</v>
      </c>
      <c r="I274" s="59">
        <v>-3131.3923100000002</v>
      </c>
      <c r="J274" s="59">
        <v>-972.33105</v>
      </c>
      <c r="K274" s="59">
        <v>-1092.87176</v>
      </c>
      <c r="L274" s="59">
        <v>-14098.770689999999</v>
      </c>
      <c r="M274" s="59">
        <v>-4818.1658699999998</v>
      </c>
      <c r="N274" s="59">
        <v>-32459.768929999998</v>
      </c>
      <c r="O274" s="59">
        <v>-2630.5473199999997</v>
      </c>
      <c r="P274" s="59">
        <v>-937865.96214999992</v>
      </c>
    </row>
    <row r="275" spans="1:16" s="48" customFormat="1" ht="12.75" thickTop="1" thickBot="1">
      <c r="A275" s="423" t="s">
        <v>254</v>
      </c>
      <c r="B275" s="58">
        <v>828325.18599999999</v>
      </c>
      <c r="C275" s="58">
        <v>1112665.4423900002</v>
      </c>
      <c r="D275" s="58">
        <v>1116918.35451</v>
      </c>
      <c r="E275" s="58">
        <v>947171.56166000001</v>
      </c>
      <c r="F275" s="58">
        <v>700787.88338000001</v>
      </c>
      <c r="G275" s="58">
        <v>365872.55283</v>
      </c>
      <c r="H275" s="58">
        <v>422304.37237</v>
      </c>
      <c r="I275" s="58">
        <v>901194.81991999992</v>
      </c>
      <c r="J275" s="58">
        <v>9322.8380399999987</v>
      </c>
      <c r="K275" s="58">
        <v>17107.2163</v>
      </c>
      <c r="L275" s="58">
        <v>747674.37222999998</v>
      </c>
      <c r="M275" s="58">
        <v>162598.57571</v>
      </c>
      <c r="N275" s="58">
        <v>493838.51991000003</v>
      </c>
      <c r="O275" s="58">
        <v>618880.08964999998</v>
      </c>
      <c r="P275" s="58">
        <v>8444661.7849000003</v>
      </c>
    </row>
    <row r="276" spans="1:16" s="48" customFormat="1" ht="12" thickTop="1">
      <c r="A276" s="439" t="s">
        <v>255</v>
      </c>
      <c r="B276" s="59">
        <v>237704.09531999999</v>
      </c>
      <c r="C276" s="59">
        <v>185421.60494999998</v>
      </c>
      <c r="D276" s="59">
        <v>324292.07851999998</v>
      </c>
      <c r="E276" s="59">
        <v>191375.46336000002</v>
      </c>
      <c r="F276" s="59">
        <v>89148.735069999995</v>
      </c>
      <c r="G276" s="59">
        <v>14646.844999999999</v>
      </c>
      <c r="H276" s="59">
        <v>48798.792099999999</v>
      </c>
      <c r="I276" s="59">
        <v>24766.756829999998</v>
      </c>
      <c r="J276" s="59">
        <v>1427.81456</v>
      </c>
      <c r="K276" s="59">
        <v>6882.2884599999998</v>
      </c>
      <c r="L276" s="59">
        <v>211269.43874000001</v>
      </c>
      <c r="M276" s="59">
        <v>17342.0952</v>
      </c>
      <c r="N276" s="59">
        <v>299000.03252999997</v>
      </c>
      <c r="O276" s="59">
        <v>35689.35542</v>
      </c>
      <c r="P276" s="59">
        <v>1687765.3960599999</v>
      </c>
    </row>
    <row r="277" spans="1:16" s="48" customFormat="1" ht="11.25">
      <c r="A277" s="87" t="s">
        <v>256</v>
      </c>
      <c r="B277" s="59">
        <v>897.93630000000007</v>
      </c>
      <c r="C277" s="59">
        <v>6417.6238300000005</v>
      </c>
      <c r="D277" s="59">
        <v>7746.37745</v>
      </c>
      <c r="E277" s="59">
        <v>1712.7956799999999</v>
      </c>
      <c r="F277" s="59">
        <v>24242.898710000001</v>
      </c>
      <c r="G277" s="59">
        <v>267.46416999999997</v>
      </c>
      <c r="H277" s="59">
        <v>2444.3950299999997</v>
      </c>
      <c r="I277" s="59">
        <v>5610.5407100000002</v>
      </c>
      <c r="J277" s="59">
        <v>2.1656599999999999</v>
      </c>
      <c r="K277" s="59">
        <v>0</v>
      </c>
      <c r="L277" s="59">
        <v>7710.5915100000002</v>
      </c>
      <c r="M277" s="59">
        <v>2536.9435600000002</v>
      </c>
      <c r="N277" s="59">
        <v>4901.2758600000006</v>
      </c>
      <c r="O277" s="59">
        <v>8681.68815</v>
      </c>
      <c r="P277" s="59">
        <v>73172.696620000002</v>
      </c>
    </row>
    <row r="278" spans="1:16" s="48" customFormat="1" ht="11.25">
      <c r="A278" s="87" t="s">
        <v>257</v>
      </c>
      <c r="B278" s="59">
        <v>236806.15902000002</v>
      </c>
      <c r="C278" s="59">
        <v>178657.16924000002</v>
      </c>
      <c r="D278" s="59">
        <v>307279.88783999998</v>
      </c>
      <c r="E278" s="59">
        <v>182276.98825999998</v>
      </c>
      <c r="F278" s="59">
        <v>51920.320700000004</v>
      </c>
      <c r="G278" s="59">
        <v>12665.35439</v>
      </c>
      <c r="H278" s="59">
        <v>46269.048689999996</v>
      </c>
      <c r="I278" s="59">
        <v>17044.840499999998</v>
      </c>
      <c r="J278" s="59">
        <v>1425.6488999999999</v>
      </c>
      <c r="K278" s="59">
        <v>6882.2884599999998</v>
      </c>
      <c r="L278" s="59">
        <v>194988.17616999999</v>
      </c>
      <c r="M278" s="59">
        <v>14520.85821</v>
      </c>
      <c r="N278" s="59">
        <v>282160.72843000002</v>
      </c>
      <c r="O278" s="59">
        <v>26968.25102</v>
      </c>
      <c r="P278" s="59">
        <v>1559865.7198299998</v>
      </c>
    </row>
    <row r="279" spans="1:16" s="48" customFormat="1" ht="11.25">
      <c r="A279" s="87" t="s">
        <v>258</v>
      </c>
      <c r="B279" s="59">
        <v>0</v>
      </c>
      <c r="C279" s="59">
        <v>0</v>
      </c>
      <c r="D279" s="59">
        <v>9171.5238200000003</v>
      </c>
      <c r="E279" s="59">
        <v>7385.6794199999995</v>
      </c>
      <c r="F279" s="59">
        <v>12314.964699999999</v>
      </c>
      <c r="G279" s="59">
        <v>1714.0264399999999</v>
      </c>
      <c r="H279" s="59">
        <v>6.4376199999999999</v>
      </c>
      <c r="I279" s="59">
        <v>1829.94092</v>
      </c>
      <c r="J279" s="59">
        <v>0</v>
      </c>
      <c r="K279" s="59">
        <v>0</v>
      </c>
      <c r="L279" s="59">
        <v>4551.2440800000004</v>
      </c>
      <c r="M279" s="59">
        <v>0</v>
      </c>
      <c r="N279" s="59">
        <v>9508.2062399999995</v>
      </c>
      <c r="O279" s="59">
        <v>0</v>
      </c>
      <c r="P279" s="59">
        <v>46482.023240000002</v>
      </c>
    </row>
    <row r="280" spans="1:16" s="48" customFormat="1" ht="11.25">
      <c r="A280" s="87" t="s">
        <v>259</v>
      </c>
      <c r="B280" s="59">
        <v>0</v>
      </c>
      <c r="C280" s="59">
        <v>0</v>
      </c>
      <c r="D280" s="59">
        <v>0</v>
      </c>
      <c r="E280" s="59">
        <v>0</v>
      </c>
      <c r="F280" s="59">
        <v>0</v>
      </c>
      <c r="G280" s="59">
        <v>0</v>
      </c>
      <c r="H280" s="59">
        <v>0</v>
      </c>
      <c r="I280" s="59">
        <v>281.43470000000002</v>
      </c>
      <c r="J280" s="59">
        <v>0</v>
      </c>
      <c r="K280" s="59">
        <v>0</v>
      </c>
      <c r="L280" s="59">
        <v>4019.4269800000002</v>
      </c>
      <c r="M280" s="59">
        <v>284.29343</v>
      </c>
      <c r="N280" s="59">
        <v>2429.8220000000001</v>
      </c>
      <c r="O280" s="59">
        <v>0</v>
      </c>
      <c r="P280" s="59">
        <v>7014.9771100000007</v>
      </c>
    </row>
    <row r="281" spans="1:16" s="48" customFormat="1" ht="11.25">
      <c r="A281" s="87" t="s">
        <v>260</v>
      </c>
      <c r="B281" s="59">
        <v>0</v>
      </c>
      <c r="C281" s="59">
        <v>0</v>
      </c>
      <c r="D281" s="59">
        <v>0</v>
      </c>
      <c r="E281" s="59">
        <v>0</v>
      </c>
      <c r="F281" s="59">
        <v>2.3219099999999999</v>
      </c>
      <c r="G281" s="59">
        <v>0</v>
      </c>
      <c r="H281" s="59">
        <v>0</v>
      </c>
      <c r="I281" s="59">
        <v>0</v>
      </c>
      <c r="J281" s="59">
        <v>0</v>
      </c>
      <c r="K281" s="59">
        <v>0</v>
      </c>
      <c r="L281" s="59">
        <v>0</v>
      </c>
      <c r="M281" s="59">
        <v>0</v>
      </c>
      <c r="N281" s="59">
        <v>0</v>
      </c>
      <c r="O281" s="59">
        <v>0</v>
      </c>
      <c r="P281" s="59">
        <v>2.3219099999999999</v>
      </c>
    </row>
    <row r="282" spans="1:16" s="48" customFormat="1" ht="11.25">
      <c r="A282" s="87" t="s">
        <v>261</v>
      </c>
      <c r="B282" s="59">
        <v>0</v>
      </c>
      <c r="C282" s="59">
        <v>346.81188000000003</v>
      </c>
      <c r="D282" s="59">
        <v>94.289410000000004</v>
      </c>
      <c r="E282" s="59">
        <v>0</v>
      </c>
      <c r="F282" s="59">
        <v>668.22905000000003</v>
      </c>
      <c r="G282" s="59">
        <v>0</v>
      </c>
      <c r="H282" s="59">
        <v>78.910759999999996</v>
      </c>
      <c r="I282" s="59">
        <v>0</v>
      </c>
      <c r="J282" s="59">
        <v>0</v>
      </c>
      <c r="K282" s="59">
        <v>0</v>
      </c>
      <c r="L282" s="59">
        <v>0</v>
      </c>
      <c r="M282" s="59">
        <v>0</v>
      </c>
      <c r="N282" s="59">
        <v>0</v>
      </c>
      <c r="O282" s="59">
        <v>39.416249999999998</v>
      </c>
      <c r="P282" s="59">
        <v>1227.6573500000002</v>
      </c>
    </row>
    <row r="283" spans="1:16" s="48" customFormat="1" ht="11.25">
      <c r="A283" s="439" t="s">
        <v>262</v>
      </c>
      <c r="B283" s="59">
        <v>-330007.84519000002</v>
      </c>
      <c r="C283" s="59">
        <v>-257819.69331999999</v>
      </c>
      <c r="D283" s="59">
        <v>-437225.22674999997</v>
      </c>
      <c r="E283" s="59">
        <v>-323791.27343</v>
      </c>
      <c r="F283" s="59">
        <v>-225613.57524999999</v>
      </c>
      <c r="G283" s="59">
        <v>-44710.088309999999</v>
      </c>
      <c r="H283" s="59">
        <v>-81299.672709999999</v>
      </c>
      <c r="I283" s="59">
        <v>-66722.733399999997</v>
      </c>
      <c r="J283" s="59">
        <v>-1200.4285400000001</v>
      </c>
      <c r="K283" s="59">
        <v>-9383.6914700000016</v>
      </c>
      <c r="L283" s="59">
        <v>-322663.46944999998</v>
      </c>
      <c r="M283" s="59">
        <v>-38826.20781</v>
      </c>
      <c r="N283" s="59">
        <v>-344542.28758999996</v>
      </c>
      <c r="O283" s="59">
        <v>-63197.666239999999</v>
      </c>
      <c r="P283" s="59">
        <v>-2547003.8594599999</v>
      </c>
    </row>
    <row r="284" spans="1:16" s="48" customFormat="1" ht="11.25">
      <c r="A284" s="87" t="s">
        <v>263</v>
      </c>
      <c r="B284" s="59">
        <v>-312922.55710999999</v>
      </c>
      <c r="C284" s="59">
        <v>-249308.18665000002</v>
      </c>
      <c r="D284" s="59">
        <v>-401683.81627999997</v>
      </c>
      <c r="E284" s="59">
        <v>-306416.97045999998</v>
      </c>
      <c r="F284" s="59">
        <v>-182975.5312</v>
      </c>
      <c r="G284" s="59">
        <v>-42541.502979999997</v>
      </c>
      <c r="H284" s="59">
        <v>-79671.278189999997</v>
      </c>
      <c r="I284" s="59">
        <v>-54254.427880000003</v>
      </c>
      <c r="J284" s="59">
        <v>-1200.4285400000001</v>
      </c>
      <c r="K284" s="59">
        <v>-9383.6914700000016</v>
      </c>
      <c r="L284" s="59">
        <v>-307292.72206</v>
      </c>
      <c r="M284" s="59">
        <v>-33387.221620000004</v>
      </c>
      <c r="N284" s="59">
        <v>-314130.33529000002</v>
      </c>
      <c r="O284" s="59">
        <v>-63100.096409999998</v>
      </c>
      <c r="P284" s="59">
        <v>-2358268.76614</v>
      </c>
    </row>
    <row r="285" spans="1:16" s="48" customFormat="1" ht="11.25">
      <c r="A285" s="87" t="s">
        <v>264</v>
      </c>
      <c r="B285" s="59">
        <v>-17081.554969999997</v>
      </c>
      <c r="C285" s="59">
        <v>-4480.7653300000002</v>
      </c>
      <c r="D285" s="59">
        <v>-26112.138159999999</v>
      </c>
      <c r="E285" s="59">
        <v>-17279.656449999999</v>
      </c>
      <c r="F285" s="59">
        <v>-31299.04394</v>
      </c>
      <c r="G285" s="59">
        <v>-2168.5853299999999</v>
      </c>
      <c r="H285" s="59">
        <v>-1099.54251</v>
      </c>
      <c r="I285" s="59">
        <v>-571.95738000000006</v>
      </c>
      <c r="J285" s="59">
        <v>0</v>
      </c>
      <c r="K285" s="59">
        <v>0</v>
      </c>
      <c r="L285" s="59">
        <v>-6877.87147</v>
      </c>
      <c r="M285" s="59">
        <v>-153.67608999999999</v>
      </c>
      <c r="N285" s="59">
        <v>-20255.416809999999</v>
      </c>
      <c r="O285" s="59">
        <v>0</v>
      </c>
      <c r="P285" s="59">
        <v>-127380.20844</v>
      </c>
    </row>
    <row r="286" spans="1:16" s="48" customFormat="1" ht="11.25">
      <c r="A286" s="87" t="s">
        <v>265</v>
      </c>
      <c r="B286" s="59">
        <v>0</v>
      </c>
      <c r="C286" s="59">
        <v>-335.29079999999999</v>
      </c>
      <c r="D286" s="59">
        <v>-153.94694000000001</v>
      </c>
      <c r="E286" s="59">
        <v>0</v>
      </c>
      <c r="F286" s="59">
        <v>0</v>
      </c>
      <c r="G286" s="59">
        <v>0</v>
      </c>
      <c r="H286" s="59">
        <v>0</v>
      </c>
      <c r="I286" s="59">
        <v>-249.85228000000001</v>
      </c>
      <c r="J286" s="59">
        <v>0</v>
      </c>
      <c r="K286" s="59">
        <v>0</v>
      </c>
      <c r="L286" s="59">
        <v>-4790.5548099999996</v>
      </c>
      <c r="M286" s="59">
        <v>-1415.2609</v>
      </c>
      <c r="N286" s="59">
        <v>-6554.4097099999999</v>
      </c>
      <c r="O286" s="59">
        <v>0</v>
      </c>
      <c r="P286" s="59">
        <v>-13499.31544</v>
      </c>
    </row>
    <row r="287" spans="1:16" s="48" customFormat="1" ht="11.25">
      <c r="A287" s="437" t="s">
        <v>266</v>
      </c>
      <c r="B287" s="59">
        <v>-3.7331099999999999</v>
      </c>
      <c r="C287" s="59">
        <v>-2936.0568800000001</v>
      </c>
      <c r="D287" s="59">
        <v>-9068.4458900000009</v>
      </c>
      <c r="E287" s="59">
        <v>-94.64652000000001</v>
      </c>
      <c r="F287" s="59">
        <v>-10817.188340000001</v>
      </c>
      <c r="G287" s="59">
        <v>0</v>
      </c>
      <c r="H287" s="59">
        <v>-506.64103999999998</v>
      </c>
      <c r="I287" s="59">
        <v>-11646.495859999999</v>
      </c>
      <c r="J287" s="59">
        <v>0</v>
      </c>
      <c r="K287" s="59">
        <v>0</v>
      </c>
      <c r="L287" s="59">
        <v>-3702.3211099999999</v>
      </c>
      <c r="M287" s="59">
        <v>-3870.0492000000004</v>
      </c>
      <c r="N287" s="59">
        <v>-3602.1257799999998</v>
      </c>
      <c r="O287" s="59">
        <v>-48.822189999999999</v>
      </c>
      <c r="P287" s="59">
        <v>-46296.52592</v>
      </c>
    </row>
    <row r="288" spans="1:16" s="48" customFormat="1" ht="11.25">
      <c r="A288" s="437" t="s">
        <v>267</v>
      </c>
      <c r="B288" s="59">
        <v>0</v>
      </c>
      <c r="C288" s="59">
        <v>0</v>
      </c>
      <c r="D288" s="59">
        <v>0</v>
      </c>
      <c r="E288" s="59">
        <v>0</v>
      </c>
      <c r="F288" s="59">
        <v>-1.91031</v>
      </c>
      <c r="G288" s="59">
        <v>0</v>
      </c>
      <c r="H288" s="59">
        <v>0</v>
      </c>
      <c r="I288" s="59">
        <v>0</v>
      </c>
      <c r="J288" s="59">
        <v>0</v>
      </c>
      <c r="K288" s="59">
        <v>0</v>
      </c>
      <c r="L288" s="59">
        <v>0</v>
      </c>
      <c r="M288" s="59">
        <v>0</v>
      </c>
      <c r="N288" s="59">
        <v>0</v>
      </c>
      <c r="O288" s="59">
        <v>0</v>
      </c>
      <c r="P288" s="59">
        <v>-1.91031</v>
      </c>
    </row>
    <row r="289" spans="1:16" s="48" customFormat="1" ht="12" thickBot="1">
      <c r="A289" s="87" t="s">
        <v>268</v>
      </c>
      <c r="B289" s="59">
        <v>0</v>
      </c>
      <c r="C289" s="59">
        <v>-759.39366000000007</v>
      </c>
      <c r="D289" s="59">
        <v>-206.87948</v>
      </c>
      <c r="E289" s="59">
        <v>0</v>
      </c>
      <c r="F289" s="59">
        <v>-519.90146000000004</v>
      </c>
      <c r="G289" s="59">
        <v>0</v>
      </c>
      <c r="H289" s="59">
        <v>-22.21097</v>
      </c>
      <c r="I289" s="59">
        <v>0</v>
      </c>
      <c r="J289" s="59">
        <v>0</v>
      </c>
      <c r="K289" s="59">
        <v>0</v>
      </c>
      <c r="L289" s="59">
        <v>0</v>
      </c>
      <c r="M289" s="59">
        <v>0</v>
      </c>
      <c r="N289" s="59">
        <v>0</v>
      </c>
      <c r="O289" s="59">
        <v>-48.747639999999997</v>
      </c>
      <c r="P289" s="59">
        <v>-1557.13321</v>
      </c>
    </row>
    <row r="290" spans="1:16" s="48" customFormat="1" ht="12.75" thickTop="1" thickBot="1">
      <c r="A290" s="424" t="s">
        <v>269</v>
      </c>
      <c r="B290" s="61">
        <v>736021.43613000005</v>
      </c>
      <c r="C290" s="61">
        <v>1040267.35402</v>
      </c>
      <c r="D290" s="61">
        <v>1003985.2062799999</v>
      </c>
      <c r="E290" s="61">
        <v>814755.75159</v>
      </c>
      <c r="F290" s="61">
        <v>564323.04320000007</v>
      </c>
      <c r="G290" s="61">
        <v>335809.30952000001</v>
      </c>
      <c r="H290" s="61">
        <v>389803.49176</v>
      </c>
      <c r="I290" s="61">
        <v>859238.84334999998</v>
      </c>
      <c r="J290" s="61">
        <v>9550.2240600000005</v>
      </c>
      <c r="K290" s="61">
        <v>14605.813289999998</v>
      </c>
      <c r="L290" s="61">
        <v>636280.34152000002</v>
      </c>
      <c r="M290" s="61">
        <v>141114.46309999999</v>
      </c>
      <c r="N290" s="61">
        <v>448296.26485000004</v>
      </c>
      <c r="O290" s="61">
        <v>591371.77883000008</v>
      </c>
      <c r="P290" s="61">
        <v>7585423.3214999996</v>
      </c>
    </row>
    <row r="291" spans="1:16" s="48" customFormat="1" ht="12.75" thickTop="1" thickBot="1">
      <c r="A291" s="423" t="s">
        <v>270</v>
      </c>
      <c r="B291" s="58">
        <v>-496278.54829000001</v>
      </c>
      <c r="C291" s="58">
        <v>-846253.20192999998</v>
      </c>
      <c r="D291" s="58">
        <v>-764434.40789000003</v>
      </c>
      <c r="E291" s="58">
        <v>-490627.52369</v>
      </c>
      <c r="F291" s="58">
        <v>-411264.03876999998</v>
      </c>
      <c r="G291" s="58">
        <v>-204764.07813000001</v>
      </c>
      <c r="H291" s="58">
        <v>-262914.56021999998</v>
      </c>
      <c r="I291" s="58">
        <v>-575589.26225999999</v>
      </c>
      <c r="J291" s="58">
        <v>-9368.6488499999996</v>
      </c>
      <c r="K291" s="58">
        <v>-17631.598269999999</v>
      </c>
      <c r="L291" s="58">
        <v>-559372.48936000001</v>
      </c>
      <c r="M291" s="58">
        <v>-119502.45714</v>
      </c>
      <c r="N291" s="58">
        <v>-382335.78820999997</v>
      </c>
      <c r="O291" s="58">
        <v>-451956.55073000002</v>
      </c>
      <c r="P291" s="58">
        <v>-5592293.15374</v>
      </c>
    </row>
    <row r="292" spans="1:16" s="48" customFormat="1" ht="12" thickTop="1">
      <c r="A292" s="87" t="s">
        <v>271</v>
      </c>
      <c r="B292" s="59">
        <v>-216369.83671999999</v>
      </c>
      <c r="C292" s="59">
        <v>-453195.35980000003</v>
      </c>
      <c r="D292" s="59">
        <v>-309105.06900000002</v>
      </c>
      <c r="E292" s="59">
        <v>-240562.38194999998</v>
      </c>
      <c r="F292" s="59">
        <v>-180608.38831000001</v>
      </c>
      <c r="G292" s="59">
        <v>-102382.12893000001</v>
      </c>
      <c r="H292" s="59">
        <v>-147345.60814</v>
      </c>
      <c r="I292" s="59">
        <v>-343641.16360000003</v>
      </c>
      <c r="J292" s="59">
        <v>-5531.1672900000003</v>
      </c>
      <c r="K292" s="59">
        <v>-10685.49848</v>
      </c>
      <c r="L292" s="59">
        <v>-345468.95510000002</v>
      </c>
      <c r="M292" s="59">
        <v>-69492.013200000001</v>
      </c>
      <c r="N292" s="59">
        <v>-218562.80236999999</v>
      </c>
      <c r="O292" s="59">
        <v>-288258.21531</v>
      </c>
      <c r="P292" s="59">
        <v>-2931208.5881999996</v>
      </c>
    </row>
    <row r="293" spans="1:16" s="48" customFormat="1" ht="11.25">
      <c r="A293" s="87" t="s">
        <v>272</v>
      </c>
      <c r="B293" s="59">
        <v>-43748.040249999998</v>
      </c>
      <c r="C293" s="59">
        <v>-97629.1489</v>
      </c>
      <c r="D293" s="59">
        <v>-71756.685099999988</v>
      </c>
      <c r="E293" s="59">
        <v>-53963.186379999999</v>
      </c>
      <c r="F293" s="59">
        <v>-38295.453809999999</v>
      </c>
      <c r="G293" s="59">
        <v>-19146.90364</v>
      </c>
      <c r="H293" s="59">
        <v>-22638.664769999999</v>
      </c>
      <c r="I293" s="59">
        <v>-48185.858340000006</v>
      </c>
      <c r="J293" s="59">
        <v>-1213.1759399999999</v>
      </c>
      <c r="K293" s="59">
        <v>-1349.6941999999999</v>
      </c>
      <c r="L293" s="59">
        <v>-35120.67499</v>
      </c>
      <c r="M293" s="59">
        <v>-6670.80512</v>
      </c>
      <c r="N293" s="59">
        <v>-22833.549039999998</v>
      </c>
      <c r="O293" s="59">
        <v>-27038.057980000001</v>
      </c>
      <c r="P293" s="59">
        <v>-489589.89846</v>
      </c>
    </row>
    <row r="294" spans="1:16" s="48" customFormat="1" ht="11.25">
      <c r="A294" s="87" t="s">
        <v>273</v>
      </c>
      <c r="B294" s="59">
        <v>-5504.2705500000002</v>
      </c>
      <c r="C294" s="59">
        <v>-7690.1098300000003</v>
      </c>
      <c r="D294" s="59">
        <v>-4233.4470999999994</v>
      </c>
      <c r="E294" s="59">
        <v>-3291.0040600000002</v>
      </c>
      <c r="F294" s="59">
        <v>-1874.2571399999999</v>
      </c>
      <c r="G294" s="59">
        <v>-1846.0775100000001</v>
      </c>
      <c r="H294" s="59">
        <v>-2521.8044500000001</v>
      </c>
      <c r="I294" s="59">
        <v>-4016.8509199999999</v>
      </c>
      <c r="J294" s="59">
        <v>-228.66387</v>
      </c>
      <c r="K294" s="59">
        <v>-127.80105</v>
      </c>
      <c r="L294" s="59">
        <v>-1703.81377</v>
      </c>
      <c r="M294" s="59">
        <v>-684.05580000000009</v>
      </c>
      <c r="N294" s="59">
        <v>-1614.07131</v>
      </c>
      <c r="O294" s="59">
        <v>-2061.5166399999998</v>
      </c>
      <c r="P294" s="59">
        <v>-37397.743999999999</v>
      </c>
    </row>
    <row r="295" spans="1:16" s="48" customFormat="1" ht="11.25">
      <c r="A295" s="87" t="s">
        <v>274</v>
      </c>
      <c r="B295" s="59">
        <v>-12866.325789999999</v>
      </c>
      <c r="C295" s="59">
        <v>-18495.70334</v>
      </c>
      <c r="D295" s="59">
        <v>-19030.930969999998</v>
      </c>
      <c r="E295" s="59">
        <v>-12852.432210000001</v>
      </c>
      <c r="F295" s="59">
        <v>-7683.7186700000002</v>
      </c>
      <c r="G295" s="59">
        <v>-5936.05314</v>
      </c>
      <c r="H295" s="59">
        <v>-8729.5589600000003</v>
      </c>
      <c r="I295" s="59">
        <v>-18158.62846</v>
      </c>
      <c r="J295" s="59">
        <v>-403.84231</v>
      </c>
      <c r="K295" s="59">
        <v>-1588.2178799999999</v>
      </c>
      <c r="L295" s="59">
        <v>-15229.70997</v>
      </c>
      <c r="M295" s="59">
        <v>-4468.9907800000001</v>
      </c>
      <c r="N295" s="59">
        <v>-8380.6694699999989</v>
      </c>
      <c r="O295" s="59">
        <v>-14199.921329999999</v>
      </c>
      <c r="P295" s="59">
        <v>-148024.70327999999</v>
      </c>
    </row>
    <row r="296" spans="1:16" s="48" customFormat="1" ht="11.25">
      <c r="A296" s="87" t="s">
        <v>275</v>
      </c>
      <c r="B296" s="59">
        <v>-39557.174399999996</v>
      </c>
      <c r="C296" s="59">
        <v>-43046.550750000002</v>
      </c>
      <c r="D296" s="59">
        <v>-56380.280850000003</v>
      </c>
      <c r="E296" s="59">
        <v>-5517.9808800000001</v>
      </c>
      <c r="F296" s="59">
        <v>-34656.084759999998</v>
      </c>
      <c r="G296" s="59">
        <v>-1576.8002200000001</v>
      </c>
      <c r="H296" s="59">
        <v>-1610.5681999999999</v>
      </c>
      <c r="I296" s="59">
        <v>-34868.409119999997</v>
      </c>
      <c r="J296" s="59">
        <v>-590.42102999999997</v>
      </c>
      <c r="K296" s="59">
        <v>-856.71253000000002</v>
      </c>
      <c r="L296" s="59">
        <v>-30301.912579999997</v>
      </c>
      <c r="M296" s="59">
        <v>-6959.2269000000006</v>
      </c>
      <c r="N296" s="59">
        <v>-18180.911649999998</v>
      </c>
      <c r="O296" s="59">
        <v>-25441.172480000001</v>
      </c>
      <c r="P296" s="59">
        <v>-299544.20635000005</v>
      </c>
    </row>
    <row r="297" spans="1:16" s="48" customFormat="1" ht="11.25">
      <c r="A297" s="87" t="s">
        <v>276</v>
      </c>
      <c r="B297" s="59">
        <v>-8991.8132499999992</v>
      </c>
      <c r="C297" s="59">
        <v>-18947.074980000001</v>
      </c>
      <c r="D297" s="59">
        <v>-26019.740899999997</v>
      </c>
      <c r="E297" s="59">
        <v>-16073.123869999999</v>
      </c>
      <c r="F297" s="59">
        <v>-13825.09035</v>
      </c>
      <c r="G297" s="59">
        <v>-4348.9523799999997</v>
      </c>
      <c r="H297" s="59">
        <v>-4577.0935199999994</v>
      </c>
      <c r="I297" s="59">
        <v>-10636.41828</v>
      </c>
      <c r="J297" s="59">
        <v>-175.74909</v>
      </c>
      <c r="K297" s="59">
        <v>-57.31353</v>
      </c>
      <c r="L297" s="59">
        <v>-6593.2296200000001</v>
      </c>
      <c r="M297" s="59">
        <v>-2049.2230399999999</v>
      </c>
      <c r="N297" s="59">
        <v>-4242.9264000000003</v>
      </c>
      <c r="O297" s="59">
        <v>-5748.1058600000006</v>
      </c>
      <c r="P297" s="59">
        <v>-122285.85506999999</v>
      </c>
    </row>
    <row r="298" spans="1:16" s="48" customFormat="1" ht="11.25">
      <c r="A298" s="87" t="s">
        <v>277</v>
      </c>
      <c r="B298" s="59">
        <v>-22994.08725</v>
      </c>
      <c r="C298" s="59">
        <v>-46331.114099999999</v>
      </c>
      <c r="D298" s="59">
        <v>-44614.912100000001</v>
      </c>
      <c r="E298" s="59">
        <v>-23301.836739999999</v>
      </c>
      <c r="F298" s="59">
        <v>-11968.199869999999</v>
      </c>
      <c r="G298" s="59">
        <v>-5567.8018099999999</v>
      </c>
      <c r="H298" s="59">
        <v>-10356.15583</v>
      </c>
      <c r="I298" s="59">
        <v>-17228.876800000002</v>
      </c>
      <c r="J298" s="59">
        <v>-203.92922000000002</v>
      </c>
      <c r="K298" s="59">
        <v>-283.74326000000002</v>
      </c>
      <c r="L298" s="59">
        <v>-17235.957549999999</v>
      </c>
      <c r="M298" s="59">
        <v>-3119.1556099999998</v>
      </c>
      <c r="N298" s="59">
        <v>-13946.30759</v>
      </c>
      <c r="O298" s="59">
        <v>-11551.92995</v>
      </c>
      <c r="P298" s="59">
        <v>-228704.00768000001</v>
      </c>
    </row>
    <row r="299" spans="1:16" s="48" customFormat="1" ht="11.25">
      <c r="A299" s="87" t="s">
        <v>278</v>
      </c>
      <c r="B299" s="59">
        <v>-7126.4084800000001</v>
      </c>
      <c r="C299" s="59">
        <v>-2065.4294199999999</v>
      </c>
      <c r="D299" s="59">
        <v>-34600.250249999997</v>
      </c>
      <c r="E299" s="59">
        <v>-4953.3183499999996</v>
      </c>
      <c r="F299" s="59">
        <v>-5399.5816299999997</v>
      </c>
      <c r="G299" s="59">
        <v>-4579.1091699999997</v>
      </c>
      <c r="H299" s="59">
        <v>-3587.6419900000001</v>
      </c>
      <c r="I299" s="59">
        <v>-5517.6452199999994</v>
      </c>
      <c r="J299" s="59">
        <v>-73.867660000000001</v>
      </c>
      <c r="K299" s="59">
        <v>-27.32723</v>
      </c>
      <c r="L299" s="59">
        <v>-14790.34511</v>
      </c>
      <c r="M299" s="59">
        <v>-1324.3981000000001</v>
      </c>
      <c r="N299" s="59">
        <v>-12276.47248</v>
      </c>
      <c r="O299" s="59">
        <v>-1636.0903799999999</v>
      </c>
      <c r="P299" s="59">
        <v>-97957.885469999994</v>
      </c>
    </row>
    <row r="300" spans="1:16" s="48" customFormat="1" ht="12" thickBot="1">
      <c r="A300" s="87" t="s">
        <v>279</v>
      </c>
      <c r="B300" s="59">
        <v>-139120.59159999999</v>
      </c>
      <c r="C300" s="59">
        <v>-158852.71080999999</v>
      </c>
      <c r="D300" s="59">
        <v>-198693.09161999999</v>
      </c>
      <c r="E300" s="59">
        <v>-130112.25925</v>
      </c>
      <c r="F300" s="59">
        <v>-116953.26423</v>
      </c>
      <c r="G300" s="59">
        <v>-59380.251329999999</v>
      </c>
      <c r="H300" s="59">
        <v>-61547.464359999998</v>
      </c>
      <c r="I300" s="59">
        <v>-93335.411519999994</v>
      </c>
      <c r="J300" s="59">
        <v>-947.83243999999991</v>
      </c>
      <c r="K300" s="59">
        <v>-2655.2901099999999</v>
      </c>
      <c r="L300" s="59">
        <v>-92927.890670000008</v>
      </c>
      <c r="M300" s="59">
        <v>-24734.588589999999</v>
      </c>
      <c r="N300" s="59">
        <v>-82298.077900000004</v>
      </c>
      <c r="O300" s="59">
        <v>-76021.540800000002</v>
      </c>
      <c r="P300" s="59">
        <v>-1237580.26523</v>
      </c>
    </row>
    <row r="301" spans="1:16" s="48" customFormat="1" ht="12.75" thickTop="1" thickBot="1">
      <c r="A301" s="425" t="s">
        <v>280</v>
      </c>
      <c r="B301" s="58">
        <v>239742.88784000001</v>
      </c>
      <c r="C301" s="58">
        <v>194014.15209000002</v>
      </c>
      <c r="D301" s="58">
        <v>239550.79838999998</v>
      </c>
      <c r="E301" s="58">
        <v>324128.2279</v>
      </c>
      <c r="F301" s="58">
        <v>153059.00443</v>
      </c>
      <c r="G301" s="58">
        <v>131045.23139</v>
      </c>
      <c r="H301" s="58">
        <v>126888.93154000001</v>
      </c>
      <c r="I301" s="58">
        <v>283649.58108999999</v>
      </c>
      <c r="J301" s="58">
        <v>181.57521</v>
      </c>
      <c r="K301" s="58">
        <v>-3025.7849799999999</v>
      </c>
      <c r="L301" s="58">
        <v>76907.852159999995</v>
      </c>
      <c r="M301" s="58">
        <v>21612.005960000002</v>
      </c>
      <c r="N301" s="58">
        <v>65960.476639999993</v>
      </c>
      <c r="O301" s="58">
        <v>139415.22810000001</v>
      </c>
      <c r="P301" s="58">
        <v>1993130.1677600001</v>
      </c>
    </row>
    <row r="302" spans="1:16" s="48" customFormat="1" ht="12" thickTop="1">
      <c r="A302" s="459" t="s">
        <v>281</v>
      </c>
      <c r="B302" s="59">
        <v>6178.7990899999995</v>
      </c>
      <c r="C302" s="59">
        <v>27.505400000000002</v>
      </c>
      <c r="D302" s="59">
        <v>1716.88337</v>
      </c>
      <c r="E302" s="59">
        <v>111296.86900000001</v>
      </c>
      <c r="F302" s="59">
        <v>-143.89932999999999</v>
      </c>
      <c r="G302" s="59">
        <v>71117.210170000006</v>
      </c>
      <c r="H302" s="59">
        <v>627.13831000000005</v>
      </c>
      <c r="I302" s="59">
        <v>2.0117799999999999</v>
      </c>
      <c r="J302" s="59">
        <v>-2.0546599999999997</v>
      </c>
      <c r="K302" s="59">
        <v>4.4743599999999999</v>
      </c>
      <c r="L302" s="59">
        <v>237.21423999999999</v>
      </c>
      <c r="M302" s="59">
        <v>5.9548800000000002</v>
      </c>
      <c r="N302" s="59">
        <v>0.52040999999999993</v>
      </c>
      <c r="O302" s="59">
        <v>8.7620000000000003E-2</v>
      </c>
      <c r="P302" s="59">
        <v>191068.71463999999</v>
      </c>
    </row>
    <row r="303" spans="1:16" s="48" customFormat="1" ht="11.25">
      <c r="A303" s="437" t="s">
        <v>282</v>
      </c>
      <c r="B303" s="59">
        <v>5677.7256200000002</v>
      </c>
      <c r="C303" s="59">
        <v>1.0000000000000001E-5</v>
      </c>
      <c r="D303" s="59">
        <v>-866.43424000000005</v>
      </c>
      <c r="E303" s="59">
        <v>111278.29584000001</v>
      </c>
      <c r="F303" s="59">
        <v>-146.34439</v>
      </c>
      <c r="G303" s="59">
        <v>71036.920930000008</v>
      </c>
      <c r="H303" s="59">
        <v>148.03816</v>
      </c>
      <c r="I303" s="59">
        <v>0</v>
      </c>
      <c r="J303" s="59">
        <v>-2.0546599999999997</v>
      </c>
      <c r="K303" s="59">
        <v>4.4743599999999999</v>
      </c>
      <c r="L303" s="59">
        <v>61.049889999999998</v>
      </c>
      <c r="M303" s="59">
        <v>4.0000000000000003E-5</v>
      </c>
      <c r="N303" s="59">
        <v>0</v>
      </c>
      <c r="O303" s="59">
        <v>8.7620000000000003E-2</v>
      </c>
      <c r="P303" s="59">
        <v>187191.75917999999</v>
      </c>
    </row>
    <row r="304" spans="1:16" s="48" customFormat="1" ht="11.25">
      <c r="A304" s="437" t="s">
        <v>283</v>
      </c>
      <c r="B304" s="59">
        <v>501.07346999999999</v>
      </c>
      <c r="C304" s="59">
        <v>27.505389999999998</v>
      </c>
      <c r="D304" s="59">
        <v>2583.3176100000001</v>
      </c>
      <c r="E304" s="59">
        <v>18.573160000000001</v>
      </c>
      <c r="F304" s="59">
        <v>2.4450599999999998</v>
      </c>
      <c r="G304" s="59">
        <v>80.289240000000007</v>
      </c>
      <c r="H304" s="59">
        <v>479.10015000000004</v>
      </c>
      <c r="I304" s="59">
        <v>2.0117799999999999</v>
      </c>
      <c r="J304" s="59">
        <v>0</v>
      </c>
      <c r="K304" s="59">
        <v>0</v>
      </c>
      <c r="L304" s="59">
        <v>176.16435000000001</v>
      </c>
      <c r="M304" s="59">
        <v>5.9548399999999999</v>
      </c>
      <c r="N304" s="59">
        <v>0.52040999999999993</v>
      </c>
      <c r="O304" s="59">
        <v>0</v>
      </c>
      <c r="P304" s="59">
        <v>3876.9554600000001</v>
      </c>
    </row>
    <row r="305" spans="1:17" s="48" customFormat="1" ht="11.25">
      <c r="A305" s="459" t="s">
        <v>284</v>
      </c>
      <c r="B305" s="59">
        <v>-6935.9083600000004</v>
      </c>
      <c r="C305" s="59">
        <v>-131.19887</v>
      </c>
      <c r="D305" s="59">
        <v>-2089.8933099999999</v>
      </c>
      <c r="E305" s="59">
        <v>-111136.41282</v>
      </c>
      <c r="F305" s="59">
        <v>-60.891750000000002</v>
      </c>
      <c r="G305" s="59">
        <v>-71100.012560000003</v>
      </c>
      <c r="H305" s="59">
        <v>-12.230049999999999</v>
      </c>
      <c r="I305" s="59">
        <v>-11.18984</v>
      </c>
      <c r="J305" s="59">
        <v>0</v>
      </c>
      <c r="K305" s="59">
        <v>5.0435299999999996</v>
      </c>
      <c r="L305" s="59">
        <v>-78.117940000000004</v>
      </c>
      <c r="M305" s="59">
        <v>-5.4662799999999994</v>
      </c>
      <c r="N305" s="59">
        <v>0</v>
      </c>
      <c r="O305" s="59">
        <v>-0.30858999999999998</v>
      </c>
      <c r="P305" s="59">
        <v>-191556.58684</v>
      </c>
    </row>
    <row r="306" spans="1:17" s="48" customFormat="1" ht="11.25">
      <c r="A306" s="437" t="s">
        <v>285</v>
      </c>
      <c r="B306" s="59">
        <v>-6861.41435</v>
      </c>
      <c r="C306" s="59">
        <v>0</v>
      </c>
      <c r="D306" s="59">
        <v>-92.338039999999992</v>
      </c>
      <c r="E306" s="59">
        <v>-111086.07284000001</v>
      </c>
      <c r="F306" s="59">
        <v>-56.264249999999997</v>
      </c>
      <c r="G306" s="59">
        <v>-71018.64645</v>
      </c>
      <c r="H306" s="59">
        <v>-0.15859000000000001</v>
      </c>
      <c r="I306" s="59">
        <v>0</v>
      </c>
      <c r="J306" s="59">
        <v>0</v>
      </c>
      <c r="K306" s="59">
        <v>5.0435299999999996</v>
      </c>
      <c r="L306" s="59">
        <v>-2.46454</v>
      </c>
      <c r="M306" s="59">
        <v>-7.7000000000000007E-4</v>
      </c>
      <c r="N306" s="59">
        <v>0</v>
      </c>
      <c r="O306" s="59">
        <v>-8.3999999999999993E-4</v>
      </c>
      <c r="P306" s="59">
        <v>-189112.31714</v>
      </c>
    </row>
    <row r="307" spans="1:17" s="48" customFormat="1" ht="12" thickBot="1">
      <c r="A307" s="437" t="s">
        <v>286</v>
      </c>
      <c r="B307" s="59">
        <v>-74.494009999999989</v>
      </c>
      <c r="C307" s="59">
        <v>-131.19887</v>
      </c>
      <c r="D307" s="59">
        <v>-1997.5552700000001</v>
      </c>
      <c r="E307" s="59">
        <v>-50.339980000000004</v>
      </c>
      <c r="F307" s="59">
        <v>-4.6275000000000004</v>
      </c>
      <c r="G307" s="59">
        <v>-81.366110000000006</v>
      </c>
      <c r="H307" s="59">
        <v>-12.071459999999998</v>
      </c>
      <c r="I307" s="59">
        <v>-11.18984</v>
      </c>
      <c r="J307" s="59">
        <v>0</v>
      </c>
      <c r="K307" s="59">
        <v>0</v>
      </c>
      <c r="L307" s="59">
        <v>-75.653399999999991</v>
      </c>
      <c r="M307" s="59">
        <v>-5.4655100000000001</v>
      </c>
      <c r="N307" s="59">
        <v>0</v>
      </c>
      <c r="O307" s="59">
        <v>-0.30775000000000002</v>
      </c>
      <c r="P307" s="59">
        <v>-2444.2697000000003</v>
      </c>
    </row>
    <row r="308" spans="1:17" s="48" customFormat="1" ht="12.75" thickTop="1" thickBot="1">
      <c r="A308" s="423" t="s">
        <v>287</v>
      </c>
      <c r="B308" s="58">
        <v>238985.77856999999</v>
      </c>
      <c r="C308" s="58">
        <v>193910.45861999999</v>
      </c>
      <c r="D308" s="58">
        <v>239177.78844999999</v>
      </c>
      <c r="E308" s="58">
        <v>324288.68407999998</v>
      </c>
      <c r="F308" s="58">
        <v>152854.21335000001</v>
      </c>
      <c r="G308" s="58">
        <v>131062.429</v>
      </c>
      <c r="H308" s="58">
        <v>127503.8398</v>
      </c>
      <c r="I308" s="58">
        <v>283640.40302999999</v>
      </c>
      <c r="J308" s="58">
        <v>179.52054999999999</v>
      </c>
      <c r="K308" s="58">
        <v>-3016.2670899999998</v>
      </c>
      <c r="L308" s="58">
        <v>77066.94846</v>
      </c>
      <c r="M308" s="58">
        <v>21612.494559999999</v>
      </c>
      <c r="N308" s="58">
        <v>65960.997049999991</v>
      </c>
      <c r="O308" s="58">
        <v>139415.00712999998</v>
      </c>
      <c r="P308" s="58">
        <v>1992642.29556</v>
      </c>
    </row>
    <row r="309" spans="1:17" s="48" customFormat="1" ht="12.75" thickTop="1" thickBot="1">
      <c r="A309" s="437" t="s">
        <v>288</v>
      </c>
      <c r="B309" s="59">
        <v>3378.5176200000001</v>
      </c>
      <c r="C309" s="59">
        <v>-1.0000000000000001E-5</v>
      </c>
      <c r="D309" s="59">
        <v>9944.7765399999989</v>
      </c>
      <c r="E309" s="59">
        <v>892.55762000000004</v>
      </c>
      <c r="F309" s="59">
        <v>5499.1952300000003</v>
      </c>
      <c r="G309" s="59">
        <v>1.81002</v>
      </c>
      <c r="H309" s="59">
        <v>349.56455999999997</v>
      </c>
      <c r="I309" s="59">
        <v>4253.1588400000001</v>
      </c>
      <c r="J309" s="59">
        <v>0</v>
      </c>
      <c r="K309" s="59">
        <v>3.2168600000000001</v>
      </c>
      <c r="L309" s="59">
        <v>4319.9052899999997</v>
      </c>
      <c r="M309" s="59">
        <v>0</v>
      </c>
      <c r="N309" s="59">
        <v>0</v>
      </c>
      <c r="O309" s="59">
        <v>41.520449999999997</v>
      </c>
      <c r="P309" s="59">
        <v>28684.223020000001</v>
      </c>
    </row>
    <row r="310" spans="1:17" s="48" customFormat="1" ht="12.75" thickTop="1" thickBot="1">
      <c r="A310" s="425" t="s">
        <v>289</v>
      </c>
      <c r="B310" s="58">
        <v>242364.29618999999</v>
      </c>
      <c r="C310" s="58">
        <v>193910.45861</v>
      </c>
      <c r="D310" s="58">
        <v>249122.56499000001</v>
      </c>
      <c r="E310" s="58">
        <v>325181.24170000001</v>
      </c>
      <c r="F310" s="58">
        <v>158353.40858000002</v>
      </c>
      <c r="G310" s="58">
        <v>131064.23901999999</v>
      </c>
      <c r="H310" s="58">
        <v>127853.40436</v>
      </c>
      <c r="I310" s="58">
        <v>287893.56186999998</v>
      </c>
      <c r="J310" s="58">
        <v>179.52054999999999</v>
      </c>
      <c r="K310" s="58">
        <v>-3013.0502299999998</v>
      </c>
      <c r="L310" s="58">
        <v>81386.853749999995</v>
      </c>
      <c r="M310" s="58">
        <v>21612.494559999999</v>
      </c>
      <c r="N310" s="58">
        <v>65960.997049999991</v>
      </c>
      <c r="O310" s="58">
        <v>139456.52758000002</v>
      </c>
      <c r="P310" s="58">
        <v>2021326.5185799999</v>
      </c>
    </row>
    <row r="311" spans="1:17" s="48" customFormat="1" ht="12.75" thickTop="1" thickBot="1">
      <c r="A311" s="87" t="s">
        <v>290</v>
      </c>
      <c r="B311" s="59">
        <v>-808.91491000000008</v>
      </c>
      <c r="C311" s="59">
        <v>-59.55142</v>
      </c>
      <c r="D311" s="59">
        <v>-1361.1009299999998</v>
      </c>
      <c r="E311" s="59">
        <v>2219.4267799999998</v>
      </c>
      <c r="F311" s="59">
        <v>93.785300000000007</v>
      </c>
      <c r="G311" s="59">
        <v>0</v>
      </c>
      <c r="H311" s="59">
        <v>-29.587769999999999</v>
      </c>
      <c r="I311" s="59">
        <v>-218.095</v>
      </c>
      <c r="J311" s="59">
        <v>25.46105</v>
      </c>
      <c r="K311" s="59">
        <v>37.842129999999997</v>
      </c>
      <c r="L311" s="59">
        <v>-2403.5554099999999</v>
      </c>
      <c r="M311" s="59">
        <v>-713.20186999999999</v>
      </c>
      <c r="N311" s="59">
        <v>-164.92006000000001</v>
      </c>
      <c r="O311" s="59">
        <v>-11438.6098</v>
      </c>
      <c r="P311" s="59">
        <v>-14821.021909999999</v>
      </c>
    </row>
    <row r="312" spans="1:17" s="48" customFormat="1" ht="12.75" thickTop="1" thickBot="1">
      <c r="A312" s="423" t="s">
        <v>291</v>
      </c>
      <c r="B312" s="58">
        <v>241555.38128</v>
      </c>
      <c r="C312" s="58">
        <v>193850.90719</v>
      </c>
      <c r="D312" s="58">
        <v>247761.46406</v>
      </c>
      <c r="E312" s="58">
        <v>327400.66847999999</v>
      </c>
      <c r="F312" s="58">
        <v>158447.19388000001</v>
      </c>
      <c r="G312" s="58">
        <v>131064.23901999999</v>
      </c>
      <c r="H312" s="58">
        <v>127823.81659</v>
      </c>
      <c r="I312" s="58">
        <v>287675.46687</v>
      </c>
      <c r="J312" s="58">
        <v>204.98160000000001</v>
      </c>
      <c r="K312" s="58">
        <v>-2975.2081000000003</v>
      </c>
      <c r="L312" s="58">
        <v>78983.298340000008</v>
      </c>
      <c r="M312" s="58">
        <v>20899.292690000002</v>
      </c>
      <c r="N312" s="58">
        <v>65796.076990000001</v>
      </c>
      <c r="O312" s="58">
        <v>128017.91778</v>
      </c>
      <c r="P312" s="58">
        <v>2006505.49667</v>
      </c>
    </row>
    <row r="313" spans="1:17" s="48" customFormat="1" ht="12.75" thickTop="1" thickBot="1">
      <c r="A313" s="87" t="s">
        <v>292</v>
      </c>
      <c r="B313" s="59">
        <v>0</v>
      </c>
      <c r="C313" s="59">
        <v>0</v>
      </c>
      <c r="D313" s="59">
        <v>0</v>
      </c>
      <c r="E313" s="59">
        <v>0</v>
      </c>
      <c r="F313" s="59">
        <v>0</v>
      </c>
      <c r="G313" s="59">
        <v>0</v>
      </c>
      <c r="H313" s="59">
        <v>0</v>
      </c>
      <c r="I313" s="59">
        <v>0</v>
      </c>
      <c r="J313" s="59">
        <v>0</v>
      </c>
      <c r="K313" s="59">
        <v>0</v>
      </c>
      <c r="L313" s="59">
        <v>0</v>
      </c>
      <c r="M313" s="59">
        <v>0</v>
      </c>
      <c r="N313" s="59">
        <v>0</v>
      </c>
      <c r="O313" s="59">
        <v>0</v>
      </c>
      <c r="P313" s="59">
        <v>0</v>
      </c>
    </row>
    <row r="314" spans="1:17" s="48" customFormat="1" ht="12.75" thickTop="1" thickBot="1">
      <c r="A314" s="425" t="s">
        <v>293</v>
      </c>
      <c r="B314" s="58">
        <v>241555.38128</v>
      </c>
      <c r="C314" s="58">
        <v>193850.90719</v>
      </c>
      <c r="D314" s="58">
        <v>247761.46406</v>
      </c>
      <c r="E314" s="58">
        <v>327400.66847999999</v>
      </c>
      <c r="F314" s="58">
        <v>158447.19388000001</v>
      </c>
      <c r="G314" s="58">
        <v>131064.23901999999</v>
      </c>
      <c r="H314" s="58">
        <v>127823.81659</v>
      </c>
      <c r="I314" s="58">
        <v>287675.46687</v>
      </c>
      <c r="J314" s="58">
        <v>204.98160000000001</v>
      </c>
      <c r="K314" s="58">
        <v>-2975.2081000000003</v>
      </c>
      <c r="L314" s="58">
        <v>78983.298340000008</v>
      </c>
      <c r="M314" s="58">
        <v>20899.292690000002</v>
      </c>
      <c r="N314" s="58">
        <v>65796.076990000001</v>
      </c>
      <c r="O314" s="58">
        <v>128017.91778</v>
      </c>
      <c r="P314" s="58">
        <v>2006505.49667</v>
      </c>
    </row>
    <row r="315" spans="1:17" s="48" customFormat="1" ht="12.75" thickTop="1" thickBot="1">
      <c r="A315" s="459" t="s">
        <v>294</v>
      </c>
      <c r="B315" s="59">
        <v>-61164.976750000002</v>
      </c>
      <c r="C315" s="59">
        <v>-57795.5</v>
      </c>
      <c r="D315" s="59">
        <v>-81888.521659999999</v>
      </c>
      <c r="E315" s="59">
        <v>-118063.068</v>
      </c>
      <c r="F315" s="59">
        <v>-25135.638999999999</v>
      </c>
      <c r="G315" s="59">
        <v>-62255.516000000003</v>
      </c>
      <c r="H315" s="59">
        <v>-61055.001039999996</v>
      </c>
      <c r="I315" s="59">
        <v>-121422</v>
      </c>
      <c r="J315" s="59">
        <v>0</v>
      </c>
      <c r="K315" s="59">
        <v>0</v>
      </c>
      <c r="L315" s="59">
        <v>-18903.34953</v>
      </c>
      <c r="M315" s="59">
        <v>-1372.00001</v>
      </c>
      <c r="N315" s="59">
        <v>-2140.1489999999999</v>
      </c>
      <c r="O315" s="59">
        <v>-44017</v>
      </c>
      <c r="P315" s="59">
        <v>-655212.72099000006</v>
      </c>
    </row>
    <row r="316" spans="1:17" s="48" customFormat="1" ht="12.75" thickTop="1" thickBot="1">
      <c r="A316" s="425" t="s">
        <v>295</v>
      </c>
      <c r="B316" s="58">
        <v>180390.40453</v>
      </c>
      <c r="C316" s="58">
        <v>136055.40719</v>
      </c>
      <c r="D316" s="58">
        <v>165872.9424</v>
      </c>
      <c r="E316" s="58">
        <v>209337.60047999999</v>
      </c>
      <c r="F316" s="58">
        <v>133311.55487999998</v>
      </c>
      <c r="G316" s="58">
        <v>68808.72301999999</v>
      </c>
      <c r="H316" s="58">
        <v>66768.815549999999</v>
      </c>
      <c r="I316" s="58">
        <v>166253.46687</v>
      </c>
      <c r="J316" s="58">
        <v>204.98160000000001</v>
      </c>
      <c r="K316" s="58">
        <v>-2975.2081000000003</v>
      </c>
      <c r="L316" s="58">
        <v>60079.948810000002</v>
      </c>
      <c r="M316" s="58">
        <v>19527.292679999999</v>
      </c>
      <c r="N316" s="58">
        <v>63655.927990000004</v>
      </c>
      <c r="O316" s="58">
        <v>84000.917780000003</v>
      </c>
      <c r="P316" s="58">
        <v>1351292.77568</v>
      </c>
    </row>
    <row r="317" spans="1:17" ht="9.75" customHeight="1" thickTop="1" thickBot="1">
      <c r="A317" s="64"/>
      <c r="B317" s="415"/>
      <c r="C317" s="415"/>
      <c r="D317" s="415"/>
      <c r="E317" s="415"/>
      <c r="F317" s="415"/>
      <c r="G317" s="415"/>
      <c r="H317" s="415"/>
      <c r="I317" s="415"/>
      <c r="J317" s="415"/>
      <c r="K317" s="415"/>
      <c r="L317" s="415"/>
      <c r="M317" s="415"/>
      <c r="N317" s="415"/>
      <c r="O317" s="415"/>
      <c r="P317" s="415"/>
      <c r="Q317" s="775"/>
    </row>
    <row r="318" spans="1:17" ht="15.75" thickTop="1">
      <c r="A318" s="66"/>
      <c r="B318" s="416"/>
      <c r="C318" s="416"/>
      <c r="D318" s="416"/>
      <c r="E318" s="416"/>
      <c r="F318" s="416"/>
      <c r="G318" s="416"/>
      <c r="H318" s="416"/>
      <c r="I318" s="416"/>
      <c r="J318" s="416"/>
      <c r="K318" s="416"/>
      <c r="L318" s="416"/>
      <c r="M318" s="416"/>
      <c r="N318" s="416"/>
      <c r="O318" s="416"/>
      <c r="P318" s="416"/>
      <c r="Q318" s="775"/>
    </row>
    <row r="319" spans="1:17" ht="15.75">
      <c r="A319" s="67"/>
    </row>
    <row r="320" spans="1:17"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activeCell="V21" sqref="V21"/>
    </sheetView>
  </sheetViews>
  <sheetFormatPr defaultColWidth="9.140625" defaultRowHeight="15"/>
  <cols>
    <col min="1" max="1" width="77.28515625" style="69" customWidth="1"/>
    <col min="2" max="8" width="9.28515625" style="68" customWidth="1"/>
    <col min="9" max="16" width="11.5703125" style="68" customWidth="1"/>
    <col min="17" max="256" width="9.140625" style="775"/>
    <col min="257" max="257" width="77.28515625" style="775" customWidth="1"/>
    <col min="258" max="264" width="9.28515625" style="775" customWidth="1"/>
    <col min="265" max="272" width="11.5703125" style="775" customWidth="1"/>
    <col min="273" max="512" width="9.140625" style="775"/>
    <col min="513" max="513" width="77.28515625" style="775" customWidth="1"/>
    <col min="514" max="520" width="9.28515625" style="775" customWidth="1"/>
    <col min="521" max="528" width="11.5703125" style="775" customWidth="1"/>
    <col min="529" max="768" width="9.140625" style="775"/>
    <col min="769" max="769" width="77.28515625" style="775" customWidth="1"/>
    <col min="770" max="776" width="9.28515625" style="775" customWidth="1"/>
    <col min="777" max="784" width="11.5703125" style="775" customWidth="1"/>
    <col min="785" max="1024" width="9.140625" style="775"/>
    <col min="1025" max="1025" width="77.28515625" style="775" customWidth="1"/>
    <col min="1026" max="1032" width="9.28515625" style="775" customWidth="1"/>
    <col min="1033" max="1040" width="11.5703125" style="775" customWidth="1"/>
    <col min="1041" max="1280" width="9.140625" style="775"/>
    <col min="1281" max="1281" width="77.28515625" style="775" customWidth="1"/>
    <col min="1282" max="1288" width="9.28515625" style="775" customWidth="1"/>
    <col min="1289" max="1296" width="11.5703125" style="775" customWidth="1"/>
    <col min="1297" max="1536" width="9.140625" style="775"/>
    <col min="1537" max="1537" width="77.28515625" style="775" customWidth="1"/>
    <col min="1538" max="1544" width="9.28515625" style="775" customWidth="1"/>
    <col min="1545" max="1552" width="11.5703125" style="775" customWidth="1"/>
    <col min="1553" max="1792" width="9.140625" style="775"/>
    <col min="1793" max="1793" width="77.28515625" style="775" customWidth="1"/>
    <col min="1794" max="1800" width="9.28515625" style="775" customWidth="1"/>
    <col min="1801" max="1808" width="11.5703125" style="775" customWidth="1"/>
    <col min="1809" max="2048" width="9.140625" style="775"/>
    <col min="2049" max="2049" width="77.28515625" style="775" customWidth="1"/>
    <col min="2050" max="2056" width="9.28515625" style="775" customWidth="1"/>
    <col min="2057" max="2064" width="11.5703125" style="775" customWidth="1"/>
    <col min="2065" max="2304" width="9.140625" style="775"/>
    <col min="2305" max="2305" width="77.28515625" style="775" customWidth="1"/>
    <col min="2306" max="2312" width="9.28515625" style="775" customWidth="1"/>
    <col min="2313" max="2320" width="11.5703125" style="775" customWidth="1"/>
    <col min="2321" max="2560" width="9.140625" style="775"/>
    <col min="2561" max="2561" width="77.28515625" style="775" customWidth="1"/>
    <col min="2562" max="2568" width="9.28515625" style="775" customWidth="1"/>
    <col min="2569" max="2576" width="11.5703125" style="775" customWidth="1"/>
    <col min="2577" max="2816" width="9.140625" style="775"/>
    <col min="2817" max="2817" width="77.28515625" style="775" customWidth="1"/>
    <col min="2818" max="2824" width="9.28515625" style="775" customWidth="1"/>
    <col min="2825" max="2832" width="11.5703125" style="775" customWidth="1"/>
    <col min="2833" max="3072" width="9.140625" style="775"/>
    <col min="3073" max="3073" width="77.28515625" style="775" customWidth="1"/>
    <col min="3074" max="3080" width="9.28515625" style="775" customWidth="1"/>
    <col min="3081" max="3088" width="11.5703125" style="775" customWidth="1"/>
    <col min="3089" max="3328" width="9.140625" style="775"/>
    <col min="3329" max="3329" width="77.28515625" style="775" customWidth="1"/>
    <col min="3330" max="3336" width="9.28515625" style="775" customWidth="1"/>
    <col min="3337" max="3344" width="11.5703125" style="775" customWidth="1"/>
    <col min="3345" max="3584" width="9.140625" style="775"/>
    <col min="3585" max="3585" width="77.28515625" style="775" customWidth="1"/>
    <col min="3586" max="3592" width="9.28515625" style="775" customWidth="1"/>
    <col min="3593" max="3600" width="11.5703125" style="775" customWidth="1"/>
    <col min="3601" max="3840" width="9.140625" style="775"/>
    <col min="3841" max="3841" width="77.28515625" style="775" customWidth="1"/>
    <col min="3842" max="3848" width="9.28515625" style="775" customWidth="1"/>
    <col min="3849" max="3856" width="11.5703125" style="775" customWidth="1"/>
    <col min="3857" max="4096" width="9.140625" style="775"/>
    <col min="4097" max="4097" width="77.28515625" style="775" customWidth="1"/>
    <col min="4098" max="4104" width="9.28515625" style="775" customWidth="1"/>
    <col min="4105" max="4112" width="11.5703125" style="775" customWidth="1"/>
    <col min="4113" max="4352" width="9.140625" style="775"/>
    <col min="4353" max="4353" width="77.28515625" style="775" customWidth="1"/>
    <col min="4354" max="4360" width="9.28515625" style="775" customWidth="1"/>
    <col min="4361" max="4368" width="11.5703125" style="775" customWidth="1"/>
    <col min="4369" max="4608" width="9.140625" style="775"/>
    <col min="4609" max="4609" width="77.28515625" style="775" customWidth="1"/>
    <col min="4610" max="4616" width="9.28515625" style="775" customWidth="1"/>
    <col min="4617" max="4624" width="11.5703125" style="775" customWidth="1"/>
    <col min="4625" max="4864" width="9.140625" style="775"/>
    <col min="4865" max="4865" width="77.28515625" style="775" customWidth="1"/>
    <col min="4866" max="4872" width="9.28515625" style="775" customWidth="1"/>
    <col min="4873" max="4880" width="11.5703125" style="775" customWidth="1"/>
    <col min="4881" max="5120" width="9.140625" style="775"/>
    <col min="5121" max="5121" width="77.28515625" style="775" customWidth="1"/>
    <col min="5122" max="5128" width="9.28515625" style="775" customWidth="1"/>
    <col min="5129" max="5136" width="11.5703125" style="775" customWidth="1"/>
    <col min="5137" max="5376" width="9.140625" style="775"/>
    <col min="5377" max="5377" width="77.28515625" style="775" customWidth="1"/>
    <col min="5378" max="5384" width="9.28515625" style="775" customWidth="1"/>
    <col min="5385" max="5392" width="11.5703125" style="775" customWidth="1"/>
    <col min="5393" max="5632" width="9.140625" style="775"/>
    <col min="5633" max="5633" width="77.28515625" style="775" customWidth="1"/>
    <col min="5634" max="5640" width="9.28515625" style="775" customWidth="1"/>
    <col min="5641" max="5648" width="11.5703125" style="775" customWidth="1"/>
    <col min="5649" max="5888" width="9.140625" style="775"/>
    <col min="5889" max="5889" width="77.28515625" style="775" customWidth="1"/>
    <col min="5890" max="5896" width="9.28515625" style="775" customWidth="1"/>
    <col min="5897" max="5904" width="11.5703125" style="775" customWidth="1"/>
    <col min="5905" max="6144" width="9.140625" style="775"/>
    <col min="6145" max="6145" width="77.28515625" style="775" customWidth="1"/>
    <col min="6146" max="6152" width="9.28515625" style="775" customWidth="1"/>
    <col min="6153" max="6160" width="11.5703125" style="775" customWidth="1"/>
    <col min="6161" max="6400" width="9.140625" style="775"/>
    <col min="6401" max="6401" width="77.28515625" style="775" customWidth="1"/>
    <col min="6402" max="6408" width="9.28515625" style="775" customWidth="1"/>
    <col min="6409" max="6416" width="11.5703125" style="775" customWidth="1"/>
    <col min="6417" max="6656" width="9.140625" style="775"/>
    <col min="6657" max="6657" width="77.28515625" style="775" customWidth="1"/>
    <col min="6658" max="6664" width="9.28515625" style="775" customWidth="1"/>
    <col min="6665" max="6672" width="11.5703125" style="775" customWidth="1"/>
    <col min="6673" max="6912" width="9.140625" style="775"/>
    <col min="6913" max="6913" width="77.28515625" style="775" customWidth="1"/>
    <col min="6914" max="6920" width="9.28515625" style="775" customWidth="1"/>
    <col min="6921" max="6928" width="11.5703125" style="775" customWidth="1"/>
    <col min="6929" max="7168" width="9.140625" style="775"/>
    <col min="7169" max="7169" width="77.28515625" style="775" customWidth="1"/>
    <col min="7170" max="7176" width="9.28515625" style="775" customWidth="1"/>
    <col min="7177" max="7184" width="11.5703125" style="775" customWidth="1"/>
    <col min="7185" max="7424" width="9.140625" style="775"/>
    <col min="7425" max="7425" width="77.28515625" style="775" customWidth="1"/>
    <col min="7426" max="7432" width="9.28515625" style="775" customWidth="1"/>
    <col min="7433" max="7440" width="11.5703125" style="775" customWidth="1"/>
    <col min="7441" max="7680" width="9.140625" style="775"/>
    <col min="7681" max="7681" width="77.28515625" style="775" customWidth="1"/>
    <col min="7682" max="7688" width="9.28515625" style="775" customWidth="1"/>
    <col min="7689" max="7696" width="11.5703125" style="775" customWidth="1"/>
    <col min="7697" max="7936" width="9.140625" style="775"/>
    <col min="7937" max="7937" width="77.28515625" style="775" customWidth="1"/>
    <col min="7938" max="7944" width="9.28515625" style="775" customWidth="1"/>
    <col min="7945" max="7952" width="11.5703125" style="775" customWidth="1"/>
    <col min="7953" max="8192" width="9.140625" style="775"/>
    <col min="8193" max="8193" width="77.28515625" style="775" customWidth="1"/>
    <col min="8194" max="8200" width="9.28515625" style="775" customWidth="1"/>
    <col min="8201" max="8208" width="11.5703125" style="775" customWidth="1"/>
    <col min="8209" max="8448" width="9.140625" style="775"/>
    <col min="8449" max="8449" width="77.28515625" style="775" customWidth="1"/>
    <col min="8450" max="8456" width="9.28515625" style="775" customWidth="1"/>
    <col min="8457" max="8464" width="11.5703125" style="775" customWidth="1"/>
    <col min="8465" max="8704" width="9.140625" style="775"/>
    <col min="8705" max="8705" width="77.28515625" style="775" customWidth="1"/>
    <col min="8706" max="8712" width="9.28515625" style="775" customWidth="1"/>
    <col min="8713" max="8720" width="11.5703125" style="775" customWidth="1"/>
    <col min="8721" max="8960" width="9.140625" style="775"/>
    <col min="8961" max="8961" width="77.28515625" style="775" customWidth="1"/>
    <col min="8962" max="8968" width="9.28515625" style="775" customWidth="1"/>
    <col min="8969" max="8976" width="11.5703125" style="775" customWidth="1"/>
    <col min="8977" max="9216" width="9.140625" style="775"/>
    <col min="9217" max="9217" width="77.28515625" style="775" customWidth="1"/>
    <col min="9218" max="9224" width="9.28515625" style="775" customWidth="1"/>
    <col min="9225" max="9232" width="11.5703125" style="775" customWidth="1"/>
    <col min="9233" max="9472" width="9.140625" style="775"/>
    <col min="9473" max="9473" width="77.28515625" style="775" customWidth="1"/>
    <col min="9474" max="9480" width="9.28515625" style="775" customWidth="1"/>
    <col min="9481" max="9488" width="11.5703125" style="775" customWidth="1"/>
    <col min="9489" max="9728" width="9.140625" style="775"/>
    <col min="9729" max="9729" width="77.28515625" style="775" customWidth="1"/>
    <col min="9730" max="9736" width="9.28515625" style="775" customWidth="1"/>
    <col min="9737" max="9744" width="11.5703125" style="775" customWidth="1"/>
    <col min="9745" max="9984" width="9.140625" style="775"/>
    <col min="9985" max="9985" width="77.28515625" style="775" customWidth="1"/>
    <col min="9986" max="9992" width="9.28515625" style="775" customWidth="1"/>
    <col min="9993" max="10000" width="11.5703125" style="775" customWidth="1"/>
    <col min="10001" max="10240" width="9.140625" style="775"/>
    <col min="10241" max="10241" width="77.28515625" style="775" customWidth="1"/>
    <col min="10242" max="10248" width="9.28515625" style="775" customWidth="1"/>
    <col min="10249" max="10256" width="11.5703125" style="775" customWidth="1"/>
    <col min="10257" max="10496" width="9.140625" style="775"/>
    <col min="10497" max="10497" width="77.28515625" style="775" customWidth="1"/>
    <col min="10498" max="10504" width="9.28515625" style="775" customWidth="1"/>
    <col min="10505" max="10512" width="11.5703125" style="775" customWidth="1"/>
    <col min="10513" max="10752" width="9.140625" style="775"/>
    <col min="10753" max="10753" width="77.28515625" style="775" customWidth="1"/>
    <col min="10754" max="10760" width="9.28515625" style="775" customWidth="1"/>
    <col min="10761" max="10768" width="11.5703125" style="775" customWidth="1"/>
    <col min="10769" max="11008" width="9.140625" style="775"/>
    <col min="11009" max="11009" width="77.28515625" style="775" customWidth="1"/>
    <col min="11010" max="11016" width="9.28515625" style="775" customWidth="1"/>
    <col min="11017" max="11024" width="11.5703125" style="775" customWidth="1"/>
    <col min="11025" max="11264" width="9.140625" style="775"/>
    <col min="11265" max="11265" width="77.28515625" style="775" customWidth="1"/>
    <col min="11266" max="11272" width="9.28515625" style="775" customWidth="1"/>
    <col min="11273" max="11280" width="11.5703125" style="775" customWidth="1"/>
    <col min="11281" max="11520" width="9.140625" style="775"/>
    <col min="11521" max="11521" width="77.28515625" style="775" customWidth="1"/>
    <col min="11522" max="11528" width="9.28515625" style="775" customWidth="1"/>
    <col min="11529" max="11536" width="11.5703125" style="775" customWidth="1"/>
    <col min="11537" max="11776" width="9.140625" style="775"/>
    <col min="11777" max="11777" width="77.28515625" style="775" customWidth="1"/>
    <col min="11778" max="11784" width="9.28515625" style="775" customWidth="1"/>
    <col min="11785" max="11792" width="11.5703125" style="775" customWidth="1"/>
    <col min="11793" max="12032" width="9.140625" style="775"/>
    <col min="12033" max="12033" width="77.28515625" style="775" customWidth="1"/>
    <col min="12034" max="12040" width="9.28515625" style="775" customWidth="1"/>
    <col min="12041" max="12048" width="11.5703125" style="775" customWidth="1"/>
    <col min="12049" max="12288" width="9.140625" style="775"/>
    <col min="12289" max="12289" width="77.28515625" style="775" customWidth="1"/>
    <col min="12290" max="12296" width="9.28515625" style="775" customWidth="1"/>
    <col min="12297" max="12304" width="11.5703125" style="775" customWidth="1"/>
    <col min="12305" max="12544" width="9.140625" style="775"/>
    <col min="12545" max="12545" width="77.28515625" style="775" customWidth="1"/>
    <col min="12546" max="12552" width="9.28515625" style="775" customWidth="1"/>
    <col min="12553" max="12560" width="11.5703125" style="775" customWidth="1"/>
    <col min="12561" max="12800" width="9.140625" style="775"/>
    <col min="12801" max="12801" width="77.28515625" style="775" customWidth="1"/>
    <col min="12802" max="12808" width="9.28515625" style="775" customWidth="1"/>
    <col min="12809" max="12816" width="11.5703125" style="775" customWidth="1"/>
    <col min="12817" max="13056" width="9.140625" style="775"/>
    <col min="13057" max="13057" width="77.28515625" style="775" customWidth="1"/>
    <col min="13058" max="13064" width="9.28515625" style="775" customWidth="1"/>
    <col min="13065" max="13072" width="11.5703125" style="775" customWidth="1"/>
    <col min="13073" max="13312" width="9.140625" style="775"/>
    <col min="13313" max="13313" width="77.28515625" style="775" customWidth="1"/>
    <col min="13314" max="13320" width="9.28515625" style="775" customWidth="1"/>
    <col min="13321" max="13328" width="11.5703125" style="775" customWidth="1"/>
    <col min="13329" max="13568" width="9.140625" style="775"/>
    <col min="13569" max="13569" width="77.28515625" style="775" customWidth="1"/>
    <col min="13570" max="13576" width="9.28515625" style="775" customWidth="1"/>
    <col min="13577" max="13584" width="11.5703125" style="775" customWidth="1"/>
    <col min="13585" max="13824" width="9.140625" style="775"/>
    <col min="13825" max="13825" width="77.28515625" style="775" customWidth="1"/>
    <col min="13826" max="13832" width="9.28515625" style="775" customWidth="1"/>
    <col min="13833" max="13840" width="11.5703125" style="775" customWidth="1"/>
    <col min="13841" max="14080" width="9.140625" style="775"/>
    <col min="14081" max="14081" width="77.28515625" style="775" customWidth="1"/>
    <col min="14082" max="14088" width="9.28515625" style="775" customWidth="1"/>
    <col min="14089" max="14096" width="11.5703125" style="775" customWidth="1"/>
    <col min="14097" max="14336" width="9.140625" style="775"/>
    <col min="14337" max="14337" width="77.28515625" style="775" customWidth="1"/>
    <col min="14338" max="14344" width="9.28515625" style="775" customWidth="1"/>
    <col min="14345" max="14352" width="11.5703125" style="775" customWidth="1"/>
    <col min="14353" max="14592" width="9.140625" style="775"/>
    <col min="14593" max="14593" width="77.28515625" style="775" customWidth="1"/>
    <col min="14594" max="14600" width="9.28515625" style="775" customWidth="1"/>
    <col min="14601" max="14608" width="11.5703125" style="775" customWidth="1"/>
    <col min="14609" max="14848" width="9.140625" style="775"/>
    <col min="14849" max="14849" width="77.28515625" style="775" customWidth="1"/>
    <col min="14850" max="14856" width="9.28515625" style="775" customWidth="1"/>
    <col min="14857" max="14864" width="11.5703125" style="775" customWidth="1"/>
    <col min="14865" max="15104" width="9.140625" style="775"/>
    <col min="15105" max="15105" width="77.28515625" style="775" customWidth="1"/>
    <col min="15106" max="15112" width="9.28515625" style="775" customWidth="1"/>
    <col min="15113" max="15120" width="11.5703125" style="775" customWidth="1"/>
    <col min="15121" max="15360" width="9.140625" style="775"/>
    <col min="15361" max="15361" width="77.28515625" style="775" customWidth="1"/>
    <col min="15362" max="15368" width="9.28515625" style="775" customWidth="1"/>
    <col min="15369" max="15376" width="11.5703125" style="775" customWidth="1"/>
    <col min="15377" max="15616" width="9.140625" style="775"/>
    <col min="15617" max="15617" width="77.28515625" style="775" customWidth="1"/>
    <col min="15618" max="15624" width="9.28515625" style="775" customWidth="1"/>
    <col min="15625" max="15632" width="11.5703125" style="775" customWidth="1"/>
    <col min="15633" max="15872" width="9.140625" style="775"/>
    <col min="15873" max="15873" width="77.28515625" style="775" customWidth="1"/>
    <col min="15874" max="15880" width="9.28515625" style="775" customWidth="1"/>
    <col min="15881" max="15888" width="11.5703125" style="775" customWidth="1"/>
    <col min="15889" max="16128" width="9.140625" style="775"/>
    <col min="16129" max="16129" width="77.28515625" style="775" customWidth="1"/>
    <col min="16130" max="16136" width="9.28515625" style="775" customWidth="1"/>
    <col min="16137" max="16144" width="11.5703125" style="775" customWidth="1"/>
    <col min="16145" max="16384" width="9.140625" style="775"/>
  </cols>
  <sheetData>
    <row r="1" spans="1:218" s="72" customFormat="1" ht="17.25" customHeight="1">
      <c r="A1" s="1157"/>
      <c r="B1" s="1157"/>
      <c r="C1" s="1157"/>
      <c r="D1" s="1157"/>
      <c r="E1" s="1157"/>
      <c r="F1" s="1157"/>
      <c r="G1" s="1157"/>
      <c r="H1" s="1157"/>
      <c r="I1" s="1157"/>
      <c r="J1" s="1157"/>
      <c r="K1" s="1157"/>
      <c r="L1" s="1157"/>
      <c r="M1" s="1157"/>
      <c r="N1" s="1157"/>
      <c r="O1" s="1157"/>
      <c r="P1" s="1157"/>
    </row>
    <row r="2" spans="1:218" s="62" customFormat="1" ht="27" customHeight="1">
      <c r="A2" s="1148" t="s">
        <v>1085</v>
      </c>
      <c r="B2" s="1148"/>
      <c r="C2" s="1148"/>
      <c r="D2" s="1148"/>
      <c r="E2" s="1148"/>
      <c r="F2" s="1148"/>
      <c r="G2" s="1148"/>
      <c r="H2" s="1148"/>
      <c r="I2" s="1148"/>
      <c r="J2" s="1148"/>
      <c r="K2" s="1148"/>
      <c r="L2" s="1148"/>
      <c r="M2" s="1148"/>
      <c r="N2" s="1148"/>
      <c r="O2" s="1148"/>
      <c r="P2" s="1148"/>
    </row>
    <row r="3" spans="1:218" s="62" customFormat="1" ht="27.75" customHeight="1">
      <c r="A3" s="1148" t="s">
        <v>1270</v>
      </c>
      <c r="B3" s="1148"/>
      <c r="C3" s="1148"/>
      <c r="D3" s="1148"/>
      <c r="E3" s="1148"/>
      <c r="F3" s="1148"/>
      <c r="G3" s="1148"/>
      <c r="H3" s="1148"/>
      <c r="I3" s="1148"/>
      <c r="J3" s="1148"/>
      <c r="K3" s="1148"/>
      <c r="L3" s="1148"/>
      <c r="M3" s="1148"/>
      <c r="N3" s="1148"/>
      <c r="O3" s="1148"/>
      <c r="P3" s="1148"/>
    </row>
    <row r="4" spans="1:218" s="77" customFormat="1" ht="28.5" customHeight="1">
      <c r="A4" s="1148" t="s">
        <v>1502</v>
      </c>
      <c r="B4" s="1148"/>
      <c r="C4" s="1148"/>
      <c r="D4" s="1148"/>
      <c r="E4" s="1148"/>
      <c r="F4" s="1148"/>
      <c r="G4" s="1148"/>
      <c r="H4" s="1148"/>
      <c r="I4" s="1148"/>
      <c r="J4" s="1148"/>
      <c r="K4" s="1148"/>
      <c r="L4" s="1148"/>
      <c r="M4" s="1148"/>
      <c r="N4" s="1148"/>
      <c r="O4" s="1148"/>
      <c r="P4" s="1148"/>
    </row>
    <row r="5" spans="1:218" s="62" customFormat="1" ht="9" customHeight="1">
      <c r="A5" s="1148"/>
      <c r="B5" s="1148"/>
      <c r="C5" s="1148"/>
      <c r="D5" s="1148"/>
      <c r="E5" s="1148"/>
      <c r="F5" s="1148"/>
      <c r="G5" s="1148"/>
      <c r="H5" s="1148"/>
      <c r="I5" s="1148"/>
      <c r="J5" s="1148"/>
      <c r="K5" s="1148"/>
      <c r="L5" s="1148"/>
      <c r="M5" s="1148"/>
      <c r="N5" s="1148"/>
      <c r="O5" s="1148"/>
      <c r="P5" s="1148"/>
    </row>
    <row r="6" spans="1:218" ht="6.75" customHeight="1">
      <c r="A6" s="230"/>
    </row>
    <row r="7" spans="1:218" ht="5.25" customHeight="1" thickBot="1">
      <c r="A7" s="230"/>
      <c r="B7" s="567"/>
      <c r="C7" s="567"/>
      <c r="D7" s="567"/>
      <c r="E7" s="567"/>
      <c r="F7" s="567"/>
      <c r="G7" s="567"/>
      <c r="H7" s="567"/>
      <c r="I7" s="567"/>
      <c r="J7" s="567"/>
      <c r="K7" s="567"/>
      <c r="L7" s="567"/>
      <c r="M7" s="567"/>
      <c r="N7" s="567"/>
      <c r="O7" s="567"/>
      <c r="P7" s="567"/>
    </row>
    <row r="8" spans="1:218" ht="28.5" customHeight="1" thickTop="1" thickBot="1">
      <c r="A8" s="349"/>
      <c r="B8" s="574" t="s">
        <v>297</v>
      </c>
      <c r="C8" s="574" t="s">
        <v>298</v>
      </c>
      <c r="D8" s="574" t="s">
        <v>299</v>
      </c>
      <c r="E8" s="574" t="s">
        <v>300</v>
      </c>
      <c r="F8" s="574" t="s">
        <v>301</v>
      </c>
      <c r="G8" s="574" t="s">
        <v>302</v>
      </c>
      <c r="H8" s="575" t="s">
        <v>303</v>
      </c>
      <c r="I8" s="574" t="s">
        <v>304</v>
      </c>
      <c r="J8" s="574" t="s">
        <v>305</v>
      </c>
      <c r="K8" s="574" t="s">
        <v>306</v>
      </c>
      <c r="L8" s="574" t="s">
        <v>307</v>
      </c>
      <c r="M8" s="575" t="s">
        <v>308</v>
      </c>
      <c r="N8" s="575" t="s">
        <v>1087</v>
      </c>
      <c r="O8" s="575" t="s">
        <v>1088</v>
      </c>
      <c r="P8" s="575" t="s">
        <v>309</v>
      </c>
    </row>
    <row r="9" spans="1:218" ht="12" customHeight="1" thickTop="1" thickBot="1">
      <c r="A9" s="350"/>
      <c r="B9" s="547"/>
      <c r="C9" s="547"/>
      <c r="D9" s="547"/>
      <c r="E9" s="547"/>
      <c r="F9" s="547"/>
      <c r="G9" s="547"/>
      <c r="H9" s="576"/>
      <c r="I9" s="547"/>
      <c r="J9" s="547"/>
      <c r="K9" s="547"/>
      <c r="L9" s="547"/>
      <c r="M9" s="576"/>
      <c r="N9" s="576"/>
      <c r="O9" s="576"/>
      <c r="P9" s="576"/>
    </row>
    <row r="10" spans="1:218" ht="18" customHeight="1" thickTop="1" thickBot="1">
      <c r="A10" s="78" t="s">
        <v>310</v>
      </c>
      <c r="B10" s="574"/>
      <c r="C10" s="574"/>
      <c r="D10" s="574"/>
      <c r="E10" s="574"/>
      <c r="F10" s="574"/>
      <c r="G10" s="574"/>
      <c r="H10" s="575"/>
      <c r="I10" s="574"/>
      <c r="J10" s="574"/>
      <c r="K10" s="574"/>
      <c r="L10" s="574"/>
      <c r="M10" s="575"/>
      <c r="N10" s="575"/>
      <c r="O10" s="575"/>
      <c r="P10" s="575"/>
    </row>
    <row r="11" spans="1:218" ht="18" customHeight="1" thickTop="1">
      <c r="A11" s="350" t="s">
        <v>311</v>
      </c>
      <c r="B11" s="371">
        <v>0.14230000000000001</v>
      </c>
      <c r="C11" s="371">
        <v>0.23350000000000001</v>
      </c>
      <c r="D11" s="371">
        <v>9.5899999999999999E-2</v>
      </c>
      <c r="E11" s="371">
        <v>0.1186</v>
      </c>
      <c r="F11" s="371">
        <v>0.12670000000000001</v>
      </c>
      <c r="G11" s="371">
        <v>0.1105</v>
      </c>
      <c r="H11" s="371">
        <v>0.1043</v>
      </c>
      <c r="I11" s="371">
        <v>4.6300000000000001E-2</v>
      </c>
      <c r="J11" s="371">
        <v>0.25190000000000001</v>
      </c>
      <c r="K11" s="371">
        <v>8.3099999999999993E-2</v>
      </c>
      <c r="L11" s="371">
        <v>5.79E-2</v>
      </c>
      <c r="M11" s="371">
        <v>5.1299999999999998E-2</v>
      </c>
      <c r="N11" s="371">
        <v>8.4099999999999994E-2</v>
      </c>
      <c r="O11" s="371">
        <v>5.5199999999999999E-2</v>
      </c>
      <c r="P11" s="371">
        <v>0.1182</v>
      </c>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c r="HJ11" s="79"/>
    </row>
    <row r="12" spans="1:218" ht="20.25" customHeight="1">
      <c r="A12" s="350" t="s">
        <v>312</v>
      </c>
      <c r="B12" s="371">
        <v>0.60589999999999999</v>
      </c>
      <c r="C12" s="371">
        <v>0.54800000000000004</v>
      </c>
      <c r="D12" s="371">
        <v>0.66100000000000003</v>
      </c>
      <c r="E12" s="371">
        <v>0.6331</v>
      </c>
      <c r="F12" s="371">
        <v>0.67989999999999995</v>
      </c>
      <c r="G12" s="371">
        <v>0.69440000000000002</v>
      </c>
      <c r="H12" s="371">
        <v>0.70330000000000004</v>
      </c>
      <c r="I12" s="371">
        <v>0.81630000000000003</v>
      </c>
      <c r="J12" s="371">
        <v>0.5796</v>
      </c>
      <c r="K12" s="371">
        <v>0.73960000000000004</v>
      </c>
      <c r="L12" s="371">
        <v>0.7903</v>
      </c>
      <c r="M12" s="371">
        <v>0.75760000000000005</v>
      </c>
      <c r="N12" s="371">
        <v>0.67679999999999996</v>
      </c>
      <c r="O12" s="371">
        <v>0.83779999999999999</v>
      </c>
      <c r="P12" s="371">
        <v>0.66990000000000005</v>
      </c>
    </row>
    <row r="13" spans="1:218" ht="12" customHeight="1" thickBot="1">
      <c r="A13" s="350"/>
      <c r="B13" s="371"/>
      <c r="C13" s="371"/>
      <c r="D13" s="371"/>
      <c r="E13" s="371"/>
      <c r="F13" s="371"/>
      <c r="G13" s="371"/>
      <c r="H13" s="371"/>
      <c r="I13" s="371"/>
      <c r="J13" s="371"/>
      <c r="K13" s="371"/>
      <c r="L13" s="371"/>
      <c r="M13" s="371"/>
      <c r="N13" s="371"/>
      <c r="O13" s="371"/>
      <c r="P13" s="371"/>
    </row>
    <row r="14" spans="1:218" ht="15" customHeight="1" thickTop="1" thickBot="1">
      <c r="A14" s="78" t="s">
        <v>313</v>
      </c>
      <c r="B14" s="372"/>
      <c r="C14" s="372"/>
      <c r="D14" s="372"/>
      <c r="E14" s="372"/>
      <c r="F14" s="372"/>
      <c r="G14" s="372"/>
      <c r="H14" s="372"/>
      <c r="I14" s="372"/>
      <c r="J14" s="372"/>
      <c r="K14" s="372"/>
      <c r="L14" s="372"/>
      <c r="M14" s="372"/>
      <c r="N14" s="372"/>
      <c r="O14" s="372"/>
      <c r="P14" s="372"/>
    </row>
    <row r="15" spans="1:218" ht="20.25" customHeight="1" thickTop="1">
      <c r="A15" s="351" t="s">
        <v>314</v>
      </c>
      <c r="B15" s="371">
        <v>0.82489999999999997</v>
      </c>
      <c r="C15" s="371">
        <v>0.58689999999999998</v>
      </c>
      <c r="D15" s="371">
        <v>0.84130000000000005</v>
      </c>
      <c r="E15" s="371">
        <v>0.77049999999999996</v>
      </c>
      <c r="F15" s="371">
        <v>0.81630000000000003</v>
      </c>
      <c r="G15" s="371">
        <v>0.76529999999999998</v>
      </c>
      <c r="H15" s="371">
        <v>0.80169999999999997</v>
      </c>
      <c r="I15" s="371">
        <v>0.65649999999999997</v>
      </c>
      <c r="J15" s="371">
        <v>0.2848</v>
      </c>
      <c r="K15" s="371">
        <v>0.22090000000000001</v>
      </c>
      <c r="L15" s="371">
        <v>0.69350000000000001</v>
      </c>
      <c r="M15" s="371">
        <v>0.81089999999999995</v>
      </c>
      <c r="N15" s="371">
        <v>0.81420000000000003</v>
      </c>
      <c r="O15" s="371">
        <v>0.80520000000000003</v>
      </c>
      <c r="P15" s="371">
        <v>0.76190000000000002</v>
      </c>
    </row>
    <row r="16" spans="1:218" ht="18" customHeight="1">
      <c r="A16" s="351" t="s">
        <v>315</v>
      </c>
      <c r="B16" s="371">
        <v>0.82520000000000004</v>
      </c>
      <c r="C16" s="371">
        <v>0.83379999999999999</v>
      </c>
      <c r="D16" s="371">
        <v>0.86709999999999998</v>
      </c>
      <c r="E16" s="371">
        <v>0.78239999999999998</v>
      </c>
      <c r="F16" s="371">
        <v>0.8407</v>
      </c>
      <c r="G16" s="371">
        <v>0.78410000000000002</v>
      </c>
      <c r="H16" s="371">
        <v>0.80549999999999999</v>
      </c>
      <c r="I16" s="371">
        <v>0.65910000000000002</v>
      </c>
      <c r="J16" s="371">
        <v>0.2848</v>
      </c>
      <c r="K16" s="371">
        <v>0.22090000000000001</v>
      </c>
      <c r="L16" s="371">
        <v>0.69889999999999997</v>
      </c>
      <c r="M16" s="371">
        <v>0.81089999999999995</v>
      </c>
      <c r="N16" s="371">
        <v>0.82989999999999997</v>
      </c>
      <c r="O16" s="371">
        <v>0.81220000000000003</v>
      </c>
      <c r="P16" s="371">
        <v>0.80679999999999996</v>
      </c>
    </row>
    <row r="17" spans="1:16" ht="20.25" customHeight="1">
      <c r="A17" s="350" t="s">
        <v>316</v>
      </c>
      <c r="B17" s="371">
        <v>3.6400000000000002E-2</v>
      </c>
      <c r="C17" s="371">
        <v>6.4799999999999996E-2</v>
      </c>
      <c r="D17" s="371">
        <v>1.9599999999999999E-2</v>
      </c>
      <c r="E17" s="371">
        <v>5.6099999999999997E-2</v>
      </c>
      <c r="F17" s="371">
        <v>5.3199999999999997E-2</v>
      </c>
      <c r="G17" s="371">
        <v>0.106</v>
      </c>
      <c r="H17" s="371">
        <v>8.3400000000000002E-2</v>
      </c>
      <c r="I17" s="371">
        <v>0.1234</v>
      </c>
      <c r="J17" s="371">
        <v>0.2369</v>
      </c>
      <c r="K17" s="371">
        <v>0.36770000000000003</v>
      </c>
      <c r="L17" s="371">
        <v>0.10249999999999999</v>
      </c>
      <c r="M17" s="371">
        <v>5.1299999999999998E-2</v>
      </c>
      <c r="N17" s="371">
        <v>7.3099999999999998E-2</v>
      </c>
      <c r="O17" s="371">
        <v>5.0599999999999999E-2</v>
      </c>
      <c r="P17" s="371">
        <v>6.1600000000000002E-2</v>
      </c>
    </row>
    <row r="18" spans="1:16" ht="20.25" customHeight="1">
      <c r="A18" s="351" t="s">
        <v>317</v>
      </c>
      <c r="B18" s="371">
        <v>2.3199999999999998E-2</v>
      </c>
      <c r="C18" s="371">
        <v>0</v>
      </c>
      <c r="D18" s="371">
        <v>1.52E-2</v>
      </c>
      <c r="E18" s="371">
        <v>2.3300000000000001E-2</v>
      </c>
      <c r="F18" s="371">
        <v>1.12E-2</v>
      </c>
      <c r="G18" s="371">
        <v>1.9800000000000002E-2</v>
      </c>
      <c r="H18" s="371">
        <v>2.2200000000000001E-2</v>
      </c>
      <c r="I18" s="371">
        <v>1.04E-2</v>
      </c>
      <c r="J18" s="371">
        <v>0</v>
      </c>
      <c r="K18" s="371">
        <v>0</v>
      </c>
      <c r="L18" s="371">
        <v>1.89E-2</v>
      </c>
      <c r="M18" s="371">
        <v>2.5700000000000001E-2</v>
      </c>
      <c r="N18" s="371">
        <v>5.7000000000000002E-3</v>
      </c>
      <c r="O18" s="371">
        <v>0</v>
      </c>
      <c r="P18" s="371">
        <v>1.38E-2</v>
      </c>
    </row>
    <row r="19" spans="1:16" ht="12" customHeight="1" thickBot="1">
      <c r="A19" s="351"/>
      <c r="B19" s="371"/>
      <c r="C19" s="371"/>
      <c r="D19" s="371"/>
      <c r="E19" s="371"/>
      <c r="F19" s="371"/>
      <c r="G19" s="371"/>
      <c r="H19" s="371"/>
      <c r="I19" s="371"/>
      <c r="J19" s="371"/>
      <c r="K19" s="371"/>
      <c r="L19" s="371"/>
      <c r="M19" s="371"/>
      <c r="N19" s="371"/>
      <c r="O19" s="371"/>
      <c r="P19" s="371"/>
    </row>
    <row r="20" spans="1:16" ht="16.5" customHeight="1" thickTop="1" thickBot="1">
      <c r="A20" s="80" t="s">
        <v>318</v>
      </c>
      <c r="B20" s="372"/>
      <c r="C20" s="372"/>
      <c r="D20" s="372"/>
      <c r="E20" s="372"/>
      <c r="F20" s="372"/>
      <c r="G20" s="372"/>
      <c r="H20" s="372"/>
      <c r="I20" s="372"/>
      <c r="J20" s="372"/>
      <c r="K20" s="372"/>
      <c r="L20" s="372"/>
      <c r="M20" s="372"/>
      <c r="N20" s="372"/>
      <c r="O20" s="372"/>
      <c r="P20" s="372"/>
    </row>
    <row r="21" spans="1:16" ht="20.25" customHeight="1" thickTop="1">
      <c r="A21" s="351" t="s">
        <v>319</v>
      </c>
      <c r="B21" s="371">
        <v>0.67</v>
      </c>
      <c r="C21" s="371">
        <v>0.62549999999999994</v>
      </c>
      <c r="D21" s="371">
        <v>0.61660000000000004</v>
      </c>
      <c r="E21" s="371">
        <v>0.68030000000000002</v>
      </c>
      <c r="F21" s="371">
        <v>0.74919999999999998</v>
      </c>
      <c r="G21" s="371">
        <v>0.65639999999999998</v>
      </c>
      <c r="H21" s="371">
        <v>0.77639999999999998</v>
      </c>
      <c r="I21" s="371">
        <v>0.61870000000000003</v>
      </c>
      <c r="J21" s="371">
        <v>0.47189999999999999</v>
      </c>
      <c r="K21" s="371">
        <v>0.34710000000000002</v>
      </c>
      <c r="L21" s="371">
        <v>0.5696</v>
      </c>
      <c r="M21" s="371">
        <v>0.79790000000000005</v>
      </c>
      <c r="N21" s="371">
        <v>0.86319999999999997</v>
      </c>
      <c r="O21" s="371">
        <v>0.66579999999999995</v>
      </c>
      <c r="P21" s="371">
        <v>0.67730000000000001</v>
      </c>
    </row>
    <row r="22" spans="1:16" ht="20.25" customHeight="1">
      <c r="A22" s="351" t="s">
        <v>320</v>
      </c>
      <c r="B22" s="371">
        <v>0.33</v>
      </c>
      <c r="C22" s="371">
        <v>0.3745</v>
      </c>
      <c r="D22" s="371">
        <v>0.38340000000000002</v>
      </c>
      <c r="E22" s="371">
        <v>0.31969999999999998</v>
      </c>
      <c r="F22" s="371">
        <v>0.25080000000000002</v>
      </c>
      <c r="G22" s="371">
        <v>0.34360000000000002</v>
      </c>
      <c r="H22" s="371">
        <v>0.22359999999999999</v>
      </c>
      <c r="I22" s="371">
        <v>0.38129999999999997</v>
      </c>
      <c r="J22" s="371">
        <v>0.52810000000000001</v>
      </c>
      <c r="K22" s="371">
        <v>0.65290000000000004</v>
      </c>
      <c r="L22" s="371">
        <v>0.4304</v>
      </c>
      <c r="M22" s="371">
        <v>0.2021</v>
      </c>
      <c r="N22" s="371">
        <v>0.1368</v>
      </c>
      <c r="O22" s="371">
        <v>0.3342</v>
      </c>
      <c r="P22" s="371">
        <v>0.32269999999999999</v>
      </c>
    </row>
    <row r="23" spans="1:16" ht="18" customHeight="1">
      <c r="A23" s="351" t="s">
        <v>321</v>
      </c>
      <c r="B23" s="878">
        <v>398.23059999999998</v>
      </c>
      <c r="C23" s="878">
        <v>872.98289999999997</v>
      </c>
      <c r="D23" s="878">
        <v>145.99</v>
      </c>
      <c r="E23" s="878">
        <v>179.32810000000001</v>
      </c>
      <c r="F23" s="878">
        <v>30</v>
      </c>
      <c r="G23" s="878">
        <v>43.127499999999998</v>
      </c>
      <c r="H23" s="878">
        <v>704.47460000000001</v>
      </c>
      <c r="I23" s="878">
        <v>212.9401</v>
      </c>
      <c r="J23" s="878">
        <v>54.059100000000001</v>
      </c>
      <c r="K23" s="878">
        <v>60</v>
      </c>
      <c r="L23" s="878">
        <v>378.78109999999998</v>
      </c>
      <c r="M23" s="878">
        <v>630.17259999999999</v>
      </c>
      <c r="N23" s="878">
        <v>1070.3275000000001</v>
      </c>
      <c r="O23" s="878">
        <v>526.86739999999998</v>
      </c>
      <c r="P23" s="878">
        <v>690.73059999999998</v>
      </c>
    </row>
    <row r="24" spans="1:16" ht="12" customHeight="1" thickBot="1">
      <c r="A24" s="351"/>
      <c r="B24" s="878"/>
      <c r="C24" s="878"/>
      <c r="D24" s="878"/>
      <c r="E24" s="878"/>
      <c r="F24" s="878"/>
      <c r="G24" s="878"/>
      <c r="H24" s="878"/>
      <c r="I24" s="878"/>
      <c r="J24" s="878"/>
      <c r="K24" s="878"/>
      <c r="L24" s="878"/>
      <c r="M24" s="878"/>
      <c r="N24" s="878"/>
      <c r="O24" s="878"/>
      <c r="P24" s="878"/>
    </row>
    <row r="25" spans="1:16" ht="17.25" customHeight="1" thickTop="1" thickBot="1">
      <c r="A25" s="81" t="s">
        <v>322</v>
      </c>
      <c r="B25" s="879"/>
      <c r="C25" s="879"/>
      <c r="D25" s="879"/>
      <c r="E25" s="879"/>
      <c r="F25" s="879"/>
      <c r="G25" s="879"/>
      <c r="H25" s="879"/>
      <c r="I25" s="879"/>
      <c r="J25" s="879"/>
      <c r="K25" s="879"/>
      <c r="L25" s="879"/>
      <c r="M25" s="879"/>
      <c r="N25" s="879"/>
      <c r="O25" s="879"/>
      <c r="P25" s="879"/>
    </row>
    <row r="26" spans="1:16" ht="20.25" customHeight="1" thickTop="1">
      <c r="A26" s="350" t="s">
        <v>323</v>
      </c>
      <c r="B26" s="371">
        <v>0.97970000000000002</v>
      </c>
      <c r="C26" s="371">
        <v>0.98409999999999997</v>
      </c>
      <c r="D26" s="371">
        <v>0.97609999999999997</v>
      </c>
      <c r="E26" s="371">
        <v>0.97809999999999997</v>
      </c>
      <c r="F26" s="371">
        <v>0.98129999999999995</v>
      </c>
      <c r="G26" s="371">
        <v>0.98299999999999998</v>
      </c>
      <c r="H26" s="371">
        <v>0.98319999999999996</v>
      </c>
      <c r="I26" s="371">
        <v>0.99139999999999995</v>
      </c>
      <c r="J26" s="371">
        <v>0.99770000000000003</v>
      </c>
      <c r="K26" s="371">
        <v>1</v>
      </c>
      <c r="L26" s="371">
        <v>0.97540000000000004</v>
      </c>
      <c r="M26" s="371">
        <v>0.9778</v>
      </c>
      <c r="N26" s="371">
        <v>0.99390000000000001</v>
      </c>
      <c r="O26" s="371">
        <v>0.98650000000000004</v>
      </c>
      <c r="P26" s="371">
        <v>0.98199999999999998</v>
      </c>
    </row>
    <row r="27" spans="1:16" ht="20.25" customHeight="1">
      <c r="A27" s="350" t="s">
        <v>324</v>
      </c>
      <c r="B27" s="371">
        <v>1.7899999999999999E-2</v>
      </c>
      <c r="C27" s="371">
        <v>3.2899999999999999E-2</v>
      </c>
      <c r="D27" s="371">
        <v>1.9099999999999999E-2</v>
      </c>
      <c r="E27" s="371">
        <v>3.2399999999999998E-2</v>
      </c>
      <c r="F27" s="371">
        <v>5.4000000000000003E-3</v>
      </c>
      <c r="G27" s="371">
        <v>1.6E-2</v>
      </c>
      <c r="H27" s="371">
        <v>2.98E-2</v>
      </c>
      <c r="I27" s="371">
        <v>8.3000000000000001E-3</v>
      </c>
      <c r="J27" s="371">
        <v>4.5999999999999999E-3</v>
      </c>
      <c r="K27" s="371">
        <v>0</v>
      </c>
      <c r="L27" s="371">
        <v>1.0999999999999999E-2</v>
      </c>
      <c r="M27" s="371">
        <v>3.9699999999999999E-2</v>
      </c>
      <c r="N27" s="371">
        <v>4.7000000000000002E-3</v>
      </c>
      <c r="O27" s="371">
        <v>2.23E-2</v>
      </c>
      <c r="P27" s="371">
        <v>1.8800000000000001E-2</v>
      </c>
    </row>
    <row r="28" spans="1:16" ht="20.25" customHeight="1">
      <c r="A28" s="351" t="s">
        <v>325</v>
      </c>
      <c r="B28" s="371">
        <v>2.0299999999999999E-2</v>
      </c>
      <c r="C28" s="371">
        <v>1.5900000000000001E-2</v>
      </c>
      <c r="D28" s="371">
        <v>2.3900000000000001E-2</v>
      </c>
      <c r="E28" s="371">
        <v>2.1899999999999999E-2</v>
      </c>
      <c r="F28" s="371">
        <v>1.8700000000000001E-2</v>
      </c>
      <c r="G28" s="371">
        <v>1.7000000000000001E-2</v>
      </c>
      <c r="H28" s="371">
        <v>1.6799999999999999E-2</v>
      </c>
      <c r="I28" s="371">
        <v>8.6E-3</v>
      </c>
      <c r="J28" s="371">
        <v>2.3E-3</v>
      </c>
      <c r="K28" s="371">
        <v>0</v>
      </c>
      <c r="L28" s="371">
        <v>2.46E-2</v>
      </c>
      <c r="M28" s="371">
        <v>2.2200000000000001E-2</v>
      </c>
      <c r="N28" s="371">
        <v>6.1000000000000004E-3</v>
      </c>
      <c r="O28" s="371">
        <v>1.35E-2</v>
      </c>
      <c r="P28" s="371">
        <v>1.7999999999999999E-2</v>
      </c>
    </row>
    <row r="29" spans="1:16" ht="18" customHeight="1">
      <c r="A29" s="351" t="s">
        <v>326</v>
      </c>
      <c r="B29" s="371">
        <v>1.43E-2</v>
      </c>
      <c r="C29" s="371">
        <v>2.9899999999999999E-2</v>
      </c>
      <c r="D29" s="371">
        <v>1.49E-2</v>
      </c>
      <c r="E29" s="371">
        <v>2.8000000000000001E-2</v>
      </c>
      <c r="F29" s="371">
        <v>4.3E-3</v>
      </c>
      <c r="G29" s="371">
        <v>1.37E-2</v>
      </c>
      <c r="H29" s="371">
        <v>2.6499999999999999E-2</v>
      </c>
      <c r="I29" s="371">
        <v>8.0000000000000002E-3</v>
      </c>
      <c r="J29" s="371">
        <v>2.3999999999999998E-3</v>
      </c>
      <c r="K29" s="371">
        <v>0</v>
      </c>
      <c r="L29" s="371">
        <v>8.6999999999999994E-3</v>
      </c>
      <c r="M29" s="371">
        <v>3.6900000000000002E-2</v>
      </c>
      <c r="N29" s="371">
        <v>4.3E-3</v>
      </c>
      <c r="O29" s="371">
        <v>2.1299999999999999E-2</v>
      </c>
      <c r="P29" s="371">
        <v>1.6199999999999999E-2</v>
      </c>
    </row>
    <row r="30" spans="1:16" ht="20.25" customHeight="1">
      <c r="A30" s="351" t="s">
        <v>327</v>
      </c>
      <c r="B30" s="371">
        <v>0.21740000000000001</v>
      </c>
      <c r="C30" s="371">
        <v>0.1061</v>
      </c>
      <c r="D30" s="371">
        <v>0.2394</v>
      </c>
      <c r="E30" s="371">
        <v>0.15559999999999999</v>
      </c>
      <c r="F30" s="371">
        <v>0.22209999999999999</v>
      </c>
      <c r="G30" s="371">
        <v>0.16209999999999999</v>
      </c>
      <c r="H30" s="371">
        <v>0.12790000000000001</v>
      </c>
      <c r="I30" s="371">
        <v>4.2999999999999997E-2</v>
      </c>
      <c r="J30" s="371">
        <v>0.47699999999999998</v>
      </c>
      <c r="K30" s="371">
        <v>0</v>
      </c>
      <c r="L30" s="371">
        <v>0.22670000000000001</v>
      </c>
      <c r="M30" s="371">
        <v>9.1200000000000003E-2</v>
      </c>
      <c r="N30" s="371">
        <v>8.43E-2</v>
      </c>
      <c r="O30" s="371">
        <v>5.8500000000000003E-2</v>
      </c>
      <c r="P30" s="371">
        <v>0.156</v>
      </c>
    </row>
    <row r="31" spans="1:16" ht="20.25" customHeight="1">
      <c r="A31" s="351" t="s">
        <v>328</v>
      </c>
      <c r="B31" s="371">
        <v>6.4000000000000003E-3</v>
      </c>
      <c r="C31" s="371">
        <v>8.3000000000000001E-3</v>
      </c>
      <c r="D31" s="371">
        <v>5.8999999999999999E-3</v>
      </c>
      <c r="E31" s="371">
        <v>8.6999999999999994E-3</v>
      </c>
      <c r="F31" s="371">
        <v>6.6E-3</v>
      </c>
      <c r="G31" s="371">
        <v>8.5000000000000006E-3</v>
      </c>
      <c r="H31" s="371">
        <v>9.4999999999999998E-3</v>
      </c>
      <c r="I31" s="371">
        <v>1.03E-2</v>
      </c>
      <c r="J31" s="371">
        <v>1.1299999999999999E-2</v>
      </c>
      <c r="K31" s="371">
        <v>4.5999999999999999E-3</v>
      </c>
      <c r="L31" s="371">
        <v>9.4999999999999998E-3</v>
      </c>
      <c r="M31" s="371">
        <v>0.01</v>
      </c>
      <c r="N31" s="371">
        <v>1.09E-2</v>
      </c>
      <c r="O31" s="371">
        <v>1.3100000000000001E-2</v>
      </c>
      <c r="P31" s="371">
        <v>8.3999999999999995E-3</v>
      </c>
    </row>
    <row r="32" spans="1:16" ht="20.25" customHeight="1">
      <c r="A32" s="351" t="s">
        <v>329</v>
      </c>
      <c r="B32" s="371">
        <v>3.2800000000000003E-2</v>
      </c>
      <c r="C32" s="371">
        <v>3.04E-2</v>
      </c>
      <c r="D32" s="371">
        <v>3.0300000000000001E-2</v>
      </c>
      <c r="E32" s="371">
        <v>4.99E-2</v>
      </c>
      <c r="F32" s="371">
        <v>2.8299999999999999E-2</v>
      </c>
      <c r="G32" s="371">
        <v>2.2700000000000001E-2</v>
      </c>
      <c r="H32" s="371">
        <v>3.4299999999999997E-2</v>
      </c>
      <c r="I32" s="371">
        <v>4.0399999999999998E-2</v>
      </c>
      <c r="J32" s="371">
        <v>4.7999999999999996E-3</v>
      </c>
      <c r="K32" s="371">
        <v>1.5E-3</v>
      </c>
      <c r="L32" s="371">
        <v>5.67E-2</v>
      </c>
      <c r="M32" s="371">
        <v>0.03</v>
      </c>
      <c r="N32" s="371">
        <v>1.43E-2</v>
      </c>
      <c r="O32" s="371">
        <v>4.9599999999999998E-2</v>
      </c>
      <c r="P32" s="371">
        <v>3.44E-2</v>
      </c>
    </row>
    <row r="33" spans="1:16" ht="20.25" customHeight="1">
      <c r="A33" s="351" t="s">
        <v>330</v>
      </c>
      <c r="B33" s="371">
        <v>0.96619999999999995</v>
      </c>
      <c r="C33" s="371">
        <v>0.97389999999999999</v>
      </c>
      <c r="D33" s="371">
        <v>0.9546</v>
      </c>
      <c r="E33" s="371">
        <v>0.94350000000000001</v>
      </c>
      <c r="F33" s="371">
        <v>0.96850000000000003</v>
      </c>
      <c r="G33" s="371">
        <v>0.96819999999999995</v>
      </c>
      <c r="H33" s="371">
        <v>0.96289999999999998</v>
      </c>
      <c r="I33" s="371">
        <v>0.9899</v>
      </c>
      <c r="J33" s="371">
        <v>0.99839999999999995</v>
      </c>
      <c r="K33" s="371">
        <v>1</v>
      </c>
      <c r="L33" s="371">
        <v>0.96799999999999997</v>
      </c>
      <c r="M33" s="371">
        <v>0.96579999999999999</v>
      </c>
      <c r="N33" s="371">
        <v>0.98729999999999996</v>
      </c>
      <c r="O33" s="371">
        <v>0.97840000000000005</v>
      </c>
      <c r="P33" s="371">
        <v>0.96630000000000005</v>
      </c>
    </row>
    <row r="34" spans="1:16" ht="20.25" customHeight="1">
      <c r="A34" s="351" t="s">
        <v>331</v>
      </c>
      <c r="B34" s="371">
        <v>1.6199999999999999E-2</v>
      </c>
      <c r="C34" s="371">
        <v>6.4000000000000003E-3</v>
      </c>
      <c r="D34" s="371">
        <v>1.5900000000000001E-2</v>
      </c>
      <c r="E34" s="371">
        <v>2.58E-2</v>
      </c>
      <c r="F34" s="371">
        <v>1.3299999999999999E-2</v>
      </c>
      <c r="G34" s="371">
        <v>1.0500000000000001E-2</v>
      </c>
      <c r="H34" s="371">
        <v>1.46E-2</v>
      </c>
      <c r="I34" s="371">
        <v>6.9999999999999999E-4</v>
      </c>
      <c r="J34" s="371">
        <v>2.0000000000000001E-4</v>
      </c>
      <c r="K34" s="371">
        <v>0</v>
      </c>
      <c r="L34" s="371">
        <v>6.7000000000000002E-3</v>
      </c>
      <c r="M34" s="371">
        <v>1.41E-2</v>
      </c>
      <c r="N34" s="371">
        <v>5.3E-3</v>
      </c>
      <c r="O34" s="371">
        <v>6.0000000000000001E-3</v>
      </c>
      <c r="P34" s="371">
        <v>1.2699999999999999E-2</v>
      </c>
    </row>
    <row r="35" spans="1:16" ht="20.25" customHeight="1">
      <c r="A35" s="351" t="s">
        <v>332</v>
      </c>
      <c r="B35" s="371">
        <v>3.0999999999999999E-3</v>
      </c>
      <c r="C35" s="371">
        <v>3.8E-3</v>
      </c>
      <c r="D35" s="371">
        <v>6.3E-3</v>
      </c>
      <c r="E35" s="371">
        <v>1.18E-2</v>
      </c>
      <c r="F35" s="371">
        <v>3.5000000000000001E-3</v>
      </c>
      <c r="G35" s="371">
        <v>1.9E-3</v>
      </c>
      <c r="H35" s="371">
        <v>3.0999999999999999E-3</v>
      </c>
      <c r="I35" s="371">
        <v>8.0000000000000004E-4</v>
      </c>
      <c r="J35" s="371">
        <v>1E-4</v>
      </c>
      <c r="K35" s="371">
        <v>0</v>
      </c>
      <c r="L35" s="371">
        <v>2.3999999999999998E-3</v>
      </c>
      <c r="M35" s="371">
        <v>1.8E-3</v>
      </c>
      <c r="N35" s="371">
        <v>5.0000000000000001E-4</v>
      </c>
      <c r="O35" s="371">
        <v>1.9E-3</v>
      </c>
      <c r="P35" s="371">
        <v>4.3E-3</v>
      </c>
    </row>
    <row r="36" spans="1:16" ht="20.25" customHeight="1">
      <c r="A36" s="351" t="s">
        <v>333</v>
      </c>
      <c r="B36" s="371">
        <v>2.2000000000000001E-3</v>
      </c>
      <c r="C36" s="371">
        <v>3.2000000000000002E-3</v>
      </c>
      <c r="D36" s="371">
        <v>2.7000000000000001E-3</v>
      </c>
      <c r="E36" s="371">
        <v>5.7000000000000002E-3</v>
      </c>
      <c r="F36" s="371">
        <v>2.2000000000000001E-3</v>
      </c>
      <c r="G36" s="371">
        <v>2.8999999999999998E-3</v>
      </c>
      <c r="H36" s="371">
        <v>4.4999999999999997E-3</v>
      </c>
      <c r="I36" s="371">
        <v>2.0000000000000001E-4</v>
      </c>
      <c r="J36" s="371">
        <v>0</v>
      </c>
      <c r="K36" s="371">
        <v>0</v>
      </c>
      <c r="L36" s="371">
        <v>1.1999999999999999E-3</v>
      </c>
      <c r="M36" s="371">
        <v>1.1000000000000001E-3</v>
      </c>
      <c r="N36" s="371">
        <v>4.0000000000000002E-4</v>
      </c>
      <c r="O36" s="371">
        <v>6.9999999999999999E-4</v>
      </c>
      <c r="P36" s="371">
        <v>2.5000000000000001E-3</v>
      </c>
    </row>
    <row r="37" spans="1:16" ht="20.25" customHeight="1">
      <c r="A37" s="351" t="s">
        <v>334</v>
      </c>
      <c r="B37" s="371">
        <v>5.1000000000000004E-3</v>
      </c>
      <c r="C37" s="371">
        <v>1.2999999999999999E-3</v>
      </c>
      <c r="D37" s="371">
        <v>2.5000000000000001E-3</v>
      </c>
      <c r="E37" s="371">
        <v>2.7000000000000001E-3</v>
      </c>
      <c r="F37" s="371">
        <v>1E-3</v>
      </c>
      <c r="G37" s="371">
        <v>8.6E-3</v>
      </c>
      <c r="H37" s="371">
        <v>2.2000000000000001E-3</v>
      </c>
      <c r="I37" s="371">
        <v>4.0000000000000002E-4</v>
      </c>
      <c r="J37" s="371">
        <v>0</v>
      </c>
      <c r="K37" s="371">
        <v>0</v>
      </c>
      <c r="L37" s="371">
        <v>1.9E-3</v>
      </c>
      <c r="M37" s="371">
        <v>5.4000000000000003E-3</v>
      </c>
      <c r="N37" s="371">
        <v>1.2999999999999999E-3</v>
      </c>
      <c r="O37" s="371">
        <v>1E-3</v>
      </c>
      <c r="P37" s="371">
        <v>2.5999999999999999E-3</v>
      </c>
    </row>
    <row r="38" spans="1:16" ht="20.25" customHeight="1">
      <c r="A38" s="351" t="s">
        <v>335</v>
      </c>
      <c r="B38" s="371">
        <v>7.3000000000000001E-3</v>
      </c>
      <c r="C38" s="371">
        <v>1.14E-2</v>
      </c>
      <c r="D38" s="371">
        <v>1.5800000000000002E-2</v>
      </c>
      <c r="E38" s="371">
        <v>1.04E-2</v>
      </c>
      <c r="F38" s="371">
        <v>9.7000000000000003E-3</v>
      </c>
      <c r="G38" s="371">
        <v>7.9000000000000008E-3</v>
      </c>
      <c r="H38" s="371">
        <v>1.2699999999999999E-2</v>
      </c>
      <c r="I38" s="371">
        <v>8.0000000000000002E-3</v>
      </c>
      <c r="J38" s="371">
        <v>1.2999999999999999E-3</v>
      </c>
      <c r="K38" s="371">
        <v>0</v>
      </c>
      <c r="L38" s="371">
        <v>1.9800000000000002E-2</v>
      </c>
      <c r="M38" s="371">
        <v>1.1900000000000001E-2</v>
      </c>
      <c r="N38" s="371">
        <v>4.1999999999999997E-3</v>
      </c>
      <c r="O38" s="371">
        <v>1.2E-2</v>
      </c>
      <c r="P38" s="371">
        <v>1.0999999999999999E-2</v>
      </c>
    </row>
    <row r="39" spans="1:16" ht="12" customHeight="1" thickBot="1">
      <c r="A39" s="351"/>
      <c r="B39" s="371"/>
      <c r="C39" s="371"/>
      <c r="D39" s="371"/>
      <c r="E39" s="371"/>
      <c r="F39" s="371"/>
      <c r="G39" s="371"/>
      <c r="H39" s="371"/>
      <c r="I39" s="371"/>
      <c r="J39" s="371"/>
      <c r="K39" s="371"/>
      <c r="L39" s="371"/>
      <c r="M39" s="371"/>
      <c r="N39" s="371"/>
      <c r="O39" s="371"/>
      <c r="P39" s="371"/>
    </row>
    <row r="40" spans="1:16" ht="17.25" customHeight="1" thickTop="1" thickBot="1">
      <c r="A40" s="81" t="s">
        <v>336</v>
      </c>
      <c r="B40" s="372"/>
      <c r="C40" s="372"/>
      <c r="D40" s="372"/>
      <c r="E40" s="372"/>
      <c r="F40" s="372"/>
      <c r="G40" s="372"/>
      <c r="H40" s="372"/>
      <c r="I40" s="372"/>
      <c r="J40" s="372"/>
      <c r="K40" s="372"/>
      <c r="L40" s="372"/>
      <c r="M40" s="372"/>
      <c r="N40" s="372"/>
      <c r="O40" s="372"/>
      <c r="P40" s="372"/>
    </row>
    <row r="41" spans="1:16" ht="20.25" customHeight="1" thickTop="1">
      <c r="A41" s="351" t="s">
        <v>337</v>
      </c>
      <c r="B41" s="371">
        <v>0.28010000000000002</v>
      </c>
      <c r="C41" s="371">
        <v>0.35139999999999999</v>
      </c>
      <c r="D41" s="371">
        <v>0.20860000000000001</v>
      </c>
      <c r="E41" s="371">
        <v>0.25590000000000002</v>
      </c>
      <c r="F41" s="371">
        <v>0.32179999999999997</v>
      </c>
      <c r="G41" s="371">
        <v>0.28849999999999998</v>
      </c>
      <c r="H41" s="371">
        <v>0.33560000000000001</v>
      </c>
      <c r="I41" s="371">
        <v>0.21390000000000001</v>
      </c>
      <c r="J41" s="371">
        <v>0.95569999999999999</v>
      </c>
      <c r="K41" s="371">
        <v>1.0471999999999999</v>
      </c>
      <c r="L41" s="371">
        <v>0.1938</v>
      </c>
      <c r="M41" s="371">
        <v>0.16980000000000001</v>
      </c>
      <c r="N41" s="371">
        <v>0.28949999999999998</v>
      </c>
      <c r="O41" s="371">
        <v>0.23139999999999999</v>
      </c>
      <c r="P41" s="371">
        <v>0.27879999999999999</v>
      </c>
    </row>
    <row r="42" spans="1:16" ht="20.25" customHeight="1">
      <c r="A42" s="351" t="s">
        <v>338</v>
      </c>
      <c r="B42" s="371">
        <v>0.68169999999999997</v>
      </c>
      <c r="C42" s="371">
        <v>0.59760000000000002</v>
      </c>
      <c r="D42" s="371">
        <v>0.62809999999999999</v>
      </c>
      <c r="E42" s="371">
        <v>0.57069999999999999</v>
      </c>
      <c r="F42" s="371">
        <v>0.74470000000000003</v>
      </c>
      <c r="G42" s="371">
        <v>0.6855</v>
      </c>
      <c r="H42" s="371">
        <v>0.84470000000000001</v>
      </c>
      <c r="I42" s="371">
        <v>0.66800000000000004</v>
      </c>
      <c r="J42" s="371">
        <v>1.4686999999999999</v>
      </c>
      <c r="K42" s="371">
        <v>2.7530000000000001</v>
      </c>
      <c r="L42" s="371">
        <v>0.5464</v>
      </c>
      <c r="M42" s="371">
        <v>0.50480000000000003</v>
      </c>
      <c r="N42" s="371">
        <v>0.73040000000000005</v>
      </c>
      <c r="O42" s="371">
        <v>0.51829999999999998</v>
      </c>
      <c r="P42" s="371">
        <v>0.64559999999999995</v>
      </c>
    </row>
    <row r="43" spans="1:16" ht="20.25" customHeight="1">
      <c r="A43" s="351" t="s">
        <v>339</v>
      </c>
      <c r="B43" s="371">
        <v>0.37130000000000002</v>
      </c>
      <c r="C43" s="371">
        <v>0.42649999999999999</v>
      </c>
      <c r="D43" s="371">
        <v>0.30620000000000003</v>
      </c>
      <c r="E43" s="371">
        <v>0.29520000000000002</v>
      </c>
      <c r="F43" s="371">
        <v>0.31490000000000001</v>
      </c>
      <c r="G43" s="371">
        <v>0.27979999999999999</v>
      </c>
      <c r="H43" s="371">
        <v>0.27900000000000003</v>
      </c>
      <c r="I43" s="371">
        <v>0.1615</v>
      </c>
      <c r="J43" s="371">
        <v>0.6996</v>
      </c>
      <c r="K43" s="371">
        <v>0.3488</v>
      </c>
      <c r="L43" s="371">
        <v>0.1769</v>
      </c>
      <c r="M43" s="371">
        <v>0.1651</v>
      </c>
      <c r="N43" s="371">
        <v>0.2283</v>
      </c>
      <c r="O43" s="371">
        <v>0.1353</v>
      </c>
      <c r="P43" s="371">
        <v>0.29570000000000002</v>
      </c>
    </row>
    <row r="44" spans="1:16" ht="20.25" customHeight="1">
      <c r="A44" s="351" t="s">
        <v>340</v>
      </c>
      <c r="B44" s="371">
        <v>0.3463</v>
      </c>
      <c r="C44" s="371">
        <v>0.39700000000000002</v>
      </c>
      <c r="D44" s="371">
        <v>0.28889999999999999</v>
      </c>
      <c r="E44" s="371">
        <v>0.2646</v>
      </c>
      <c r="F44" s="371">
        <v>0.29330000000000001</v>
      </c>
      <c r="G44" s="371">
        <v>0.2626</v>
      </c>
      <c r="H44" s="371">
        <v>0.26250000000000001</v>
      </c>
      <c r="I44" s="371">
        <v>0.1447</v>
      </c>
      <c r="J44" s="371">
        <v>0.3871</v>
      </c>
      <c r="K44" s="371">
        <v>0.21840000000000001</v>
      </c>
      <c r="L44" s="371">
        <v>0.1633</v>
      </c>
      <c r="M44" s="371">
        <v>0.15240000000000001</v>
      </c>
      <c r="N44" s="371">
        <v>0.21210000000000001</v>
      </c>
      <c r="O44" s="371">
        <v>0.1236</v>
      </c>
      <c r="P44" s="371">
        <v>0.27379999999999999</v>
      </c>
    </row>
    <row r="45" spans="1:16" ht="12" customHeight="1" thickBot="1">
      <c r="A45" s="351"/>
      <c r="B45" s="371"/>
      <c r="C45" s="371"/>
      <c r="D45" s="371"/>
      <c r="E45" s="371"/>
      <c r="F45" s="371"/>
      <c r="G45" s="371"/>
      <c r="H45" s="371"/>
      <c r="I45" s="371"/>
      <c r="J45" s="371"/>
      <c r="K45" s="371"/>
      <c r="L45" s="371"/>
      <c r="M45" s="371"/>
      <c r="N45" s="371"/>
      <c r="O45" s="371"/>
      <c r="P45" s="371"/>
    </row>
    <row r="46" spans="1:16" ht="17.25" customHeight="1" thickTop="1" thickBot="1">
      <c r="A46" s="81" t="s">
        <v>341</v>
      </c>
      <c r="B46" s="372"/>
      <c r="C46" s="372"/>
      <c r="D46" s="372"/>
      <c r="E46" s="372"/>
      <c r="F46" s="372"/>
      <c r="G46" s="372"/>
      <c r="H46" s="372"/>
      <c r="I46" s="372"/>
      <c r="J46" s="372"/>
      <c r="K46" s="372"/>
      <c r="L46" s="372"/>
      <c r="M46" s="372"/>
      <c r="N46" s="372"/>
      <c r="O46" s="372"/>
      <c r="P46" s="372"/>
    </row>
    <row r="47" spans="1:16" ht="20.25" customHeight="1" thickTop="1">
      <c r="A47" s="350" t="s">
        <v>342</v>
      </c>
      <c r="B47" s="371">
        <v>6.7400000000000002E-2</v>
      </c>
      <c r="C47" s="371">
        <v>6.9199999999999998E-2</v>
      </c>
      <c r="D47" s="371">
        <v>5.6399999999999999E-2</v>
      </c>
      <c r="E47" s="371">
        <v>0.1037</v>
      </c>
      <c r="F47" s="371">
        <v>6.8699999999999997E-2</v>
      </c>
      <c r="G47" s="371">
        <v>6.1499999999999999E-2</v>
      </c>
      <c r="H47" s="371">
        <v>5.91E-2</v>
      </c>
      <c r="I47" s="371">
        <v>0.1042</v>
      </c>
      <c r="J47" s="371">
        <v>0.44669999999999999</v>
      </c>
      <c r="K47" s="371">
        <v>0.374</v>
      </c>
      <c r="L47" s="371">
        <v>7.6899999999999996E-2</v>
      </c>
      <c r="M47" s="371">
        <v>7.6499999999999999E-2</v>
      </c>
      <c r="N47" s="371">
        <v>7.0800000000000002E-2</v>
      </c>
      <c r="O47" s="371">
        <v>8.6699999999999999E-2</v>
      </c>
      <c r="P47" s="371">
        <v>7.4099999999999999E-2</v>
      </c>
    </row>
    <row r="48" spans="1:16" ht="18" customHeight="1">
      <c r="A48" s="351" t="s">
        <v>343</v>
      </c>
      <c r="B48" s="371">
        <v>5.67E-2</v>
      </c>
      <c r="C48" s="371">
        <v>6.54E-2</v>
      </c>
      <c r="D48" s="371">
        <v>5.11E-2</v>
      </c>
      <c r="E48" s="371">
        <v>7.8100000000000003E-2</v>
      </c>
      <c r="F48" s="371">
        <v>5.8900000000000001E-2</v>
      </c>
      <c r="G48" s="371">
        <v>5.9299999999999999E-2</v>
      </c>
      <c r="H48" s="371">
        <v>5.6899999999999999E-2</v>
      </c>
      <c r="I48" s="371">
        <v>0.1042</v>
      </c>
      <c r="J48" s="371">
        <v>0.32440000000000002</v>
      </c>
      <c r="K48" s="371">
        <v>0.24410000000000001</v>
      </c>
      <c r="L48" s="371">
        <v>7.6499999999999999E-2</v>
      </c>
      <c r="M48" s="371">
        <v>6.7400000000000002E-2</v>
      </c>
      <c r="N48" s="371">
        <v>6.9099999999999995E-2</v>
      </c>
      <c r="O48" s="371">
        <v>8.5300000000000001E-2</v>
      </c>
      <c r="P48" s="371">
        <v>6.6799999999999998E-2</v>
      </c>
    </row>
    <row r="49" spans="1:16" ht="20.25" customHeight="1">
      <c r="A49" s="351" t="s">
        <v>344</v>
      </c>
      <c r="B49" s="371">
        <v>0.18640000000000001</v>
      </c>
      <c r="C49" s="371">
        <v>0.1278</v>
      </c>
      <c r="D49" s="371">
        <v>0.28599999999999998</v>
      </c>
      <c r="E49" s="371">
        <v>0.13730000000000001</v>
      </c>
      <c r="F49" s="371">
        <v>0.18870000000000001</v>
      </c>
      <c r="G49" s="371">
        <v>0.19320000000000001</v>
      </c>
      <c r="H49" s="371">
        <v>0.20330000000000001</v>
      </c>
      <c r="I49" s="371">
        <v>6.8599999999999994E-2</v>
      </c>
      <c r="J49" s="371">
        <v>3.0000000000000001E-3</v>
      </c>
      <c r="K49" s="371">
        <v>0</v>
      </c>
      <c r="L49" s="371">
        <v>0.26200000000000001</v>
      </c>
      <c r="M49" s="371">
        <v>0.2225</v>
      </c>
      <c r="N49" s="371">
        <v>5.8099999999999999E-2</v>
      </c>
      <c r="O49" s="371">
        <v>0.1326</v>
      </c>
      <c r="P49" s="371">
        <v>0.1653</v>
      </c>
    </row>
    <row r="50" spans="1:16" ht="20.25" customHeight="1">
      <c r="A50" s="351" t="s">
        <v>345</v>
      </c>
      <c r="B50" s="371">
        <v>3.5700000000000003E-2</v>
      </c>
      <c r="C50" s="371">
        <v>2.81E-2</v>
      </c>
      <c r="D50" s="371">
        <v>5.4600000000000003E-2</v>
      </c>
      <c r="E50" s="371">
        <v>3.1699999999999999E-2</v>
      </c>
      <c r="F50" s="371">
        <v>1.21E-2</v>
      </c>
      <c r="G50" s="371">
        <v>2.9600000000000001E-2</v>
      </c>
      <c r="H50" s="371">
        <v>4.6300000000000001E-2</v>
      </c>
      <c r="I50" s="371">
        <v>2.8E-3</v>
      </c>
      <c r="J50" s="371">
        <v>2.8E-3</v>
      </c>
      <c r="K50" s="371">
        <v>0</v>
      </c>
      <c r="L50" s="371">
        <v>2.6499999999999999E-2</v>
      </c>
      <c r="M50" s="371">
        <v>3.6299999999999999E-2</v>
      </c>
      <c r="N50" s="371">
        <v>3.8E-3</v>
      </c>
      <c r="O50" s="371">
        <v>1.2800000000000001E-2</v>
      </c>
      <c r="P50" s="371">
        <v>2.7E-2</v>
      </c>
    </row>
    <row r="51" spans="1:16" ht="18" customHeight="1">
      <c r="A51" s="351" t="s">
        <v>346</v>
      </c>
      <c r="B51" s="371">
        <v>8.7999999999999995E-2</v>
      </c>
      <c r="C51" s="371">
        <v>4.1500000000000002E-2</v>
      </c>
      <c r="D51" s="371">
        <v>0.13170000000000001</v>
      </c>
      <c r="E51" s="371">
        <v>4.4900000000000002E-2</v>
      </c>
      <c r="F51" s="371">
        <v>9.4399999999999998E-2</v>
      </c>
      <c r="G51" s="371">
        <v>9.6600000000000005E-2</v>
      </c>
      <c r="H51" s="371">
        <v>6.0299999999999999E-2</v>
      </c>
      <c r="I51" s="371">
        <v>3.8E-3</v>
      </c>
      <c r="J51" s="371">
        <v>1.6000000000000001E-3</v>
      </c>
      <c r="K51" s="371">
        <v>0</v>
      </c>
      <c r="L51" s="371">
        <v>3.2300000000000002E-2</v>
      </c>
      <c r="M51" s="371">
        <v>7.8200000000000006E-2</v>
      </c>
      <c r="N51" s="371">
        <v>2.69E-2</v>
      </c>
      <c r="O51" s="371">
        <v>2.8000000000000001E-2</v>
      </c>
      <c r="P51" s="371">
        <v>6.1100000000000002E-2</v>
      </c>
    </row>
    <row r="52" spans="1:16" ht="18" customHeight="1">
      <c r="A52" s="351" t="s">
        <v>347</v>
      </c>
      <c r="B52" s="371">
        <v>0.13389999999999999</v>
      </c>
      <c r="C52" s="371">
        <v>0.1115</v>
      </c>
      <c r="D52" s="371">
        <v>0.1193</v>
      </c>
      <c r="E52" s="371">
        <v>0.1157</v>
      </c>
      <c r="F52" s="371">
        <v>0.1169</v>
      </c>
      <c r="G52" s="371">
        <v>0.1188</v>
      </c>
      <c r="H52" s="371">
        <v>0.1164</v>
      </c>
      <c r="I52" s="371">
        <v>0.12859999999999999</v>
      </c>
      <c r="J52" s="371">
        <v>0.53500000000000003</v>
      </c>
      <c r="K52" s="371">
        <v>0.36349999999999999</v>
      </c>
      <c r="L52" s="371">
        <v>0.1313</v>
      </c>
      <c r="M52" s="371">
        <v>0.1205</v>
      </c>
      <c r="N52" s="371">
        <v>0.11260000000000001</v>
      </c>
      <c r="O52" s="371">
        <v>0.113</v>
      </c>
      <c r="P52" s="371">
        <v>0.12180000000000001</v>
      </c>
    </row>
    <row r="53" spans="1:16" ht="12" customHeight="1" thickBot="1">
      <c r="A53" s="351"/>
      <c r="B53" s="371"/>
      <c r="C53" s="371"/>
      <c r="D53" s="371"/>
      <c r="E53" s="371"/>
      <c r="F53" s="371"/>
      <c r="G53" s="371"/>
      <c r="H53" s="371"/>
      <c r="I53" s="371"/>
      <c r="J53" s="371"/>
      <c r="K53" s="371"/>
      <c r="L53" s="371"/>
      <c r="M53" s="371"/>
      <c r="N53" s="371"/>
      <c r="O53" s="371"/>
      <c r="P53" s="371"/>
    </row>
    <row r="54" spans="1:16" ht="17.25" customHeight="1" thickTop="1" thickBot="1">
      <c r="A54" s="81" t="s">
        <v>348</v>
      </c>
      <c r="B54" s="372"/>
      <c r="C54" s="372"/>
      <c r="D54" s="372"/>
      <c r="E54" s="372"/>
      <c r="F54" s="372"/>
      <c r="G54" s="372"/>
      <c r="H54" s="372"/>
      <c r="I54" s="372"/>
      <c r="J54" s="372"/>
      <c r="K54" s="372"/>
      <c r="L54" s="372"/>
      <c r="M54" s="372"/>
      <c r="N54" s="372"/>
      <c r="O54" s="372"/>
      <c r="P54" s="372"/>
    </row>
    <row r="55" spans="1:16" ht="18" customHeight="1" thickTop="1">
      <c r="A55" s="351" t="s">
        <v>349</v>
      </c>
      <c r="B55" s="371">
        <v>0.85899999999999999</v>
      </c>
      <c r="C55" s="371">
        <v>0.75370000000000004</v>
      </c>
      <c r="D55" s="371">
        <v>0.88380000000000003</v>
      </c>
      <c r="E55" s="371">
        <v>0.88859999999999995</v>
      </c>
      <c r="F55" s="371">
        <v>0.87419999999999998</v>
      </c>
      <c r="G55" s="371">
        <v>0.85460000000000003</v>
      </c>
      <c r="H55" s="371">
        <v>0.873</v>
      </c>
      <c r="I55" s="371">
        <v>0.93489999999999995</v>
      </c>
      <c r="J55" s="371">
        <v>0.80349999999999999</v>
      </c>
      <c r="K55" s="371">
        <v>0.93430000000000002</v>
      </c>
      <c r="L55" s="371">
        <v>0.9153</v>
      </c>
      <c r="M55" s="371">
        <v>0.93379999999999996</v>
      </c>
      <c r="N55" s="371">
        <v>0.85840000000000005</v>
      </c>
      <c r="O55" s="371">
        <v>0.93159999999999998</v>
      </c>
      <c r="P55" s="371">
        <v>0.86670000000000003</v>
      </c>
    </row>
    <row r="56" spans="1:16" ht="18" customHeight="1">
      <c r="A56" s="351" t="s">
        <v>350</v>
      </c>
      <c r="B56" s="371">
        <v>0.55989999999999995</v>
      </c>
      <c r="C56" s="371">
        <v>0.56220000000000003</v>
      </c>
      <c r="D56" s="371">
        <v>0.68810000000000004</v>
      </c>
      <c r="E56" s="371">
        <v>0.46760000000000002</v>
      </c>
      <c r="F56" s="371">
        <v>0.60109999999999997</v>
      </c>
      <c r="G56" s="371">
        <v>0.71209999999999996</v>
      </c>
      <c r="H56" s="371">
        <v>0.75</v>
      </c>
      <c r="I56" s="371">
        <v>0.89690000000000003</v>
      </c>
      <c r="J56" s="371">
        <v>0.35880000000000001</v>
      </c>
      <c r="K56" s="371">
        <v>0.45639999999999997</v>
      </c>
      <c r="L56" s="371">
        <v>0.91769999999999996</v>
      </c>
      <c r="M56" s="371">
        <v>0.63219999999999998</v>
      </c>
      <c r="N56" s="371">
        <v>0.73129999999999995</v>
      </c>
      <c r="O56" s="371">
        <v>0.86350000000000005</v>
      </c>
      <c r="P56" s="371">
        <v>0.65529999999999999</v>
      </c>
    </row>
    <row r="57" spans="1:16" ht="18" customHeight="1">
      <c r="A57" s="351" t="s">
        <v>351</v>
      </c>
      <c r="B57" s="371">
        <v>0.62639999999999996</v>
      </c>
      <c r="C57" s="371">
        <v>0.4345</v>
      </c>
      <c r="D57" s="371">
        <v>0.35349999999999998</v>
      </c>
      <c r="E57" s="371">
        <v>1.0610999999999999</v>
      </c>
      <c r="F57" s="371">
        <v>0.54530000000000001</v>
      </c>
      <c r="G57" s="371">
        <v>0.2757</v>
      </c>
      <c r="H57" s="371">
        <v>0.23419999999999999</v>
      </c>
      <c r="I57" s="371">
        <v>0.1636</v>
      </c>
      <c r="J57" s="371">
        <v>2.3144</v>
      </c>
      <c r="K57" s="371">
        <v>1.7081</v>
      </c>
      <c r="L57" s="371">
        <v>0.08</v>
      </c>
      <c r="M57" s="371">
        <v>0.5837</v>
      </c>
      <c r="N57" s="371">
        <v>0.26079999999999998</v>
      </c>
      <c r="O57" s="371">
        <v>0.1794</v>
      </c>
      <c r="P57" s="371">
        <v>0.41739999999999999</v>
      </c>
    </row>
    <row r="58" spans="1:16" ht="18" customHeight="1">
      <c r="A58" s="351" t="s">
        <v>352</v>
      </c>
      <c r="B58" s="371">
        <v>2.488</v>
      </c>
      <c r="C58" s="371">
        <v>3.7652000000000001</v>
      </c>
      <c r="D58" s="371">
        <v>2.2751999999999999</v>
      </c>
      <c r="E58" s="371">
        <v>1.4273</v>
      </c>
      <c r="F58" s="371">
        <v>2.1360000000000001</v>
      </c>
      <c r="G58" s="371">
        <v>2.4514</v>
      </c>
      <c r="H58" s="371">
        <v>2.2313999999999998</v>
      </c>
      <c r="I58" s="371">
        <v>0.62450000000000006</v>
      </c>
      <c r="J58" s="371">
        <v>0.60570000000000002</v>
      </c>
      <c r="K58" s="371">
        <v>0.26900000000000002</v>
      </c>
      <c r="L58" s="371">
        <v>1.1072</v>
      </c>
      <c r="M58" s="371">
        <v>0.98260000000000003</v>
      </c>
      <c r="N58" s="371">
        <v>2.0495000000000001</v>
      </c>
      <c r="O58" s="371">
        <v>0.80220000000000002</v>
      </c>
      <c r="P58" s="371">
        <v>1.9944</v>
      </c>
    </row>
    <row r="59" spans="1:16" ht="9.75" customHeight="1" thickBot="1">
      <c r="A59" s="352"/>
      <c r="B59" s="577"/>
      <c r="C59" s="577"/>
      <c r="D59" s="577"/>
      <c r="E59" s="577"/>
      <c r="F59" s="577"/>
      <c r="G59" s="577"/>
      <c r="H59" s="577"/>
      <c r="I59" s="577"/>
      <c r="J59" s="577"/>
      <c r="K59" s="577"/>
      <c r="L59" s="577"/>
      <c r="M59" s="577"/>
      <c r="N59" s="577"/>
      <c r="O59" s="577"/>
      <c r="P59" s="577"/>
    </row>
    <row r="60" spans="1:16" s="48" customFormat="1" ht="12" customHeight="1" thickTop="1">
      <c r="A60" s="82" t="s">
        <v>353</v>
      </c>
      <c r="B60" s="578"/>
      <c r="C60" s="579"/>
      <c r="D60" s="579"/>
      <c r="E60" s="579"/>
      <c r="F60" s="579"/>
      <c r="G60" s="579"/>
      <c r="H60" s="579"/>
      <c r="I60" s="578"/>
      <c r="J60" s="579"/>
      <c r="K60" s="579"/>
      <c r="L60" s="579"/>
      <c r="M60" s="579"/>
      <c r="N60" s="579"/>
      <c r="O60" s="567"/>
      <c r="P60" s="567"/>
    </row>
    <row r="61" spans="1:16" s="48" customFormat="1">
      <c r="A61" s="609" t="s">
        <v>354</v>
      </c>
      <c r="B61" s="86"/>
      <c r="C61" s="86"/>
      <c r="D61" s="86"/>
      <c r="E61" s="86"/>
      <c r="F61" s="86"/>
      <c r="G61" s="86"/>
      <c r="H61" s="86"/>
      <c r="I61" s="580"/>
      <c r="J61" s="580"/>
      <c r="K61" s="580"/>
      <c r="L61" s="580"/>
      <c r="M61" s="580"/>
      <c r="N61" s="580"/>
      <c r="O61" s="580"/>
      <c r="P61" s="580"/>
    </row>
    <row r="62" spans="1:16" s="48" customFormat="1">
      <c r="A62" s="609" t="s">
        <v>355</v>
      </c>
      <c r="B62" s="86"/>
      <c r="C62" s="86"/>
      <c r="D62" s="86"/>
      <c r="E62" s="86"/>
      <c r="F62" s="86"/>
      <c r="G62" s="86"/>
      <c r="H62" s="86"/>
      <c r="I62" s="580"/>
      <c r="J62" s="580"/>
      <c r="K62" s="580"/>
      <c r="L62" s="580"/>
      <c r="M62" s="580"/>
      <c r="N62" s="580"/>
      <c r="O62" s="580"/>
      <c r="P62" s="580"/>
    </row>
    <row r="63" spans="1:16" s="48" customFormat="1" ht="11.25">
      <c r="A63" s="84" t="s">
        <v>849</v>
      </c>
      <c r="B63" s="581"/>
      <c r="C63" s="582"/>
      <c r="D63" s="582"/>
      <c r="E63" s="582"/>
      <c r="F63" s="582"/>
      <c r="G63" s="582"/>
      <c r="H63" s="582"/>
      <c r="I63" s="578"/>
      <c r="J63" s="579"/>
      <c r="K63" s="579"/>
      <c r="L63" s="579"/>
      <c r="M63" s="579"/>
      <c r="N63" s="579"/>
      <c r="O63" s="567"/>
      <c r="P63" s="567"/>
    </row>
    <row r="64" spans="1:16" ht="15.75" thickBot="1">
      <c r="A64" s="48"/>
      <c r="B64" s="583"/>
      <c r="C64" s="508"/>
      <c r="D64" s="508"/>
      <c r="E64" s="508"/>
      <c r="F64" s="508"/>
      <c r="G64" s="508"/>
      <c r="H64" s="508"/>
      <c r="I64" s="584"/>
      <c r="J64" s="508"/>
      <c r="K64" s="508"/>
      <c r="L64" s="508"/>
      <c r="M64" s="508"/>
      <c r="N64" s="508"/>
      <c r="O64" s="508"/>
      <c r="P64" s="508"/>
    </row>
    <row r="65" spans="1:16" s="135" customFormat="1" ht="18" customHeight="1" thickTop="1" thickBot="1">
      <c r="A65" s="420"/>
      <c r="B65" s="585" t="s">
        <v>297</v>
      </c>
      <c r="C65" s="585" t="s">
        <v>298</v>
      </c>
      <c r="D65" s="585" t="s">
        <v>299</v>
      </c>
      <c r="E65" s="585" t="s">
        <v>300</v>
      </c>
      <c r="F65" s="585" t="s">
        <v>301</v>
      </c>
      <c r="G65" s="585" t="s">
        <v>302</v>
      </c>
      <c r="H65" s="585" t="s">
        <v>303</v>
      </c>
      <c r="I65" s="585" t="s">
        <v>304</v>
      </c>
      <c r="J65" s="585" t="s">
        <v>305</v>
      </c>
      <c r="K65" s="585" t="s">
        <v>306</v>
      </c>
      <c r="L65" s="585" t="s">
        <v>307</v>
      </c>
      <c r="M65" s="586" t="s">
        <v>308</v>
      </c>
      <c r="N65" s="586" t="s">
        <v>1087</v>
      </c>
      <c r="O65" s="586" t="s">
        <v>1088</v>
      </c>
      <c r="P65" s="586" t="s">
        <v>309</v>
      </c>
    </row>
    <row r="66" spans="1:16" s="135" customFormat="1" ht="18" customHeight="1" thickTop="1" thickBot="1">
      <c r="A66" s="81" t="s">
        <v>356</v>
      </c>
      <c r="B66" s="587"/>
      <c r="C66" s="587"/>
      <c r="D66" s="587"/>
      <c r="E66" s="587"/>
      <c r="F66" s="587"/>
      <c r="G66" s="587"/>
      <c r="H66" s="587"/>
      <c r="I66" s="587"/>
      <c r="J66" s="587"/>
      <c r="K66" s="587"/>
      <c r="L66" s="587"/>
      <c r="M66" s="588"/>
      <c r="N66" s="588"/>
      <c r="O66" s="588"/>
      <c r="P66" s="588"/>
    </row>
    <row r="67" spans="1:16" s="135" customFormat="1" ht="18" customHeight="1" thickTop="1">
      <c r="A67" s="351" t="s">
        <v>357</v>
      </c>
      <c r="B67" s="371">
        <v>3.3099999999999997E-2</v>
      </c>
      <c r="C67" s="371">
        <v>4.4499999999999998E-2</v>
      </c>
      <c r="D67" s="371">
        <v>3.8600000000000002E-2</v>
      </c>
      <c r="E67" s="371">
        <v>3.3700000000000001E-2</v>
      </c>
      <c r="F67" s="371">
        <v>3.9199999999999999E-2</v>
      </c>
      <c r="G67" s="371">
        <v>3.3099999999999997E-2</v>
      </c>
      <c r="H67" s="371">
        <v>4.9200000000000001E-2</v>
      </c>
      <c r="I67" s="371">
        <v>0.10299999999999999</v>
      </c>
      <c r="J67" s="371">
        <v>2.7300000000000001E-2</v>
      </c>
      <c r="K67" s="371">
        <v>2.58E-2</v>
      </c>
      <c r="L67" s="371">
        <v>8.2600000000000007E-2</v>
      </c>
      <c r="M67" s="371">
        <v>6.0100000000000001E-2</v>
      </c>
      <c r="N67" s="371">
        <v>3.7699999999999997E-2</v>
      </c>
      <c r="O67" s="371">
        <v>9.4299999999999995E-2</v>
      </c>
      <c r="P67" s="371">
        <v>4.6800000000000001E-2</v>
      </c>
    </row>
    <row r="68" spans="1:16" s="135" customFormat="1" ht="18" customHeight="1">
      <c r="A68" s="351" t="s">
        <v>358</v>
      </c>
      <c r="B68" s="371">
        <v>4.0500000000000001E-2</v>
      </c>
      <c r="C68" s="371">
        <v>5.7500000000000002E-2</v>
      </c>
      <c r="D68" s="371">
        <v>4.3700000000000003E-2</v>
      </c>
      <c r="E68" s="371">
        <v>4.9299999999999997E-2</v>
      </c>
      <c r="F68" s="371">
        <v>4.5100000000000001E-2</v>
      </c>
      <c r="G68" s="371">
        <v>4.53E-2</v>
      </c>
      <c r="H68" s="371">
        <v>5.6500000000000002E-2</v>
      </c>
      <c r="I68" s="371">
        <v>0.106</v>
      </c>
      <c r="J68" s="371">
        <v>4.0599999999999997E-2</v>
      </c>
      <c r="K68" s="371">
        <v>3.1699999999999999E-2</v>
      </c>
      <c r="L68" s="371">
        <v>8.6400000000000005E-2</v>
      </c>
      <c r="M68" s="371">
        <v>6.2700000000000006E-2</v>
      </c>
      <c r="N68" s="371">
        <v>4.4999999999999998E-2</v>
      </c>
      <c r="O68" s="371">
        <v>0.1013</v>
      </c>
      <c r="P68" s="371">
        <v>5.5100000000000003E-2</v>
      </c>
    </row>
    <row r="69" spans="1:16" s="135" customFormat="1" ht="18" customHeight="1">
      <c r="A69" s="351" t="s">
        <v>359</v>
      </c>
      <c r="B69" s="371">
        <v>3.5999999999999997E-2</v>
      </c>
      <c r="C69" s="371">
        <v>5.3800000000000001E-2</v>
      </c>
      <c r="D69" s="371">
        <v>3.9300000000000002E-2</v>
      </c>
      <c r="E69" s="371">
        <v>4.24E-2</v>
      </c>
      <c r="F69" s="371">
        <v>3.6299999999999999E-2</v>
      </c>
      <c r="G69" s="371">
        <v>4.1599999999999998E-2</v>
      </c>
      <c r="H69" s="371">
        <v>5.21E-2</v>
      </c>
      <c r="I69" s="371">
        <v>0.1011</v>
      </c>
      <c r="J69" s="371">
        <v>4.1599999999999998E-2</v>
      </c>
      <c r="K69" s="371">
        <v>2.7099999999999999E-2</v>
      </c>
      <c r="L69" s="371">
        <v>7.3499999999999996E-2</v>
      </c>
      <c r="M69" s="371">
        <v>5.4399999999999997E-2</v>
      </c>
      <c r="N69" s="371">
        <v>4.0800000000000003E-2</v>
      </c>
      <c r="O69" s="371">
        <v>9.6799999999999997E-2</v>
      </c>
      <c r="P69" s="371">
        <v>4.9500000000000002E-2</v>
      </c>
    </row>
    <row r="70" spans="1:16" s="135" customFormat="1" ht="18" customHeight="1">
      <c r="A70" s="351" t="s">
        <v>360</v>
      </c>
      <c r="B70" s="371">
        <v>1.17E-2</v>
      </c>
      <c r="C70" s="371">
        <v>0.01</v>
      </c>
      <c r="D70" s="371">
        <v>9.4000000000000004E-3</v>
      </c>
      <c r="E70" s="371">
        <v>1.6899999999999998E-2</v>
      </c>
      <c r="F70" s="371">
        <v>9.9000000000000008E-3</v>
      </c>
      <c r="G70" s="371">
        <v>1.6199999999999999E-2</v>
      </c>
      <c r="H70" s="371">
        <v>1.7000000000000001E-2</v>
      </c>
      <c r="I70" s="371">
        <v>3.3399999999999999E-2</v>
      </c>
      <c r="J70" s="371">
        <v>8.0000000000000004E-4</v>
      </c>
      <c r="K70" s="371">
        <v>-5.5999999999999999E-3</v>
      </c>
      <c r="L70" s="371">
        <v>8.8999999999999999E-3</v>
      </c>
      <c r="M70" s="371">
        <v>8.3000000000000001E-3</v>
      </c>
      <c r="N70" s="371">
        <v>6.0000000000000001E-3</v>
      </c>
      <c r="O70" s="371">
        <v>2.2800000000000001E-2</v>
      </c>
      <c r="P70" s="371">
        <v>1.2999999999999999E-2</v>
      </c>
    </row>
    <row r="71" spans="1:16" s="135" customFormat="1" ht="18" customHeight="1">
      <c r="A71" s="351" t="s">
        <v>361</v>
      </c>
      <c r="B71" s="371">
        <v>1.18E-2</v>
      </c>
      <c r="C71" s="371">
        <v>0.01</v>
      </c>
      <c r="D71" s="371">
        <v>9.7000000000000003E-3</v>
      </c>
      <c r="E71" s="371">
        <v>1.7000000000000001E-2</v>
      </c>
      <c r="F71" s="371">
        <v>1.0200000000000001E-2</v>
      </c>
      <c r="G71" s="371">
        <v>1.6199999999999999E-2</v>
      </c>
      <c r="H71" s="371">
        <v>1.7100000000000001E-2</v>
      </c>
      <c r="I71" s="371">
        <v>3.39E-2</v>
      </c>
      <c r="J71" s="371">
        <v>8.9999999999999998E-4</v>
      </c>
      <c r="K71" s="371">
        <v>-5.4999999999999997E-3</v>
      </c>
      <c r="L71" s="371">
        <v>9.1000000000000004E-3</v>
      </c>
      <c r="M71" s="371">
        <v>8.0999999999999996E-3</v>
      </c>
      <c r="N71" s="371">
        <v>6.0000000000000001E-3</v>
      </c>
      <c r="O71" s="371">
        <v>2.0899999999999998E-2</v>
      </c>
      <c r="P71" s="371">
        <v>1.3100000000000001E-2</v>
      </c>
    </row>
    <row r="72" spans="1:16" s="135" customFormat="1" ht="18" customHeight="1">
      <c r="A72" s="351" t="s">
        <v>362</v>
      </c>
      <c r="B72" s="371">
        <v>8.8000000000000005E-3</v>
      </c>
      <c r="C72" s="371">
        <v>7.0000000000000001E-3</v>
      </c>
      <c r="D72" s="371">
        <v>6.4999999999999997E-3</v>
      </c>
      <c r="E72" s="371">
        <v>1.09E-2</v>
      </c>
      <c r="F72" s="371">
        <v>8.6E-3</v>
      </c>
      <c r="G72" s="371">
        <v>8.5000000000000006E-3</v>
      </c>
      <c r="H72" s="371">
        <v>8.8999999999999999E-3</v>
      </c>
      <c r="I72" s="371">
        <v>1.9599999999999999E-2</v>
      </c>
      <c r="J72" s="371">
        <v>8.9999999999999998E-4</v>
      </c>
      <c r="K72" s="371">
        <v>-5.4999999999999997E-3</v>
      </c>
      <c r="L72" s="371">
        <v>6.8999999999999999E-3</v>
      </c>
      <c r="M72" s="371">
        <v>7.4999999999999997E-3</v>
      </c>
      <c r="N72" s="371">
        <v>5.7999999999999996E-3</v>
      </c>
      <c r="O72" s="371">
        <v>1.37E-2</v>
      </c>
      <c r="P72" s="371">
        <v>8.8000000000000005E-3</v>
      </c>
    </row>
    <row r="73" spans="1:16" s="135" customFormat="1" ht="18" customHeight="1" thickBot="1">
      <c r="A73" s="351" t="s">
        <v>363</v>
      </c>
      <c r="B73" s="371">
        <v>0.1542</v>
      </c>
      <c r="C73" s="371">
        <v>0.10390000000000001</v>
      </c>
      <c r="D73" s="371">
        <v>0.1225</v>
      </c>
      <c r="E73" s="371">
        <v>0.14030000000000001</v>
      </c>
      <c r="F73" s="371">
        <v>0.14130000000000001</v>
      </c>
      <c r="G73" s="371">
        <v>0.14319999999999999</v>
      </c>
      <c r="H73" s="371">
        <v>0.15529999999999999</v>
      </c>
      <c r="I73" s="371">
        <v>0.18920000000000001</v>
      </c>
      <c r="J73" s="371">
        <v>2.8E-3</v>
      </c>
      <c r="K73" s="371">
        <v>-2.06E-2</v>
      </c>
      <c r="L73" s="371">
        <v>8.9899999999999994E-2</v>
      </c>
      <c r="M73" s="371">
        <v>0.1071</v>
      </c>
      <c r="N73" s="371">
        <v>7.9500000000000001E-2</v>
      </c>
      <c r="O73" s="371">
        <v>0.16170000000000001</v>
      </c>
      <c r="P73" s="371">
        <v>0.1293</v>
      </c>
    </row>
    <row r="74" spans="1:16" s="135" customFormat="1" ht="18" customHeight="1" thickTop="1" thickBot="1">
      <c r="A74" s="81" t="s">
        <v>364</v>
      </c>
      <c r="B74" s="587"/>
      <c r="C74" s="587"/>
      <c r="D74" s="587"/>
      <c r="E74" s="587"/>
      <c r="F74" s="587"/>
      <c r="G74" s="587"/>
      <c r="H74" s="587"/>
      <c r="I74" s="587"/>
      <c r="J74" s="587"/>
      <c r="K74" s="587"/>
      <c r="L74" s="587"/>
      <c r="M74" s="588"/>
      <c r="N74" s="588"/>
      <c r="O74" s="588"/>
      <c r="P74" s="588"/>
    </row>
    <row r="75" spans="1:16" s="135" customFormat="1" ht="18" customHeight="1" thickTop="1">
      <c r="A75" s="351" t="s">
        <v>365</v>
      </c>
      <c r="B75" s="371">
        <v>4.5100000000000001E-2</v>
      </c>
      <c r="C75" s="371">
        <v>5.2499999999999998E-2</v>
      </c>
      <c r="D75" s="371">
        <v>5.2999999999999999E-2</v>
      </c>
      <c r="E75" s="371">
        <v>4.2000000000000003E-2</v>
      </c>
      <c r="F75" s="371">
        <v>5.3400000000000003E-2</v>
      </c>
      <c r="G75" s="371">
        <v>5.0700000000000002E-2</v>
      </c>
      <c r="H75" s="371">
        <v>6.6299999999999998E-2</v>
      </c>
      <c r="I75" s="371">
        <v>0.12859999999999999</v>
      </c>
      <c r="J75" s="371">
        <v>2.8799999999999999E-2</v>
      </c>
      <c r="K75" s="371">
        <v>3.0300000000000001E-2</v>
      </c>
      <c r="L75" s="371">
        <v>0.107</v>
      </c>
      <c r="M75" s="371">
        <v>0.08</v>
      </c>
      <c r="N75" s="371">
        <v>6.3600000000000004E-2</v>
      </c>
      <c r="O75" s="371">
        <v>0.1169</v>
      </c>
      <c r="P75" s="371">
        <v>6.2E-2</v>
      </c>
    </row>
    <row r="76" spans="1:16" s="135" customFormat="1" ht="18" customHeight="1">
      <c r="A76" s="351" t="s">
        <v>366</v>
      </c>
      <c r="B76" s="371">
        <v>-1.2E-2</v>
      </c>
      <c r="C76" s="371">
        <v>-8.0000000000000002E-3</v>
      </c>
      <c r="D76" s="371">
        <v>-1.44E-2</v>
      </c>
      <c r="E76" s="371">
        <v>-8.3000000000000001E-3</v>
      </c>
      <c r="F76" s="371">
        <v>-1.4200000000000001E-2</v>
      </c>
      <c r="G76" s="371">
        <v>-1.7600000000000001E-2</v>
      </c>
      <c r="H76" s="371">
        <v>-1.7100000000000001E-2</v>
      </c>
      <c r="I76" s="371">
        <v>-2.5600000000000001E-2</v>
      </c>
      <c r="J76" s="371">
        <v>-1.6000000000000001E-3</v>
      </c>
      <c r="K76" s="371">
        <v>-4.4000000000000003E-3</v>
      </c>
      <c r="L76" s="371">
        <v>-2.4400000000000002E-2</v>
      </c>
      <c r="M76" s="371">
        <v>-1.9900000000000001E-2</v>
      </c>
      <c r="N76" s="371">
        <v>-2.5899999999999999E-2</v>
      </c>
      <c r="O76" s="371">
        <v>-2.2599999999999999E-2</v>
      </c>
      <c r="P76" s="371">
        <v>-1.52E-2</v>
      </c>
    </row>
    <row r="77" spans="1:16" s="135" customFormat="1" ht="18" customHeight="1">
      <c r="A77" s="351" t="s">
        <v>367</v>
      </c>
      <c r="B77" s="371">
        <v>2.3400000000000001E-2</v>
      </c>
      <c r="C77" s="371">
        <v>1.54E-2</v>
      </c>
      <c r="D77" s="371">
        <v>2.3599999999999999E-2</v>
      </c>
      <c r="E77" s="371">
        <v>2.0400000000000001E-2</v>
      </c>
      <c r="F77" s="371">
        <v>2.5999999999999999E-2</v>
      </c>
      <c r="G77" s="371">
        <v>2.69E-2</v>
      </c>
      <c r="H77" s="371">
        <v>2.4400000000000002E-2</v>
      </c>
      <c r="I77" s="371">
        <v>3.1800000000000002E-2</v>
      </c>
      <c r="J77" s="371">
        <v>6.6E-3</v>
      </c>
      <c r="K77" s="371">
        <v>1.49E-2</v>
      </c>
      <c r="L77" s="371">
        <v>2.8799999999999999E-2</v>
      </c>
      <c r="M77" s="371">
        <v>3.3500000000000002E-2</v>
      </c>
      <c r="N77" s="371">
        <v>3.6900000000000002E-2</v>
      </c>
      <c r="O77" s="371">
        <v>2.8500000000000001E-2</v>
      </c>
      <c r="P77" s="371">
        <v>2.5399999999999999E-2</v>
      </c>
    </row>
    <row r="78" spans="1:16" s="135" customFormat="1" ht="18" customHeight="1">
      <c r="A78" s="351" t="s">
        <v>368</v>
      </c>
      <c r="B78" s="371">
        <v>0</v>
      </c>
      <c r="C78" s="371">
        <v>0</v>
      </c>
      <c r="D78" s="371">
        <v>0</v>
      </c>
      <c r="E78" s="371">
        <v>0</v>
      </c>
      <c r="F78" s="371">
        <v>0</v>
      </c>
      <c r="G78" s="371">
        <v>0</v>
      </c>
      <c r="H78" s="371">
        <v>1E-4</v>
      </c>
      <c r="I78" s="371">
        <v>0</v>
      </c>
      <c r="J78" s="371">
        <v>0</v>
      </c>
      <c r="K78" s="371">
        <v>0</v>
      </c>
      <c r="L78" s="371">
        <v>0</v>
      </c>
      <c r="M78" s="371">
        <v>0</v>
      </c>
      <c r="N78" s="371">
        <v>0</v>
      </c>
      <c r="O78" s="371">
        <v>0</v>
      </c>
      <c r="P78" s="371">
        <v>0</v>
      </c>
    </row>
    <row r="79" spans="1:16" s="135" customFormat="1" ht="18" customHeight="1">
      <c r="A79" s="351" t="s">
        <v>369</v>
      </c>
      <c r="B79" s="371">
        <v>-4.4999999999999997E-3</v>
      </c>
      <c r="C79" s="371">
        <v>-3.7000000000000002E-3</v>
      </c>
      <c r="D79" s="371">
        <v>-4.4000000000000003E-3</v>
      </c>
      <c r="E79" s="371">
        <v>-6.8999999999999999E-3</v>
      </c>
      <c r="F79" s="371">
        <v>-8.8000000000000005E-3</v>
      </c>
      <c r="G79" s="371">
        <v>-3.7000000000000002E-3</v>
      </c>
      <c r="H79" s="371">
        <v>-4.3E-3</v>
      </c>
      <c r="I79" s="371">
        <v>-4.8999999999999998E-3</v>
      </c>
      <c r="J79" s="371">
        <v>1E-3</v>
      </c>
      <c r="K79" s="371">
        <v>-4.5999999999999999E-3</v>
      </c>
      <c r="L79" s="371">
        <v>-1.29E-2</v>
      </c>
      <c r="M79" s="371">
        <v>-8.3000000000000001E-3</v>
      </c>
      <c r="N79" s="371">
        <v>-4.1000000000000003E-3</v>
      </c>
      <c r="O79" s="371">
        <v>-4.4999999999999997E-3</v>
      </c>
      <c r="P79" s="371">
        <v>-5.5999999999999999E-3</v>
      </c>
    </row>
    <row r="80" spans="1:16" s="135" customFormat="1" ht="18" customHeight="1">
      <c r="A80" s="351" t="s">
        <v>370</v>
      </c>
      <c r="B80" s="371">
        <v>7.4999999999999997E-3</v>
      </c>
      <c r="C80" s="371">
        <v>1.2999999999999999E-2</v>
      </c>
      <c r="D80" s="371">
        <v>5.1000000000000004E-3</v>
      </c>
      <c r="E80" s="371">
        <v>1.5599999999999999E-2</v>
      </c>
      <c r="F80" s="371">
        <v>6.0000000000000001E-3</v>
      </c>
      <c r="G80" s="371">
        <v>1.2200000000000001E-2</v>
      </c>
      <c r="H80" s="371">
        <v>7.1999999999999998E-3</v>
      </c>
      <c r="I80" s="371">
        <v>3.0999999999999999E-3</v>
      </c>
      <c r="J80" s="371">
        <v>1.3299999999999999E-2</v>
      </c>
      <c r="K80" s="371">
        <v>5.8999999999999999E-3</v>
      </c>
      <c r="L80" s="371">
        <v>3.8E-3</v>
      </c>
      <c r="M80" s="371">
        <v>2.5999999999999999E-3</v>
      </c>
      <c r="N80" s="371">
        <v>7.3000000000000001E-3</v>
      </c>
      <c r="O80" s="371">
        <v>6.8999999999999999E-3</v>
      </c>
      <c r="P80" s="371">
        <v>8.3000000000000001E-3</v>
      </c>
    </row>
    <row r="81" spans="1:16" s="135" customFormat="1" ht="18" customHeight="1">
      <c r="A81" s="351" t="s">
        <v>371</v>
      </c>
      <c r="B81" s="371">
        <v>-2.4299999999999999E-2</v>
      </c>
      <c r="C81" s="371">
        <v>-4.3700000000000003E-2</v>
      </c>
      <c r="D81" s="371">
        <v>-2.9899999999999999E-2</v>
      </c>
      <c r="E81" s="371">
        <v>-2.5499999999999998E-2</v>
      </c>
      <c r="F81" s="371">
        <v>-2.6499999999999999E-2</v>
      </c>
      <c r="G81" s="371">
        <v>-2.5399999999999999E-2</v>
      </c>
      <c r="H81" s="371">
        <v>-3.5200000000000002E-2</v>
      </c>
      <c r="I81" s="371">
        <v>-6.7699999999999996E-2</v>
      </c>
      <c r="J81" s="371">
        <v>-4.0800000000000003E-2</v>
      </c>
      <c r="K81" s="371">
        <v>-3.27E-2</v>
      </c>
      <c r="L81" s="371">
        <v>-6.4600000000000005E-2</v>
      </c>
      <c r="M81" s="371">
        <v>-4.6100000000000002E-2</v>
      </c>
      <c r="N81" s="371">
        <v>-3.4799999999999998E-2</v>
      </c>
      <c r="O81" s="371">
        <v>-7.3899999999999993E-2</v>
      </c>
      <c r="P81" s="371">
        <v>-3.6499999999999998E-2</v>
      </c>
    </row>
    <row r="82" spans="1:16" s="135" customFormat="1" ht="18" customHeight="1">
      <c r="A82" s="351" t="s">
        <v>372</v>
      </c>
      <c r="B82" s="371">
        <v>1E-4</v>
      </c>
      <c r="C82" s="371">
        <v>0</v>
      </c>
      <c r="D82" s="371">
        <v>2.9999999999999997E-4</v>
      </c>
      <c r="E82" s="371">
        <v>2.0000000000000001E-4</v>
      </c>
      <c r="F82" s="371">
        <v>4.0000000000000002E-4</v>
      </c>
      <c r="G82" s="371">
        <v>0</v>
      </c>
      <c r="H82" s="371">
        <v>0</v>
      </c>
      <c r="I82" s="371">
        <v>5.0000000000000001E-4</v>
      </c>
      <c r="J82" s="371">
        <v>1E-4</v>
      </c>
      <c r="K82" s="371">
        <v>1E-4</v>
      </c>
      <c r="L82" s="371">
        <v>2.0000000000000001E-4</v>
      </c>
      <c r="M82" s="371">
        <v>-2.9999999999999997E-4</v>
      </c>
      <c r="N82" s="371">
        <v>0</v>
      </c>
      <c r="O82" s="371">
        <v>-1.9E-3</v>
      </c>
      <c r="P82" s="371">
        <v>1E-4</v>
      </c>
    </row>
    <row r="83" spans="1:16" s="135" customFormat="1" ht="18" customHeight="1" thickBot="1">
      <c r="A83" s="351" t="s">
        <v>373</v>
      </c>
      <c r="B83" s="371">
        <v>0.10489999999999999</v>
      </c>
      <c r="C83" s="371">
        <v>0.18160000000000001</v>
      </c>
      <c r="D83" s="371">
        <v>0.22689999999999999</v>
      </c>
      <c r="E83" s="371">
        <v>0.129</v>
      </c>
      <c r="F83" s="371">
        <v>0.30420000000000003</v>
      </c>
      <c r="G83" s="371">
        <v>0.12889999999999999</v>
      </c>
      <c r="H83" s="371">
        <v>0.17319999999999999</v>
      </c>
      <c r="I83" s="371">
        <v>0.18099999999999999</v>
      </c>
      <c r="J83" s="371">
        <v>0.28770000000000001</v>
      </c>
      <c r="K83" s="371">
        <v>0.2908</v>
      </c>
      <c r="L83" s="371">
        <v>0.2097</v>
      </c>
      <c r="M83" s="371">
        <v>0.2011</v>
      </c>
      <c r="N83" s="371">
        <v>0.17480000000000001</v>
      </c>
      <c r="O83" s="371">
        <v>0.317</v>
      </c>
      <c r="P83" s="371">
        <v>0.17530000000000001</v>
      </c>
    </row>
    <row r="84" spans="1:16" s="135" customFormat="1" ht="18" customHeight="1" thickTop="1" thickBot="1">
      <c r="A84" s="81" t="s">
        <v>374</v>
      </c>
      <c r="B84" s="587"/>
      <c r="C84" s="587"/>
      <c r="D84" s="587"/>
      <c r="E84" s="587"/>
      <c r="F84" s="587"/>
      <c r="G84" s="587"/>
      <c r="H84" s="587"/>
      <c r="I84" s="587"/>
      <c r="J84" s="587"/>
      <c r="K84" s="587"/>
      <c r="L84" s="587"/>
      <c r="M84" s="588"/>
      <c r="N84" s="588"/>
      <c r="O84" s="588"/>
      <c r="P84" s="588"/>
    </row>
    <row r="85" spans="1:16" s="135" customFormat="1" ht="18" customHeight="1" thickTop="1">
      <c r="A85" s="351" t="s">
        <v>375</v>
      </c>
      <c r="B85" s="371">
        <v>7.3999999999999996E-2</v>
      </c>
      <c r="C85" s="371">
        <v>8.8300000000000003E-2</v>
      </c>
      <c r="D85" s="371">
        <v>8.6699999999999999E-2</v>
      </c>
      <c r="E85" s="371">
        <v>7.2900000000000006E-2</v>
      </c>
      <c r="F85" s="371">
        <v>8.0399999999999999E-2</v>
      </c>
      <c r="G85" s="371">
        <v>6.9000000000000006E-2</v>
      </c>
      <c r="H85" s="371">
        <v>9.1399999999999995E-2</v>
      </c>
      <c r="I85" s="371">
        <v>0.1535</v>
      </c>
      <c r="J85" s="371">
        <v>5.4199999999999998E-2</v>
      </c>
      <c r="K85" s="371">
        <v>4.5499999999999999E-2</v>
      </c>
      <c r="L85" s="371">
        <v>0.1221</v>
      </c>
      <c r="M85" s="371">
        <v>0.1082</v>
      </c>
      <c r="N85" s="371">
        <v>8.3000000000000004E-2</v>
      </c>
      <c r="O85" s="371">
        <v>0.1389</v>
      </c>
      <c r="P85" s="371">
        <v>9.3399999999999997E-2</v>
      </c>
    </row>
    <row r="86" spans="1:16" s="135" customFormat="1" ht="18" customHeight="1">
      <c r="A86" s="351" t="s">
        <v>376</v>
      </c>
      <c r="B86" s="371">
        <v>2.12E-2</v>
      </c>
      <c r="C86" s="371">
        <v>9.1399999999999995E-2</v>
      </c>
      <c r="D86" s="371">
        <v>7.7200000000000005E-2</v>
      </c>
      <c r="E86" s="371">
        <v>6.2E-2</v>
      </c>
      <c r="F86" s="371">
        <v>8.4599999999999995E-2</v>
      </c>
      <c r="G86" s="371">
        <v>4.5699999999999998E-2</v>
      </c>
      <c r="H86" s="371">
        <v>0.104</v>
      </c>
      <c r="I86" s="371">
        <v>0.17080000000000001</v>
      </c>
      <c r="J86" s="371">
        <v>0.1159</v>
      </c>
      <c r="K86" s="371">
        <v>0</v>
      </c>
      <c r="L86" s="371">
        <v>0.94750000000000001</v>
      </c>
      <c r="M86" s="371">
        <v>0.1115</v>
      </c>
      <c r="N86" s="371">
        <v>0.1095</v>
      </c>
      <c r="O86" s="371">
        <v>0.15670000000000001</v>
      </c>
      <c r="P86" s="371">
        <v>0.1183</v>
      </c>
    </row>
    <row r="87" spans="1:16" s="135" customFormat="1" ht="18" customHeight="1">
      <c r="A87" s="351" t="s">
        <v>377</v>
      </c>
      <c r="B87" s="371">
        <v>0.1986</v>
      </c>
      <c r="C87" s="371">
        <v>0.1249</v>
      </c>
      <c r="D87" s="371">
        <v>6.9900000000000004E-2</v>
      </c>
      <c r="E87" s="371">
        <v>2.4400000000000002E-2</v>
      </c>
      <c r="F87" s="371">
        <v>9.64E-2</v>
      </c>
      <c r="G87" s="371">
        <v>0.1721</v>
      </c>
      <c r="H87" s="371">
        <v>1.6799999999999999E-2</v>
      </c>
      <c r="I87" s="371">
        <v>8.3999999999999995E-3</v>
      </c>
      <c r="J87" s="371">
        <v>2.3271999999999999</v>
      </c>
      <c r="K87" s="371">
        <v>0</v>
      </c>
      <c r="L87" s="371">
        <v>7.9100000000000004E-2</v>
      </c>
      <c r="M87" s="371">
        <v>0.14649999999999999</v>
      </c>
      <c r="N87" s="371">
        <v>8.9800000000000005E-2</v>
      </c>
      <c r="O87" s="371">
        <v>8.4699999999999998E-2</v>
      </c>
      <c r="P87" s="371">
        <v>9.3399999999999997E-2</v>
      </c>
    </row>
    <row r="88" spans="1:16" s="135" customFormat="1" ht="18" customHeight="1">
      <c r="A88" s="351" t="s">
        <v>378</v>
      </c>
      <c r="B88" s="371">
        <v>1.2999999999999999E-3</v>
      </c>
      <c r="C88" s="371">
        <v>0.3372</v>
      </c>
      <c r="D88" s="371">
        <v>2.5100000000000001E-2</v>
      </c>
      <c r="E88" s="371">
        <v>5.5500000000000001E-2</v>
      </c>
      <c r="F88" s="371">
        <v>0.19670000000000001</v>
      </c>
      <c r="G88" s="371">
        <v>0.1651</v>
      </c>
      <c r="H88" s="371">
        <v>1.2999999999999999E-2</v>
      </c>
      <c r="I88" s="371">
        <v>3.0999999999999999E-3</v>
      </c>
      <c r="J88" s="371">
        <v>0</v>
      </c>
      <c r="K88" s="371">
        <v>0</v>
      </c>
      <c r="L88" s="371">
        <v>6.83E-2</v>
      </c>
      <c r="M88" s="371">
        <v>0.1847</v>
      </c>
      <c r="N88" s="371">
        <v>0.3412</v>
      </c>
      <c r="O88" s="371">
        <v>0.2258</v>
      </c>
      <c r="P88" s="371">
        <v>9.7299999999999998E-2</v>
      </c>
    </row>
    <row r="89" spans="1:16" s="135" customFormat="1" ht="18" customHeight="1">
      <c r="A89" s="351" t="s">
        <v>379</v>
      </c>
      <c r="B89" s="371">
        <v>4.1999999999999997E-3</v>
      </c>
      <c r="C89" s="371">
        <v>0</v>
      </c>
      <c r="D89" s="371">
        <v>7.1999999999999998E-3</v>
      </c>
      <c r="E89" s="371">
        <v>5.9200000000000003E-2</v>
      </c>
      <c r="F89" s="371">
        <v>1E-4</v>
      </c>
      <c r="G89" s="371">
        <v>9.1999999999999998E-3</v>
      </c>
      <c r="H89" s="371">
        <v>2.6200000000000001E-2</v>
      </c>
      <c r="I89" s="371">
        <v>0.16009999999999999</v>
      </c>
      <c r="J89" s="371">
        <v>2.0999999999999999E-3</v>
      </c>
      <c r="K89" s="371">
        <v>0.1545</v>
      </c>
      <c r="L89" s="371">
        <v>2.6200000000000001E-2</v>
      </c>
      <c r="M89" s="371">
        <v>8.0000000000000002E-3</v>
      </c>
      <c r="N89" s="371">
        <v>3.8600000000000002E-2</v>
      </c>
      <c r="O89" s="371">
        <v>6.7999999999999996E-3</v>
      </c>
      <c r="P89" s="371">
        <v>9.7999999999999997E-3</v>
      </c>
    </row>
    <row r="90" spans="1:16" s="135" customFormat="1" ht="18" customHeight="1">
      <c r="A90" s="351" t="s">
        <v>380</v>
      </c>
      <c r="B90" s="371">
        <v>3.8999999999999998E-3</v>
      </c>
      <c r="C90" s="371">
        <v>0</v>
      </c>
      <c r="D90" s="371">
        <v>0</v>
      </c>
      <c r="E90" s="371">
        <v>0</v>
      </c>
      <c r="F90" s="371">
        <v>2.2000000000000001E-3</v>
      </c>
      <c r="G90" s="371">
        <v>1.9800000000000002E-2</v>
      </c>
      <c r="H90" s="371">
        <v>1.49E-2</v>
      </c>
      <c r="I90" s="371">
        <v>1.12E-2</v>
      </c>
      <c r="J90" s="371">
        <v>6.0000000000000001E-3</v>
      </c>
      <c r="K90" s="371">
        <v>0</v>
      </c>
      <c r="L90" s="371">
        <v>4.0800000000000003E-2</v>
      </c>
      <c r="M90" s="371">
        <v>4.7000000000000002E-3</v>
      </c>
      <c r="N90" s="371">
        <v>1.0699999999999999E-2</v>
      </c>
      <c r="O90" s="371">
        <v>1.47E-2</v>
      </c>
      <c r="P90" s="371">
        <v>6.7999999999999996E-3</v>
      </c>
    </row>
    <row r="91" spans="1:16" s="135" customFormat="1" ht="18" customHeight="1">
      <c r="A91" s="351" t="s">
        <v>381</v>
      </c>
      <c r="B91" s="371">
        <v>4.1999999999999997E-3</v>
      </c>
      <c r="C91" s="371">
        <v>0</v>
      </c>
      <c r="D91" s="371">
        <v>4.7999999999999996E-3</v>
      </c>
      <c r="E91" s="1011">
        <v>5.9200000000000003E-2</v>
      </c>
      <c r="F91" s="371">
        <v>4.0000000000000002E-4</v>
      </c>
      <c r="G91" s="371">
        <v>1.03E-2</v>
      </c>
      <c r="H91" s="371">
        <v>2.1000000000000001E-2</v>
      </c>
      <c r="I91" s="371">
        <v>0.1086</v>
      </c>
      <c r="J91" s="371">
        <v>2.2000000000000001E-3</v>
      </c>
      <c r="K91" s="371">
        <v>0.1545</v>
      </c>
      <c r="L91" s="371">
        <v>2.87E-2</v>
      </c>
      <c r="M91" s="371">
        <v>6.3E-3</v>
      </c>
      <c r="N91" s="371">
        <v>2.7699999999999999E-2</v>
      </c>
      <c r="O91" s="371">
        <v>9.7999999999999997E-3</v>
      </c>
      <c r="P91" s="371">
        <v>9.1999999999999998E-3</v>
      </c>
    </row>
    <row r="92" spans="1:16" s="135" customFormat="1" ht="18" customHeight="1">
      <c r="A92" s="351" t="s">
        <v>382</v>
      </c>
      <c r="B92" s="371">
        <v>2.8E-3</v>
      </c>
      <c r="C92" s="371">
        <v>0</v>
      </c>
      <c r="D92" s="371">
        <v>4.3E-3</v>
      </c>
      <c r="E92" s="371">
        <v>8.0000000000000004E-4</v>
      </c>
      <c r="F92" s="371">
        <v>7.3000000000000001E-3</v>
      </c>
      <c r="G92" s="371">
        <v>3.8E-3</v>
      </c>
      <c r="H92" s="371">
        <v>2.5999999999999999E-3</v>
      </c>
      <c r="I92" s="371">
        <v>0</v>
      </c>
      <c r="J92" s="371">
        <v>0</v>
      </c>
      <c r="K92" s="371">
        <v>0</v>
      </c>
      <c r="L92" s="371">
        <v>5.0000000000000001E-4</v>
      </c>
      <c r="M92" s="371">
        <v>4.7000000000000002E-3</v>
      </c>
      <c r="N92" s="371">
        <v>1.18E-2</v>
      </c>
      <c r="O92" s="371">
        <v>0</v>
      </c>
      <c r="P92" s="371">
        <v>3.5000000000000001E-3</v>
      </c>
    </row>
    <row r="93" spans="1:16" s="135" customFormat="1" ht="18" customHeight="1">
      <c r="A93" s="351" t="s">
        <v>383</v>
      </c>
      <c r="B93" s="371">
        <v>0.01</v>
      </c>
      <c r="C93" s="371">
        <v>9.4999999999999998E-3</v>
      </c>
      <c r="D93" s="371">
        <v>9.7999999999999997E-3</v>
      </c>
      <c r="E93" s="371">
        <v>4.0000000000000001E-3</v>
      </c>
      <c r="F93" s="371">
        <v>1.01E-2</v>
      </c>
      <c r="G93" s="371">
        <v>7.0000000000000001E-3</v>
      </c>
      <c r="H93" s="371">
        <v>9.1999999999999998E-3</v>
      </c>
      <c r="I93" s="371">
        <v>1.8200000000000001E-2</v>
      </c>
      <c r="J93" s="371">
        <v>1.9E-3</v>
      </c>
      <c r="K93" s="371">
        <v>2E-3</v>
      </c>
      <c r="L93" s="371">
        <v>2.2200000000000001E-2</v>
      </c>
      <c r="M93" s="371">
        <v>1.84E-2</v>
      </c>
      <c r="N93" s="371">
        <v>2.0899999999999998E-2</v>
      </c>
      <c r="O93" s="371">
        <v>1.47E-2</v>
      </c>
      <c r="P93" s="371">
        <v>1.1599999999999999E-2</v>
      </c>
    </row>
    <row r="94" spans="1:16" s="135" customFormat="1" ht="18" customHeight="1">
      <c r="A94" s="351" t="s">
        <v>384</v>
      </c>
      <c r="B94" s="371">
        <v>3.3000000000000002E-2</v>
      </c>
      <c r="C94" s="371">
        <v>2.9600000000000001E-2</v>
      </c>
      <c r="D94" s="371">
        <v>3.15E-2</v>
      </c>
      <c r="E94" s="371">
        <v>3.2500000000000001E-2</v>
      </c>
      <c r="F94" s="371">
        <v>3.0499999999999999E-2</v>
      </c>
      <c r="G94" s="371">
        <v>2.8199999999999999E-2</v>
      </c>
      <c r="H94" s="371">
        <v>2.92E-2</v>
      </c>
      <c r="I94" s="371">
        <v>3.5200000000000002E-2</v>
      </c>
      <c r="J94" s="371">
        <v>1.2E-2</v>
      </c>
      <c r="K94" s="371">
        <v>1.89E-2</v>
      </c>
      <c r="L94" s="371">
        <v>2.9600000000000001E-2</v>
      </c>
      <c r="M94" s="371">
        <v>3.7900000000000003E-2</v>
      </c>
      <c r="N94" s="371">
        <v>4.1399999999999999E-2</v>
      </c>
      <c r="O94" s="371">
        <v>3.5700000000000003E-2</v>
      </c>
      <c r="P94" s="371">
        <v>3.2800000000000003E-2</v>
      </c>
    </row>
    <row r="95" spans="1:16" s="135" customFormat="1" ht="18" customHeight="1">
      <c r="A95" s="351" t="s">
        <v>385</v>
      </c>
      <c r="B95" s="371">
        <v>2.0000000000000001E-4</v>
      </c>
      <c r="C95" s="371">
        <v>2.3999999999999998E-3</v>
      </c>
      <c r="D95" s="371">
        <v>9.4000000000000004E-3</v>
      </c>
      <c r="E95" s="371">
        <v>4.1999999999999997E-3</v>
      </c>
      <c r="F95" s="371">
        <v>1.77E-2</v>
      </c>
      <c r="G95" s="371">
        <v>3.1600000000000003E-2</v>
      </c>
      <c r="H95" s="371">
        <v>2.8400000000000002E-2</v>
      </c>
      <c r="I95" s="371">
        <v>3.8399999999999997E-2</v>
      </c>
      <c r="J95" s="371">
        <v>0</v>
      </c>
      <c r="K95" s="371">
        <v>0</v>
      </c>
      <c r="L95" s="371">
        <v>8.3000000000000001E-3</v>
      </c>
      <c r="M95" s="371">
        <v>0</v>
      </c>
      <c r="N95" s="371">
        <v>2.2100000000000002E-2</v>
      </c>
      <c r="O95" s="371">
        <v>1.1900000000000001E-2</v>
      </c>
      <c r="P95" s="371">
        <v>5.8999999999999999E-3</v>
      </c>
    </row>
    <row r="96" spans="1:16" s="135" customFormat="1" ht="18" customHeight="1" thickBot="1">
      <c r="A96" s="351" t="s">
        <v>386</v>
      </c>
      <c r="B96" s="371">
        <v>0</v>
      </c>
      <c r="C96" s="371">
        <v>7.3000000000000001E-3</v>
      </c>
      <c r="D96" s="371">
        <v>5.0000000000000001E-4</v>
      </c>
      <c r="E96" s="371">
        <v>0</v>
      </c>
      <c r="F96" s="371">
        <v>0</v>
      </c>
      <c r="G96" s="371">
        <v>0</v>
      </c>
      <c r="H96" s="371">
        <v>7.3000000000000001E-3</v>
      </c>
      <c r="I96" s="371">
        <v>0</v>
      </c>
      <c r="J96" s="371">
        <v>0</v>
      </c>
      <c r="K96" s="371">
        <v>0</v>
      </c>
      <c r="L96" s="371">
        <v>0</v>
      </c>
      <c r="M96" s="371">
        <v>7.1000000000000004E-3</v>
      </c>
      <c r="N96" s="371">
        <v>1.6E-2</v>
      </c>
      <c r="O96" s="371">
        <v>0</v>
      </c>
      <c r="P96" s="371">
        <v>4.3E-3</v>
      </c>
    </row>
    <row r="97" spans="1:16" s="135" customFormat="1" ht="18" customHeight="1" thickTop="1" thickBot="1">
      <c r="A97" s="85" t="s">
        <v>387</v>
      </c>
      <c r="B97" s="585"/>
      <c r="C97" s="585"/>
      <c r="D97" s="585"/>
      <c r="E97" s="585"/>
      <c r="F97" s="585"/>
      <c r="G97" s="585"/>
      <c r="H97" s="585"/>
      <c r="I97" s="585"/>
      <c r="J97" s="585"/>
      <c r="K97" s="585"/>
      <c r="L97" s="585"/>
      <c r="M97" s="586"/>
      <c r="N97" s="586"/>
      <c r="O97" s="586"/>
      <c r="P97" s="586"/>
    </row>
    <row r="98" spans="1:16" s="135" customFormat="1" ht="18" customHeight="1" thickTop="1" thickBot="1">
      <c r="A98" s="81" t="s">
        <v>388</v>
      </c>
      <c r="B98" s="587"/>
      <c r="C98" s="587"/>
      <c r="D98" s="587"/>
      <c r="E98" s="587"/>
      <c r="F98" s="587"/>
      <c r="G98" s="587"/>
      <c r="H98" s="587"/>
      <c r="I98" s="587"/>
      <c r="J98" s="587"/>
      <c r="K98" s="587"/>
      <c r="L98" s="587"/>
      <c r="M98" s="588"/>
      <c r="N98" s="588"/>
      <c r="O98" s="588"/>
      <c r="P98" s="588"/>
    </row>
    <row r="99" spans="1:16" s="135" customFormat="1" ht="18" customHeight="1" thickTop="1">
      <c r="A99" s="351" t="s">
        <v>389</v>
      </c>
      <c r="B99" s="371">
        <v>2.4299999999999999E-2</v>
      </c>
      <c r="C99" s="371">
        <v>4.3700000000000003E-2</v>
      </c>
      <c r="D99" s="371">
        <v>2.9899999999999999E-2</v>
      </c>
      <c r="E99" s="371">
        <v>2.5499999999999998E-2</v>
      </c>
      <c r="F99" s="371">
        <v>2.6499999999999999E-2</v>
      </c>
      <c r="G99" s="371">
        <v>2.5399999999999999E-2</v>
      </c>
      <c r="H99" s="371">
        <v>3.5200000000000002E-2</v>
      </c>
      <c r="I99" s="371">
        <v>6.7699999999999996E-2</v>
      </c>
      <c r="J99" s="371">
        <v>4.0800000000000003E-2</v>
      </c>
      <c r="K99" s="371">
        <v>3.27E-2</v>
      </c>
      <c r="L99" s="371">
        <v>6.4600000000000005E-2</v>
      </c>
      <c r="M99" s="371">
        <v>4.6100000000000002E-2</v>
      </c>
      <c r="N99" s="371">
        <v>3.4799999999999998E-2</v>
      </c>
      <c r="O99" s="371">
        <v>7.3899999999999993E-2</v>
      </c>
      <c r="P99" s="371">
        <v>3.6499999999999998E-2</v>
      </c>
    </row>
    <row r="100" spans="1:16" s="135" customFormat="1" ht="18" customHeight="1">
      <c r="A100" s="351" t="s">
        <v>390</v>
      </c>
      <c r="B100" s="371">
        <v>3.5000000000000003E-2</v>
      </c>
      <c r="C100" s="371">
        <v>6.0699999999999997E-2</v>
      </c>
      <c r="D100" s="371">
        <v>3.9899999999999998E-2</v>
      </c>
      <c r="E100" s="371">
        <v>4.19E-2</v>
      </c>
      <c r="F100" s="371">
        <v>3.7400000000000003E-2</v>
      </c>
      <c r="G100" s="371">
        <v>3.1800000000000002E-2</v>
      </c>
      <c r="H100" s="371">
        <v>4.1700000000000001E-2</v>
      </c>
      <c r="I100" s="371">
        <v>7.1900000000000006E-2</v>
      </c>
      <c r="J100" s="371">
        <v>8.3000000000000004E-2</v>
      </c>
      <c r="K100" s="371">
        <v>5.74E-2</v>
      </c>
      <c r="L100" s="371">
        <v>7.1599999999999997E-2</v>
      </c>
      <c r="M100" s="371">
        <v>5.7299999999999997E-2</v>
      </c>
      <c r="N100" s="371">
        <v>4.1500000000000002E-2</v>
      </c>
      <c r="O100" s="371">
        <v>8.1100000000000005E-2</v>
      </c>
      <c r="P100" s="371">
        <v>4.8300000000000003E-2</v>
      </c>
    </row>
    <row r="101" spans="1:16" s="135" customFormat="1" ht="18" customHeight="1">
      <c r="A101" s="351" t="s">
        <v>391</v>
      </c>
      <c r="B101" s="371">
        <v>3.5999999999999997E-2</v>
      </c>
      <c r="C101" s="371">
        <v>7.4300000000000005E-2</v>
      </c>
      <c r="D101" s="371">
        <v>4.4299999999999999E-2</v>
      </c>
      <c r="E101" s="371">
        <v>3.5200000000000002E-2</v>
      </c>
      <c r="F101" s="371">
        <v>3.5999999999999997E-2</v>
      </c>
      <c r="G101" s="371">
        <v>3.5799999999999998E-2</v>
      </c>
      <c r="H101" s="371">
        <v>4.8300000000000003E-2</v>
      </c>
      <c r="I101" s="371">
        <v>8.2199999999999995E-2</v>
      </c>
      <c r="J101" s="371">
        <v>6.0900000000000003E-2</v>
      </c>
      <c r="K101" s="371">
        <v>4.0300000000000002E-2</v>
      </c>
      <c r="L101" s="371">
        <v>7.8899999999999998E-2</v>
      </c>
      <c r="M101" s="371">
        <v>5.7700000000000001E-2</v>
      </c>
      <c r="N101" s="371">
        <v>4.9799999999999997E-2</v>
      </c>
      <c r="O101" s="371">
        <v>8.77E-2</v>
      </c>
      <c r="P101" s="371">
        <v>5.1499999999999997E-2</v>
      </c>
    </row>
    <row r="102" spans="1:16" s="135" customFormat="1" ht="18" customHeight="1" thickBot="1">
      <c r="A102" s="351" t="s">
        <v>392</v>
      </c>
      <c r="B102" s="371">
        <v>3.7199999999999997E-2</v>
      </c>
      <c r="C102" s="371">
        <v>7.8100000000000003E-2</v>
      </c>
      <c r="D102" s="371">
        <v>4.2500000000000003E-2</v>
      </c>
      <c r="E102" s="371">
        <v>4.8800000000000003E-2</v>
      </c>
      <c r="F102" s="371">
        <v>4.24E-2</v>
      </c>
      <c r="G102" s="371">
        <v>3.73E-2</v>
      </c>
      <c r="H102" s="371">
        <v>4.82E-2</v>
      </c>
      <c r="I102" s="371">
        <v>0.109</v>
      </c>
      <c r="J102" s="371">
        <v>0.20569999999999999</v>
      </c>
      <c r="K102" s="371">
        <v>0.1996</v>
      </c>
      <c r="L102" s="371">
        <v>9.4799999999999995E-2</v>
      </c>
      <c r="M102" s="371">
        <v>7.3499999999999996E-2</v>
      </c>
      <c r="N102" s="371">
        <v>4.8099999999999997E-2</v>
      </c>
      <c r="O102" s="371">
        <v>9.8900000000000002E-2</v>
      </c>
      <c r="P102" s="371">
        <v>5.6899999999999999E-2</v>
      </c>
    </row>
    <row r="103" spans="1:16" s="135" customFormat="1" ht="18" customHeight="1" thickTop="1" thickBot="1">
      <c r="A103" s="81" t="s">
        <v>393</v>
      </c>
      <c r="B103" s="587"/>
      <c r="C103" s="587"/>
      <c r="D103" s="587"/>
      <c r="E103" s="587"/>
      <c r="F103" s="587"/>
      <c r="G103" s="587"/>
      <c r="H103" s="587"/>
      <c r="I103" s="587"/>
      <c r="J103" s="587"/>
      <c r="K103" s="587"/>
      <c r="L103" s="587"/>
      <c r="M103" s="588"/>
      <c r="N103" s="588"/>
      <c r="O103" s="588"/>
      <c r="P103" s="588"/>
    </row>
    <row r="104" spans="1:16" s="135" customFormat="1" ht="18" customHeight="1" thickTop="1">
      <c r="A104" s="351" t="s">
        <v>394</v>
      </c>
      <c r="B104" s="371">
        <v>0.436</v>
      </c>
      <c r="C104" s="371">
        <v>0.53549999999999998</v>
      </c>
      <c r="D104" s="371">
        <v>0.40439999999999998</v>
      </c>
      <c r="E104" s="371">
        <v>0.49030000000000001</v>
      </c>
      <c r="F104" s="371">
        <v>0.43919999999999998</v>
      </c>
      <c r="G104" s="371">
        <v>0.5</v>
      </c>
      <c r="H104" s="371">
        <v>0.56040000000000001</v>
      </c>
      <c r="I104" s="371">
        <v>0.59699999999999998</v>
      </c>
      <c r="J104" s="371">
        <v>0.59040000000000004</v>
      </c>
      <c r="K104" s="371">
        <v>0.60599999999999998</v>
      </c>
      <c r="L104" s="371">
        <v>0.61760000000000004</v>
      </c>
      <c r="M104" s="371">
        <v>0.58150000000000002</v>
      </c>
      <c r="N104" s="371">
        <v>0.57169999999999999</v>
      </c>
      <c r="O104" s="371">
        <v>0.63780000000000003</v>
      </c>
      <c r="P104" s="371">
        <v>0.5242</v>
      </c>
    </row>
    <row r="105" spans="1:16" s="135" customFormat="1" ht="18" customHeight="1">
      <c r="A105" s="351" t="s">
        <v>395</v>
      </c>
      <c r="B105" s="371">
        <v>6.0699999999999997E-2</v>
      </c>
      <c r="C105" s="371">
        <v>5.7200000000000001E-2</v>
      </c>
      <c r="D105" s="371">
        <v>0.1036</v>
      </c>
      <c r="E105" s="371">
        <v>5.7599999999999998E-2</v>
      </c>
      <c r="F105" s="371">
        <v>4.2200000000000001E-2</v>
      </c>
      <c r="G105" s="371">
        <v>4.9599999999999998E-2</v>
      </c>
      <c r="H105" s="371">
        <v>5.2999999999999999E-2</v>
      </c>
      <c r="I105" s="371">
        <v>3.95E-2</v>
      </c>
      <c r="J105" s="371">
        <v>2.9700000000000001E-2</v>
      </c>
      <c r="K105" s="371">
        <v>1.7600000000000001E-2</v>
      </c>
      <c r="L105" s="371">
        <v>5.7299999999999997E-2</v>
      </c>
      <c r="M105" s="371">
        <v>3.7199999999999997E-2</v>
      </c>
      <c r="N105" s="371">
        <v>6.8599999999999994E-2</v>
      </c>
      <c r="O105" s="371">
        <v>2.92E-2</v>
      </c>
      <c r="P105" s="371">
        <v>5.8400000000000001E-2</v>
      </c>
    </row>
    <row r="106" spans="1:16" s="135" customFormat="1" ht="18" customHeight="1">
      <c r="A106" s="351" t="s">
        <v>396</v>
      </c>
      <c r="B106" s="371">
        <v>0.50329999999999997</v>
      </c>
      <c r="C106" s="371">
        <v>0.4073</v>
      </c>
      <c r="D106" s="371">
        <v>0.49199999999999999</v>
      </c>
      <c r="E106" s="371">
        <v>0.4521</v>
      </c>
      <c r="F106" s="371">
        <v>0.51859999999999995</v>
      </c>
      <c r="G106" s="371">
        <v>0.45040000000000002</v>
      </c>
      <c r="H106" s="371">
        <v>0.38650000000000001</v>
      </c>
      <c r="I106" s="371">
        <v>0.36349999999999999</v>
      </c>
      <c r="J106" s="371">
        <v>0.38</v>
      </c>
      <c r="K106" s="371">
        <v>0.37630000000000002</v>
      </c>
      <c r="L106" s="371">
        <v>0.3251</v>
      </c>
      <c r="M106" s="371">
        <v>0.38129999999999997</v>
      </c>
      <c r="N106" s="371">
        <v>0.35980000000000001</v>
      </c>
      <c r="O106" s="371">
        <v>0.33300000000000002</v>
      </c>
      <c r="P106" s="371">
        <v>0.41739999999999999</v>
      </c>
    </row>
    <row r="107" spans="1:16" s="135" customFormat="1" ht="18" customHeight="1" thickBot="1">
      <c r="A107" s="351" t="s">
        <v>397</v>
      </c>
      <c r="B107" s="371">
        <v>0.3669</v>
      </c>
      <c r="C107" s="371">
        <v>0.57379999999999998</v>
      </c>
      <c r="D107" s="371">
        <v>0.3921</v>
      </c>
      <c r="E107" s="371">
        <v>0.35389999999999999</v>
      </c>
      <c r="F107" s="371">
        <v>0.35570000000000002</v>
      </c>
      <c r="G107" s="371">
        <v>0.312</v>
      </c>
      <c r="H107" s="371">
        <v>0.4466</v>
      </c>
      <c r="I107" s="371">
        <v>0.57920000000000005</v>
      </c>
      <c r="J107" s="371">
        <v>0.69940000000000002</v>
      </c>
      <c r="K107" s="371">
        <v>0.51</v>
      </c>
      <c r="L107" s="371">
        <v>0.4899</v>
      </c>
      <c r="M107" s="371">
        <v>0.53129999999999999</v>
      </c>
      <c r="N107" s="371">
        <v>0.35709999999999997</v>
      </c>
      <c r="O107" s="371">
        <v>0.62860000000000005</v>
      </c>
      <c r="P107" s="371">
        <v>0.43819999999999998</v>
      </c>
    </row>
    <row r="108" spans="1:16" s="135" customFormat="1" ht="18" customHeight="1" thickTop="1" thickBot="1">
      <c r="A108" s="81" t="s">
        <v>398</v>
      </c>
      <c r="B108" s="587"/>
      <c r="C108" s="587"/>
      <c r="D108" s="587"/>
      <c r="E108" s="587"/>
      <c r="F108" s="587"/>
      <c r="G108" s="587"/>
      <c r="H108" s="587"/>
      <c r="I108" s="587"/>
      <c r="J108" s="587"/>
      <c r="K108" s="587"/>
      <c r="L108" s="587"/>
      <c r="M108" s="588"/>
      <c r="N108" s="588"/>
      <c r="O108" s="588"/>
      <c r="P108" s="588"/>
    </row>
    <row r="109" spans="1:16" s="135" customFormat="1" ht="18" customHeight="1" thickTop="1">
      <c r="A109" s="351" t="s">
        <v>399</v>
      </c>
      <c r="B109" s="371">
        <v>4.8399999999999999E-2</v>
      </c>
      <c r="C109" s="371">
        <v>6.0999999999999999E-2</v>
      </c>
      <c r="D109" s="371">
        <v>4.87E-2</v>
      </c>
      <c r="E109" s="371">
        <v>6.6900000000000001E-2</v>
      </c>
      <c r="F109" s="371">
        <v>5.2600000000000001E-2</v>
      </c>
      <c r="G109" s="371">
        <v>4.7300000000000002E-2</v>
      </c>
      <c r="H109" s="371">
        <v>5.8400000000000001E-2</v>
      </c>
      <c r="I109" s="371">
        <v>0.1047</v>
      </c>
      <c r="J109" s="371">
        <v>5.6599999999999998E-2</v>
      </c>
      <c r="K109" s="371">
        <v>4.8599999999999997E-2</v>
      </c>
      <c r="L109" s="371">
        <v>8.6400000000000005E-2</v>
      </c>
      <c r="M109" s="371">
        <v>6.9500000000000006E-2</v>
      </c>
      <c r="N109" s="371">
        <v>4.5699999999999998E-2</v>
      </c>
      <c r="O109" s="371">
        <v>0.10299999999999999</v>
      </c>
      <c r="P109" s="371">
        <v>6.13E-2</v>
      </c>
    </row>
    <row r="110" spans="1:16" s="135" customFormat="1" ht="18" customHeight="1">
      <c r="A110" s="351" t="s">
        <v>400</v>
      </c>
      <c r="B110" s="371">
        <v>3.6600000000000001E-2</v>
      </c>
      <c r="C110" s="371">
        <v>4.5999999999999999E-2</v>
      </c>
      <c r="D110" s="371">
        <v>4.1599999999999998E-2</v>
      </c>
      <c r="E110" s="371">
        <v>3.9600000000000003E-2</v>
      </c>
      <c r="F110" s="371">
        <v>4.41E-2</v>
      </c>
      <c r="G110" s="371">
        <v>3.3300000000000003E-2</v>
      </c>
      <c r="H110" s="371">
        <v>5.0099999999999999E-2</v>
      </c>
      <c r="I110" s="371">
        <v>0.1017</v>
      </c>
      <c r="J110" s="371">
        <v>2.92E-2</v>
      </c>
      <c r="K110" s="371">
        <v>2.7799999999999998E-2</v>
      </c>
      <c r="L110" s="371">
        <v>8.3199999999999996E-2</v>
      </c>
      <c r="M110" s="371">
        <v>6.2899999999999998E-2</v>
      </c>
      <c r="N110" s="371">
        <v>3.7600000000000001E-2</v>
      </c>
      <c r="O110" s="371">
        <v>9.5899999999999999E-2</v>
      </c>
      <c r="P110" s="371">
        <v>5.0299999999999997E-2</v>
      </c>
    </row>
    <row r="111" spans="1:16" s="135" customFormat="1" ht="18" customHeight="1">
      <c r="A111" s="350" t="s">
        <v>401</v>
      </c>
      <c r="B111" s="371">
        <v>4.4900000000000002E-2</v>
      </c>
      <c r="C111" s="371">
        <v>6.0600000000000001E-2</v>
      </c>
      <c r="D111" s="371">
        <v>5.1400000000000001E-2</v>
      </c>
      <c r="E111" s="371">
        <v>4.9700000000000001E-2</v>
      </c>
      <c r="F111" s="371">
        <v>5.4199999999999998E-2</v>
      </c>
      <c r="G111" s="371">
        <v>4.1399999999999999E-2</v>
      </c>
      <c r="H111" s="371">
        <v>5.9700000000000003E-2</v>
      </c>
      <c r="I111" s="371">
        <v>0.1095</v>
      </c>
      <c r="J111" s="371">
        <v>4.3400000000000001E-2</v>
      </c>
      <c r="K111" s="371">
        <v>3.2899999999999999E-2</v>
      </c>
      <c r="L111" s="371">
        <v>9.2600000000000002E-2</v>
      </c>
      <c r="M111" s="371">
        <v>6.83E-2</v>
      </c>
      <c r="N111" s="371">
        <v>4.7699999999999999E-2</v>
      </c>
      <c r="O111" s="371">
        <v>0.10390000000000001</v>
      </c>
      <c r="P111" s="371">
        <v>6.1199999999999997E-2</v>
      </c>
    </row>
    <row r="112" spans="1:16" s="135" customFormat="1" ht="18" customHeight="1">
      <c r="A112" s="350" t="s">
        <v>402</v>
      </c>
      <c r="B112" s="371">
        <v>5.9299999999999999E-2</v>
      </c>
      <c r="C112" s="371">
        <v>6.9000000000000006E-2</v>
      </c>
      <c r="D112" s="371">
        <v>6.7599999999999993E-2</v>
      </c>
      <c r="E112" s="371">
        <v>6.0900000000000003E-2</v>
      </c>
      <c r="F112" s="371">
        <v>7.0199999999999999E-2</v>
      </c>
      <c r="G112" s="371">
        <v>5.9700000000000003E-2</v>
      </c>
      <c r="H112" s="371">
        <v>7.7399999999999997E-2</v>
      </c>
      <c r="I112" s="371">
        <v>0.13489999999999999</v>
      </c>
      <c r="J112" s="371">
        <v>4.5499999999999999E-2</v>
      </c>
      <c r="K112" s="371">
        <v>3.9699999999999999E-2</v>
      </c>
      <c r="L112" s="371">
        <v>0.1163</v>
      </c>
      <c r="M112" s="371">
        <v>9.0899999999999995E-2</v>
      </c>
      <c r="N112" s="371">
        <v>7.4200000000000002E-2</v>
      </c>
      <c r="O112" s="371">
        <v>0.12690000000000001</v>
      </c>
      <c r="P112" s="371">
        <v>7.8100000000000003E-2</v>
      </c>
    </row>
    <row r="113" spans="1:16" s="135" customFormat="1" ht="18" customHeight="1">
      <c r="A113" s="350" t="s">
        <v>403</v>
      </c>
      <c r="B113" s="371">
        <v>-1.44E-2</v>
      </c>
      <c r="C113" s="371">
        <v>-8.5000000000000006E-3</v>
      </c>
      <c r="D113" s="371">
        <v>-1.6199999999999999E-2</v>
      </c>
      <c r="E113" s="371">
        <v>-1.12E-2</v>
      </c>
      <c r="F113" s="371">
        <v>-1.6E-2</v>
      </c>
      <c r="G113" s="371">
        <v>-1.83E-2</v>
      </c>
      <c r="H113" s="371">
        <v>-1.7600000000000001E-2</v>
      </c>
      <c r="I113" s="371">
        <v>-2.5499999999999998E-2</v>
      </c>
      <c r="J113" s="371">
        <v>-2.2000000000000001E-3</v>
      </c>
      <c r="K113" s="371">
        <v>-6.7999999999999996E-3</v>
      </c>
      <c r="L113" s="371">
        <v>-2.3699999999999999E-2</v>
      </c>
      <c r="M113" s="371">
        <v>-2.2599999999999999E-2</v>
      </c>
      <c r="N113" s="371">
        <v>-2.6499999999999999E-2</v>
      </c>
      <c r="O113" s="371">
        <v>-2.3E-2</v>
      </c>
      <c r="P113" s="371">
        <v>-1.6799999999999999E-2</v>
      </c>
    </row>
    <row r="114" spans="1:16" s="135" customFormat="1" ht="18" customHeight="1">
      <c r="A114" s="350" t="s">
        <v>404</v>
      </c>
      <c r="B114" s="1011">
        <v>-8.3000000000000001E-3</v>
      </c>
      <c r="C114" s="1011">
        <v>-1.46E-2</v>
      </c>
      <c r="D114" s="371">
        <v>-9.7999999999999997E-3</v>
      </c>
      <c r="E114" s="1011">
        <v>-1.01E-2</v>
      </c>
      <c r="F114" s="1011">
        <v>-1.01E-2</v>
      </c>
      <c r="G114" s="1011">
        <v>-8.0000000000000002E-3</v>
      </c>
      <c r="H114" s="1011">
        <v>-9.7000000000000003E-3</v>
      </c>
      <c r="I114" s="1011">
        <v>-7.7000000000000002E-3</v>
      </c>
      <c r="J114" s="1011">
        <v>-1.41E-2</v>
      </c>
      <c r="K114" s="1011">
        <v>-5.1000000000000004E-3</v>
      </c>
      <c r="L114" s="1011">
        <v>-9.4000000000000004E-3</v>
      </c>
      <c r="M114" s="1011">
        <v>-5.4000000000000003E-3</v>
      </c>
      <c r="N114" s="1011">
        <v>-1.01E-2</v>
      </c>
      <c r="O114" s="1011">
        <v>-8.0999999999999996E-3</v>
      </c>
      <c r="P114" s="1011">
        <v>-1.09E-2</v>
      </c>
    </row>
    <row r="115" spans="1:16" s="135" customFormat="1" ht="18" customHeight="1" thickBot="1">
      <c r="A115" s="350" t="s">
        <v>405</v>
      </c>
      <c r="B115" s="371">
        <v>1.18E-2</v>
      </c>
      <c r="C115" s="371">
        <v>1.4999999999999999E-2</v>
      </c>
      <c r="D115" s="371">
        <v>7.1999999999999998E-3</v>
      </c>
      <c r="E115" s="371">
        <v>2.7300000000000001E-2</v>
      </c>
      <c r="F115" s="371">
        <v>8.5000000000000006E-3</v>
      </c>
      <c r="G115" s="371">
        <v>1.3899999999999999E-2</v>
      </c>
      <c r="H115" s="371">
        <v>8.3000000000000001E-3</v>
      </c>
      <c r="I115" s="371">
        <v>2.8999999999999998E-3</v>
      </c>
      <c r="J115" s="371">
        <v>2.7300000000000001E-2</v>
      </c>
      <c r="K115" s="371">
        <v>2.07E-2</v>
      </c>
      <c r="L115" s="371">
        <v>3.2000000000000002E-3</v>
      </c>
      <c r="M115" s="371">
        <v>6.7000000000000002E-3</v>
      </c>
      <c r="N115" s="371">
        <v>8.0999999999999996E-3</v>
      </c>
      <c r="O115" s="371">
        <v>7.1000000000000004E-3</v>
      </c>
      <c r="P115" s="371">
        <v>1.0999999999999999E-2</v>
      </c>
    </row>
    <row r="116" spans="1:16" s="135" customFormat="1" ht="18" customHeight="1" thickTop="1" thickBot="1">
      <c r="A116" s="81" t="s">
        <v>406</v>
      </c>
      <c r="B116" s="587"/>
      <c r="C116" s="587"/>
      <c r="D116" s="587"/>
      <c r="E116" s="587"/>
      <c r="F116" s="587"/>
      <c r="G116" s="587"/>
      <c r="H116" s="587"/>
      <c r="I116" s="587"/>
      <c r="J116" s="587"/>
      <c r="K116" s="587"/>
      <c r="L116" s="587"/>
      <c r="M116" s="588"/>
      <c r="N116" s="588"/>
      <c r="O116" s="588"/>
      <c r="P116" s="588"/>
    </row>
    <row r="117" spans="1:16" s="135" customFormat="1" ht="18" customHeight="1" thickTop="1">
      <c r="A117" s="350" t="s">
        <v>399</v>
      </c>
      <c r="B117" s="371">
        <v>4.8399999999999999E-2</v>
      </c>
      <c r="C117" s="371">
        <v>6.0999999999999999E-2</v>
      </c>
      <c r="D117" s="371">
        <v>4.87E-2</v>
      </c>
      <c r="E117" s="371">
        <v>6.6900000000000001E-2</v>
      </c>
      <c r="F117" s="371">
        <v>5.2600000000000001E-2</v>
      </c>
      <c r="G117" s="371">
        <v>4.7300000000000002E-2</v>
      </c>
      <c r="H117" s="371">
        <v>5.8400000000000001E-2</v>
      </c>
      <c r="I117" s="371">
        <v>0.1047</v>
      </c>
      <c r="J117" s="371">
        <v>5.6599999999999998E-2</v>
      </c>
      <c r="K117" s="371">
        <v>4.8599999999999997E-2</v>
      </c>
      <c r="L117" s="371">
        <v>8.6400000000000005E-2</v>
      </c>
      <c r="M117" s="371">
        <v>6.9500000000000006E-2</v>
      </c>
      <c r="N117" s="371">
        <v>4.5699999999999998E-2</v>
      </c>
      <c r="O117" s="371">
        <v>0.10299999999999999</v>
      </c>
      <c r="P117" s="371">
        <v>6.13E-2</v>
      </c>
    </row>
    <row r="118" spans="1:16" s="135" customFormat="1" ht="18" customHeight="1">
      <c r="A118" s="350" t="s">
        <v>407</v>
      </c>
      <c r="B118" s="371">
        <v>-5.4000000000000003E-3</v>
      </c>
      <c r="C118" s="371">
        <v>-3.8E-3</v>
      </c>
      <c r="D118" s="371">
        <v>-4.5999999999999999E-3</v>
      </c>
      <c r="E118" s="371">
        <v>-9.2999999999999992E-3</v>
      </c>
      <c r="F118" s="371">
        <v>-9.5999999999999992E-3</v>
      </c>
      <c r="G118" s="371">
        <v>-3.8999999999999998E-3</v>
      </c>
      <c r="H118" s="371">
        <v>-4.4000000000000003E-3</v>
      </c>
      <c r="I118" s="371">
        <v>-3.5999999999999999E-3</v>
      </c>
      <c r="J118" s="371">
        <v>1.4E-3</v>
      </c>
      <c r="K118" s="371">
        <v>-7.1000000000000004E-3</v>
      </c>
      <c r="L118" s="371">
        <v>-1.2500000000000001E-2</v>
      </c>
      <c r="M118" s="371">
        <v>-7.7000000000000002E-3</v>
      </c>
      <c r="N118" s="371">
        <v>-3.8999999999999998E-3</v>
      </c>
      <c r="O118" s="371">
        <v>-4.5999999999999999E-3</v>
      </c>
      <c r="P118" s="371">
        <v>-5.8999999999999999E-3</v>
      </c>
    </row>
    <row r="119" spans="1:16" s="135" customFormat="1" ht="18" customHeight="1">
      <c r="A119" s="350" t="s">
        <v>408</v>
      </c>
      <c r="B119" s="371">
        <v>-2.9000000000000001E-2</v>
      </c>
      <c r="C119" s="371">
        <v>-4.65E-2</v>
      </c>
      <c r="D119" s="371">
        <v>-3.3599999999999998E-2</v>
      </c>
      <c r="E119" s="371">
        <v>-3.4700000000000002E-2</v>
      </c>
      <c r="F119" s="371">
        <v>-3.1300000000000001E-2</v>
      </c>
      <c r="G119" s="371">
        <v>-2.64E-2</v>
      </c>
      <c r="H119" s="371">
        <v>-3.6400000000000002E-2</v>
      </c>
      <c r="I119" s="371">
        <v>-6.7699999999999996E-2</v>
      </c>
      <c r="J119" s="371">
        <v>-5.6800000000000003E-2</v>
      </c>
      <c r="K119" s="371">
        <v>-5.0099999999999999E-2</v>
      </c>
      <c r="L119" s="371">
        <v>-6.4899999999999999E-2</v>
      </c>
      <c r="M119" s="371">
        <v>-5.2400000000000002E-2</v>
      </c>
      <c r="N119" s="371">
        <v>-3.56E-2</v>
      </c>
      <c r="O119" s="371">
        <v>-7.5200000000000003E-2</v>
      </c>
      <c r="P119" s="371">
        <v>-4.0800000000000003E-2</v>
      </c>
    </row>
    <row r="120" spans="1:16" s="135" customFormat="1" ht="18" customHeight="1">
      <c r="A120" s="350" t="s">
        <v>409</v>
      </c>
      <c r="B120" s="371">
        <v>2.0000000000000001E-4</v>
      </c>
      <c r="C120" s="371">
        <v>0</v>
      </c>
      <c r="D120" s="371">
        <v>4.0000000000000002E-4</v>
      </c>
      <c r="E120" s="371">
        <v>1E-4</v>
      </c>
      <c r="F120" s="371">
        <v>4.0000000000000002E-4</v>
      </c>
      <c r="G120" s="371">
        <v>0</v>
      </c>
      <c r="H120" s="371">
        <v>0</v>
      </c>
      <c r="I120" s="371">
        <v>5.0000000000000001E-4</v>
      </c>
      <c r="J120" s="371">
        <v>0</v>
      </c>
      <c r="K120" s="371">
        <v>0</v>
      </c>
      <c r="L120" s="371">
        <v>5.0000000000000001E-4</v>
      </c>
      <c r="M120" s="371">
        <v>0</v>
      </c>
      <c r="N120" s="371">
        <v>0</v>
      </c>
      <c r="O120" s="371">
        <v>0</v>
      </c>
      <c r="P120" s="371">
        <v>2.0000000000000001E-4</v>
      </c>
    </row>
    <row r="121" spans="1:16" s="135" customFormat="1" ht="18" customHeight="1">
      <c r="A121" s="350" t="s">
        <v>410</v>
      </c>
      <c r="B121" s="371">
        <v>0</v>
      </c>
      <c r="C121" s="371">
        <v>0</v>
      </c>
      <c r="D121" s="371">
        <v>-1E-4</v>
      </c>
      <c r="E121" s="371">
        <v>2.0000000000000001E-4</v>
      </c>
      <c r="F121" s="371">
        <v>0</v>
      </c>
      <c r="G121" s="371">
        <v>0</v>
      </c>
      <c r="H121" s="371">
        <v>0</v>
      </c>
      <c r="I121" s="371">
        <v>0</v>
      </c>
      <c r="J121" s="371">
        <v>2.0000000000000001E-4</v>
      </c>
      <c r="K121" s="371">
        <v>1E-4</v>
      </c>
      <c r="L121" s="371">
        <v>-2.9999999999999997E-4</v>
      </c>
      <c r="M121" s="371">
        <v>-2.9999999999999997E-4</v>
      </c>
      <c r="N121" s="371">
        <v>0</v>
      </c>
      <c r="O121" s="371">
        <v>-1.9E-3</v>
      </c>
      <c r="P121" s="371">
        <v>-1E-4</v>
      </c>
    </row>
    <row r="122" spans="1:16" s="135" customFormat="1" ht="18" customHeight="1" thickBot="1">
      <c r="A122" s="350" t="s">
        <v>411</v>
      </c>
      <c r="B122" s="371">
        <v>0</v>
      </c>
      <c r="C122" s="371">
        <v>0</v>
      </c>
      <c r="D122" s="371">
        <v>0</v>
      </c>
      <c r="E122" s="371">
        <v>0</v>
      </c>
      <c r="F122" s="371">
        <v>0</v>
      </c>
      <c r="G122" s="371">
        <v>0</v>
      </c>
      <c r="H122" s="371">
        <v>1E-4</v>
      </c>
      <c r="I122" s="371">
        <v>0</v>
      </c>
      <c r="J122" s="371">
        <v>0</v>
      </c>
      <c r="K122" s="371">
        <v>0</v>
      </c>
      <c r="L122" s="371">
        <v>0</v>
      </c>
      <c r="M122" s="371">
        <v>0</v>
      </c>
      <c r="N122" s="371">
        <v>0</v>
      </c>
      <c r="O122" s="371">
        <v>0</v>
      </c>
      <c r="P122" s="371">
        <v>0</v>
      </c>
    </row>
    <row r="123" spans="1:16" s="135" customFormat="1" ht="18" customHeight="1" thickTop="1" thickBot="1">
      <c r="A123" s="78" t="s">
        <v>412</v>
      </c>
      <c r="B123" s="372">
        <v>1.41E-2</v>
      </c>
      <c r="C123" s="372">
        <v>1.1299999999999999E-2</v>
      </c>
      <c r="D123" s="372">
        <v>1.09E-2</v>
      </c>
      <c r="E123" s="372">
        <v>2.3599999999999999E-2</v>
      </c>
      <c r="F123" s="372">
        <v>1.21E-2</v>
      </c>
      <c r="G123" s="372">
        <v>1.6899999999999998E-2</v>
      </c>
      <c r="H123" s="372">
        <v>1.77E-2</v>
      </c>
      <c r="I123" s="372">
        <v>3.39E-2</v>
      </c>
      <c r="J123" s="372">
        <v>1.1999999999999999E-3</v>
      </c>
      <c r="K123" s="372">
        <v>-8.3999999999999995E-3</v>
      </c>
      <c r="L123" s="372">
        <v>9.1999999999999998E-3</v>
      </c>
      <c r="M123" s="372">
        <v>9.7999999999999997E-3</v>
      </c>
      <c r="N123" s="372">
        <v>6.1000000000000004E-3</v>
      </c>
      <c r="O123" s="372">
        <v>2.1299999999999999E-2</v>
      </c>
      <c r="P123" s="372">
        <v>1.4800000000000001E-2</v>
      </c>
    </row>
    <row r="124" spans="1:16" s="135" customFormat="1" ht="18" customHeight="1" thickTop="1" thickBot="1">
      <c r="A124" s="353"/>
      <c r="B124" s="472"/>
      <c r="C124" s="472"/>
      <c r="D124" s="472"/>
      <c r="E124" s="472"/>
      <c r="F124" s="472"/>
      <c r="G124" s="472"/>
      <c r="H124" s="472"/>
      <c r="I124" s="472"/>
      <c r="J124" s="472"/>
      <c r="K124" s="472"/>
      <c r="L124" s="472"/>
      <c r="M124" s="472"/>
      <c r="N124" s="472"/>
      <c r="O124" s="472"/>
      <c r="P124" s="472"/>
    </row>
    <row r="125" spans="1:16" s="48" customFormat="1" ht="12" thickTop="1">
      <c r="A125" s="87" t="s">
        <v>413</v>
      </c>
      <c r="B125" s="481"/>
      <c r="C125" s="481"/>
      <c r="D125" s="481"/>
      <c r="E125" s="481"/>
      <c r="F125" s="481"/>
      <c r="G125" s="481"/>
      <c r="H125" s="481"/>
      <c r="I125" s="481"/>
      <c r="J125" s="481"/>
      <c r="K125" s="481"/>
      <c r="L125" s="481"/>
      <c r="M125" s="481"/>
      <c r="N125" s="481"/>
      <c r="O125" s="481"/>
      <c r="P125" s="481"/>
    </row>
    <row r="126" spans="1:16" s="48" customFormat="1" ht="11.25">
      <c r="A126" s="87" t="s">
        <v>414</v>
      </c>
      <c r="B126" s="481"/>
      <c r="C126" s="481"/>
      <c r="D126" s="481"/>
      <c r="E126" s="481"/>
      <c r="F126" s="481"/>
      <c r="G126" s="481"/>
      <c r="H126" s="481"/>
      <c r="I126" s="481"/>
      <c r="J126" s="481"/>
      <c r="K126" s="481"/>
      <c r="L126" s="481"/>
      <c r="M126" s="481"/>
      <c r="N126" s="481"/>
      <c r="O126" s="481"/>
      <c r="P126" s="481"/>
    </row>
    <row r="127" spans="1:16" s="48" customFormat="1" ht="11.25">
      <c r="A127" s="87" t="s">
        <v>415</v>
      </c>
      <c r="B127" s="481"/>
      <c r="C127" s="481"/>
      <c r="D127" s="481"/>
      <c r="E127" s="481"/>
      <c r="F127" s="481"/>
      <c r="G127" s="481"/>
      <c r="H127" s="481"/>
      <c r="I127" s="580"/>
      <c r="J127" s="580"/>
      <c r="K127" s="580"/>
      <c r="L127" s="580"/>
      <c r="M127" s="580"/>
      <c r="N127" s="580"/>
      <c r="O127" s="580"/>
      <c r="P127" s="580"/>
    </row>
    <row r="128" spans="1:16" s="48" customFormat="1" ht="11.25">
      <c r="A128" s="87" t="s">
        <v>416</v>
      </c>
      <c r="B128" s="481"/>
      <c r="C128" s="481"/>
      <c r="D128" s="481"/>
      <c r="E128" s="481"/>
      <c r="F128" s="481"/>
      <c r="G128" s="481"/>
      <c r="H128" s="481"/>
      <c r="I128" s="580"/>
      <c r="J128" s="580"/>
      <c r="K128" s="580"/>
      <c r="L128" s="580"/>
      <c r="M128" s="580"/>
      <c r="N128" s="580"/>
      <c r="O128" s="580"/>
      <c r="P128" s="580"/>
    </row>
    <row r="129" spans="1:16" s="48" customFormat="1" ht="11.25">
      <c r="A129" s="87" t="s">
        <v>417</v>
      </c>
      <c r="B129" s="481"/>
      <c r="C129" s="481"/>
      <c r="D129" s="481"/>
      <c r="E129" s="481"/>
      <c r="F129" s="481"/>
      <c r="G129" s="481"/>
      <c r="H129" s="481"/>
      <c r="I129" s="580"/>
      <c r="J129" s="580"/>
      <c r="K129" s="580"/>
      <c r="L129" s="580"/>
      <c r="M129" s="580"/>
      <c r="N129" s="580"/>
      <c r="O129" s="580"/>
      <c r="P129" s="580"/>
    </row>
    <row r="130" spans="1:16" s="48" customFormat="1" ht="11.25">
      <c r="A130" s="87" t="s">
        <v>1442</v>
      </c>
      <c r="B130" s="481"/>
      <c r="C130" s="481"/>
      <c r="D130" s="481"/>
      <c r="E130" s="481"/>
      <c r="F130" s="481"/>
      <c r="G130" s="481"/>
      <c r="H130" s="481"/>
      <c r="I130" s="580"/>
      <c r="J130" s="580"/>
      <c r="K130" s="580"/>
      <c r="L130" s="580"/>
      <c r="M130" s="580"/>
      <c r="N130" s="580"/>
      <c r="O130" s="580"/>
      <c r="P130" s="580"/>
    </row>
    <row r="131" spans="1:16" s="48" customFormat="1" ht="11.25">
      <c r="A131" s="87" t="s">
        <v>420</v>
      </c>
      <c r="B131" s="481"/>
      <c r="C131" s="481"/>
      <c r="D131" s="481"/>
      <c r="E131" s="481"/>
      <c r="F131" s="481"/>
      <c r="G131" s="481"/>
      <c r="H131" s="481"/>
      <c r="I131" s="580"/>
      <c r="J131" s="580"/>
      <c r="K131" s="580"/>
      <c r="L131" s="580"/>
      <c r="M131" s="580"/>
      <c r="N131" s="580"/>
      <c r="O131" s="580"/>
      <c r="P131" s="580"/>
    </row>
    <row r="132" spans="1:16" s="48" customFormat="1" ht="11.25">
      <c r="A132" s="87" t="s">
        <v>1443</v>
      </c>
      <c r="B132" s="438"/>
      <c r="C132" s="438"/>
      <c r="D132" s="438"/>
      <c r="E132" s="438"/>
      <c r="F132" s="438"/>
      <c r="G132" s="438"/>
      <c r="H132" s="438"/>
      <c r="I132" s="580"/>
      <c r="J132" s="580"/>
      <c r="K132" s="580"/>
      <c r="L132" s="580"/>
      <c r="M132" s="580"/>
      <c r="N132" s="580"/>
      <c r="O132" s="580"/>
      <c r="P132" s="580"/>
    </row>
    <row r="133" spans="1:16" s="48" customFormat="1" ht="11.25">
      <c r="B133" s="438"/>
      <c r="C133" s="438"/>
      <c r="D133" s="438"/>
      <c r="E133" s="438"/>
      <c r="F133" s="438"/>
      <c r="G133" s="438"/>
      <c r="H133" s="438"/>
      <c r="I133" s="580"/>
      <c r="J133" s="580"/>
      <c r="K133" s="580"/>
      <c r="L133" s="580"/>
      <c r="M133" s="580"/>
      <c r="N133" s="580"/>
      <c r="O133" s="580"/>
      <c r="P133" s="580"/>
    </row>
    <row r="134" spans="1:16" s="48" customFormat="1" ht="11.25">
      <c r="A134" s="87" t="s">
        <v>1444</v>
      </c>
      <c r="B134" s="438"/>
      <c r="C134" s="438"/>
      <c r="D134" s="438"/>
      <c r="E134" s="438"/>
      <c r="F134" s="438"/>
      <c r="G134" s="438"/>
      <c r="H134" s="438"/>
      <c r="I134" s="580"/>
      <c r="J134" s="580"/>
      <c r="K134" s="580"/>
      <c r="L134" s="580"/>
      <c r="M134" s="580"/>
      <c r="N134" s="580"/>
      <c r="O134" s="580"/>
      <c r="P134" s="580"/>
    </row>
    <row r="135" spans="1:16" s="135" customFormat="1" ht="18" customHeight="1">
      <c r="B135" s="508"/>
      <c r="C135" s="508"/>
      <c r="D135" s="508"/>
      <c r="E135" s="508"/>
      <c r="F135" s="508"/>
      <c r="G135" s="508"/>
      <c r="H135" s="508"/>
      <c r="I135" s="570"/>
      <c r="J135" s="570"/>
      <c r="K135" s="570"/>
      <c r="L135" s="570"/>
      <c r="M135" s="570"/>
      <c r="N135" s="570"/>
      <c r="O135" s="570"/>
      <c r="P135" s="570"/>
    </row>
    <row r="136" spans="1:16">
      <c r="A136" s="48"/>
      <c r="B136" s="416"/>
      <c r="C136" s="416"/>
      <c r="D136" s="416"/>
      <c r="E136" s="416"/>
      <c r="F136" s="416"/>
      <c r="G136" s="416"/>
      <c r="H136" s="416"/>
    </row>
    <row r="137" spans="1:16">
      <c r="A137" s="48"/>
      <c r="B137" s="416"/>
      <c r="C137" s="416"/>
      <c r="D137" s="416"/>
      <c r="E137" s="416"/>
      <c r="F137" s="416"/>
      <c r="G137" s="416"/>
      <c r="H137" s="416"/>
    </row>
    <row r="138" spans="1:16">
      <c r="A138" s="48"/>
      <c r="B138" s="416"/>
      <c r="C138" s="416"/>
      <c r="D138" s="416"/>
      <c r="E138" s="416"/>
      <c r="F138" s="416"/>
      <c r="G138" s="416"/>
      <c r="H138" s="416"/>
    </row>
    <row r="139" spans="1:16">
      <c r="A139" s="48"/>
      <c r="B139" s="416"/>
      <c r="C139" s="416"/>
      <c r="D139" s="416"/>
      <c r="E139" s="416"/>
      <c r="F139" s="416"/>
      <c r="G139" s="416"/>
      <c r="H139" s="416"/>
    </row>
    <row r="140" spans="1:16">
      <c r="A140" s="48"/>
      <c r="B140" s="416"/>
      <c r="C140" s="416"/>
      <c r="D140" s="416"/>
      <c r="E140" s="416"/>
      <c r="F140" s="416"/>
      <c r="G140" s="416"/>
      <c r="H140" s="416"/>
    </row>
    <row r="141" spans="1:16" ht="15.75">
      <c r="A141" s="67"/>
      <c r="B141" s="416"/>
      <c r="C141" s="416"/>
      <c r="D141" s="416"/>
      <c r="E141" s="416"/>
      <c r="F141" s="416"/>
      <c r="G141" s="416"/>
      <c r="H141" s="416"/>
    </row>
    <row r="142" spans="1:16" ht="15.75">
      <c r="A142" s="608"/>
      <c r="B142" s="570"/>
      <c r="C142" s="570"/>
      <c r="D142" s="570"/>
      <c r="E142" s="570"/>
      <c r="F142" s="570"/>
      <c r="G142" s="570"/>
      <c r="H142" s="570"/>
    </row>
    <row r="143" spans="1:16" ht="15.75">
      <c r="A143" s="608"/>
      <c r="B143" s="570"/>
      <c r="C143" s="570"/>
      <c r="D143" s="570"/>
      <c r="E143" s="570"/>
      <c r="F143" s="570"/>
      <c r="G143" s="570"/>
      <c r="H143" s="570"/>
    </row>
    <row r="144" spans="1:16" ht="15.75">
      <c r="A144" s="608"/>
      <c r="B144" s="570"/>
      <c r="C144" s="570"/>
      <c r="D144" s="570"/>
      <c r="E144" s="570"/>
      <c r="F144" s="570"/>
      <c r="G144" s="570"/>
      <c r="H144" s="570"/>
    </row>
    <row r="145" spans="1:8" ht="15.75">
      <c r="A145" s="608"/>
      <c r="B145" s="570"/>
      <c r="C145" s="570"/>
      <c r="D145" s="570"/>
      <c r="E145" s="570"/>
      <c r="F145" s="570"/>
      <c r="G145" s="570"/>
      <c r="H145" s="570"/>
    </row>
    <row r="146" spans="1:8" ht="15.75">
      <c r="A146" s="608"/>
      <c r="B146" s="570"/>
      <c r="C146" s="570"/>
      <c r="D146" s="570"/>
      <c r="E146" s="570"/>
      <c r="F146" s="570"/>
      <c r="G146" s="570"/>
      <c r="H146" s="570"/>
    </row>
    <row r="147" spans="1:8" ht="15.75">
      <c r="A147" s="67"/>
    </row>
    <row r="148" spans="1:8" ht="15.75">
      <c r="A148" s="67"/>
    </row>
    <row r="149" spans="1:8" ht="15.75">
      <c r="A149" s="67"/>
    </row>
    <row r="150" spans="1:8" ht="15.75">
      <c r="A150" s="67"/>
    </row>
    <row r="151" spans="1:8" ht="15.75">
      <c r="A151" s="67"/>
    </row>
    <row r="152" spans="1:8" ht="15.75">
      <c r="A152" s="67"/>
    </row>
    <row r="153" spans="1:8" ht="15.75">
      <c r="A153" s="67"/>
    </row>
    <row r="154" spans="1:8" ht="15.75">
      <c r="A154" s="67"/>
    </row>
    <row r="155" spans="1:8" ht="15.75">
      <c r="A155" s="67"/>
    </row>
    <row r="156" spans="1:8" ht="15.75">
      <c r="A156" s="67"/>
    </row>
    <row r="157" spans="1:8" ht="15.75">
      <c r="A157" s="67"/>
    </row>
    <row r="158" spans="1:8" ht="15.75">
      <c r="A158" s="67"/>
    </row>
    <row r="159" spans="1:8" ht="15.75">
      <c r="A159" s="67"/>
    </row>
    <row r="160" spans="1:8"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showGridLines="0" zoomScale="55" zoomScaleNormal="55" workbookViewId="0">
      <selection activeCell="P26" sqref="P26"/>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490</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5.2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1737191.3380714285</v>
      </c>
      <c r="C8" s="880">
        <v>1912647.4866880467</v>
      </c>
      <c r="D8" s="880">
        <v>2275205.4640466473</v>
      </c>
      <c r="E8" s="880">
        <v>2727053.7864008746</v>
      </c>
      <c r="F8" s="880">
        <v>2923686.7378600584</v>
      </c>
      <c r="G8" s="880">
        <v>3169860.6403221576</v>
      </c>
      <c r="H8" s="880">
        <v>3204406.3886690959</v>
      </c>
      <c r="I8" s="880">
        <v>3447800.5319518945</v>
      </c>
    </row>
    <row r="9" spans="1:9" s="91" customFormat="1" ht="21" customHeight="1" thickTop="1">
      <c r="A9" s="89" t="s">
        <v>8</v>
      </c>
      <c r="B9" s="881">
        <v>331791.44270116615</v>
      </c>
      <c r="C9" s="881">
        <v>335104.03136443143</v>
      </c>
      <c r="D9" s="881">
        <v>423056.2169329446</v>
      </c>
      <c r="E9" s="881">
        <v>538721.96809037891</v>
      </c>
      <c r="F9" s="881">
        <v>536930.530228863</v>
      </c>
      <c r="G9" s="881">
        <v>538147.80463994166</v>
      </c>
      <c r="H9" s="881">
        <v>479444.81437609327</v>
      </c>
      <c r="I9" s="881">
        <v>490619.40789212828</v>
      </c>
    </row>
    <row r="10" spans="1:9" s="91" customFormat="1" ht="21" customHeight="1">
      <c r="A10" s="89" t="s">
        <v>17</v>
      </c>
      <c r="B10" s="881">
        <v>365632.12383819243</v>
      </c>
      <c r="C10" s="881">
        <v>385057.70017930033</v>
      </c>
      <c r="D10" s="881">
        <v>442328.03785276972</v>
      </c>
      <c r="E10" s="881">
        <v>610126.08491107868</v>
      </c>
      <c r="F10" s="881">
        <v>550120.04021574347</v>
      </c>
      <c r="G10" s="881">
        <v>647989.70761224488</v>
      </c>
      <c r="H10" s="881">
        <v>667439.69437026244</v>
      </c>
      <c r="I10" s="881">
        <v>703477.00295043737</v>
      </c>
    </row>
    <row r="11" spans="1:9" s="91" customFormat="1" ht="21" customHeight="1">
      <c r="A11" s="89" t="s">
        <v>26</v>
      </c>
      <c r="B11" s="881">
        <v>930800.16954956274</v>
      </c>
      <c r="C11" s="881">
        <v>1077197.5913994168</v>
      </c>
      <c r="D11" s="881">
        <v>1243081.0113148687</v>
      </c>
      <c r="E11" s="881">
        <v>1417886.4959358601</v>
      </c>
      <c r="F11" s="881">
        <v>1678119.8365233236</v>
      </c>
      <c r="G11" s="881">
        <v>1833115.6089650146</v>
      </c>
      <c r="H11" s="881">
        <v>1901722.1731093298</v>
      </c>
      <c r="I11" s="881">
        <v>2089054.473010204</v>
      </c>
    </row>
    <row r="12" spans="1:9" s="91" customFormat="1" ht="21" customHeight="1">
      <c r="A12" s="514" t="s">
        <v>428</v>
      </c>
      <c r="B12" s="881">
        <v>935581.72882944613</v>
      </c>
      <c r="C12" s="881">
        <v>1081508.171447522</v>
      </c>
      <c r="D12" s="881">
        <v>1243538.3720043732</v>
      </c>
      <c r="E12" s="881">
        <v>1424180.8024795919</v>
      </c>
      <c r="F12" s="881">
        <v>1679676.6992565598</v>
      </c>
      <c r="G12" s="881">
        <v>1835856.1371457726</v>
      </c>
      <c r="H12" s="881">
        <v>1901127.4188775509</v>
      </c>
      <c r="I12" s="881">
        <v>2086852.1650787175</v>
      </c>
    </row>
    <row r="13" spans="1:9" s="91" customFormat="1" ht="21" customHeight="1">
      <c r="A13" s="514" t="s">
        <v>429</v>
      </c>
      <c r="B13" s="881">
        <v>924846.83817638492</v>
      </c>
      <c r="C13" s="881">
        <v>1072408.3894227406</v>
      </c>
      <c r="D13" s="881">
        <v>1232335.6536909621</v>
      </c>
      <c r="E13" s="881">
        <v>1416175.9251720118</v>
      </c>
      <c r="F13" s="881">
        <v>1669543.093037901</v>
      </c>
      <c r="G13" s="881">
        <v>1823085.7537798833</v>
      </c>
      <c r="H13" s="881">
        <v>1885043.2445991256</v>
      </c>
      <c r="I13" s="881">
        <v>2057042.9097594754</v>
      </c>
    </row>
    <row r="14" spans="1:9" s="91" customFormat="1" ht="21" customHeight="1">
      <c r="A14" s="514" t="s">
        <v>430</v>
      </c>
      <c r="B14" s="881">
        <v>10734.890653061224</v>
      </c>
      <c r="C14" s="881">
        <v>9099.7820247813397</v>
      </c>
      <c r="D14" s="881">
        <v>11202.718313411078</v>
      </c>
      <c r="E14" s="881">
        <v>8004.8773075801755</v>
      </c>
      <c r="F14" s="881">
        <v>10133.606218658892</v>
      </c>
      <c r="G14" s="881">
        <v>12770.383365889213</v>
      </c>
      <c r="H14" s="881">
        <v>16084.174278425655</v>
      </c>
      <c r="I14" s="881">
        <v>29809.255319241984</v>
      </c>
    </row>
    <row r="15" spans="1:9" s="91" customFormat="1" ht="21" customHeight="1">
      <c r="A15" s="514" t="s">
        <v>431</v>
      </c>
      <c r="B15" s="881">
        <v>3027.5607332361515</v>
      </c>
      <c r="C15" s="881">
        <v>3207.861002915452</v>
      </c>
      <c r="D15" s="881">
        <v>11437.183653061224</v>
      </c>
      <c r="E15" s="881">
        <v>7216.0037798833819</v>
      </c>
      <c r="F15" s="881">
        <v>13388.954147230321</v>
      </c>
      <c r="G15" s="881">
        <v>15710.999275510203</v>
      </c>
      <c r="H15" s="881">
        <v>17892.400680758015</v>
      </c>
      <c r="I15" s="881">
        <v>14016.889389212827</v>
      </c>
    </row>
    <row r="16" spans="1:9" s="91" customFormat="1" ht="21" customHeight="1">
      <c r="A16" s="514" t="s">
        <v>432</v>
      </c>
      <c r="B16" s="881">
        <v>1741.3150626822157</v>
      </c>
      <c r="C16" s="881">
        <v>2542.5529766763848</v>
      </c>
      <c r="D16" s="881">
        <v>10828.996447521864</v>
      </c>
      <c r="E16" s="881">
        <v>6381.4445102040818</v>
      </c>
      <c r="F16" s="881">
        <v>12439.507339650145</v>
      </c>
      <c r="G16" s="881">
        <v>14467.222030612244</v>
      </c>
      <c r="H16" s="881">
        <v>13560.092759475219</v>
      </c>
      <c r="I16" s="881">
        <v>9970.010064139944</v>
      </c>
    </row>
    <row r="17" spans="1:9" s="91" customFormat="1" ht="21" customHeight="1">
      <c r="A17" s="514" t="s">
        <v>433</v>
      </c>
      <c r="B17" s="881">
        <v>1286.245670553936</v>
      </c>
      <c r="C17" s="881">
        <v>665.30802623906698</v>
      </c>
      <c r="D17" s="881">
        <v>608.18720553935862</v>
      </c>
      <c r="E17" s="881">
        <v>834.5592696793002</v>
      </c>
      <c r="F17" s="881">
        <v>949.44680758017478</v>
      </c>
      <c r="G17" s="881">
        <v>1243.7772448979592</v>
      </c>
      <c r="H17" s="881">
        <v>4332.3079212827988</v>
      </c>
      <c r="I17" s="881">
        <v>4046.8793250728868</v>
      </c>
    </row>
    <row r="18" spans="1:9" s="91" customFormat="1" ht="21" customHeight="1">
      <c r="A18" s="514" t="s">
        <v>434</v>
      </c>
      <c r="B18" s="881">
        <v>12566.623451895044</v>
      </c>
      <c r="C18" s="881">
        <v>11971.979403790087</v>
      </c>
      <c r="D18" s="881">
        <v>12032.539055393585</v>
      </c>
      <c r="E18" s="881">
        <v>12421.094913994169</v>
      </c>
      <c r="F18" s="881">
        <v>13240.656173469388</v>
      </c>
      <c r="G18" s="881">
        <v>17232.358463556851</v>
      </c>
      <c r="H18" s="881">
        <v>17314.988112244901</v>
      </c>
      <c r="I18" s="881">
        <v>29272.239638483963</v>
      </c>
    </row>
    <row r="19" spans="1:9" s="91" customFormat="1" ht="21" customHeight="1">
      <c r="A19" s="514" t="s">
        <v>435</v>
      </c>
      <c r="B19" s="881">
        <v>6009.1578221574337</v>
      </c>
      <c r="C19" s="881">
        <v>6931.2585043731788</v>
      </c>
      <c r="D19" s="881">
        <v>7719.8308221574343</v>
      </c>
      <c r="E19" s="881">
        <v>8131.0203381924202</v>
      </c>
      <c r="F19" s="881">
        <v>10184.596967930029</v>
      </c>
      <c r="G19" s="881">
        <v>14904.711279883382</v>
      </c>
      <c r="H19" s="881">
        <v>14818.620620991253</v>
      </c>
      <c r="I19" s="881">
        <v>25037.309208454808</v>
      </c>
    </row>
    <row r="20" spans="1:9" s="91" customFormat="1" ht="21" customHeight="1">
      <c r="A20" s="514" t="s">
        <v>436</v>
      </c>
      <c r="B20" s="881">
        <v>6557.4656297376096</v>
      </c>
      <c r="C20" s="881">
        <v>5040.7208994169087</v>
      </c>
      <c r="D20" s="881">
        <v>4312.7082332361515</v>
      </c>
      <c r="E20" s="881">
        <v>4290.0745758017492</v>
      </c>
      <c r="F20" s="881">
        <v>3056.0592055393586</v>
      </c>
      <c r="G20" s="881">
        <v>2327.647183673469</v>
      </c>
      <c r="H20" s="881">
        <v>2496.3674912536439</v>
      </c>
      <c r="I20" s="881">
        <v>4234.9304300291542</v>
      </c>
    </row>
    <row r="21" spans="1:9" s="91" customFormat="1" ht="21" customHeight="1">
      <c r="A21" s="514" t="s">
        <v>39</v>
      </c>
      <c r="B21" s="881">
        <v>6678.3734956268227</v>
      </c>
      <c r="C21" s="881">
        <v>8345.8911924198255</v>
      </c>
      <c r="D21" s="881">
        <v>8756.1296166180764</v>
      </c>
      <c r="E21" s="881">
        <v>10115.714432944607</v>
      </c>
      <c r="F21" s="881">
        <v>11859.49216618076</v>
      </c>
      <c r="G21" s="881">
        <v>12276.166472303206</v>
      </c>
      <c r="H21" s="881">
        <v>12479.465145772596</v>
      </c>
      <c r="I21" s="881">
        <v>13646.549021865891</v>
      </c>
    </row>
    <row r="22" spans="1:9" s="91" customFormat="1" ht="21" customHeight="1">
      <c r="A22" s="514" t="s">
        <v>437</v>
      </c>
      <c r="B22" s="881">
        <v>-27054.116960641397</v>
      </c>
      <c r="C22" s="881">
        <v>-27836.311647230319</v>
      </c>
      <c r="D22" s="881">
        <v>-32683.213014577257</v>
      </c>
      <c r="E22" s="881">
        <v>-36047.119670553933</v>
      </c>
      <c r="F22" s="881">
        <v>-40045.965220116625</v>
      </c>
      <c r="G22" s="881">
        <v>-47960.05239212828</v>
      </c>
      <c r="H22" s="881">
        <v>-47092.099706997084</v>
      </c>
      <c r="I22" s="881">
        <v>-54733.370118075807</v>
      </c>
    </row>
    <row r="23" spans="1:9" s="91" customFormat="1" ht="21" customHeight="1">
      <c r="A23" s="89" t="s">
        <v>57</v>
      </c>
      <c r="B23" s="881">
        <v>7168.6499795918371</v>
      </c>
      <c r="C23" s="881">
        <v>7174.4400655976679</v>
      </c>
      <c r="D23" s="881">
        <v>11771.263348396502</v>
      </c>
      <c r="E23" s="881">
        <v>11234.521845481049</v>
      </c>
      <c r="F23" s="881">
        <v>14277.851376093295</v>
      </c>
      <c r="G23" s="881">
        <v>8489.6650743440241</v>
      </c>
      <c r="H23" s="881">
        <v>14361.935969387754</v>
      </c>
      <c r="I23" s="881">
        <v>9959.1705437317796</v>
      </c>
    </row>
    <row r="24" spans="1:9" s="91" customFormat="1" ht="21" customHeight="1">
      <c r="A24" s="89" t="s">
        <v>63</v>
      </c>
      <c r="B24" s="881">
        <v>11.984392128279884</v>
      </c>
      <c r="C24" s="881">
        <v>1.8380102040816326</v>
      </c>
      <c r="D24" s="881">
        <v>168.01359037900875</v>
      </c>
      <c r="E24" s="881">
        <v>97.473335276967916</v>
      </c>
      <c r="F24" s="881">
        <v>291.6427900874636</v>
      </c>
      <c r="G24" s="881">
        <v>659.14644169096209</v>
      </c>
      <c r="H24" s="881">
        <v>1891.8936559766764</v>
      </c>
      <c r="I24" s="881">
        <v>855.64834256559766</v>
      </c>
    </row>
    <row r="25" spans="1:9" s="91" customFormat="1" ht="21" customHeight="1">
      <c r="A25" s="89" t="s">
        <v>438</v>
      </c>
      <c r="B25" s="881">
        <v>69384.644559766763</v>
      </c>
      <c r="C25" s="881">
        <v>68119.697102040824</v>
      </c>
      <c r="D25" s="881">
        <v>110034.63245043732</v>
      </c>
      <c r="E25" s="881">
        <v>97047.183128279881</v>
      </c>
      <c r="F25" s="881">
        <v>90119.328155976676</v>
      </c>
      <c r="G25" s="881">
        <v>87966.159685131206</v>
      </c>
      <c r="H25" s="881">
        <v>85805.199039358602</v>
      </c>
      <c r="I25" s="881">
        <v>99868.678042274041</v>
      </c>
    </row>
    <row r="26" spans="1:9" s="91" customFormat="1" ht="21" customHeight="1">
      <c r="A26" s="89" t="s">
        <v>74</v>
      </c>
      <c r="B26" s="881">
        <v>29285.365183673472</v>
      </c>
      <c r="C26" s="881">
        <v>36170.620581632655</v>
      </c>
      <c r="D26" s="881">
        <v>40365.748676384836</v>
      </c>
      <c r="E26" s="881">
        <v>47545.371043731779</v>
      </c>
      <c r="F26" s="881">
        <v>49814.90613994169</v>
      </c>
      <c r="G26" s="881">
        <v>48525.785972303202</v>
      </c>
      <c r="H26" s="881">
        <v>49012.665059766769</v>
      </c>
      <c r="I26" s="881">
        <v>49841.646068513117</v>
      </c>
    </row>
    <row r="27" spans="1:9" s="92" customFormat="1" ht="43.5" customHeight="1" thickBot="1">
      <c r="A27" s="515" t="s">
        <v>439</v>
      </c>
      <c r="B27" s="882">
        <v>3116.9578673469387</v>
      </c>
      <c r="C27" s="882">
        <v>3821.5679854227405</v>
      </c>
      <c r="D27" s="882">
        <v>4400.5398804664719</v>
      </c>
      <c r="E27" s="882">
        <v>4394.6881107871723</v>
      </c>
      <c r="F27" s="882">
        <v>4012.6024300291547</v>
      </c>
      <c r="G27" s="882">
        <v>4966.7619314868807</v>
      </c>
      <c r="H27" s="882">
        <v>4728.0130889212824</v>
      </c>
      <c r="I27" s="882">
        <v>4124.5051020408164</v>
      </c>
    </row>
    <row r="28" spans="1:9" ht="24" customHeight="1" thickTop="1" thickBot="1">
      <c r="A28" s="35" t="s">
        <v>440</v>
      </c>
      <c r="B28" s="880">
        <v>1603851.1280437317</v>
      </c>
      <c r="C28" s="880">
        <v>1759165.9006195336</v>
      </c>
      <c r="D28" s="880">
        <v>2109502.3036953351</v>
      </c>
      <c r="E28" s="880">
        <v>2538784.2916763853</v>
      </c>
      <c r="F28" s="880">
        <v>2718166.7682638485</v>
      </c>
      <c r="G28" s="880">
        <v>2957548.2911341111</v>
      </c>
      <c r="H28" s="880">
        <v>2981976.5852317782</v>
      </c>
      <c r="I28" s="880">
        <v>3215586.5904664719</v>
      </c>
    </row>
    <row r="29" spans="1:9" s="91" customFormat="1" ht="21" customHeight="1" thickTop="1">
      <c r="A29" s="89" t="s">
        <v>441</v>
      </c>
      <c r="B29" s="881">
        <v>1442061.2875991254</v>
      </c>
      <c r="C29" s="881">
        <v>1654476.7402055394</v>
      </c>
      <c r="D29" s="881">
        <v>1948377.726148688</v>
      </c>
      <c r="E29" s="881">
        <v>2352682.7038513119</v>
      </c>
      <c r="F29" s="881">
        <v>2527816.2069008746</v>
      </c>
      <c r="G29" s="881">
        <v>2713501.373123907</v>
      </c>
      <c r="H29" s="881">
        <v>2736609.0282667638</v>
      </c>
      <c r="I29" s="881">
        <v>2844051.5836632657</v>
      </c>
    </row>
    <row r="30" spans="1:9" s="91" customFormat="1" ht="21" customHeight="1">
      <c r="A30" s="514" t="s">
        <v>442</v>
      </c>
      <c r="B30" s="881">
        <v>482945.03451457724</v>
      </c>
      <c r="C30" s="881">
        <v>616359.19154810486</v>
      </c>
      <c r="D30" s="881">
        <v>759559.24301895045</v>
      </c>
      <c r="E30" s="881">
        <v>879112.10815451888</v>
      </c>
      <c r="F30" s="881">
        <v>758857.10667055403</v>
      </c>
      <c r="G30" s="881">
        <v>865406.8630801749</v>
      </c>
      <c r="H30" s="881">
        <v>831343.77858892118</v>
      </c>
      <c r="I30" s="881">
        <v>816588.47077842569</v>
      </c>
    </row>
    <row r="31" spans="1:9" s="91" customFormat="1" ht="21" customHeight="1">
      <c r="A31" s="514" t="s">
        <v>443</v>
      </c>
      <c r="B31" s="881">
        <v>446839.98150583095</v>
      </c>
      <c r="C31" s="881">
        <v>507035.15067784261</v>
      </c>
      <c r="D31" s="881">
        <v>598273.84274489793</v>
      </c>
      <c r="E31" s="881">
        <v>725996.02996793005</v>
      </c>
      <c r="F31" s="881">
        <v>812030.91045626812</v>
      </c>
      <c r="G31" s="881">
        <v>856856.81134548108</v>
      </c>
      <c r="H31" s="881">
        <v>881260.80118804658</v>
      </c>
      <c r="I31" s="881">
        <v>913858.73717930028</v>
      </c>
    </row>
    <row r="32" spans="1:9" s="91" customFormat="1" ht="21" customHeight="1">
      <c r="A32" s="514" t="s">
        <v>444</v>
      </c>
      <c r="B32" s="881">
        <v>201468.92785131195</v>
      </c>
      <c r="C32" s="881">
        <v>116348.49210932945</v>
      </c>
      <c r="D32" s="881">
        <v>114286.50951603499</v>
      </c>
      <c r="E32" s="881">
        <v>48791.686606413998</v>
      </c>
      <c r="F32" s="881">
        <v>21394.765991253644</v>
      </c>
      <c r="G32" s="881">
        <v>20122.651639941691</v>
      </c>
      <c r="H32" s="881">
        <v>8907.099122448979</v>
      </c>
      <c r="I32" s="881">
        <v>14117.947249271136</v>
      </c>
    </row>
    <row r="33" spans="1:9" s="91" customFormat="1" ht="21" customHeight="1">
      <c r="A33" s="514" t="s">
        <v>445</v>
      </c>
      <c r="B33" s="881">
        <v>51281.107008746352</v>
      </c>
      <c r="C33" s="881">
        <v>69993.572275510203</v>
      </c>
      <c r="D33" s="881">
        <v>69932.957997084552</v>
      </c>
      <c r="E33" s="881">
        <v>93941.971995626809</v>
      </c>
      <c r="F33" s="881">
        <v>134446.76101749271</v>
      </c>
      <c r="G33" s="881">
        <v>100422.61729154519</v>
      </c>
      <c r="H33" s="881">
        <v>109255.24443002915</v>
      </c>
      <c r="I33" s="881">
        <v>116551.53866326531</v>
      </c>
    </row>
    <row r="34" spans="1:9" s="91" customFormat="1" ht="21" customHeight="1">
      <c r="A34" s="514" t="s">
        <v>446</v>
      </c>
      <c r="B34" s="881">
        <v>233153.74709475218</v>
      </c>
      <c r="C34" s="881">
        <v>312826.05324635567</v>
      </c>
      <c r="D34" s="881">
        <v>371463.90633673465</v>
      </c>
      <c r="E34" s="881">
        <v>562205.85329446057</v>
      </c>
      <c r="F34" s="881">
        <v>743807.70727696794</v>
      </c>
      <c r="G34" s="881">
        <v>805887.77907580172</v>
      </c>
      <c r="H34" s="881">
        <v>835171.62397667638</v>
      </c>
      <c r="I34" s="881">
        <v>901408.65967638488</v>
      </c>
    </row>
    <row r="35" spans="1:9" s="91" customFormat="1" ht="21" customHeight="1">
      <c r="A35" s="514" t="s">
        <v>447</v>
      </c>
      <c r="B35" s="881">
        <v>26372.489623906706</v>
      </c>
      <c r="C35" s="881">
        <v>31914.280348396504</v>
      </c>
      <c r="D35" s="881">
        <v>34861.266534985421</v>
      </c>
      <c r="E35" s="881">
        <v>42635.053832361518</v>
      </c>
      <c r="F35" s="881">
        <v>57278.955488338186</v>
      </c>
      <c r="G35" s="881">
        <v>64804.650690962102</v>
      </c>
      <c r="H35" s="881">
        <v>70670.480960641406</v>
      </c>
      <c r="I35" s="881">
        <v>81526.23011661807</v>
      </c>
    </row>
    <row r="36" spans="1:9" s="91" customFormat="1" ht="21" customHeight="1">
      <c r="A36" s="89" t="s">
        <v>448</v>
      </c>
      <c r="B36" s="881">
        <v>465.30644314868812</v>
      </c>
      <c r="C36" s="881">
        <v>886.79251895043728</v>
      </c>
      <c r="D36" s="881">
        <v>1029.0544533527698</v>
      </c>
      <c r="E36" s="881">
        <v>751.75345335276972</v>
      </c>
      <c r="F36" s="881">
        <v>1008.0292886297376</v>
      </c>
      <c r="G36" s="881">
        <v>2067.0930918367344</v>
      </c>
      <c r="H36" s="881">
        <v>733.34809183673474</v>
      </c>
      <c r="I36" s="881">
        <v>2547.897419825073</v>
      </c>
    </row>
    <row r="37" spans="1:9" s="91" customFormat="1" ht="21" customHeight="1">
      <c r="A37" s="89" t="s">
        <v>449</v>
      </c>
      <c r="B37" s="881">
        <v>102421.19913411078</v>
      </c>
      <c r="C37" s="881">
        <v>42088.62594169096</v>
      </c>
      <c r="D37" s="881">
        <v>26097.728320699709</v>
      </c>
      <c r="E37" s="881">
        <v>22163.151826530615</v>
      </c>
      <c r="F37" s="881">
        <v>33965.833530612246</v>
      </c>
      <c r="G37" s="881">
        <v>36870.356526239069</v>
      </c>
      <c r="H37" s="881">
        <v>39310.146586005831</v>
      </c>
      <c r="I37" s="881">
        <v>125449.02582361516</v>
      </c>
    </row>
    <row r="38" spans="1:9" s="91" customFormat="1" ht="21" customHeight="1">
      <c r="A38" s="89" t="s">
        <v>450</v>
      </c>
      <c r="B38" s="881">
        <v>28732.717301749268</v>
      </c>
      <c r="C38" s="881">
        <v>33276.884007288631</v>
      </c>
      <c r="D38" s="881">
        <v>34564.190825072888</v>
      </c>
      <c r="E38" s="881">
        <v>46607.832167638488</v>
      </c>
      <c r="F38" s="881">
        <v>52780.732693877551</v>
      </c>
      <c r="G38" s="881">
        <v>52348.292851311948</v>
      </c>
      <c r="H38" s="881">
        <v>53860.692288629747</v>
      </c>
      <c r="I38" s="881">
        <v>55682.909258017491</v>
      </c>
    </row>
    <row r="39" spans="1:9" s="91" customFormat="1" ht="21" customHeight="1">
      <c r="A39" s="89" t="s">
        <v>127</v>
      </c>
      <c r="B39" s="881">
        <v>18230.887293002917</v>
      </c>
      <c r="C39" s="881">
        <v>19313.343029154519</v>
      </c>
      <c r="D39" s="881">
        <v>20904.837176384841</v>
      </c>
      <c r="E39" s="881">
        <v>21805.167199708456</v>
      </c>
      <c r="F39" s="881">
        <v>24805.036725947524</v>
      </c>
      <c r="G39" s="881">
        <v>27621.412518950438</v>
      </c>
      <c r="H39" s="881">
        <v>27854.666985422744</v>
      </c>
      <c r="I39" s="881">
        <v>30992.618188046647</v>
      </c>
    </row>
    <row r="40" spans="1:9" s="91" customFormat="1" ht="21" customHeight="1">
      <c r="A40" s="89" t="s">
        <v>133</v>
      </c>
      <c r="B40" s="881">
        <v>0</v>
      </c>
      <c r="C40" s="881">
        <v>0</v>
      </c>
      <c r="D40" s="881">
        <v>49938.107666180753</v>
      </c>
      <c r="E40" s="881">
        <v>49956.059145772597</v>
      </c>
      <c r="F40" s="881">
        <v>39951.163501457726</v>
      </c>
      <c r="G40" s="881">
        <v>64879.152023323608</v>
      </c>
      <c r="H40" s="881">
        <v>65169.54124927114</v>
      </c>
      <c r="I40" s="881">
        <v>75699.377637026235</v>
      </c>
    </row>
    <row r="41" spans="1:9" s="91" customFormat="1" ht="21" customHeight="1">
      <c r="A41" s="89" t="s">
        <v>451</v>
      </c>
      <c r="B41" s="881">
        <v>11354.5208090379</v>
      </c>
      <c r="C41" s="881">
        <v>8269.1666690962102</v>
      </c>
      <c r="D41" s="881">
        <v>24227.080001457729</v>
      </c>
      <c r="E41" s="881">
        <v>40321.382313411079</v>
      </c>
      <c r="F41" s="881">
        <v>37296.357530612244</v>
      </c>
      <c r="G41" s="881">
        <v>59564.473583090374</v>
      </c>
      <c r="H41" s="881">
        <v>57353.144629737617</v>
      </c>
      <c r="I41" s="881">
        <v>80007.562577259479</v>
      </c>
    </row>
    <row r="42" spans="1:9" s="92" customFormat="1" ht="43.5" customHeight="1" thickBot="1">
      <c r="A42" s="515" t="s">
        <v>109</v>
      </c>
      <c r="B42" s="882">
        <v>585.20946355685135</v>
      </c>
      <c r="C42" s="882">
        <v>854.34824781341115</v>
      </c>
      <c r="D42" s="882">
        <v>4363.5791034985423</v>
      </c>
      <c r="E42" s="882">
        <v>4496.2417186588918</v>
      </c>
      <c r="F42" s="882">
        <v>543.40809183673468</v>
      </c>
      <c r="G42" s="882">
        <v>696.13741545189498</v>
      </c>
      <c r="H42" s="882">
        <v>1086.0171341107873</v>
      </c>
      <c r="I42" s="882">
        <v>1155.6158994169098</v>
      </c>
    </row>
    <row r="43" spans="1:9" ht="24" customHeight="1" thickTop="1" thickBot="1">
      <c r="A43" s="35" t="s">
        <v>452</v>
      </c>
      <c r="B43" s="880">
        <v>133340.21002769677</v>
      </c>
      <c r="C43" s="880">
        <v>153481.5860685131</v>
      </c>
      <c r="D43" s="880">
        <v>165703.16035131196</v>
      </c>
      <c r="E43" s="880">
        <v>188269.49472448978</v>
      </c>
      <c r="F43" s="880">
        <v>205519.96959620994</v>
      </c>
      <c r="G43" s="880">
        <v>212312.34918804668</v>
      </c>
      <c r="H43" s="880">
        <v>222429.80343731778</v>
      </c>
      <c r="I43" s="880">
        <v>232213.94148542272</v>
      </c>
    </row>
    <row r="44" spans="1:9" s="91" customFormat="1" ht="21" customHeight="1" thickTop="1">
      <c r="A44" s="89" t="s">
        <v>148</v>
      </c>
      <c r="B44" s="881">
        <v>90222.830903790091</v>
      </c>
      <c r="C44" s="881">
        <v>90222.830903790091</v>
      </c>
      <c r="D44" s="881">
        <v>95535.370262390672</v>
      </c>
      <c r="E44" s="881">
        <v>95535.370262390672</v>
      </c>
      <c r="F44" s="881">
        <v>154119.74198250729</v>
      </c>
      <c r="G44" s="881">
        <v>154119.74198250729</v>
      </c>
      <c r="H44" s="881">
        <v>154119.74198250729</v>
      </c>
      <c r="I44" s="881">
        <v>154119.74198250729</v>
      </c>
    </row>
    <row r="45" spans="1:9" s="91" customFormat="1" ht="21" customHeight="1">
      <c r="A45" s="89" t="s">
        <v>152</v>
      </c>
      <c r="B45" s="881">
        <v>3006.5597667638485</v>
      </c>
      <c r="C45" s="881">
        <v>11316.309924198251</v>
      </c>
      <c r="D45" s="881">
        <v>10006.559766763849</v>
      </c>
      <c r="E45" s="881">
        <v>14006.559766763849</v>
      </c>
      <c r="F45" s="881">
        <v>3020</v>
      </c>
      <c r="G45" s="881">
        <v>4520</v>
      </c>
      <c r="H45" s="881">
        <v>6020</v>
      </c>
      <c r="I45" s="881">
        <v>9010</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15735.356795918367</v>
      </c>
      <c r="C47" s="881">
        <v>26119.011349854231</v>
      </c>
      <c r="D47" s="881">
        <v>36296.260934402329</v>
      </c>
      <c r="E47" s="881">
        <v>45399.144243440234</v>
      </c>
      <c r="F47" s="881">
        <v>16110.992951895045</v>
      </c>
      <c r="G47" s="881">
        <v>29224.837688046646</v>
      </c>
      <c r="H47" s="881">
        <v>29224.837688046646</v>
      </c>
      <c r="I47" s="881">
        <v>37603.676976676383</v>
      </c>
    </row>
    <row r="48" spans="1:9" s="91" customFormat="1" ht="21" customHeight="1">
      <c r="A48" s="89" t="s">
        <v>164</v>
      </c>
      <c r="B48" s="881">
        <v>24375.462561224489</v>
      </c>
      <c r="C48" s="881">
        <v>25823.433890670553</v>
      </c>
      <c r="D48" s="881">
        <v>23864.969387755104</v>
      </c>
      <c r="E48" s="881">
        <v>33328.42045189505</v>
      </c>
      <c r="F48" s="881">
        <v>32269.234661807579</v>
      </c>
      <c r="G48" s="881">
        <v>24447.76951749271</v>
      </c>
      <c r="H48" s="881">
        <v>33065.223766763847</v>
      </c>
      <c r="I48" s="881">
        <v>31480.522526239067</v>
      </c>
    </row>
    <row r="49" spans="1:9" s="91" customFormat="1" ht="21" customHeight="1">
      <c r="A49" s="514" t="s">
        <v>454</v>
      </c>
      <c r="B49" s="881">
        <v>41.545189504373177</v>
      </c>
      <c r="C49" s="881">
        <v>41.545189504373177</v>
      </c>
      <c r="D49" s="881">
        <v>41.545189504373177</v>
      </c>
      <c r="E49" s="881">
        <v>41.545189504373177</v>
      </c>
      <c r="F49" s="881">
        <v>41.545189504373177</v>
      </c>
      <c r="G49" s="881">
        <v>1541.5451895043732</v>
      </c>
      <c r="H49" s="881">
        <v>41.545189504373177</v>
      </c>
      <c r="I49" s="881">
        <v>5184.5451895043734</v>
      </c>
    </row>
    <row r="50" spans="1:9" s="92" customFormat="1" ht="40.5" customHeight="1" thickBot="1">
      <c r="A50" s="516" t="s">
        <v>455</v>
      </c>
      <c r="B50" s="882">
        <v>24333.917371720116</v>
      </c>
      <c r="C50" s="882">
        <v>25781.888701166179</v>
      </c>
      <c r="D50" s="882">
        <v>23823.42419825073</v>
      </c>
      <c r="E50" s="882">
        <v>33286.875262390677</v>
      </c>
      <c r="F50" s="882">
        <v>32227.689472303206</v>
      </c>
      <c r="G50" s="882">
        <v>22906.224327988337</v>
      </c>
      <c r="H50" s="882">
        <v>33023.678577259474</v>
      </c>
      <c r="I50" s="882">
        <v>26295.977336734693</v>
      </c>
    </row>
    <row r="51" spans="1:9" ht="24" customHeight="1" thickTop="1" thickBot="1">
      <c r="A51" s="35" t="s">
        <v>456</v>
      </c>
      <c r="B51" s="880">
        <v>1737191.3380714285</v>
      </c>
      <c r="C51" s="880">
        <v>1912647.4866880467</v>
      </c>
      <c r="D51" s="880">
        <v>2275205.4640466473</v>
      </c>
      <c r="E51" s="880">
        <v>2727053.7864008746</v>
      </c>
      <c r="F51" s="880">
        <v>2923686.7378600584</v>
      </c>
      <c r="G51" s="880">
        <v>3169860.6403221576</v>
      </c>
      <c r="H51" s="880">
        <v>3204406.3886690959</v>
      </c>
      <c r="I51" s="880">
        <v>3447800.5319518945</v>
      </c>
    </row>
    <row r="52" spans="1:9" s="91" customFormat="1" ht="24" customHeight="1" thickTop="1">
      <c r="A52" s="89" t="s">
        <v>457</v>
      </c>
      <c r="B52" s="881">
        <v>231215.41151603498</v>
      </c>
      <c r="C52" s="881">
        <v>280383.11912244902</v>
      </c>
      <c r="D52" s="881">
        <v>396092.33659183676</v>
      </c>
      <c r="E52" s="881">
        <v>413719.05074927112</v>
      </c>
      <c r="F52" s="881">
        <v>525293.03843148693</v>
      </c>
      <c r="G52" s="881">
        <v>553928.41827988345</v>
      </c>
      <c r="H52" s="881">
        <v>645274.11766618071</v>
      </c>
      <c r="I52" s="881">
        <v>648408.95262099127</v>
      </c>
    </row>
    <row r="53" spans="1:9" s="92" customFormat="1" ht="21" customHeight="1">
      <c r="A53" s="516" t="s">
        <v>458</v>
      </c>
      <c r="B53" s="882">
        <v>16199.968498542275</v>
      </c>
      <c r="C53" s="882">
        <v>24076.420728862973</v>
      </c>
      <c r="D53" s="882">
        <v>25930.424953352769</v>
      </c>
      <c r="E53" s="882">
        <v>18460.048352769678</v>
      </c>
      <c r="F53" s="882">
        <v>39258.095724489795</v>
      </c>
      <c r="G53" s="882">
        <v>30951.60230174927</v>
      </c>
      <c r="H53" s="882">
        <v>19887.769310495627</v>
      </c>
      <c r="I53" s="882">
        <v>53242.680033527693</v>
      </c>
    </row>
    <row r="54" spans="1:9" s="92" customFormat="1" ht="21" customHeight="1">
      <c r="A54" s="516" t="s">
        <v>459</v>
      </c>
      <c r="B54" s="882">
        <v>186682.07857725947</v>
      </c>
      <c r="C54" s="882">
        <v>226425.99968221574</v>
      </c>
      <c r="D54" s="882">
        <v>340005.23447230324</v>
      </c>
      <c r="E54" s="882">
        <v>362332.76611807582</v>
      </c>
      <c r="F54" s="882">
        <v>452624.44600728864</v>
      </c>
      <c r="G54" s="882">
        <v>487428.66150583088</v>
      </c>
      <c r="H54" s="882">
        <v>587070.93675947527</v>
      </c>
      <c r="I54" s="882">
        <v>554740.6585087463</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28333.364440233236</v>
      </c>
      <c r="C56" s="882">
        <v>29880.69871137026</v>
      </c>
      <c r="D56" s="882">
        <v>30156.677166180762</v>
      </c>
      <c r="E56" s="882">
        <v>32926.236278425655</v>
      </c>
      <c r="F56" s="882">
        <v>33410.496699708456</v>
      </c>
      <c r="G56" s="882">
        <v>35548.154472303206</v>
      </c>
      <c r="H56" s="882">
        <v>38315.411596209909</v>
      </c>
      <c r="I56" s="882">
        <v>40425.614078717197</v>
      </c>
    </row>
    <row r="57" spans="1:9" s="92" customFormat="1" ht="21" customHeight="1">
      <c r="A57" s="516" t="s">
        <v>462</v>
      </c>
      <c r="B57" s="882">
        <v>0</v>
      </c>
      <c r="C57" s="882">
        <v>0</v>
      </c>
      <c r="D57" s="882">
        <v>0</v>
      </c>
      <c r="E57" s="882">
        <v>0</v>
      </c>
      <c r="F57" s="882">
        <v>0</v>
      </c>
      <c r="G57" s="882">
        <v>0</v>
      </c>
      <c r="H57" s="882">
        <v>0</v>
      </c>
      <c r="I57" s="882">
        <v>0</v>
      </c>
    </row>
    <row r="58" spans="1:9" s="92" customFormat="1" ht="41.25" customHeight="1" thickBot="1">
      <c r="A58" s="515" t="s">
        <v>463</v>
      </c>
      <c r="B58" s="882">
        <v>2522346.5965845478</v>
      </c>
      <c r="C58" s="882">
        <v>2917088.0537113701</v>
      </c>
      <c r="D58" s="882">
        <v>3382306.3362521864</v>
      </c>
      <c r="E58" s="882">
        <v>3755085.9572244901</v>
      </c>
      <c r="F58" s="882">
        <v>4393589.3220918365</v>
      </c>
      <c r="G58" s="882">
        <v>4521861.5863746349</v>
      </c>
      <c r="H58" s="882">
        <v>4750903.3391982503</v>
      </c>
      <c r="I58" s="882">
        <v>5267005.2733775508</v>
      </c>
    </row>
    <row r="59" spans="1:9" ht="31.5" customHeight="1" thickTop="1" thickBot="1">
      <c r="A59" s="517" t="s">
        <v>464</v>
      </c>
      <c r="B59" s="880"/>
      <c r="C59" s="880"/>
      <c r="D59" s="880"/>
      <c r="E59" s="880"/>
      <c r="F59" s="880"/>
      <c r="G59" s="880"/>
      <c r="H59" s="880"/>
      <c r="I59" s="880"/>
    </row>
    <row r="60" spans="1:9" ht="30" customHeight="1" thickTop="1">
      <c r="A60" s="38" t="s">
        <v>465</v>
      </c>
      <c r="B60" s="883">
        <v>74969.888868804657</v>
      </c>
      <c r="C60" s="883">
        <v>89642.039284256549</v>
      </c>
      <c r="D60" s="883">
        <v>104043.95722886299</v>
      </c>
      <c r="E60" s="883">
        <v>137524.65092274052</v>
      </c>
      <c r="F60" s="883">
        <v>153670.63298104957</v>
      </c>
      <c r="G60" s="883">
        <v>122105.029212828</v>
      </c>
      <c r="H60" s="883">
        <v>164232.19311078719</v>
      </c>
      <c r="I60" s="883">
        <v>134369.43217201167</v>
      </c>
    </row>
    <row r="61" spans="1:9" ht="21" customHeight="1">
      <c r="A61" s="40" t="s">
        <v>466</v>
      </c>
      <c r="B61" s="883">
        <v>-15723.149583090379</v>
      </c>
      <c r="C61" s="883">
        <v>-19284.449962099123</v>
      </c>
      <c r="D61" s="883">
        <v>-21369.202174927112</v>
      </c>
      <c r="E61" s="883">
        <v>-30115.303631195333</v>
      </c>
      <c r="F61" s="883">
        <v>-38547.449068513117</v>
      </c>
      <c r="G61" s="883">
        <v>-29064.040841107872</v>
      </c>
      <c r="H61" s="883">
        <v>-40701.581059766759</v>
      </c>
      <c r="I61" s="883">
        <v>-35877.361486880465</v>
      </c>
    </row>
    <row r="62" spans="1:9" ht="21.75" customHeight="1">
      <c r="A62" s="518" t="s">
        <v>467</v>
      </c>
      <c r="B62" s="883">
        <v>59246.739285714291</v>
      </c>
      <c r="C62" s="883">
        <v>70357.589322157437</v>
      </c>
      <c r="D62" s="883">
        <v>82674.755053935864</v>
      </c>
      <c r="E62" s="883">
        <v>107409.34729154517</v>
      </c>
      <c r="F62" s="883">
        <v>115123.18391253643</v>
      </c>
      <c r="G62" s="883">
        <v>93040.98837172013</v>
      </c>
      <c r="H62" s="883">
        <v>123530.61205102041</v>
      </c>
      <c r="I62" s="883">
        <v>98492.070685131184</v>
      </c>
    </row>
    <row r="63" spans="1:9">
      <c r="A63" s="38" t="s">
        <v>468</v>
      </c>
      <c r="B63" s="883">
        <v>34987.593571428573</v>
      </c>
      <c r="C63" s="883">
        <v>38624.844657434405</v>
      </c>
      <c r="D63" s="883">
        <v>44700.134373177847</v>
      </c>
      <c r="E63" s="883">
        <v>48571.956240524785</v>
      </c>
      <c r="F63" s="883">
        <v>54012.610775510213</v>
      </c>
      <c r="G63" s="883">
        <v>53538.847822157433</v>
      </c>
      <c r="H63" s="883">
        <v>72378.220486880469</v>
      </c>
      <c r="I63" s="883">
        <v>54046.766122448986</v>
      </c>
    </row>
    <row r="64" spans="1:9">
      <c r="A64" s="40" t="s">
        <v>469</v>
      </c>
      <c r="B64" s="883">
        <v>-6871.1100626822154</v>
      </c>
      <c r="C64" s="883">
        <v>-12803.643851311952</v>
      </c>
      <c r="D64" s="883">
        <v>-12058.741132653062</v>
      </c>
      <c r="E64" s="883">
        <v>-15462.890030612245</v>
      </c>
      <c r="F64" s="883">
        <v>-21816.338658892128</v>
      </c>
      <c r="G64" s="883">
        <v>-27950.107616618076</v>
      </c>
      <c r="H64" s="883">
        <v>-38870.686978134108</v>
      </c>
      <c r="I64" s="883">
        <v>-31791.725145772594</v>
      </c>
    </row>
    <row r="65" spans="1:9">
      <c r="A65" s="39" t="s">
        <v>470</v>
      </c>
      <c r="B65" s="883">
        <v>87363.222794460642</v>
      </c>
      <c r="C65" s="883">
        <v>96178.79012827987</v>
      </c>
      <c r="D65" s="883">
        <v>115316.14829446064</v>
      </c>
      <c r="E65" s="883">
        <v>140518.41350145775</v>
      </c>
      <c r="F65" s="883">
        <v>147319.45602915453</v>
      </c>
      <c r="G65" s="883">
        <v>118629.72857725946</v>
      </c>
      <c r="H65" s="883">
        <v>157038.14555976677</v>
      </c>
      <c r="I65" s="883">
        <v>120747.11166180758</v>
      </c>
    </row>
    <row r="66" spans="1:9">
      <c r="A66" s="38" t="s">
        <v>471</v>
      </c>
      <c r="B66" s="883">
        <v>18471.558612244899</v>
      </c>
      <c r="C66" s="883">
        <v>17698.516867346938</v>
      </c>
      <c r="D66" s="883">
        <v>19031.746457725949</v>
      </c>
      <c r="E66" s="883">
        <v>19350.506373177843</v>
      </c>
      <c r="F66" s="883">
        <v>22303.887651603498</v>
      </c>
      <c r="G66" s="883">
        <v>15295.9438483965</v>
      </c>
      <c r="H66" s="883">
        <v>22296.284386297371</v>
      </c>
      <c r="I66" s="883">
        <v>34650.742758017492</v>
      </c>
    </row>
    <row r="67" spans="1:9">
      <c r="A67" s="38" t="s">
        <v>472</v>
      </c>
      <c r="B67" s="883">
        <v>-29824.479215743439</v>
      </c>
      <c r="C67" s="883">
        <v>-19894.415534985423</v>
      </c>
      <c r="D67" s="883">
        <v>-27170.756902332359</v>
      </c>
      <c r="E67" s="883">
        <v>-27160.81871282799</v>
      </c>
      <c r="F67" s="883">
        <v>-30599.818951895042</v>
      </c>
      <c r="G67" s="883">
        <v>-29869.55555102041</v>
      </c>
      <c r="H67" s="883">
        <v>-38274.177867346938</v>
      </c>
      <c r="I67" s="883">
        <v>-48106.099881924201</v>
      </c>
    </row>
    <row r="68" spans="1:9">
      <c r="A68" s="518" t="s">
        <v>473</v>
      </c>
      <c r="B68" s="883">
        <v>76010.302190962087</v>
      </c>
      <c r="C68" s="883">
        <v>93982.891460641389</v>
      </c>
      <c r="D68" s="883">
        <v>107177.13784985422</v>
      </c>
      <c r="E68" s="883">
        <v>132708.10116180757</v>
      </c>
      <c r="F68" s="883">
        <v>139023.52472886298</v>
      </c>
      <c r="G68" s="883">
        <v>104056.11687463557</v>
      </c>
      <c r="H68" s="883">
        <v>141060.2520787172</v>
      </c>
      <c r="I68" s="883">
        <v>107291.75453790088</v>
      </c>
    </row>
    <row r="69" spans="1:9">
      <c r="A69" s="40" t="s">
        <v>474</v>
      </c>
      <c r="B69" s="883">
        <v>-50144.476647230324</v>
      </c>
      <c r="C69" s="883">
        <v>-60107.809873177852</v>
      </c>
      <c r="D69" s="883">
        <v>-72596.859202623906</v>
      </c>
      <c r="E69" s="883">
        <v>-83901.353915451895</v>
      </c>
      <c r="F69" s="883">
        <v>-94224.941288629736</v>
      </c>
      <c r="G69" s="883">
        <v>-74147.465717201165</v>
      </c>
      <c r="H69" s="883">
        <v>-92682.822161807591</v>
      </c>
      <c r="I69" s="883">
        <v>-72343.811704081629</v>
      </c>
    </row>
    <row r="70" spans="1:9">
      <c r="A70" s="39" t="s">
        <v>475</v>
      </c>
      <c r="B70" s="883">
        <v>25865.825543731778</v>
      </c>
      <c r="C70" s="883">
        <v>33875.081587463559</v>
      </c>
      <c r="D70" s="883">
        <v>34580.27864723032</v>
      </c>
      <c r="E70" s="883">
        <v>48806.747246355684</v>
      </c>
      <c r="F70" s="883">
        <v>44798.583440233233</v>
      </c>
      <c r="G70" s="883">
        <v>29908.6511574344</v>
      </c>
      <c r="H70" s="883">
        <v>48377.429916909619</v>
      </c>
      <c r="I70" s="883">
        <v>34947.942833819245</v>
      </c>
    </row>
    <row r="71" spans="1:9">
      <c r="A71" s="39" t="s">
        <v>476</v>
      </c>
      <c r="B71" s="883">
        <v>3718.8677230320695</v>
      </c>
      <c r="C71" s="883">
        <v>2552.9500320699708</v>
      </c>
      <c r="D71" s="883">
        <v>271.73670408163269</v>
      </c>
      <c r="E71" s="883">
        <v>-1035.3225204081632</v>
      </c>
      <c r="F71" s="883">
        <v>-1051.1123046647231</v>
      </c>
      <c r="G71" s="883">
        <v>216.26528279883382</v>
      </c>
      <c r="H71" s="883">
        <v>-86.394004373177836</v>
      </c>
      <c r="I71" s="883">
        <v>900.69957580174923</v>
      </c>
    </row>
    <row r="72" spans="1:9">
      <c r="A72" s="40" t="s">
        <v>477</v>
      </c>
      <c r="B72" s="883">
        <v>-6730.1358338192422</v>
      </c>
      <c r="C72" s="883">
        <v>358.41697667638482</v>
      </c>
      <c r="D72" s="883">
        <v>-204.47889212827985</v>
      </c>
      <c r="E72" s="883">
        <v>-1324.7061530612245</v>
      </c>
      <c r="F72" s="883">
        <v>-1199.3887536443146</v>
      </c>
      <c r="G72" s="883">
        <v>128.09792419825072</v>
      </c>
      <c r="H72" s="883">
        <v>-204.83783965014578</v>
      </c>
      <c r="I72" s="883">
        <v>827.65679591836738</v>
      </c>
    </row>
    <row r="73" spans="1:9">
      <c r="A73" s="40" t="s">
        <v>478</v>
      </c>
      <c r="B73" s="883">
        <v>10449.003556851314</v>
      </c>
      <c r="C73" s="883">
        <v>2194.533055393586</v>
      </c>
      <c r="D73" s="883">
        <v>476.21559620991258</v>
      </c>
      <c r="E73" s="883">
        <v>289.38363265306123</v>
      </c>
      <c r="F73" s="883">
        <v>148.27644897959183</v>
      </c>
      <c r="G73" s="883">
        <v>88.167358600583086</v>
      </c>
      <c r="H73" s="883">
        <v>118.44383527696792</v>
      </c>
      <c r="I73" s="883">
        <v>73.042779883381925</v>
      </c>
    </row>
    <row r="74" spans="1:9">
      <c r="A74" s="518" t="s">
        <v>479</v>
      </c>
      <c r="B74" s="883">
        <v>-2401.0421720116619</v>
      </c>
      <c r="C74" s="883">
        <v>-2157.2574154518952</v>
      </c>
      <c r="D74" s="883">
        <v>-612.74950583090379</v>
      </c>
      <c r="E74" s="883">
        <v>1286.1830481049562</v>
      </c>
      <c r="F74" s="883">
        <v>941.24751603498544</v>
      </c>
      <c r="G74" s="883">
        <v>-247.2948586005831</v>
      </c>
      <c r="H74" s="883">
        <v>290.76120116618074</v>
      </c>
      <c r="I74" s="883">
        <v>-1011.0653586005832</v>
      </c>
    </row>
    <row r="75" spans="1:9">
      <c r="A75" s="518" t="s">
        <v>1497</v>
      </c>
      <c r="B75" s="883">
        <v>6933.0144781341105</v>
      </c>
      <c r="C75" s="883">
        <v>-353.52848979591835</v>
      </c>
      <c r="D75" s="883">
        <v>-573.14502332361519</v>
      </c>
      <c r="E75" s="883">
        <v>1328.7115437317784</v>
      </c>
      <c r="F75" s="883">
        <v>983.53700291545192</v>
      </c>
      <c r="G75" s="883">
        <v>-227.96867201166179</v>
      </c>
      <c r="H75" s="883">
        <v>316.40057434402331</v>
      </c>
      <c r="I75" s="883">
        <v>-1000.2061734693877</v>
      </c>
    </row>
    <row r="76" spans="1:9">
      <c r="A76" s="40" t="s">
        <v>480</v>
      </c>
      <c r="B76" s="883">
        <v>-9334.0566501457724</v>
      </c>
      <c r="C76" s="883">
        <v>-1803.7289256559766</v>
      </c>
      <c r="D76" s="883">
        <v>-39.60448250728863</v>
      </c>
      <c r="E76" s="883">
        <v>-42.528495626822156</v>
      </c>
      <c r="F76" s="883">
        <v>-42.289486880466477</v>
      </c>
      <c r="G76" s="883">
        <v>-19.326186588921281</v>
      </c>
      <c r="H76" s="883">
        <v>-25.639373177842565</v>
      </c>
      <c r="I76" s="883">
        <v>-10.859185131195334</v>
      </c>
    </row>
    <row r="77" spans="1:9">
      <c r="A77" s="518" t="s">
        <v>481</v>
      </c>
      <c r="B77" s="883">
        <v>27183.651094752186</v>
      </c>
      <c r="C77" s="883">
        <v>34270.77420408163</v>
      </c>
      <c r="D77" s="883">
        <v>34239.265845481044</v>
      </c>
      <c r="E77" s="883">
        <v>49057.607774052471</v>
      </c>
      <c r="F77" s="883">
        <v>44688.7186516035</v>
      </c>
      <c r="G77" s="883">
        <v>29877.621581632651</v>
      </c>
      <c r="H77" s="883">
        <v>48581.797113702618</v>
      </c>
      <c r="I77" s="883">
        <v>34837.577051020409</v>
      </c>
    </row>
    <row r="78" spans="1:9">
      <c r="A78" s="38" t="s">
        <v>482</v>
      </c>
      <c r="B78" s="883">
        <v>0</v>
      </c>
      <c r="C78" s="883">
        <v>0</v>
      </c>
      <c r="D78" s="883">
        <v>40.081889212827996</v>
      </c>
      <c r="E78" s="883">
        <v>132.27191690962098</v>
      </c>
      <c r="F78" s="883">
        <v>313.57103498542273</v>
      </c>
      <c r="G78" s="883">
        <v>275.87794023323613</v>
      </c>
      <c r="H78" s="883">
        <v>558.20002623906703</v>
      </c>
      <c r="I78" s="883">
        <v>492.49527988338195</v>
      </c>
    </row>
    <row r="79" spans="1:9">
      <c r="A79" s="39" t="s">
        <v>483</v>
      </c>
      <c r="B79" s="883">
        <v>27183.651094752186</v>
      </c>
      <c r="C79" s="883">
        <v>34270.77420408163</v>
      </c>
      <c r="D79" s="883">
        <v>34279.347734693882</v>
      </c>
      <c r="E79" s="883">
        <v>49189.879690962101</v>
      </c>
      <c r="F79" s="883">
        <v>45002.28968658892</v>
      </c>
      <c r="G79" s="883">
        <v>30153.499521865891</v>
      </c>
      <c r="H79" s="883">
        <v>49139.99713994169</v>
      </c>
      <c r="I79" s="883">
        <v>35330.072330903786</v>
      </c>
    </row>
    <row r="80" spans="1:9">
      <c r="A80" s="38" t="s">
        <v>484</v>
      </c>
      <c r="B80" s="883">
        <v>0</v>
      </c>
      <c r="C80" s="883">
        <v>0</v>
      </c>
      <c r="D80" s="883">
        <v>-970.98354081632647</v>
      </c>
      <c r="E80" s="883">
        <v>-86.318075801749274</v>
      </c>
      <c r="F80" s="883">
        <v>31.299674927113703</v>
      </c>
      <c r="G80" s="883">
        <v>0</v>
      </c>
      <c r="H80" s="883">
        <v>0</v>
      </c>
      <c r="I80" s="883">
        <v>-117.9176253644315</v>
      </c>
    </row>
    <row r="81" spans="1:9" ht="21" customHeight="1">
      <c r="A81" s="518" t="s">
        <v>485</v>
      </c>
      <c r="B81" s="883">
        <v>27183.651094752186</v>
      </c>
      <c r="C81" s="883">
        <v>34270.77420408163</v>
      </c>
      <c r="D81" s="883">
        <v>33308.364193877547</v>
      </c>
      <c r="E81" s="883">
        <v>49103.561615160354</v>
      </c>
      <c r="F81" s="883">
        <v>45033.589361516031</v>
      </c>
      <c r="G81" s="883">
        <v>30153.499521865891</v>
      </c>
      <c r="H81" s="883">
        <v>49139.99713994169</v>
      </c>
      <c r="I81" s="883">
        <v>35212.15470553936</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27183.651094752186</v>
      </c>
      <c r="C83" s="883">
        <v>34270.77420408163</v>
      </c>
      <c r="D83" s="883">
        <v>33308.364193877547</v>
      </c>
      <c r="E83" s="883">
        <v>49103.561615160354</v>
      </c>
      <c r="F83" s="883">
        <v>45033.589361516031</v>
      </c>
      <c r="G83" s="883">
        <v>30153.499521865891</v>
      </c>
      <c r="H83" s="883">
        <v>49139.99713994169</v>
      </c>
      <c r="I83" s="883">
        <v>35212.15470553936</v>
      </c>
    </row>
    <row r="84" spans="1:9" ht="18" customHeight="1" thickBot="1">
      <c r="A84" s="38" t="s">
        <v>488</v>
      </c>
      <c r="B84" s="883">
        <v>-2849.73372303207</v>
      </c>
      <c r="C84" s="883">
        <v>-8488.8855029154511</v>
      </c>
      <c r="D84" s="883">
        <v>-9484.9399956268207</v>
      </c>
      <c r="E84" s="883">
        <v>-15816.686352769679</v>
      </c>
      <c r="F84" s="883">
        <v>-12805.899889212827</v>
      </c>
      <c r="G84" s="883">
        <v>-7247.2751938775509</v>
      </c>
      <c r="H84" s="883">
        <v>-16116.318562682216</v>
      </c>
      <c r="I84" s="883">
        <v>-8916.1773688046651</v>
      </c>
    </row>
    <row r="85" spans="1:9" ht="24" customHeight="1" thickTop="1" thickBot="1">
      <c r="A85" s="35" t="s">
        <v>489</v>
      </c>
      <c r="B85" s="880">
        <v>24333.917371720116</v>
      </c>
      <c r="C85" s="880">
        <v>25781.888701166179</v>
      </c>
      <c r="D85" s="880">
        <v>23823.42419825073</v>
      </c>
      <c r="E85" s="880">
        <v>33286.875262390677</v>
      </c>
      <c r="F85" s="880">
        <v>32227.689472303206</v>
      </c>
      <c r="G85" s="880">
        <v>22906.224327988337</v>
      </c>
      <c r="H85" s="880">
        <v>33023.678577259474</v>
      </c>
      <c r="I85" s="880">
        <v>26295.977336734693</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showGridLines="0" zoomScale="50" workbookViewId="0">
      <selection activeCell="O23" sqref="O23"/>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1234</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7.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1286533.7673600584</v>
      </c>
      <c r="C8" s="880">
        <v>1682934.4959110788</v>
      </c>
      <c r="D8" s="880">
        <v>2122635.4467026237</v>
      </c>
      <c r="E8" s="880">
        <v>2848533.5384023325</v>
      </c>
      <c r="F8" s="880">
        <v>4233021.5428731786</v>
      </c>
      <c r="G8" s="880">
        <v>3065785.9775145776</v>
      </c>
      <c r="H8" s="880">
        <v>3259653.7376997084</v>
      </c>
      <c r="I8" s="880">
        <v>3812148.19143586</v>
      </c>
    </row>
    <row r="9" spans="1:9" s="91" customFormat="1" ht="21" customHeight="1" thickTop="1">
      <c r="A9" s="89" t="s">
        <v>8</v>
      </c>
      <c r="B9" s="881">
        <v>507894.79870262393</v>
      </c>
      <c r="C9" s="881">
        <v>580807.65320408158</v>
      </c>
      <c r="D9" s="881">
        <v>475286.36782798835</v>
      </c>
      <c r="E9" s="881">
        <v>767121.52517055406</v>
      </c>
      <c r="F9" s="881">
        <v>1877712.7769504373</v>
      </c>
      <c r="G9" s="881">
        <v>448895.40846355684</v>
      </c>
      <c r="H9" s="881">
        <v>569788.31071865885</v>
      </c>
      <c r="I9" s="881">
        <v>890072.5992521866</v>
      </c>
    </row>
    <row r="10" spans="1:9" s="91" customFormat="1" ht="21" customHeight="1">
      <c r="A10" s="89" t="s">
        <v>17</v>
      </c>
      <c r="B10" s="881">
        <v>178901.75164723033</v>
      </c>
      <c r="C10" s="881">
        <v>291280.22071720118</v>
      </c>
      <c r="D10" s="881">
        <v>433659.26799708453</v>
      </c>
      <c r="E10" s="881">
        <v>633740.06768221583</v>
      </c>
      <c r="F10" s="881">
        <v>689278.65883381933</v>
      </c>
      <c r="G10" s="881">
        <v>682746.49034985423</v>
      </c>
      <c r="H10" s="881">
        <v>707264.48168513109</v>
      </c>
      <c r="I10" s="881">
        <v>623508.38486443157</v>
      </c>
    </row>
    <row r="11" spans="1:9" s="91" customFormat="1" ht="21" customHeight="1">
      <c r="A11" s="89" t="s">
        <v>26</v>
      </c>
      <c r="B11" s="881">
        <v>556899.44460349856</v>
      </c>
      <c r="C11" s="881">
        <v>749587.48120116617</v>
      </c>
      <c r="D11" s="881">
        <v>1046881.4485787172</v>
      </c>
      <c r="E11" s="881">
        <v>1340643.2850495628</v>
      </c>
      <c r="F11" s="881">
        <v>1529812.6436107871</v>
      </c>
      <c r="G11" s="881">
        <v>1766985.4425058309</v>
      </c>
      <c r="H11" s="881">
        <v>1822053.5019052478</v>
      </c>
      <c r="I11" s="881">
        <v>2089004.4244927114</v>
      </c>
    </row>
    <row r="12" spans="1:9" s="91" customFormat="1" ht="21" customHeight="1">
      <c r="A12" s="514" t="s">
        <v>428</v>
      </c>
      <c r="B12" s="881">
        <v>556587.57186588913</v>
      </c>
      <c r="C12" s="881">
        <v>747917.15877113701</v>
      </c>
      <c r="D12" s="881">
        <v>1052482.9263775509</v>
      </c>
      <c r="E12" s="881">
        <v>1346250.0078265308</v>
      </c>
      <c r="F12" s="881">
        <v>1536208.5865874637</v>
      </c>
      <c r="G12" s="881">
        <v>1771268.9758717199</v>
      </c>
      <c r="H12" s="881">
        <v>1829632.8505174925</v>
      </c>
      <c r="I12" s="881">
        <v>2090098.8052769681</v>
      </c>
    </row>
    <row r="13" spans="1:9" s="91" customFormat="1" ht="21" customHeight="1">
      <c r="A13" s="514" t="s">
        <v>429</v>
      </c>
      <c r="B13" s="881">
        <v>546973.69577696791</v>
      </c>
      <c r="C13" s="881">
        <v>736500.31027113704</v>
      </c>
      <c r="D13" s="881">
        <v>1035985.835755102</v>
      </c>
      <c r="E13" s="881">
        <v>1328627.3740626823</v>
      </c>
      <c r="F13" s="881">
        <v>1502893.382787172</v>
      </c>
      <c r="G13" s="881">
        <v>1723513.7054023321</v>
      </c>
      <c r="H13" s="881">
        <v>1769398.9923425654</v>
      </c>
      <c r="I13" s="881">
        <v>2027674.6870408163</v>
      </c>
    </row>
    <row r="14" spans="1:9" s="91" customFormat="1" ht="21" customHeight="1">
      <c r="A14" s="514" t="s">
        <v>430</v>
      </c>
      <c r="B14" s="881">
        <v>9613.8760889212808</v>
      </c>
      <c r="C14" s="881">
        <v>11416.8485</v>
      </c>
      <c r="D14" s="881">
        <v>16497.090622448981</v>
      </c>
      <c r="E14" s="881">
        <v>17622.633763848396</v>
      </c>
      <c r="F14" s="881">
        <v>33315.203800291543</v>
      </c>
      <c r="G14" s="881">
        <v>47755.27046938776</v>
      </c>
      <c r="H14" s="881">
        <v>60233.858174927111</v>
      </c>
      <c r="I14" s="881">
        <v>62424.118236151604</v>
      </c>
    </row>
    <row r="15" spans="1:9" s="91" customFormat="1" ht="21" customHeight="1">
      <c r="A15" s="514" t="s">
        <v>431</v>
      </c>
      <c r="B15" s="881">
        <v>1451.1918498542273</v>
      </c>
      <c r="C15" s="881">
        <v>2064.54872303207</v>
      </c>
      <c r="D15" s="881">
        <v>2576.0144927113706</v>
      </c>
      <c r="E15" s="881">
        <v>4206.0991005830901</v>
      </c>
      <c r="F15" s="881">
        <v>4800.5370830903794</v>
      </c>
      <c r="G15" s="881">
        <v>7908.8596297376098</v>
      </c>
      <c r="H15" s="881">
        <v>5962.4902740524785</v>
      </c>
      <c r="I15" s="881">
        <v>8714.012922740525</v>
      </c>
    </row>
    <row r="16" spans="1:9" s="91" customFormat="1" ht="21" customHeight="1">
      <c r="A16" s="514" t="s">
        <v>432</v>
      </c>
      <c r="B16" s="881">
        <v>1439.2307842565599</v>
      </c>
      <c r="C16" s="881">
        <v>2036.7137244897958</v>
      </c>
      <c r="D16" s="881">
        <v>2259.9328061224492</v>
      </c>
      <c r="E16" s="881">
        <v>4040.9040379008743</v>
      </c>
      <c r="F16" s="881">
        <v>4572.8617113702621</v>
      </c>
      <c r="G16" s="881">
        <v>5950.0447142857147</v>
      </c>
      <c r="H16" s="881">
        <v>5582.7071297376087</v>
      </c>
      <c r="I16" s="881">
        <v>7454.0331895043728</v>
      </c>
    </row>
    <row r="17" spans="1:9" s="91" customFormat="1" ht="21" customHeight="1">
      <c r="A17" s="514" t="s">
        <v>433</v>
      </c>
      <c r="B17" s="881">
        <v>11.961065597667638</v>
      </c>
      <c r="C17" s="881">
        <v>27.834998542274054</v>
      </c>
      <c r="D17" s="881">
        <v>316.08168658892129</v>
      </c>
      <c r="E17" s="881">
        <v>165.19506268221573</v>
      </c>
      <c r="F17" s="881">
        <v>227.6753717201166</v>
      </c>
      <c r="G17" s="881">
        <v>1958.8149154518951</v>
      </c>
      <c r="H17" s="881">
        <v>379.78314431486882</v>
      </c>
      <c r="I17" s="881">
        <v>1259.9797332361516</v>
      </c>
    </row>
    <row r="18" spans="1:9" s="91" customFormat="1" ht="21" customHeight="1">
      <c r="A18" s="514" t="s">
        <v>434</v>
      </c>
      <c r="B18" s="881">
        <v>13412.900351311951</v>
      </c>
      <c r="C18" s="881">
        <v>13569.984067055393</v>
      </c>
      <c r="D18" s="881">
        <v>16763.901861516035</v>
      </c>
      <c r="E18" s="881">
        <v>16912.357516034986</v>
      </c>
      <c r="F18" s="881">
        <v>18856.868281341107</v>
      </c>
      <c r="G18" s="881">
        <v>19255.670419825074</v>
      </c>
      <c r="H18" s="881">
        <v>20336.328602040816</v>
      </c>
      <c r="I18" s="881">
        <v>24977.58333819242</v>
      </c>
    </row>
    <row r="19" spans="1:9" s="91" customFormat="1" ht="21" customHeight="1">
      <c r="A19" s="514" t="s">
        <v>435</v>
      </c>
      <c r="B19" s="881">
        <v>9569.9465816326519</v>
      </c>
      <c r="C19" s="881">
        <v>10206.748851311953</v>
      </c>
      <c r="D19" s="881">
        <v>13048.084769679299</v>
      </c>
      <c r="E19" s="881">
        <v>12508.87556851312</v>
      </c>
      <c r="F19" s="881">
        <v>13773.293717201168</v>
      </c>
      <c r="G19" s="881">
        <v>14035.474457725946</v>
      </c>
      <c r="H19" s="881">
        <v>14960.442819241982</v>
      </c>
      <c r="I19" s="881">
        <v>18824.670865889213</v>
      </c>
    </row>
    <row r="20" spans="1:9" s="91" customFormat="1" ht="21" customHeight="1">
      <c r="A20" s="514" t="s">
        <v>436</v>
      </c>
      <c r="B20" s="881">
        <v>3842.9537696793004</v>
      </c>
      <c r="C20" s="881">
        <v>3363.2352157434398</v>
      </c>
      <c r="D20" s="881">
        <v>3715.8170918367346</v>
      </c>
      <c r="E20" s="881">
        <v>4403.4819475218665</v>
      </c>
      <c r="F20" s="881">
        <v>5083.5745641399408</v>
      </c>
      <c r="G20" s="881">
        <v>5220.1959620991247</v>
      </c>
      <c r="H20" s="881">
        <v>5375.885782798834</v>
      </c>
      <c r="I20" s="881">
        <v>6152.9124723032073</v>
      </c>
    </row>
    <row r="21" spans="1:9" s="91" customFormat="1" ht="21" customHeight="1">
      <c r="A21" s="514" t="s">
        <v>39</v>
      </c>
      <c r="B21" s="881">
        <v>4758.4314110787172</v>
      </c>
      <c r="C21" s="881">
        <v>6932.1987157434405</v>
      </c>
      <c r="D21" s="881">
        <v>10038.746654518951</v>
      </c>
      <c r="E21" s="881">
        <v>12457.447323615161</v>
      </c>
      <c r="F21" s="881">
        <v>12995.16962536443</v>
      </c>
      <c r="G21" s="881">
        <v>14536.624489795919</v>
      </c>
      <c r="H21" s="881">
        <v>14624.914233236152</v>
      </c>
      <c r="I21" s="881">
        <v>17567.656741982508</v>
      </c>
    </row>
    <row r="22" spans="1:9" s="91" customFormat="1" ht="21" customHeight="1">
      <c r="A22" s="514" t="s">
        <v>437</v>
      </c>
      <c r="B22" s="881">
        <v>-19310.650874635568</v>
      </c>
      <c r="C22" s="881">
        <v>-20896.409075801748</v>
      </c>
      <c r="D22" s="881">
        <v>-34980.140807580174</v>
      </c>
      <c r="E22" s="881">
        <v>-39182.626717201165</v>
      </c>
      <c r="F22" s="881">
        <v>-43048.517966472304</v>
      </c>
      <c r="G22" s="881">
        <v>-45984.687905247811</v>
      </c>
      <c r="H22" s="881">
        <v>-48503.081721574345</v>
      </c>
      <c r="I22" s="881">
        <v>-52353.63378717201</v>
      </c>
    </row>
    <row r="23" spans="1:9" s="91" customFormat="1" ht="21" customHeight="1">
      <c r="A23" s="89" t="s">
        <v>57</v>
      </c>
      <c r="B23" s="881">
        <v>8093.8346122448975</v>
      </c>
      <c r="C23" s="881">
        <v>12302.997269679299</v>
      </c>
      <c r="D23" s="881">
        <v>12368.765913994168</v>
      </c>
      <c r="E23" s="881">
        <v>14018.864543731779</v>
      </c>
      <c r="F23" s="881">
        <v>15123.409916909621</v>
      </c>
      <c r="G23" s="881">
        <v>17190.964349854228</v>
      </c>
      <c r="H23" s="881">
        <v>15217.974505830904</v>
      </c>
      <c r="I23" s="881">
        <v>18146.106051020408</v>
      </c>
    </row>
    <row r="24" spans="1:9" s="91" customFormat="1" ht="21" customHeight="1">
      <c r="A24" s="89" t="s">
        <v>63</v>
      </c>
      <c r="B24" s="881">
        <v>225.66960058309039</v>
      </c>
      <c r="C24" s="881">
        <v>102.85462099125364</v>
      </c>
      <c r="D24" s="881">
        <v>28.964720116618075</v>
      </c>
      <c r="E24" s="881">
        <v>37.438963556851313</v>
      </c>
      <c r="F24" s="881">
        <v>22.41351311953353</v>
      </c>
      <c r="G24" s="881">
        <v>80.599002915451905</v>
      </c>
      <c r="H24" s="881">
        <v>95.083744897959193</v>
      </c>
      <c r="I24" s="881">
        <v>188.54651311953356</v>
      </c>
    </row>
    <row r="25" spans="1:9" s="91" customFormat="1" ht="21" customHeight="1">
      <c r="A25" s="89" t="s">
        <v>438</v>
      </c>
      <c r="B25" s="881">
        <v>12589.096389212829</v>
      </c>
      <c r="C25" s="881">
        <v>21749.632561224491</v>
      </c>
      <c r="D25" s="881">
        <v>110191.8314883382</v>
      </c>
      <c r="E25" s="881">
        <v>43350.223408163263</v>
      </c>
      <c r="F25" s="881">
        <v>65863.296632653059</v>
      </c>
      <c r="G25" s="881">
        <v>92625.606188046659</v>
      </c>
      <c r="H25" s="881">
        <v>84912.211424198264</v>
      </c>
      <c r="I25" s="881">
        <v>125613.12544606414</v>
      </c>
    </row>
    <row r="26" spans="1:9" s="91" customFormat="1" ht="21" customHeight="1">
      <c r="A26" s="89" t="s">
        <v>74</v>
      </c>
      <c r="B26" s="881">
        <v>19589.27346793003</v>
      </c>
      <c r="C26" s="881">
        <v>24335.55782653061</v>
      </c>
      <c r="D26" s="881">
        <v>40210.779734693882</v>
      </c>
      <c r="E26" s="881">
        <v>45677.134943148681</v>
      </c>
      <c r="F26" s="881">
        <v>52339.015918367346</v>
      </c>
      <c r="G26" s="881">
        <v>54483.475427113706</v>
      </c>
      <c r="H26" s="881">
        <v>57149.711793002913</v>
      </c>
      <c r="I26" s="881">
        <v>60733.385055393584</v>
      </c>
    </row>
    <row r="27" spans="1:9" s="92" customFormat="1" ht="18.75" thickBot="1">
      <c r="A27" s="515" t="s">
        <v>439</v>
      </c>
      <c r="B27" s="882">
        <v>2339.8983367346937</v>
      </c>
      <c r="C27" s="882">
        <v>2768.0985102040818</v>
      </c>
      <c r="D27" s="882">
        <v>4008.0204416909623</v>
      </c>
      <c r="E27" s="882">
        <v>3944.998641399417</v>
      </c>
      <c r="F27" s="882">
        <v>2869.3274970845478</v>
      </c>
      <c r="G27" s="882">
        <v>2777.9912274052481</v>
      </c>
      <c r="H27" s="882">
        <v>3172.4619227405246</v>
      </c>
      <c r="I27" s="882">
        <v>4881.6197609329447</v>
      </c>
    </row>
    <row r="28" spans="1:9" ht="24" customHeight="1" thickTop="1" thickBot="1">
      <c r="A28" s="35" t="s">
        <v>440</v>
      </c>
      <c r="B28" s="880">
        <v>1223861.7838833819</v>
      </c>
      <c r="C28" s="880">
        <v>1538940.4615524781</v>
      </c>
      <c r="D28" s="880">
        <v>1964701.8723163265</v>
      </c>
      <c r="E28" s="880">
        <v>2669560.9273134107</v>
      </c>
      <c r="F28" s="880">
        <v>4034280.6550553939</v>
      </c>
      <c r="G28" s="880">
        <v>2832750.6648221579</v>
      </c>
      <c r="H28" s="880">
        <v>3014165.7004927113</v>
      </c>
      <c r="I28" s="880">
        <v>3548490.0509679299</v>
      </c>
    </row>
    <row r="29" spans="1:9" s="91" customFormat="1" ht="21" customHeight="1" thickTop="1">
      <c r="A29" s="89" t="s">
        <v>441</v>
      </c>
      <c r="B29" s="881">
        <v>881468.81354227406</v>
      </c>
      <c r="C29" s="881">
        <v>1280613.5244067055</v>
      </c>
      <c r="D29" s="881">
        <v>1665092.0745116619</v>
      </c>
      <c r="E29" s="881">
        <v>2216740.1008177847</v>
      </c>
      <c r="F29" s="881">
        <v>3206734.8038440235</v>
      </c>
      <c r="G29" s="881">
        <v>2000813.0028498541</v>
      </c>
      <c r="H29" s="881">
        <v>2306191.2063615159</v>
      </c>
      <c r="I29" s="881">
        <v>2237451.8813221576</v>
      </c>
    </row>
    <row r="30" spans="1:9" s="91" customFormat="1" ht="21" customHeight="1">
      <c r="A30" s="514" t="s">
        <v>442</v>
      </c>
      <c r="B30" s="881">
        <v>273407.82228279882</v>
      </c>
      <c r="C30" s="881">
        <v>438485.44125947525</v>
      </c>
      <c r="D30" s="881">
        <v>453113.88283527701</v>
      </c>
      <c r="E30" s="881">
        <v>571592.4074795919</v>
      </c>
      <c r="F30" s="881">
        <v>880477.73036005837</v>
      </c>
      <c r="G30" s="881">
        <v>539963.14057434408</v>
      </c>
      <c r="H30" s="881">
        <v>676888.34603352775</v>
      </c>
      <c r="I30" s="881">
        <v>503955.8904723032</v>
      </c>
    </row>
    <row r="31" spans="1:9" s="91" customFormat="1" ht="21" customHeight="1">
      <c r="A31" s="514" t="s">
        <v>443</v>
      </c>
      <c r="B31" s="881">
        <v>308720.25083236152</v>
      </c>
      <c r="C31" s="881">
        <v>447852.42592419829</v>
      </c>
      <c r="D31" s="881">
        <v>732232.30739795917</v>
      </c>
      <c r="E31" s="881">
        <v>1039382.9768935859</v>
      </c>
      <c r="F31" s="881">
        <v>1694285.4740743439</v>
      </c>
      <c r="G31" s="881">
        <v>877632.50786151609</v>
      </c>
      <c r="H31" s="881">
        <v>1020388.6007492711</v>
      </c>
      <c r="I31" s="881">
        <v>1012935.5890102041</v>
      </c>
    </row>
    <row r="32" spans="1:9" s="91" customFormat="1" ht="21" customHeight="1">
      <c r="A32" s="514" t="s">
        <v>444</v>
      </c>
      <c r="B32" s="881">
        <v>99758.507129737598</v>
      </c>
      <c r="C32" s="881">
        <v>65956.000457725939</v>
      </c>
      <c r="D32" s="881">
        <v>54696.159730320695</v>
      </c>
      <c r="E32" s="881">
        <v>11703.476249271136</v>
      </c>
      <c r="F32" s="881">
        <v>6781.2721618075811</v>
      </c>
      <c r="G32" s="881">
        <v>3823.2498600583085</v>
      </c>
      <c r="H32" s="881">
        <v>3662.4084985422737</v>
      </c>
      <c r="I32" s="881">
        <v>5138.4548090379012</v>
      </c>
    </row>
    <row r="33" spans="1:9" s="91" customFormat="1" ht="21" customHeight="1">
      <c r="A33" s="514" t="s">
        <v>445</v>
      </c>
      <c r="B33" s="881">
        <v>19211.843959183672</v>
      </c>
      <c r="C33" s="881">
        <v>26113.289960641399</v>
      </c>
      <c r="D33" s="881">
        <v>42602.213230320696</v>
      </c>
      <c r="E33" s="881">
        <v>50687.23416034985</v>
      </c>
      <c r="F33" s="881">
        <v>95744.634049562679</v>
      </c>
      <c r="G33" s="881">
        <v>75811.846835276971</v>
      </c>
      <c r="H33" s="881">
        <v>103557.88186588921</v>
      </c>
      <c r="I33" s="881">
        <v>95943.392228862984</v>
      </c>
    </row>
    <row r="34" spans="1:9" s="91" customFormat="1" ht="21" customHeight="1">
      <c r="A34" s="514" t="s">
        <v>446</v>
      </c>
      <c r="B34" s="881">
        <v>171162.2521836735</v>
      </c>
      <c r="C34" s="881">
        <v>288053.88225072884</v>
      </c>
      <c r="D34" s="881">
        <v>365924.66651603504</v>
      </c>
      <c r="E34" s="881">
        <v>515645.07578279881</v>
      </c>
      <c r="F34" s="881">
        <v>492317.67346793</v>
      </c>
      <c r="G34" s="881">
        <v>459288.7414285714</v>
      </c>
      <c r="H34" s="881">
        <v>457966.17822448979</v>
      </c>
      <c r="I34" s="881">
        <v>565342.8323381925</v>
      </c>
    </row>
    <row r="35" spans="1:9" s="91" customFormat="1" ht="21" customHeight="1">
      <c r="A35" s="514" t="s">
        <v>447</v>
      </c>
      <c r="B35" s="881">
        <v>9208.1371545189504</v>
      </c>
      <c r="C35" s="881">
        <v>14152.484553935861</v>
      </c>
      <c r="D35" s="881">
        <v>16522.844801749274</v>
      </c>
      <c r="E35" s="881">
        <v>27728.93025218659</v>
      </c>
      <c r="F35" s="881">
        <v>37128.019730320695</v>
      </c>
      <c r="G35" s="881">
        <v>44293.516290087464</v>
      </c>
      <c r="H35" s="881">
        <v>43727.790989795918</v>
      </c>
      <c r="I35" s="881">
        <v>54135.722463556856</v>
      </c>
    </row>
    <row r="36" spans="1:9" s="91" customFormat="1" ht="21" customHeight="1">
      <c r="A36" s="89" t="s">
        <v>448</v>
      </c>
      <c r="B36" s="881">
        <v>161845.44142711372</v>
      </c>
      <c r="C36" s="881">
        <v>35617.108013119534</v>
      </c>
      <c r="D36" s="881">
        <v>21375.6018090379</v>
      </c>
      <c r="E36" s="881">
        <v>14979.316453352771</v>
      </c>
      <c r="F36" s="881">
        <v>28583.258365889207</v>
      </c>
      <c r="G36" s="881">
        <v>18840.852201166181</v>
      </c>
      <c r="H36" s="881">
        <v>17058.95793586006</v>
      </c>
      <c r="I36" s="881">
        <v>24127.145759475217</v>
      </c>
    </row>
    <row r="37" spans="1:9" s="91" customFormat="1" ht="21" customHeight="1">
      <c r="A37" s="89" t="s">
        <v>449</v>
      </c>
      <c r="B37" s="881">
        <v>45294.053346938774</v>
      </c>
      <c r="C37" s="881">
        <v>52203.494677842566</v>
      </c>
      <c r="D37" s="881">
        <v>61653.098151603503</v>
      </c>
      <c r="E37" s="881">
        <v>111569.90256997084</v>
      </c>
      <c r="F37" s="881">
        <v>130688.75627696792</v>
      </c>
      <c r="G37" s="881">
        <v>172861.65807142857</v>
      </c>
      <c r="H37" s="881">
        <v>166755.52279154517</v>
      </c>
      <c r="I37" s="881">
        <v>247010.94227405248</v>
      </c>
    </row>
    <row r="38" spans="1:9" s="91" customFormat="1" ht="21" customHeight="1">
      <c r="A38" s="89" t="s">
        <v>450</v>
      </c>
      <c r="B38" s="881">
        <v>20482.655979591837</v>
      </c>
      <c r="C38" s="881">
        <v>29248.870397959185</v>
      </c>
      <c r="D38" s="881">
        <v>34858.410692419828</v>
      </c>
      <c r="E38" s="881">
        <v>49083.409682215744</v>
      </c>
      <c r="F38" s="881">
        <v>49299.384065597667</v>
      </c>
      <c r="G38" s="881">
        <v>54729.746020408165</v>
      </c>
      <c r="H38" s="881">
        <v>52694.465389212826</v>
      </c>
      <c r="I38" s="881">
        <v>68195.997120991262</v>
      </c>
    </row>
    <row r="39" spans="1:9" s="91" customFormat="1" ht="21" customHeight="1">
      <c r="A39" s="89" t="s">
        <v>127</v>
      </c>
      <c r="B39" s="881">
        <v>26054.579967930033</v>
      </c>
      <c r="C39" s="881">
        <v>15524.694941690961</v>
      </c>
      <c r="D39" s="881">
        <v>18716.776279883383</v>
      </c>
      <c r="E39" s="881">
        <v>22309.947160349857</v>
      </c>
      <c r="F39" s="881">
        <v>29480.843080174927</v>
      </c>
      <c r="G39" s="881">
        <v>29733.379037900875</v>
      </c>
      <c r="H39" s="881">
        <v>28240.560061224489</v>
      </c>
      <c r="I39" s="881">
        <v>30436.303150145774</v>
      </c>
    </row>
    <row r="40" spans="1:9" s="91" customFormat="1" ht="21" customHeight="1">
      <c r="A40" s="89" t="s">
        <v>133</v>
      </c>
      <c r="B40" s="881">
        <v>0</v>
      </c>
      <c r="C40" s="881">
        <v>0</v>
      </c>
      <c r="D40" s="881">
        <v>0</v>
      </c>
      <c r="E40" s="881">
        <v>0</v>
      </c>
      <c r="F40" s="881">
        <v>0</v>
      </c>
      <c r="G40" s="881">
        <v>0</v>
      </c>
      <c r="H40" s="881">
        <v>0</v>
      </c>
      <c r="I40" s="881">
        <v>0</v>
      </c>
    </row>
    <row r="41" spans="1:9" s="91" customFormat="1" ht="21" customHeight="1">
      <c r="A41" s="89" t="s">
        <v>451</v>
      </c>
      <c r="B41" s="881">
        <v>0</v>
      </c>
      <c r="C41" s="881">
        <v>0</v>
      </c>
      <c r="D41" s="881">
        <v>0</v>
      </c>
      <c r="E41" s="881">
        <v>0</v>
      </c>
      <c r="F41" s="881">
        <v>0</v>
      </c>
      <c r="G41" s="881">
        <v>0</v>
      </c>
      <c r="H41" s="881">
        <v>0</v>
      </c>
      <c r="I41" s="881">
        <v>0</v>
      </c>
    </row>
    <row r="42" spans="1:9" s="92" customFormat="1" ht="43.5" customHeight="1" thickBot="1">
      <c r="A42" s="515" t="s">
        <v>109</v>
      </c>
      <c r="B42" s="882">
        <v>88716.239619533531</v>
      </c>
      <c r="C42" s="882">
        <v>125732.76911516035</v>
      </c>
      <c r="D42" s="882">
        <v>163005.91087172012</v>
      </c>
      <c r="E42" s="882">
        <v>254878.25062973759</v>
      </c>
      <c r="F42" s="882">
        <v>589493.60942274053</v>
      </c>
      <c r="G42" s="882">
        <v>555772.02664139948</v>
      </c>
      <c r="H42" s="882">
        <v>443224.9879533528</v>
      </c>
      <c r="I42" s="882">
        <v>941267.78134110791</v>
      </c>
    </row>
    <row r="43" spans="1:9" ht="24" customHeight="1" thickTop="1" thickBot="1">
      <c r="A43" s="35" t="s">
        <v>452</v>
      </c>
      <c r="B43" s="880">
        <v>62671.983469387756</v>
      </c>
      <c r="C43" s="880">
        <v>143994.03435568511</v>
      </c>
      <c r="D43" s="880">
        <v>157933.57438483962</v>
      </c>
      <c r="E43" s="880">
        <v>178972.61108746356</v>
      </c>
      <c r="F43" s="880">
        <v>198740.88781486882</v>
      </c>
      <c r="G43" s="880">
        <v>233035.31269096208</v>
      </c>
      <c r="H43" s="880">
        <v>245488.03720553935</v>
      </c>
      <c r="I43" s="880">
        <v>263658.14046647225</v>
      </c>
    </row>
    <row r="44" spans="1:9" s="91" customFormat="1" ht="21" customHeight="1" thickTop="1">
      <c r="A44" s="89" t="s">
        <v>148</v>
      </c>
      <c r="B44" s="881">
        <v>47195.889212827984</v>
      </c>
      <c r="C44" s="881">
        <v>58400.48396501458</v>
      </c>
      <c r="D44" s="881">
        <v>136692.37172011661</v>
      </c>
      <c r="E44" s="881">
        <v>149237.95772594752</v>
      </c>
      <c r="F44" s="881">
        <v>166910.74198250729</v>
      </c>
      <c r="G44" s="881">
        <v>204868.01020408163</v>
      </c>
      <c r="H44" s="881">
        <v>204868.01020408163</v>
      </c>
      <c r="I44" s="881">
        <v>228150.66326530612</v>
      </c>
    </row>
    <row r="45" spans="1:9" s="91" customFormat="1" ht="21" customHeight="1">
      <c r="A45" s="89" t="s">
        <v>152</v>
      </c>
      <c r="B45" s="881">
        <v>0</v>
      </c>
      <c r="C45" s="881">
        <v>51020.408163265303</v>
      </c>
      <c r="D45" s="881">
        <v>0</v>
      </c>
      <c r="E45" s="881">
        <v>0</v>
      </c>
      <c r="F45" s="881">
        <v>0</v>
      </c>
      <c r="G45" s="881">
        <v>0</v>
      </c>
      <c r="H45" s="881">
        <v>0</v>
      </c>
      <c r="I45" s="881">
        <v>0</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5137.8681049562683</v>
      </c>
      <c r="C47" s="881">
        <v>4271.4995043731778</v>
      </c>
      <c r="D47" s="881">
        <v>7301.662635568513</v>
      </c>
      <c r="E47" s="881">
        <v>8695.6166588921278</v>
      </c>
      <c r="F47" s="881">
        <v>10799.526902332362</v>
      </c>
      <c r="G47" s="881">
        <v>12902.585664723032</v>
      </c>
      <c r="H47" s="881">
        <v>12902.585664723032</v>
      </c>
      <c r="I47" s="881">
        <v>15674.327462099125</v>
      </c>
    </row>
    <row r="48" spans="1:9" s="91" customFormat="1" ht="21" customHeight="1">
      <c r="A48" s="89" t="s">
        <v>164</v>
      </c>
      <c r="B48" s="881">
        <v>10338.2261516035</v>
      </c>
      <c r="C48" s="881">
        <v>30301.642723032073</v>
      </c>
      <c r="D48" s="881">
        <v>13939.540029154517</v>
      </c>
      <c r="E48" s="881">
        <v>21039.036702623907</v>
      </c>
      <c r="F48" s="881">
        <v>21030.618930029155</v>
      </c>
      <c r="G48" s="881">
        <v>15264.716822157434</v>
      </c>
      <c r="H48" s="881">
        <v>27717.441336734693</v>
      </c>
      <c r="I48" s="881">
        <v>19833.149739067056</v>
      </c>
    </row>
    <row r="49" spans="1:9" s="91" customFormat="1" ht="21" customHeight="1">
      <c r="A49" s="514" t="s">
        <v>454</v>
      </c>
      <c r="B49" s="881">
        <v>0</v>
      </c>
      <c r="C49" s="881">
        <v>2.9154518950437319E-6</v>
      </c>
      <c r="D49" s="881">
        <v>0</v>
      </c>
      <c r="E49" s="881">
        <v>0</v>
      </c>
      <c r="F49" s="881">
        <v>0</v>
      </c>
      <c r="G49" s="881">
        <v>0</v>
      </c>
      <c r="H49" s="881">
        <v>0</v>
      </c>
      <c r="I49" s="881">
        <v>0</v>
      </c>
    </row>
    <row r="50" spans="1:9" s="92" customFormat="1" ht="40.5" customHeight="1" thickBot="1">
      <c r="A50" s="516" t="s">
        <v>455</v>
      </c>
      <c r="B50" s="882">
        <v>10338.2261516035</v>
      </c>
      <c r="C50" s="882">
        <v>30301.642720116615</v>
      </c>
      <c r="D50" s="882">
        <v>13939.540029154517</v>
      </c>
      <c r="E50" s="882">
        <v>21039.036702623907</v>
      </c>
      <c r="F50" s="882">
        <v>21030.618930029155</v>
      </c>
      <c r="G50" s="882">
        <v>15264.716822157434</v>
      </c>
      <c r="H50" s="882">
        <v>27717.441336734693</v>
      </c>
      <c r="I50" s="882">
        <v>19833.149739067056</v>
      </c>
    </row>
    <row r="51" spans="1:9" ht="24" customHeight="1" thickTop="1" thickBot="1">
      <c r="A51" s="35" t="s">
        <v>456</v>
      </c>
      <c r="B51" s="880">
        <v>1286533.7673527698</v>
      </c>
      <c r="C51" s="880">
        <v>1682934.4959081635</v>
      </c>
      <c r="D51" s="880">
        <v>2122635.4467011662</v>
      </c>
      <c r="E51" s="880">
        <v>2848533.5384008749</v>
      </c>
      <c r="F51" s="880">
        <v>4233021.5428702626</v>
      </c>
      <c r="G51" s="880">
        <v>3065785.97751312</v>
      </c>
      <c r="H51" s="880">
        <v>3259653.7376982509</v>
      </c>
      <c r="I51" s="880">
        <v>3812148.1914344025</v>
      </c>
    </row>
    <row r="52" spans="1:9" s="91" customFormat="1" ht="24" customHeight="1" thickTop="1">
      <c r="A52" s="89" t="s">
        <v>457</v>
      </c>
      <c r="B52" s="881">
        <v>63746.116196793009</v>
      </c>
      <c r="C52" s="881">
        <v>86392.110516034969</v>
      </c>
      <c r="D52" s="881">
        <v>111990.96482944606</v>
      </c>
      <c r="E52" s="881">
        <v>161421.24567784255</v>
      </c>
      <c r="F52" s="881">
        <v>219794.83550000002</v>
      </c>
      <c r="G52" s="881">
        <v>204022.12147376096</v>
      </c>
      <c r="H52" s="881">
        <v>231835.99173323615</v>
      </c>
      <c r="I52" s="881">
        <v>218590.12730758017</v>
      </c>
    </row>
    <row r="53" spans="1:9" s="92" customFormat="1" ht="21" customHeight="1">
      <c r="A53" s="516" t="s">
        <v>458</v>
      </c>
      <c r="B53" s="882">
        <v>5390.6464518950424</v>
      </c>
      <c r="C53" s="882">
        <v>20398.333718658891</v>
      </c>
      <c r="D53" s="882">
        <v>11947.835569970846</v>
      </c>
      <c r="E53" s="882">
        <v>20512.690790087465</v>
      </c>
      <c r="F53" s="882">
        <v>19039.685581632653</v>
      </c>
      <c r="G53" s="882">
        <v>11898.731699708454</v>
      </c>
      <c r="H53" s="882">
        <v>37015.576068513117</v>
      </c>
      <c r="I53" s="882">
        <v>18996.448478134109</v>
      </c>
    </row>
    <row r="54" spans="1:9" s="92" customFormat="1" ht="21" customHeight="1">
      <c r="A54" s="516" t="s">
        <v>459</v>
      </c>
      <c r="B54" s="882">
        <v>52876.463228862973</v>
      </c>
      <c r="C54" s="882">
        <v>60186.542472303205</v>
      </c>
      <c r="D54" s="882">
        <v>94049.732499999998</v>
      </c>
      <c r="E54" s="882">
        <v>134551.25019241983</v>
      </c>
      <c r="F54" s="882">
        <v>194448.13703352769</v>
      </c>
      <c r="G54" s="882">
        <v>185585.59787172015</v>
      </c>
      <c r="H54" s="882">
        <v>187524.23132507291</v>
      </c>
      <c r="I54" s="882">
        <v>191940.61207580174</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5479.0065160349859</v>
      </c>
      <c r="C56" s="882">
        <v>5807.2343250728863</v>
      </c>
      <c r="D56" s="882">
        <v>5993.3967594752185</v>
      </c>
      <c r="E56" s="882">
        <v>6357.3046953352768</v>
      </c>
      <c r="F56" s="882">
        <v>6307.0128848396507</v>
      </c>
      <c r="G56" s="882">
        <v>6537.7919023323611</v>
      </c>
      <c r="H56" s="882">
        <v>7296.1843396501454</v>
      </c>
      <c r="I56" s="882">
        <v>7653.0667536443143</v>
      </c>
    </row>
    <row r="57" spans="1:9" s="92" customFormat="1" ht="21" customHeight="1">
      <c r="A57" s="516" t="s">
        <v>462</v>
      </c>
      <c r="B57" s="882">
        <v>0</v>
      </c>
      <c r="C57" s="882">
        <v>0</v>
      </c>
      <c r="D57" s="882">
        <v>0</v>
      </c>
      <c r="E57" s="882">
        <v>0</v>
      </c>
      <c r="F57" s="882">
        <v>0</v>
      </c>
      <c r="G57" s="882">
        <v>0</v>
      </c>
      <c r="H57" s="882">
        <v>0</v>
      </c>
      <c r="I57" s="882">
        <v>0</v>
      </c>
    </row>
    <row r="58" spans="1:9" s="92" customFormat="1" ht="61.5" customHeight="1" thickBot="1">
      <c r="A58" s="515" t="s">
        <v>463</v>
      </c>
      <c r="B58" s="882">
        <v>4595626.9896720117</v>
      </c>
      <c r="C58" s="882">
        <v>5848861.4025218664</v>
      </c>
      <c r="D58" s="882">
        <v>6990398.6548688048</v>
      </c>
      <c r="E58" s="882">
        <v>7305936.3873177841</v>
      </c>
      <c r="F58" s="882">
        <v>7597474.295329446</v>
      </c>
      <c r="G58" s="882">
        <v>8604795.2122244891</v>
      </c>
      <c r="H58" s="882">
        <v>7882789.9797667628</v>
      </c>
      <c r="I58" s="882">
        <v>8724490.7579606418</v>
      </c>
    </row>
    <row r="59" spans="1:9" ht="31.5" customHeight="1" thickTop="1" thickBot="1">
      <c r="A59" s="517" t="s">
        <v>464</v>
      </c>
      <c r="B59" s="880"/>
      <c r="C59" s="880"/>
      <c r="D59" s="880"/>
      <c r="E59" s="880"/>
      <c r="F59" s="880"/>
      <c r="G59" s="880"/>
      <c r="H59" s="880"/>
      <c r="I59" s="880"/>
    </row>
    <row r="60" spans="1:9" ht="30" customHeight="1" thickTop="1">
      <c r="A60" s="38" t="s">
        <v>465</v>
      </c>
      <c r="B60" s="883">
        <v>44120.925565597667</v>
      </c>
      <c r="C60" s="883">
        <v>70366.317383381931</v>
      </c>
      <c r="D60" s="883">
        <v>102711.33577696791</v>
      </c>
      <c r="E60" s="883">
        <v>153712.42358892129</v>
      </c>
      <c r="F60" s="883">
        <v>170665.22460641401</v>
      </c>
      <c r="G60" s="883">
        <v>131983.84133090379</v>
      </c>
      <c r="H60" s="883">
        <v>179529.96245335278</v>
      </c>
      <c r="I60" s="883">
        <v>148130.08036880469</v>
      </c>
    </row>
    <row r="61" spans="1:9" ht="21" customHeight="1">
      <c r="A61" s="40" t="s">
        <v>466</v>
      </c>
      <c r="B61" s="883">
        <v>-8309.8852755102034</v>
      </c>
      <c r="C61" s="883">
        <v>-12341.034618075802</v>
      </c>
      <c r="D61" s="883">
        <v>-14789.971135568514</v>
      </c>
      <c r="E61" s="883">
        <v>-20921.074844023326</v>
      </c>
      <c r="F61" s="883">
        <v>-28284.826622448978</v>
      </c>
      <c r="G61" s="883">
        <v>-19059.738931486878</v>
      </c>
      <c r="H61" s="883">
        <v>-25508.684017492713</v>
      </c>
      <c r="I61" s="883">
        <v>-22495.782696793005</v>
      </c>
    </row>
    <row r="62" spans="1:9" ht="21.75" customHeight="1">
      <c r="A62" s="518" t="s">
        <v>467</v>
      </c>
      <c r="B62" s="883">
        <v>35811.040290087461</v>
      </c>
      <c r="C62" s="883">
        <v>58025.282765306125</v>
      </c>
      <c r="D62" s="883">
        <v>87921.364641399428</v>
      </c>
      <c r="E62" s="883">
        <v>132791.34874489796</v>
      </c>
      <c r="F62" s="883">
        <v>142380.397983965</v>
      </c>
      <c r="G62" s="883">
        <v>112924.10239941692</v>
      </c>
      <c r="H62" s="883">
        <v>154021.27843586006</v>
      </c>
      <c r="I62" s="883">
        <v>125634.29767201166</v>
      </c>
    </row>
    <row r="63" spans="1:9">
      <c r="A63" s="38" t="s">
        <v>468</v>
      </c>
      <c r="B63" s="883">
        <v>42872.941860058316</v>
      </c>
      <c r="C63" s="883">
        <v>53143.475743440242</v>
      </c>
      <c r="D63" s="883">
        <v>52544.63265306122</v>
      </c>
      <c r="E63" s="883">
        <v>54633.831546647234</v>
      </c>
      <c r="F63" s="883">
        <v>65125.318705539357</v>
      </c>
      <c r="G63" s="883">
        <v>55427.47423760932</v>
      </c>
      <c r="H63" s="883">
        <v>76610.886247813411</v>
      </c>
      <c r="I63" s="883">
        <v>59692.612371720119</v>
      </c>
    </row>
    <row r="64" spans="1:9">
      <c r="A64" s="40" t="s">
        <v>469</v>
      </c>
      <c r="B64" s="883">
        <v>-8312.266497084549</v>
      </c>
      <c r="C64" s="883">
        <v>-19555.314408163264</v>
      </c>
      <c r="D64" s="883">
        <v>-12280.68147521866</v>
      </c>
      <c r="E64" s="883">
        <v>-13623.494819241982</v>
      </c>
      <c r="F64" s="883">
        <v>-14029.287900874635</v>
      </c>
      <c r="G64" s="883">
        <v>-19353.136462099126</v>
      </c>
      <c r="H64" s="883">
        <v>-26874.668651603497</v>
      </c>
      <c r="I64" s="883">
        <v>-23130.781415451893</v>
      </c>
    </row>
    <row r="65" spans="1:9">
      <c r="A65" s="39" t="s">
        <v>470</v>
      </c>
      <c r="B65" s="883">
        <v>70371.715653061226</v>
      </c>
      <c r="C65" s="883">
        <v>91613.444100583089</v>
      </c>
      <c r="D65" s="883">
        <v>128185.31581924198</v>
      </c>
      <c r="E65" s="883">
        <v>173801.68547230319</v>
      </c>
      <c r="F65" s="883">
        <v>193476.42878862974</v>
      </c>
      <c r="G65" s="883">
        <v>148998.44017492712</v>
      </c>
      <c r="H65" s="883">
        <v>203757.49603206996</v>
      </c>
      <c r="I65" s="883">
        <v>162196.12862827993</v>
      </c>
    </row>
    <row r="66" spans="1:9">
      <c r="A66" s="38" t="s">
        <v>471</v>
      </c>
      <c r="B66" s="883">
        <v>22689.079032069971</v>
      </c>
      <c r="C66" s="883">
        <v>20258.9276574344</v>
      </c>
      <c r="D66" s="883">
        <v>26408.733084548105</v>
      </c>
      <c r="E66" s="883">
        <v>28056.738674927117</v>
      </c>
      <c r="F66" s="883">
        <v>30767.659307580176</v>
      </c>
      <c r="G66" s="883">
        <v>29991.015962099125</v>
      </c>
      <c r="H66" s="883">
        <v>41604.414706997086</v>
      </c>
      <c r="I66" s="883">
        <v>27029.38847667638</v>
      </c>
    </row>
    <row r="67" spans="1:9">
      <c r="A67" s="38" t="s">
        <v>472</v>
      </c>
      <c r="B67" s="883">
        <v>-33273.123650145775</v>
      </c>
      <c r="C67" s="883">
        <v>-25064.616701166178</v>
      </c>
      <c r="D67" s="883">
        <v>-43433.857383381925</v>
      </c>
      <c r="E67" s="883">
        <v>-43340.811784256555</v>
      </c>
      <c r="F67" s="883">
        <v>-43543.836532069974</v>
      </c>
      <c r="G67" s="883">
        <v>-40793.008373177843</v>
      </c>
      <c r="H67" s="883">
        <v>-54714.484380466478</v>
      </c>
      <c r="I67" s="883">
        <v>-37583.045673469387</v>
      </c>
    </row>
    <row r="68" spans="1:9">
      <c r="A68" s="518" t="s">
        <v>473</v>
      </c>
      <c r="B68" s="883">
        <v>59787.671034985426</v>
      </c>
      <c r="C68" s="883">
        <v>86807.755056851311</v>
      </c>
      <c r="D68" s="883">
        <v>111160.19152040817</v>
      </c>
      <c r="E68" s="883">
        <v>158517.61236297374</v>
      </c>
      <c r="F68" s="883">
        <v>180700.25156413994</v>
      </c>
      <c r="G68" s="883">
        <v>138196.44776384838</v>
      </c>
      <c r="H68" s="883">
        <v>190647.42635860058</v>
      </c>
      <c r="I68" s="883">
        <v>151642.47143148686</v>
      </c>
    </row>
    <row r="69" spans="1:9">
      <c r="A69" s="40" t="s">
        <v>474</v>
      </c>
      <c r="B69" s="883">
        <v>-48365.597211370266</v>
      </c>
      <c r="C69" s="883">
        <v>-64676.52021574344</v>
      </c>
      <c r="D69" s="883">
        <v>-92148.096389212835</v>
      </c>
      <c r="E69" s="883">
        <v>-124484.86164868805</v>
      </c>
      <c r="F69" s="883">
        <v>-147247.05974489797</v>
      </c>
      <c r="G69" s="883">
        <v>-117728.95916472303</v>
      </c>
      <c r="H69" s="883">
        <v>-149771.38599271138</v>
      </c>
      <c r="I69" s="883">
        <v>-123360.52506268221</v>
      </c>
    </row>
    <row r="70" spans="1:9">
      <c r="A70" s="39" t="s">
        <v>475</v>
      </c>
      <c r="B70" s="883">
        <v>11422.073823615161</v>
      </c>
      <c r="C70" s="883">
        <v>22131.234841107871</v>
      </c>
      <c r="D70" s="883">
        <v>19012.095131195336</v>
      </c>
      <c r="E70" s="883">
        <v>34032.750714285714</v>
      </c>
      <c r="F70" s="883">
        <v>33453.191819241983</v>
      </c>
      <c r="G70" s="883">
        <v>20467.488599125361</v>
      </c>
      <c r="H70" s="883">
        <v>40876.04036588921</v>
      </c>
      <c r="I70" s="883">
        <v>28281.946368804667</v>
      </c>
    </row>
    <row r="71" spans="1:9">
      <c r="A71" s="39" t="s">
        <v>476</v>
      </c>
      <c r="B71" s="883">
        <v>-24386.455905247811</v>
      </c>
      <c r="C71" s="883">
        <v>1793.5531239067054</v>
      </c>
      <c r="D71" s="883">
        <v>7.4788527696792997</v>
      </c>
      <c r="E71" s="883">
        <v>10.021879008746355</v>
      </c>
      <c r="F71" s="883">
        <v>9.3718250728862991</v>
      </c>
      <c r="G71" s="883">
        <v>10.94688921282799</v>
      </c>
      <c r="H71" s="883">
        <v>13.507320699708455</v>
      </c>
      <c r="I71" s="883">
        <v>4.0095335276967932</v>
      </c>
    </row>
    <row r="72" spans="1:9">
      <c r="A72" s="40" t="s">
        <v>477</v>
      </c>
      <c r="B72" s="883">
        <v>-30791.391546647228</v>
      </c>
      <c r="C72" s="883">
        <v>2.0699708454810492E-4</v>
      </c>
      <c r="D72" s="883">
        <v>2.9154518950437319E-6</v>
      </c>
      <c r="E72" s="883">
        <v>1.4577259475218659E-6</v>
      </c>
      <c r="F72" s="883">
        <v>0</v>
      </c>
      <c r="G72" s="883">
        <v>0</v>
      </c>
      <c r="H72" s="883">
        <v>0</v>
      </c>
      <c r="I72" s="883">
        <v>1.4577259475218659E-6</v>
      </c>
    </row>
    <row r="73" spans="1:9">
      <c r="A73" s="40" t="s">
        <v>478</v>
      </c>
      <c r="B73" s="883">
        <v>6404.9356413994174</v>
      </c>
      <c r="C73" s="883">
        <v>1793.5529169096208</v>
      </c>
      <c r="D73" s="883">
        <v>7.4788498542274064</v>
      </c>
      <c r="E73" s="883">
        <v>10.021877551020408</v>
      </c>
      <c r="F73" s="883">
        <v>9.3718250728862991</v>
      </c>
      <c r="G73" s="883">
        <v>10.94688921282799</v>
      </c>
      <c r="H73" s="883">
        <v>13.507320699708455</v>
      </c>
      <c r="I73" s="883">
        <v>4.0095320699708452</v>
      </c>
    </row>
    <row r="74" spans="1:9">
      <c r="A74" s="518" t="s">
        <v>479</v>
      </c>
      <c r="B74" s="883">
        <v>24489.900940233234</v>
      </c>
      <c r="C74" s="883">
        <v>-1758.3094912536442</v>
      </c>
      <c r="D74" s="883">
        <v>-41.42998688046648</v>
      </c>
      <c r="E74" s="883">
        <v>-171.32352186588921</v>
      </c>
      <c r="F74" s="883">
        <v>-173.92058892128281</v>
      </c>
      <c r="G74" s="883">
        <v>-246.98186443148691</v>
      </c>
      <c r="H74" s="883">
        <v>-432.25050291545193</v>
      </c>
      <c r="I74" s="883">
        <v>-19.125199708454812</v>
      </c>
    </row>
    <row r="75" spans="1:9">
      <c r="A75" s="518" t="s">
        <v>1497</v>
      </c>
      <c r="B75" s="883">
        <v>30828.280306122448</v>
      </c>
      <c r="C75" s="883">
        <v>-2.0408163265306126E-5</v>
      </c>
      <c r="D75" s="883">
        <v>-1.4577259475218659E-6</v>
      </c>
      <c r="E75" s="883">
        <v>-116.43143440233237</v>
      </c>
      <c r="F75" s="883">
        <v>-111.65554227405249</v>
      </c>
      <c r="G75" s="883">
        <v>-212.25487609329446</v>
      </c>
      <c r="H75" s="883">
        <v>-387.74646793002916</v>
      </c>
      <c r="I75" s="883">
        <v>0</v>
      </c>
    </row>
    <row r="76" spans="1:9">
      <c r="A76" s="40" t="s">
        <v>480</v>
      </c>
      <c r="B76" s="883">
        <v>-6338.3793658892137</v>
      </c>
      <c r="C76" s="883">
        <v>-1758.3094708454812</v>
      </c>
      <c r="D76" s="883">
        <v>-41.429985422740522</v>
      </c>
      <c r="E76" s="883">
        <v>-54.892087463556848</v>
      </c>
      <c r="F76" s="883">
        <v>-62.265046647230321</v>
      </c>
      <c r="G76" s="883">
        <v>-34.72698833819242</v>
      </c>
      <c r="H76" s="883">
        <v>-44.504034985422741</v>
      </c>
      <c r="I76" s="883">
        <v>-19.125199708454812</v>
      </c>
    </row>
    <row r="77" spans="1:9">
      <c r="A77" s="518" t="s">
        <v>481</v>
      </c>
      <c r="B77" s="883">
        <v>11525.518858600584</v>
      </c>
      <c r="C77" s="883">
        <v>22166.478473760937</v>
      </c>
      <c r="D77" s="883">
        <v>18978.143997084546</v>
      </c>
      <c r="E77" s="883">
        <v>33871.449071428571</v>
      </c>
      <c r="F77" s="883">
        <v>33288.643055393586</v>
      </c>
      <c r="G77" s="883">
        <v>20231.453623906706</v>
      </c>
      <c r="H77" s="883">
        <v>40457.297183673472</v>
      </c>
      <c r="I77" s="883">
        <v>28266.830702623905</v>
      </c>
    </row>
    <row r="78" spans="1:9">
      <c r="A78" s="38" t="s">
        <v>482</v>
      </c>
      <c r="B78" s="883">
        <v>-4.8104956268221576E-5</v>
      </c>
      <c r="C78" s="883">
        <v>0</v>
      </c>
      <c r="D78" s="883">
        <v>0</v>
      </c>
      <c r="E78" s="883">
        <v>0</v>
      </c>
      <c r="F78" s="883">
        <v>0</v>
      </c>
      <c r="G78" s="883">
        <v>0</v>
      </c>
      <c r="H78" s="883">
        <v>0</v>
      </c>
      <c r="I78" s="883">
        <v>-1.4577259475218659E-6</v>
      </c>
    </row>
    <row r="79" spans="1:9">
      <c r="A79" s="39" t="s">
        <v>483</v>
      </c>
      <c r="B79" s="883">
        <v>11525.518810495629</v>
      </c>
      <c r="C79" s="883">
        <v>22166.478473760937</v>
      </c>
      <c r="D79" s="883">
        <v>18978.143997084546</v>
      </c>
      <c r="E79" s="883">
        <v>33871.449071428571</v>
      </c>
      <c r="F79" s="883">
        <v>33288.643055393586</v>
      </c>
      <c r="G79" s="883">
        <v>20231.453623906706</v>
      </c>
      <c r="H79" s="883">
        <v>40457.297183673472</v>
      </c>
      <c r="I79" s="883">
        <v>28266.830701166182</v>
      </c>
    </row>
    <row r="80" spans="1:9">
      <c r="A80" s="38" t="s">
        <v>484</v>
      </c>
      <c r="B80" s="883">
        <v>522.47454081632657</v>
      </c>
      <c r="C80" s="883">
        <v>14438.664411078717</v>
      </c>
      <c r="D80" s="883">
        <v>-14.384148688046647</v>
      </c>
      <c r="E80" s="883">
        <v>0.61239067055393581</v>
      </c>
      <c r="F80" s="883">
        <v>187.55136005830906</v>
      </c>
      <c r="G80" s="883">
        <v>798.26319970845475</v>
      </c>
      <c r="H80" s="883">
        <v>797.41818075801746</v>
      </c>
      <c r="I80" s="883">
        <v>-8.680965014577259</v>
      </c>
    </row>
    <row r="81" spans="1:9" ht="21" customHeight="1">
      <c r="A81" s="518" t="s">
        <v>485</v>
      </c>
      <c r="B81" s="883">
        <v>12047.993351311952</v>
      </c>
      <c r="C81" s="883">
        <v>36605.142884839646</v>
      </c>
      <c r="D81" s="883">
        <v>18963.759848396501</v>
      </c>
      <c r="E81" s="883">
        <v>33872.061462099125</v>
      </c>
      <c r="F81" s="883">
        <v>33476.194415451893</v>
      </c>
      <c r="G81" s="883">
        <v>21029.716823615159</v>
      </c>
      <c r="H81" s="883">
        <v>41254.715364431482</v>
      </c>
      <c r="I81" s="883">
        <v>28258.149736151605</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12047.993351311952</v>
      </c>
      <c r="C83" s="883">
        <v>36605.142884839646</v>
      </c>
      <c r="D83" s="883">
        <v>18963.759848396501</v>
      </c>
      <c r="E83" s="883">
        <v>33872.061462099125</v>
      </c>
      <c r="F83" s="883">
        <v>33476.194415451893</v>
      </c>
      <c r="G83" s="883">
        <v>21029.716823615159</v>
      </c>
      <c r="H83" s="883">
        <v>41254.715364431482</v>
      </c>
      <c r="I83" s="883">
        <v>28258.149736151605</v>
      </c>
    </row>
    <row r="84" spans="1:9" ht="18" customHeight="1" thickBot="1">
      <c r="A84" s="38" t="s">
        <v>488</v>
      </c>
      <c r="B84" s="883">
        <v>-1709.7672011661809</v>
      </c>
      <c r="C84" s="883">
        <v>-6303.5001457725948</v>
      </c>
      <c r="D84" s="883">
        <v>-5024.2198192419828</v>
      </c>
      <c r="E84" s="883">
        <v>-12833.024759475218</v>
      </c>
      <c r="F84" s="883">
        <v>-12445.575485422742</v>
      </c>
      <c r="G84" s="883">
        <v>-5765</v>
      </c>
      <c r="H84" s="883">
        <v>-13537.274023323616</v>
      </c>
      <c r="I84" s="883">
        <v>-8425</v>
      </c>
    </row>
    <row r="85" spans="1:9" ht="24" customHeight="1" thickTop="1" thickBot="1">
      <c r="A85" s="35" t="s">
        <v>489</v>
      </c>
      <c r="B85" s="880">
        <v>10338.226150145772</v>
      </c>
      <c r="C85" s="880">
        <v>30301.642739067054</v>
      </c>
      <c r="D85" s="880">
        <v>13939.540029154517</v>
      </c>
      <c r="E85" s="880">
        <v>21039.036702623907</v>
      </c>
      <c r="F85" s="880">
        <v>21030.618930029155</v>
      </c>
      <c r="G85" s="880">
        <v>15264.716823615161</v>
      </c>
      <c r="H85" s="880">
        <v>27717.441341107871</v>
      </c>
      <c r="I85" s="880">
        <v>19833.149736151605</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showGridLines="0" zoomScale="50" workbookViewId="0">
      <selection activeCell="U24" sqref="U24"/>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491</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3"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2046194.2170204083</v>
      </c>
      <c r="C8" s="880">
        <v>2288292.8444373179</v>
      </c>
      <c r="D8" s="880">
        <v>2646183.6442492711</v>
      </c>
      <c r="E8" s="880">
        <v>3151224.3264708458</v>
      </c>
      <c r="F8" s="880">
        <v>3702550.3925218661</v>
      </c>
      <c r="G8" s="880">
        <v>3918764.1611005836</v>
      </c>
      <c r="H8" s="880">
        <v>4085981.1115116621</v>
      </c>
      <c r="I8" s="880">
        <v>4753270.1231486881</v>
      </c>
    </row>
    <row r="9" spans="1:9" s="91" customFormat="1" ht="21" customHeight="1" thickTop="1">
      <c r="A9" s="89" t="s">
        <v>8</v>
      </c>
      <c r="B9" s="881">
        <v>484264.30976239062</v>
      </c>
      <c r="C9" s="881">
        <v>449500.01868075808</v>
      </c>
      <c r="D9" s="881">
        <v>437019.0616457726</v>
      </c>
      <c r="E9" s="881">
        <v>460892.34707580175</v>
      </c>
      <c r="F9" s="881">
        <v>711394.30631924199</v>
      </c>
      <c r="G9" s="881">
        <v>657601.02152915439</v>
      </c>
      <c r="H9" s="881">
        <v>679231.72269096214</v>
      </c>
      <c r="I9" s="881">
        <v>455983.51534110785</v>
      </c>
    </row>
    <row r="10" spans="1:9" s="91" customFormat="1" ht="21" customHeight="1">
      <c r="A10" s="89" t="s">
        <v>17</v>
      </c>
      <c r="B10" s="881">
        <v>352048.16503790085</v>
      </c>
      <c r="C10" s="881">
        <v>484163.77997521864</v>
      </c>
      <c r="D10" s="881">
        <v>562649.8959533528</v>
      </c>
      <c r="E10" s="881">
        <v>824538.80912244902</v>
      </c>
      <c r="F10" s="881">
        <v>837503.99633673462</v>
      </c>
      <c r="G10" s="881">
        <v>869588.03209037904</v>
      </c>
      <c r="H10" s="881">
        <v>853469.17014868802</v>
      </c>
      <c r="I10" s="881">
        <v>917417.37862682214</v>
      </c>
    </row>
    <row r="11" spans="1:9" s="91" customFormat="1" ht="21" customHeight="1">
      <c r="A11" s="89" t="s">
        <v>26</v>
      </c>
      <c r="B11" s="881">
        <v>1144123.5767725948</v>
      </c>
      <c r="C11" s="881">
        <v>1280011.6960393586</v>
      </c>
      <c r="D11" s="881">
        <v>1487711.7975962099</v>
      </c>
      <c r="E11" s="881">
        <v>1727635.076185131</v>
      </c>
      <c r="F11" s="881">
        <v>1983218.4541749272</v>
      </c>
      <c r="G11" s="881">
        <v>2295588.1122565595</v>
      </c>
      <c r="H11" s="881">
        <v>2357920.9924110789</v>
      </c>
      <c r="I11" s="881">
        <v>3142015.9048192422</v>
      </c>
    </row>
    <row r="12" spans="1:9" s="91" customFormat="1" ht="21" customHeight="1">
      <c r="A12" s="514" t="s">
        <v>428</v>
      </c>
      <c r="B12" s="881">
        <v>1138211.0882157434</v>
      </c>
      <c r="C12" s="881">
        <v>1275455.182919825</v>
      </c>
      <c r="D12" s="881">
        <v>1485936.0768790084</v>
      </c>
      <c r="E12" s="881">
        <v>1719684.448451895</v>
      </c>
      <c r="F12" s="881">
        <v>1981773.7468833821</v>
      </c>
      <c r="G12" s="881">
        <v>2291052.8734825072</v>
      </c>
      <c r="H12" s="881">
        <v>2351280.7145889215</v>
      </c>
      <c r="I12" s="881">
        <v>3129692.9596632654</v>
      </c>
    </row>
    <row r="13" spans="1:9" s="91" customFormat="1" ht="21" customHeight="1">
      <c r="A13" s="514" t="s">
        <v>429</v>
      </c>
      <c r="B13" s="881">
        <v>1120754.526377551</v>
      </c>
      <c r="C13" s="881">
        <v>1266882.7288848397</v>
      </c>
      <c r="D13" s="881">
        <v>1473832.3684344022</v>
      </c>
      <c r="E13" s="881">
        <v>1704731.6414037901</v>
      </c>
      <c r="F13" s="881">
        <v>1966238.0662638482</v>
      </c>
      <c r="G13" s="881">
        <v>2263594.9487682213</v>
      </c>
      <c r="H13" s="881">
        <v>2321794.4793862975</v>
      </c>
      <c r="I13" s="881">
        <v>3083160.7742361515</v>
      </c>
    </row>
    <row r="14" spans="1:9" s="91" customFormat="1" ht="21" customHeight="1">
      <c r="A14" s="514" t="s">
        <v>430</v>
      </c>
      <c r="B14" s="881">
        <v>17456.561838192418</v>
      </c>
      <c r="C14" s="881">
        <v>8572.4540349854215</v>
      </c>
      <c r="D14" s="881">
        <v>12103.708444606415</v>
      </c>
      <c r="E14" s="881">
        <v>14952.807048104956</v>
      </c>
      <c r="F14" s="881">
        <v>15535.680619533528</v>
      </c>
      <c r="G14" s="881">
        <v>27457.924714285713</v>
      </c>
      <c r="H14" s="881">
        <v>29486.23520262391</v>
      </c>
      <c r="I14" s="881">
        <v>46532.185427113698</v>
      </c>
    </row>
    <row r="15" spans="1:9" s="91" customFormat="1" ht="21" customHeight="1">
      <c r="A15" s="514" t="s">
        <v>431</v>
      </c>
      <c r="B15" s="881">
        <v>1058.2154212827988</v>
      </c>
      <c r="C15" s="881">
        <v>3049.6404475218656</v>
      </c>
      <c r="D15" s="881">
        <v>3382.9585029154514</v>
      </c>
      <c r="E15" s="881">
        <v>6996.8791370262397</v>
      </c>
      <c r="F15" s="881">
        <v>6723.3223921282797</v>
      </c>
      <c r="G15" s="881">
        <v>9317.3440058309043</v>
      </c>
      <c r="H15" s="881">
        <v>7194.0757215743442</v>
      </c>
      <c r="I15" s="881">
        <v>17573.39152915452</v>
      </c>
    </row>
    <row r="16" spans="1:9" s="91" customFormat="1" ht="21" customHeight="1">
      <c r="A16" s="514" t="s">
        <v>432</v>
      </c>
      <c r="B16" s="881">
        <v>1042.5452215743439</v>
      </c>
      <c r="C16" s="881">
        <v>2873.250020408163</v>
      </c>
      <c r="D16" s="881">
        <v>3303.5548294460641</v>
      </c>
      <c r="E16" s="881">
        <v>6996.1551530612242</v>
      </c>
      <c r="F16" s="881">
        <v>6622.1546457725944</v>
      </c>
      <c r="G16" s="881">
        <v>9094.2373483965021</v>
      </c>
      <c r="H16" s="881">
        <v>7179.4984620991263</v>
      </c>
      <c r="I16" s="881">
        <v>15328.037058309039</v>
      </c>
    </row>
    <row r="17" spans="1:9" s="91" customFormat="1" ht="21" customHeight="1">
      <c r="A17" s="514" t="s">
        <v>433</v>
      </c>
      <c r="B17" s="881">
        <v>15.670199708454811</v>
      </c>
      <c r="C17" s="881">
        <v>176.39042711370263</v>
      </c>
      <c r="D17" s="881">
        <v>79.403673469387755</v>
      </c>
      <c r="E17" s="881">
        <v>0.72398396501457718</v>
      </c>
      <c r="F17" s="881">
        <v>101.16774635568513</v>
      </c>
      <c r="G17" s="881">
        <v>223.10665743440231</v>
      </c>
      <c r="H17" s="881">
        <v>14.577259475218659</v>
      </c>
      <c r="I17" s="881">
        <v>2245.354470845481</v>
      </c>
    </row>
    <row r="18" spans="1:9" s="91" customFormat="1" ht="21" customHeight="1">
      <c r="A18" s="514" t="s">
        <v>434</v>
      </c>
      <c r="B18" s="881">
        <v>39200.516157434395</v>
      </c>
      <c r="C18" s="881">
        <v>30006.69883819242</v>
      </c>
      <c r="D18" s="881">
        <v>30667.345322157431</v>
      </c>
      <c r="E18" s="881">
        <v>31895.918122448977</v>
      </c>
      <c r="F18" s="881">
        <v>32668.797199708453</v>
      </c>
      <c r="G18" s="881">
        <v>39585.252593294463</v>
      </c>
      <c r="H18" s="881">
        <v>39698.751052478139</v>
      </c>
      <c r="I18" s="881">
        <v>59126.415472303204</v>
      </c>
    </row>
    <row r="19" spans="1:9" s="91" customFormat="1" ht="21" customHeight="1">
      <c r="A19" s="514" t="s">
        <v>435</v>
      </c>
      <c r="B19" s="881">
        <v>17818.322661807579</v>
      </c>
      <c r="C19" s="881">
        <v>17817.696887755104</v>
      </c>
      <c r="D19" s="881">
        <v>19593.900806122449</v>
      </c>
      <c r="E19" s="881">
        <v>21256.87063411079</v>
      </c>
      <c r="F19" s="881">
        <v>23378.953688046651</v>
      </c>
      <c r="G19" s="881">
        <v>30635.642399416913</v>
      </c>
      <c r="H19" s="881">
        <v>30691.635731778424</v>
      </c>
      <c r="I19" s="881">
        <v>46722.581954810492</v>
      </c>
    </row>
    <row r="20" spans="1:9" s="91" customFormat="1" ht="21" customHeight="1">
      <c r="A20" s="514" t="s">
        <v>436</v>
      </c>
      <c r="B20" s="881">
        <v>21382.19349562682</v>
      </c>
      <c r="C20" s="881">
        <v>12189.001950437318</v>
      </c>
      <c r="D20" s="881">
        <v>11073.444516034984</v>
      </c>
      <c r="E20" s="881">
        <v>10639.04748833819</v>
      </c>
      <c r="F20" s="881">
        <v>9289.8435116618075</v>
      </c>
      <c r="G20" s="881">
        <v>8949.61019387755</v>
      </c>
      <c r="H20" s="881">
        <v>9007.1153206997078</v>
      </c>
      <c r="I20" s="881">
        <v>12403.833517492711</v>
      </c>
    </row>
    <row r="21" spans="1:9" s="91" customFormat="1" ht="21" customHeight="1">
      <c r="A21" s="514" t="s">
        <v>39</v>
      </c>
      <c r="B21" s="881">
        <v>6333.6306093294461</v>
      </c>
      <c r="C21" s="881">
        <v>7983.7878206997093</v>
      </c>
      <c r="D21" s="881">
        <v>9043.0770816326531</v>
      </c>
      <c r="E21" s="881">
        <v>11661.91741690962</v>
      </c>
      <c r="F21" s="881">
        <v>12337.551192419827</v>
      </c>
      <c r="G21" s="881">
        <v>13126.262425655976</v>
      </c>
      <c r="H21" s="881">
        <v>13214.44929154519</v>
      </c>
      <c r="I21" s="881">
        <v>18939.294239067058</v>
      </c>
    </row>
    <row r="22" spans="1:9" s="91" customFormat="1" ht="21" customHeight="1">
      <c r="A22" s="514" t="s">
        <v>437</v>
      </c>
      <c r="B22" s="881">
        <v>-40679.87363119534</v>
      </c>
      <c r="C22" s="881">
        <v>-36483.613986880468</v>
      </c>
      <c r="D22" s="881">
        <v>-41317.660189504371</v>
      </c>
      <c r="E22" s="881">
        <v>-42604.086943148686</v>
      </c>
      <c r="F22" s="881">
        <v>-50284.963492711373</v>
      </c>
      <c r="G22" s="881">
        <v>-57493.620250728869</v>
      </c>
      <c r="H22" s="881">
        <v>-53466.998243440226</v>
      </c>
      <c r="I22" s="881">
        <v>-83316.1560845481</v>
      </c>
    </row>
    <row r="23" spans="1:9" s="91" customFormat="1" ht="21" customHeight="1">
      <c r="A23" s="89" t="s">
        <v>57</v>
      </c>
      <c r="B23" s="881">
        <v>14244.178258017491</v>
      </c>
      <c r="C23" s="881">
        <v>13905.739307580176</v>
      </c>
      <c r="D23" s="881">
        <v>18566.710689504373</v>
      </c>
      <c r="E23" s="881">
        <v>21145.836724489796</v>
      </c>
      <c r="F23" s="881">
        <v>38349.688584548101</v>
      </c>
      <c r="G23" s="881">
        <v>23769.826083090378</v>
      </c>
      <c r="H23" s="881">
        <v>28323.679051020408</v>
      </c>
      <c r="I23" s="881">
        <v>34253.020233236151</v>
      </c>
    </row>
    <row r="24" spans="1:9" s="91" customFormat="1" ht="21" customHeight="1">
      <c r="A24" s="89" t="s">
        <v>63</v>
      </c>
      <c r="B24" s="881">
        <v>396.46858309037901</v>
      </c>
      <c r="C24" s="881">
        <v>3685.2470422740525</v>
      </c>
      <c r="D24" s="881">
        <v>983.93114868804662</v>
      </c>
      <c r="E24" s="881">
        <v>592.40329154518952</v>
      </c>
      <c r="F24" s="881">
        <v>1496.2113760932943</v>
      </c>
      <c r="G24" s="881">
        <v>833.84705393586</v>
      </c>
      <c r="H24" s="881">
        <v>1214.8328688046649</v>
      </c>
      <c r="I24" s="881">
        <v>2862.8519737609327</v>
      </c>
    </row>
    <row r="25" spans="1:9" s="91" customFormat="1" ht="21" customHeight="1">
      <c r="A25" s="89" t="s">
        <v>438</v>
      </c>
      <c r="B25" s="881">
        <v>8912.2957623906714</v>
      </c>
      <c r="C25" s="881">
        <v>10120.729126822158</v>
      </c>
      <c r="D25" s="881">
        <v>93593.845132653063</v>
      </c>
      <c r="E25" s="881">
        <v>64444.053198250731</v>
      </c>
      <c r="F25" s="881">
        <v>73929.71833965015</v>
      </c>
      <c r="G25" s="881">
        <v>12150.022376093295</v>
      </c>
      <c r="H25" s="881">
        <v>107046.37149854228</v>
      </c>
      <c r="I25" s="881">
        <v>129978.47223760931</v>
      </c>
    </row>
    <row r="26" spans="1:9" s="91" customFormat="1" ht="21" customHeight="1">
      <c r="A26" s="89" t="s">
        <v>74</v>
      </c>
      <c r="B26" s="881">
        <v>40242.111100583083</v>
      </c>
      <c r="C26" s="881">
        <v>39938.960483965013</v>
      </c>
      <c r="D26" s="881">
        <v>40304.08580612245</v>
      </c>
      <c r="E26" s="881">
        <v>45837.512276967929</v>
      </c>
      <c r="F26" s="881">
        <v>48453.746307580172</v>
      </c>
      <c r="G26" s="881">
        <v>46253.352039358608</v>
      </c>
      <c r="H26" s="881">
        <v>46151.347715743439</v>
      </c>
      <c r="I26" s="881">
        <v>56984.428784256561</v>
      </c>
    </row>
    <row r="27" spans="1:9" s="92" customFormat="1" ht="18.75" thickBot="1">
      <c r="A27" s="515" t="s">
        <v>439</v>
      </c>
      <c r="B27" s="882">
        <v>1963.1117434402333</v>
      </c>
      <c r="C27" s="882">
        <v>6966.6737813411082</v>
      </c>
      <c r="D27" s="882">
        <v>5354.3162769679293</v>
      </c>
      <c r="E27" s="882">
        <v>6138.2885962099135</v>
      </c>
      <c r="F27" s="882">
        <v>8204.2710830903798</v>
      </c>
      <c r="G27" s="882">
        <v>12979.947672011662</v>
      </c>
      <c r="H27" s="882">
        <v>12622.995126822156</v>
      </c>
      <c r="I27" s="882">
        <v>13774.551132653061</v>
      </c>
    </row>
    <row r="28" spans="1:9" ht="24" customHeight="1" thickTop="1" thickBot="1">
      <c r="A28" s="35" t="s">
        <v>440</v>
      </c>
      <c r="B28" s="880">
        <v>1880633.3150860057</v>
      </c>
      <c r="C28" s="880">
        <v>2106977.6989212828</v>
      </c>
      <c r="D28" s="880">
        <v>2448168.8119927114</v>
      </c>
      <c r="E28" s="880">
        <v>2928744.5041239066</v>
      </c>
      <c r="F28" s="880">
        <v>3475812.1286822157</v>
      </c>
      <c r="G28" s="880">
        <v>3682112.6019329447</v>
      </c>
      <c r="H28" s="880">
        <v>3827992.8064620998</v>
      </c>
      <c r="I28" s="880">
        <v>4485107.5884387754</v>
      </c>
    </row>
    <row r="29" spans="1:9" s="91" customFormat="1" ht="21" customHeight="1" thickTop="1">
      <c r="A29" s="89" t="s">
        <v>441</v>
      </c>
      <c r="B29" s="881">
        <v>1755233.2680539358</v>
      </c>
      <c r="C29" s="881">
        <v>1768120.3227040817</v>
      </c>
      <c r="D29" s="881">
        <v>2048132.0169985425</v>
      </c>
      <c r="E29" s="881">
        <v>2514257.6009431491</v>
      </c>
      <c r="F29" s="881">
        <v>3075483.394830904</v>
      </c>
      <c r="G29" s="881">
        <v>3186192.3768906705</v>
      </c>
      <c r="H29" s="881">
        <v>3262245.0961574344</v>
      </c>
      <c r="I29" s="881">
        <v>3998900.784338193</v>
      </c>
    </row>
    <row r="30" spans="1:9" s="91" customFormat="1" ht="21" customHeight="1">
      <c r="A30" s="514" t="s">
        <v>442</v>
      </c>
      <c r="B30" s="881">
        <v>495932.40966180764</v>
      </c>
      <c r="C30" s="881">
        <v>484497.91841982509</v>
      </c>
      <c r="D30" s="881">
        <v>600578.26011516037</v>
      </c>
      <c r="E30" s="881">
        <v>641319.31027113704</v>
      </c>
      <c r="F30" s="881">
        <v>664406.78519096214</v>
      </c>
      <c r="G30" s="881">
        <v>930300.56600000011</v>
      </c>
      <c r="H30" s="881">
        <v>899846.41494169086</v>
      </c>
      <c r="I30" s="881">
        <v>742551.87139067042</v>
      </c>
    </row>
    <row r="31" spans="1:9" s="91" customFormat="1" ht="21" customHeight="1">
      <c r="A31" s="514" t="s">
        <v>443</v>
      </c>
      <c r="B31" s="881">
        <v>802494.11435276957</v>
      </c>
      <c r="C31" s="881">
        <v>779700.35613702633</v>
      </c>
      <c r="D31" s="881">
        <v>846360.61179300281</v>
      </c>
      <c r="E31" s="881">
        <v>1033393.3709650146</v>
      </c>
      <c r="F31" s="881">
        <v>1419774.9566574346</v>
      </c>
      <c r="G31" s="881">
        <v>1103380.0852973762</v>
      </c>
      <c r="H31" s="881">
        <v>1160451.5148250728</v>
      </c>
      <c r="I31" s="881">
        <v>1286301.2798775509</v>
      </c>
    </row>
    <row r="32" spans="1:9" s="91" customFormat="1" ht="21" customHeight="1">
      <c r="A32" s="514" t="s">
        <v>444</v>
      </c>
      <c r="B32" s="881">
        <v>223606.5794562682</v>
      </c>
      <c r="C32" s="881">
        <v>149717.01265306122</v>
      </c>
      <c r="D32" s="881">
        <v>154009.09377842565</v>
      </c>
      <c r="E32" s="881">
        <v>44206.112287172022</v>
      </c>
      <c r="F32" s="881">
        <v>30722.771692419828</v>
      </c>
      <c r="G32" s="881">
        <v>48089.310142857146</v>
      </c>
      <c r="H32" s="881">
        <v>30609.884217201165</v>
      </c>
      <c r="I32" s="881">
        <v>13951.905622448978</v>
      </c>
    </row>
    <row r="33" spans="1:9" s="91" customFormat="1" ht="21" customHeight="1">
      <c r="A33" s="514" t="s">
        <v>445</v>
      </c>
      <c r="B33" s="881">
        <v>57774.179584548103</v>
      </c>
      <c r="C33" s="881">
        <v>44190.206368804669</v>
      </c>
      <c r="D33" s="881">
        <v>49387.972832361513</v>
      </c>
      <c r="E33" s="881">
        <v>47103.136457725952</v>
      </c>
      <c r="F33" s="881">
        <v>51621.875502915449</v>
      </c>
      <c r="G33" s="881">
        <v>58038.900389212831</v>
      </c>
      <c r="H33" s="881">
        <v>53312.6440670554</v>
      </c>
      <c r="I33" s="881">
        <v>67075.089358600584</v>
      </c>
    </row>
    <row r="34" spans="1:9" s="91" customFormat="1" ht="21" customHeight="1">
      <c r="A34" s="514" t="s">
        <v>446</v>
      </c>
      <c r="B34" s="881">
        <v>164712.7832011662</v>
      </c>
      <c r="C34" s="881">
        <v>296017.29824927117</v>
      </c>
      <c r="D34" s="881">
        <v>378774.53560349852</v>
      </c>
      <c r="E34" s="881">
        <v>714426.25375072879</v>
      </c>
      <c r="F34" s="881">
        <v>860304.50662973756</v>
      </c>
      <c r="G34" s="881">
        <v>990381.65737609344</v>
      </c>
      <c r="H34" s="881">
        <v>1061420.0244883383</v>
      </c>
      <c r="I34" s="881">
        <v>1796632.6785874637</v>
      </c>
    </row>
    <row r="35" spans="1:9" s="91" customFormat="1" ht="21" customHeight="1">
      <c r="A35" s="514" t="s">
        <v>447</v>
      </c>
      <c r="B35" s="881">
        <v>10713.201797376092</v>
      </c>
      <c r="C35" s="881">
        <v>13997.530876093295</v>
      </c>
      <c r="D35" s="881">
        <v>19021.542876093295</v>
      </c>
      <c r="E35" s="881">
        <v>33809.417211370259</v>
      </c>
      <c r="F35" s="881">
        <v>48652.499157434402</v>
      </c>
      <c r="G35" s="881">
        <v>56001.857685131203</v>
      </c>
      <c r="H35" s="881">
        <v>56604.613618075804</v>
      </c>
      <c r="I35" s="881">
        <v>92387.959501457721</v>
      </c>
    </row>
    <row r="36" spans="1:9" s="91" customFormat="1" ht="21" customHeight="1">
      <c r="A36" s="89" t="s">
        <v>448</v>
      </c>
      <c r="B36" s="881">
        <v>1186.7048221574344</v>
      </c>
      <c r="C36" s="881">
        <v>1318.0286603498541</v>
      </c>
      <c r="D36" s="881">
        <v>1761.2362113702625</v>
      </c>
      <c r="E36" s="881">
        <v>1680.674637026239</v>
      </c>
      <c r="F36" s="881">
        <v>1601.6180685131194</v>
      </c>
      <c r="G36" s="881">
        <v>2646.9485393586006</v>
      </c>
      <c r="H36" s="881">
        <v>1359.4389679300291</v>
      </c>
      <c r="I36" s="881">
        <v>2945.0678819241984</v>
      </c>
    </row>
    <row r="37" spans="1:9" s="91" customFormat="1" ht="21" customHeight="1">
      <c r="A37" s="89" t="s">
        <v>449</v>
      </c>
      <c r="B37" s="881">
        <v>12571.822822157434</v>
      </c>
      <c r="C37" s="881">
        <v>15945.871432944607</v>
      </c>
      <c r="D37" s="881">
        <v>7943.5418717201164</v>
      </c>
      <c r="E37" s="881">
        <v>9556.6907915451884</v>
      </c>
      <c r="F37" s="881">
        <v>90090.686708454814</v>
      </c>
      <c r="G37" s="881">
        <v>119603.04979737609</v>
      </c>
      <c r="H37" s="881">
        <v>75517.287118075808</v>
      </c>
      <c r="I37" s="881">
        <v>93085.202440233246</v>
      </c>
    </row>
    <row r="38" spans="1:9" s="91" customFormat="1" ht="21" customHeight="1">
      <c r="A38" s="89" t="s">
        <v>450</v>
      </c>
      <c r="B38" s="881">
        <v>32208.596994169093</v>
      </c>
      <c r="C38" s="881">
        <v>35943.152887755103</v>
      </c>
      <c r="D38" s="881">
        <v>37688.585428571423</v>
      </c>
      <c r="E38" s="881">
        <v>42914.804266763844</v>
      </c>
      <c r="F38" s="881">
        <v>31958.521564139941</v>
      </c>
      <c r="G38" s="881">
        <v>47779.578838192421</v>
      </c>
      <c r="H38" s="881">
        <v>55959.120046647222</v>
      </c>
      <c r="I38" s="881">
        <v>67309.66727988339</v>
      </c>
    </row>
    <row r="39" spans="1:9" s="91" customFormat="1" ht="21" customHeight="1">
      <c r="A39" s="89" t="s">
        <v>127</v>
      </c>
      <c r="B39" s="881">
        <v>19223.524680758015</v>
      </c>
      <c r="C39" s="881">
        <v>18704.697940233236</v>
      </c>
      <c r="D39" s="881">
        <v>17831.546078717201</v>
      </c>
      <c r="E39" s="881">
        <v>19051.451198250728</v>
      </c>
      <c r="F39" s="881">
        <v>19921.41058600583</v>
      </c>
      <c r="G39" s="881">
        <v>21402.775290087466</v>
      </c>
      <c r="H39" s="881">
        <v>21761.198256559765</v>
      </c>
      <c r="I39" s="881">
        <v>28295.88114431487</v>
      </c>
    </row>
    <row r="40" spans="1:9" s="91" customFormat="1" ht="21" customHeight="1">
      <c r="A40" s="89" t="s">
        <v>133</v>
      </c>
      <c r="B40" s="881">
        <v>0</v>
      </c>
      <c r="C40" s="881">
        <v>0</v>
      </c>
      <c r="D40" s="881">
        <v>0</v>
      </c>
      <c r="E40" s="881">
        <v>0</v>
      </c>
      <c r="F40" s="881">
        <v>75055.038634110781</v>
      </c>
      <c r="G40" s="881">
        <v>99631.951145772604</v>
      </c>
      <c r="H40" s="881">
        <v>100318.49611516035</v>
      </c>
      <c r="I40" s="881">
        <v>99671.59172011663</v>
      </c>
    </row>
    <row r="41" spans="1:9" s="91" customFormat="1" ht="21" customHeight="1">
      <c r="A41" s="89" t="s">
        <v>451</v>
      </c>
      <c r="B41" s="881">
        <v>7117.7265685131197</v>
      </c>
      <c r="C41" s="881">
        <v>4074.1675889212825</v>
      </c>
      <c r="D41" s="881">
        <v>25046.451530612245</v>
      </c>
      <c r="E41" s="881">
        <v>25046.401868804667</v>
      </c>
      <c r="F41" s="881">
        <v>25027.597930029155</v>
      </c>
      <c r="G41" s="881">
        <v>25405.4925</v>
      </c>
      <c r="H41" s="881">
        <v>70220.075157434403</v>
      </c>
      <c r="I41" s="881">
        <v>72104.40843294462</v>
      </c>
    </row>
    <row r="42" spans="1:9" s="92" customFormat="1" ht="43.5" customHeight="1" thickBot="1">
      <c r="A42" s="515" t="s">
        <v>109</v>
      </c>
      <c r="B42" s="882">
        <v>53091.671144314874</v>
      </c>
      <c r="C42" s="882">
        <v>262871.45770699705</v>
      </c>
      <c r="D42" s="882">
        <v>309765.4338731778</v>
      </c>
      <c r="E42" s="882">
        <v>316236.88041836739</v>
      </c>
      <c r="F42" s="882">
        <v>156673.86036005829</v>
      </c>
      <c r="G42" s="882">
        <v>179450.42893148691</v>
      </c>
      <c r="H42" s="882">
        <v>240612.09464285715</v>
      </c>
      <c r="I42" s="882">
        <v>122794.98520116619</v>
      </c>
    </row>
    <row r="43" spans="1:9" ht="24" customHeight="1" thickTop="1" thickBot="1">
      <c r="A43" s="35" t="s">
        <v>452</v>
      </c>
      <c r="B43" s="880">
        <v>165560.90220408162</v>
      </c>
      <c r="C43" s="880">
        <v>181315.14574927112</v>
      </c>
      <c r="D43" s="880">
        <v>198014.8321618076</v>
      </c>
      <c r="E43" s="880">
        <v>222479.82234548102</v>
      </c>
      <c r="F43" s="880">
        <v>226738.26377842567</v>
      </c>
      <c r="G43" s="880">
        <v>236651.559303207</v>
      </c>
      <c r="H43" s="880">
        <v>257988.30504664723</v>
      </c>
      <c r="I43" s="880">
        <v>268162.53475801751</v>
      </c>
    </row>
    <row r="44" spans="1:9" s="91" customFormat="1" ht="21" customHeight="1" thickTop="1">
      <c r="A44" s="89" t="s">
        <v>148</v>
      </c>
      <c r="B44" s="881">
        <v>94670.466472303204</v>
      </c>
      <c r="C44" s="881">
        <v>94670.466472303204</v>
      </c>
      <c r="D44" s="881">
        <v>106687.95918367348</v>
      </c>
      <c r="E44" s="881">
        <v>106687.95918367348</v>
      </c>
      <c r="F44" s="881">
        <v>106687.95918367348</v>
      </c>
      <c r="G44" s="881">
        <v>106687.95918367348</v>
      </c>
      <c r="H44" s="881">
        <v>106687.95918367348</v>
      </c>
      <c r="I44" s="881">
        <v>106687.95918367348</v>
      </c>
    </row>
    <row r="45" spans="1:9" s="91" customFormat="1" ht="21" customHeight="1">
      <c r="A45" s="89" t="s">
        <v>152</v>
      </c>
      <c r="B45" s="881">
        <v>12017.493556851312</v>
      </c>
      <c r="C45" s="881">
        <v>28203.016479591835</v>
      </c>
      <c r="D45" s="881">
        <v>27821.41754664723</v>
      </c>
      <c r="E45" s="881">
        <v>40534.125424198253</v>
      </c>
      <c r="F45" s="881">
        <v>56189.751100583097</v>
      </c>
      <c r="G45" s="881">
        <v>63420.702781341104</v>
      </c>
      <c r="H45" s="881">
        <v>67587.369451895051</v>
      </c>
      <c r="I45" s="881">
        <v>85062.803594752186</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27530.099077259474</v>
      </c>
      <c r="C47" s="881">
        <v>31378.4955787172</v>
      </c>
      <c r="D47" s="881">
        <v>35390.157386297375</v>
      </c>
      <c r="E47" s="881">
        <v>38203.568465014578</v>
      </c>
      <c r="F47" s="881">
        <v>41909.107823615166</v>
      </c>
      <c r="G47" s="881">
        <v>44104.443100583092</v>
      </c>
      <c r="H47" s="881">
        <v>44104.443100583092</v>
      </c>
      <c r="I47" s="881">
        <v>48065.376045189507</v>
      </c>
    </row>
    <row r="48" spans="1:9" s="91" customFormat="1" ht="21" customHeight="1">
      <c r="A48" s="89" t="s">
        <v>164</v>
      </c>
      <c r="B48" s="881">
        <v>31342.843097667639</v>
      </c>
      <c r="C48" s="881">
        <v>27063.167218658891</v>
      </c>
      <c r="D48" s="881">
        <v>28115.298045189506</v>
      </c>
      <c r="E48" s="881">
        <v>37054.169272594758</v>
      </c>
      <c r="F48" s="881">
        <v>21951.445670553938</v>
      </c>
      <c r="G48" s="881">
        <v>22438.454237609327</v>
      </c>
      <c r="H48" s="881">
        <v>39608.533310495623</v>
      </c>
      <c r="I48" s="881">
        <v>28346.395934402331</v>
      </c>
    </row>
    <row r="49" spans="1:9" s="91" customFormat="1" ht="21" customHeight="1">
      <c r="A49" s="514" t="s">
        <v>454</v>
      </c>
      <c r="B49" s="881">
        <v>6.5597667638483967</v>
      </c>
      <c r="C49" s="881">
        <v>0</v>
      </c>
      <c r="D49" s="881">
        <v>0</v>
      </c>
      <c r="E49" s="881">
        <v>0</v>
      </c>
      <c r="F49" s="881">
        <v>0</v>
      </c>
      <c r="G49" s="881">
        <v>4166.6666661807576</v>
      </c>
      <c r="H49" s="881">
        <v>0</v>
      </c>
      <c r="I49" s="881">
        <v>4166.6666734693881</v>
      </c>
    </row>
    <row r="50" spans="1:9" s="92" customFormat="1" ht="40.5" customHeight="1" thickBot="1">
      <c r="A50" s="516" t="s">
        <v>455</v>
      </c>
      <c r="B50" s="882">
        <v>31336.283330903789</v>
      </c>
      <c r="C50" s="882">
        <v>27063.167218658891</v>
      </c>
      <c r="D50" s="882">
        <v>28115.298045189506</v>
      </c>
      <c r="E50" s="882">
        <v>37054.169272594758</v>
      </c>
      <c r="F50" s="882">
        <v>21951.445670553938</v>
      </c>
      <c r="G50" s="882">
        <v>18271.787571428569</v>
      </c>
      <c r="H50" s="882">
        <v>39608.533310495623</v>
      </c>
      <c r="I50" s="882">
        <v>24179.729260932942</v>
      </c>
    </row>
    <row r="51" spans="1:9" ht="24" customHeight="1" thickTop="1" thickBot="1">
      <c r="A51" s="35" t="s">
        <v>456</v>
      </c>
      <c r="B51" s="880">
        <v>2046194.2172900876</v>
      </c>
      <c r="C51" s="880">
        <v>2288292.8446705542</v>
      </c>
      <c r="D51" s="880">
        <v>2646183.6441545188</v>
      </c>
      <c r="E51" s="880">
        <v>3151224.3264693879</v>
      </c>
      <c r="F51" s="880">
        <v>3702550.392460641</v>
      </c>
      <c r="G51" s="880">
        <v>3918764.1612361521</v>
      </c>
      <c r="H51" s="880">
        <v>4085981.1115087462</v>
      </c>
      <c r="I51" s="880">
        <v>4753270.1231967928</v>
      </c>
    </row>
    <row r="52" spans="1:9" s="91" customFormat="1" ht="24" customHeight="1" thickTop="1">
      <c r="A52" s="89" t="s">
        <v>457</v>
      </c>
      <c r="B52" s="881">
        <v>246055.12640962101</v>
      </c>
      <c r="C52" s="881">
        <v>286590.13496501459</v>
      </c>
      <c r="D52" s="881">
        <v>360311.89782653062</v>
      </c>
      <c r="E52" s="881">
        <v>381751.9415787172</v>
      </c>
      <c r="F52" s="881">
        <v>504807.11347667634</v>
      </c>
      <c r="G52" s="881">
        <v>602909.8530714286</v>
      </c>
      <c r="H52" s="881">
        <v>602106.99308017502</v>
      </c>
      <c r="I52" s="881">
        <v>498401.76526530605</v>
      </c>
    </row>
    <row r="53" spans="1:9" s="92" customFormat="1" ht="21" customHeight="1">
      <c r="A53" s="516" t="s">
        <v>458</v>
      </c>
      <c r="B53" s="882">
        <v>14600.855804664723</v>
      </c>
      <c r="C53" s="882">
        <v>12651.066005830904</v>
      </c>
      <c r="D53" s="882">
        <v>20669.113087463556</v>
      </c>
      <c r="E53" s="882">
        <v>27278.079762390669</v>
      </c>
      <c r="F53" s="882">
        <v>21977.853666180759</v>
      </c>
      <c r="G53" s="882">
        <v>11864.174209912537</v>
      </c>
      <c r="H53" s="882">
        <v>12672.170437317785</v>
      </c>
      <c r="I53" s="882">
        <v>18547.783912536444</v>
      </c>
    </row>
    <row r="54" spans="1:9" s="92" customFormat="1" ht="21" customHeight="1">
      <c r="A54" s="516" t="s">
        <v>459</v>
      </c>
      <c r="B54" s="882">
        <v>201360.64695043731</v>
      </c>
      <c r="C54" s="882">
        <v>241304.77388338192</v>
      </c>
      <c r="D54" s="882">
        <v>311539.02045043733</v>
      </c>
      <c r="E54" s="882">
        <v>323483.41926822159</v>
      </c>
      <c r="F54" s="882">
        <v>451070.16508017486</v>
      </c>
      <c r="G54" s="882">
        <v>553968.83496355684</v>
      </c>
      <c r="H54" s="882">
        <v>558826.53431486886</v>
      </c>
      <c r="I54" s="882">
        <v>442494.31047084543</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29781.048086005831</v>
      </c>
      <c r="C56" s="882">
        <v>29338.878021865887</v>
      </c>
      <c r="D56" s="882">
        <v>27582.849349854227</v>
      </c>
      <c r="E56" s="882">
        <v>30497.650093294462</v>
      </c>
      <c r="F56" s="882">
        <v>30749.964036443147</v>
      </c>
      <c r="G56" s="882">
        <v>31871.275447521864</v>
      </c>
      <c r="H56" s="882">
        <v>29583.950475218659</v>
      </c>
      <c r="I56" s="882">
        <v>29427.5681516035</v>
      </c>
    </row>
    <row r="57" spans="1:9" s="92" customFormat="1" ht="21" customHeight="1">
      <c r="A57" s="516" t="s">
        <v>462</v>
      </c>
      <c r="B57" s="882">
        <v>312.57556851311955</v>
      </c>
      <c r="C57" s="882">
        <v>3295.4170539358597</v>
      </c>
      <c r="D57" s="882">
        <v>520.91493877551022</v>
      </c>
      <c r="E57" s="882">
        <v>492.79245481049566</v>
      </c>
      <c r="F57" s="882">
        <v>1009.130693877551</v>
      </c>
      <c r="G57" s="882">
        <v>5205.5684504373176</v>
      </c>
      <c r="H57" s="882">
        <v>1024.3378527696793</v>
      </c>
      <c r="I57" s="882">
        <v>7932.1027303206993</v>
      </c>
    </row>
    <row r="58" spans="1:9" s="92" customFormat="1" ht="18.75" thickBot="1">
      <c r="A58" s="515" t="s">
        <v>463</v>
      </c>
      <c r="B58" s="882">
        <v>2994236.6765524787</v>
      </c>
      <c r="C58" s="882">
        <v>3301800.6850306122</v>
      </c>
      <c r="D58" s="882">
        <v>4050912.194739067</v>
      </c>
      <c r="E58" s="882">
        <v>5396030.7005276978</v>
      </c>
      <c r="F58" s="882">
        <v>6068772.2262755102</v>
      </c>
      <c r="G58" s="882">
        <v>6804344.4239008753</v>
      </c>
      <c r="H58" s="882">
        <v>7595989.2256428581</v>
      </c>
      <c r="I58" s="882">
        <v>11587443.038062682</v>
      </c>
    </row>
    <row r="59" spans="1:9" ht="31.5" customHeight="1" thickTop="1" thickBot="1">
      <c r="A59" s="517" t="s">
        <v>464</v>
      </c>
      <c r="B59" s="880"/>
      <c r="C59" s="880"/>
      <c r="D59" s="880"/>
      <c r="E59" s="880"/>
      <c r="F59" s="880"/>
      <c r="G59" s="880"/>
      <c r="H59" s="880"/>
      <c r="I59" s="880"/>
    </row>
    <row r="60" spans="1:9" ht="30" customHeight="1" thickTop="1">
      <c r="A60" s="38" t="s">
        <v>465</v>
      </c>
      <c r="B60" s="883">
        <v>79436.134088921288</v>
      </c>
      <c r="C60" s="883">
        <v>105282.54034110786</v>
      </c>
      <c r="D60" s="883">
        <v>120297.80073177842</v>
      </c>
      <c r="E60" s="883">
        <v>154739.82414285713</v>
      </c>
      <c r="F60" s="883">
        <v>165202.50831632651</v>
      </c>
      <c r="G60" s="883">
        <v>140460.2836909621</v>
      </c>
      <c r="H60" s="883">
        <v>190514.4231457726</v>
      </c>
      <c r="I60" s="883">
        <v>197538.28774781342</v>
      </c>
    </row>
    <row r="61" spans="1:9" ht="21" customHeight="1">
      <c r="A61" s="40" t="s">
        <v>466</v>
      </c>
      <c r="B61" s="883">
        <v>-9377.3060160349851</v>
      </c>
      <c r="C61" s="883">
        <v>-14390.470120991253</v>
      </c>
      <c r="D61" s="883">
        <v>-18021.03457580175</v>
      </c>
      <c r="E61" s="883">
        <v>-31464.07954664723</v>
      </c>
      <c r="F61" s="883">
        <v>-44251.467154518949</v>
      </c>
      <c r="G61" s="883">
        <v>-35725.554371720114</v>
      </c>
      <c r="H61" s="883">
        <v>-49328.254109329449</v>
      </c>
      <c r="I61" s="883">
        <v>-53839.921690962103</v>
      </c>
    </row>
    <row r="62" spans="1:9" ht="21.75" customHeight="1">
      <c r="A62" s="518" t="s">
        <v>467</v>
      </c>
      <c r="B62" s="883">
        <v>70058.828072886303</v>
      </c>
      <c r="C62" s="883">
        <v>90892.070220116628</v>
      </c>
      <c r="D62" s="883">
        <v>102276.76615597669</v>
      </c>
      <c r="E62" s="883">
        <v>123275.7445962099</v>
      </c>
      <c r="F62" s="883">
        <v>120951.04116180759</v>
      </c>
      <c r="G62" s="883">
        <v>104734.72931924197</v>
      </c>
      <c r="H62" s="883">
        <v>141186.16903644314</v>
      </c>
      <c r="I62" s="883">
        <v>143698.36605685132</v>
      </c>
    </row>
    <row r="63" spans="1:9">
      <c r="A63" s="38" t="s">
        <v>468</v>
      </c>
      <c r="B63" s="883">
        <v>52657.208217201165</v>
      </c>
      <c r="C63" s="883">
        <v>50062.332276967936</v>
      </c>
      <c r="D63" s="883">
        <v>59342.813158892124</v>
      </c>
      <c r="E63" s="883">
        <v>53427.038145772596</v>
      </c>
      <c r="F63" s="883">
        <v>59243.130750728866</v>
      </c>
      <c r="G63" s="883">
        <v>55856.988814868804</v>
      </c>
      <c r="H63" s="883">
        <v>79783.013551020413</v>
      </c>
      <c r="I63" s="883">
        <v>61639.51562099126</v>
      </c>
    </row>
    <row r="64" spans="1:9">
      <c r="A64" s="40" t="s">
        <v>469</v>
      </c>
      <c r="B64" s="883">
        <v>-17784.272896501458</v>
      </c>
      <c r="C64" s="883">
        <v>-21776.872816326533</v>
      </c>
      <c r="D64" s="883">
        <v>-25661.893870262393</v>
      </c>
      <c r="E64" s="883">
        <v>-21279.786784256561</v>
      </c>
      <c r="F64" s="883">
        <v>-32494.465370262391</v>
      </c>
      <c r="G64" s="883">
        <v>-34845.151282798834</v>
      </c>
      <c r="H64" s="883">
        <v>-47727.700138483968</v>
      </c>
      <c r="I64" s="883">
        <v>-42521.795014577263</v>
      </c>
    </row>
    <row r="65" spans="1:9">
      <c r="A65" s="39" t="s">
        <v>470</v>
      </c>
      <c r="B65" s="883">
        <v>104931.76339358601</v>
      </c>
      <c r="C65" s="883">
        <v>119177.52968075802</v>
      </c>
      <c r="D65" s="883">
        <v>135957.68544460641</v>
      </c>
      <c r="E65" s="883">
        <v>155422.99595772594</v>
      </c>
      <c r="F65" s="883">
        <v>147699.70654227404</v>
      </c>
      <c r="G65" s="883">
        <v>125746.56685131196</v>
      </c>
      <c r="H65" s="883">
        <v>173241.48244897957</v>
      </c>
      <c r="I65" s="883">
        <v>162816.08666326531</v>
      </c>
    </row>
    <row r="66" spans="1:9">
      <c r="A66" s="38" t="s">
        <v>471</v>
      </c>
      <c r="B66" s="883">
        <v>14362.059403790088</v>
      </c>
      <c r="C66" s="883">
        <v>19568.354623906704</v>
      </c>
      <c r="D66" s="883">
        <v>22257.602249271138</v>
      </c>
      <c r="E66" s="883">
        <v>10997.924495626823</v>
      </c>
      <c r="F66" s="883">
        <v>16232.890634110787</v>
      </c>
      <c r="G66" s="883">
        <v>6510.8730029154513</v>
      </c>
      <c r="H66" s="883">
        <v>13130.403931486881</v>
      </c>
      <c r="I66" s="883">
        <v>47272.897743440233</v>
      </c>
    </row>
    <row r="67" spans="1:9">
      <c r="A67" s="38" t="s">
        <v>472</v>
      </c>
      <c r="B67" s="883">
        <v>-20412.60874781341</v>
      </c>
      <c r="C67" s="883">
        <v>-24338.581061224493</v>
      </c>
      <c r="D67" s="883">
        <v>-29111.775505830905</v>
      </c>
      <c r="E67" s="883">
        <v>-17735.821930029153</v>
      </c>
      <c r="F67" s="883">
        <v>-33267.005782798835</v>
      </c>
      <c r="G67" s="883">
        <v>-19043.257724489795</v>
      </c>
      <c r="H67" s="883">
        <v>-23827.112255102042</v>
      </c>
      <c r="I67" s="883">
        <v>-63735.455794460635</v>
      </c>
    </row>
    <row r="68" spans="1:9">
      <c r="A68" s="518" t="s">
        <v>473</v>
      </c>
      <c r="B68" s="883">
        <v>98881.214049562681</v>
      </c>
      <c r="C68" s="883">
        <v>114407.30324344024</v>
      </c>
      <c r="D68" s="883">
        <v>129103.51218804665</v>
      </c>
      <c r="E68" s="883">
        <v>148685.09852332363</v>
      </c>
      <c r="F68" s="883">
        <v>130665.591393586</v>
      </c>
      <c r="G68" s="883">
        <v>113214.1821297376</v>
      </c>
      <c r="H68" s="883">
        <v>162544.77412536443</v>
      </c>
      <c r="I68" s="883">
        <v>146353.52861224487</v>
      </c>
    </row>
    <row r="69" spans="1:9">
      <c r="A69" s="40" t="s">
        <v>474</v>
      </c>
      <c r="B69" s="883">
        <v>-60959.619841107873</v>
      </c>
      <c r="C69" s="883">
        <v>-65226.423179300291</v>
      </c>
      <c r="D69" s="883">
        <v>-81816.492483965019</v>
      </c>
      <c r="E69" s="883">
        <v>-94031.119218658903</v>
      </c>
      <c r="F69" s="883">
        <v>-104229.7919431487</v>
      </c>
      <c r="G69" s="883">
        <v>-85675.705224489808</v>
      </c>
      <c r="H69" s="883">
        <v>-104392.00358600583</v>
      </c>
      <c r="I69" s="883">
        <v>-111433.58715597668</v>
      </c>
    </row>
    <row r="70" spans="1:9">
      <c r="A70" s="39" t="s">
        <v>475</v>
      </c>
      <c r="B70" s="883">
        <v>37921.594208454815</v>
      </c>
      <c r="C70" s="883">
        <v>49180.880064139943</v>
      </c>
      <c r="D70" s="883">
        <v>47287.019704081635</v>
      </c>
      <c r="E70" s="883">
        <v>54653.979304664717</v>
      </c>
      <c r="F70" s="883">
        <v>26435.799450437316</v>
      </c>
      <c r="G70" s="883">
        <v>27538.476905247815</v>
      </c>
      <c r="H70" s="883">
        <v>58152.7705393586</v>
      </c>
      <c r="I70" s="883">
        <v>34919.941456268221</v>
      </c>
    </row>
    <row r="71" spans="1:9">
      <c r="A71" s="39" t="s">
        <v>476</v>
      </c>
      <c r="B71" s="883">
        <v>-7641.784954810495</v>
      </c>
      <c r="C71" s="883">
        <v>365.97391107871715</v>
      </c>
      <c r="D71" s="883">
        <v>201.02355539358601</v>
      </c>
      <c r="E71" s="883">
        <v>53.145392128279887</v>
      </c>
      <c r="F71" s="883">
        <v>-26.677746355685134</v>
      </c>
      <c r="G71" s="883">
        <v>15.055986880466474</v>
      </c>
      <c r="H71" s="883">
        <v>-20.097377551020408</v>
      </c>
      <c r="I71" s="883">
        <v>250.27454373177844</v>
      </c>
    </row>
    <row r="72" spans="1:9">
      <c r="A72" s="40" t="s">
        <v>477</v>
      </c>
      <c r="B72" s="883">
        <v>-8712.2329241982516</v>
      </c>
      <c r="C72" s="883">
        <v>115.46773177842566</v>
      </c>
      <c r="D72" s="883">
        <v>14.592510204081632</v>
      </c>
      <c r="E72" s="883">
        <v>-102.01172303206998</v>
      </c>
      <c r="F72" s="883">
        <v>-178.32846647230321</v>
      </c>
      <c r="G72" s="883">
        <v>-200.80038192419826</v>
      </c>
      <c r="H72" s="883">
        <v>-317.7030189504373</v>
      </c>
      <c r="I72" s="883">
        <v>-126.30236734693878</v>
      </c>
    </row>
    <row r="73" spans="1:9">
      <c r="A73" s="40" t="s">
        <v>478</v>
      </c>
      <c r="B73" s="883">
        <v>1070.4479650145772</v>
      </c>
      <c r="C73" s="883">
        <v>250.50617930029154</v>
      </c>
      <c r="D73" s="883">
        <v>186.43104518950437</v>
      </c>
      <c r="E73" s="883">
        <v>155.15711516034986</v>
      </c>
      <c r="F73" s="883">
        <v>151.65072011661806</v>
      </c>
      <c r="G73" s="883">
        <v>215.85636880466473</v>
      </c>
      <c r="H73" s="883">
        <v>297.60564139941687</v>
      </c>
      <c r="I73" s="883">
        <v>376.57691107871722</v>
      </c>
    </row>
    <row r="74" spans="1:9">
      <c r="A74" s="518" t="s">
        <v>479</v>
      </c>
      <c r="B74" s="883">
        <v>7510.7727798833821</v>
      </c>
      <c r="C74" s="883">
        <v>-127.27679591836734</v>
      </c>
      <c r="D74" s="883">
        <v>-86.971365889212819</v>
      </c>
      <c r="E74" s="883">
        <v>-133.50143877551022</v>
      </c>
      <c r="F74" s="883">
        <v>-123.86446355685131</v>
      </c>
      <c r="G74" s="883">
        <v>-104.12420699708457</v>
      </c>
      <c r="H74" s="883">
        <v>-137.29857871720117</v>
      </c>
      <c r="I74" s="883">
        <v>-304.64917055393585</v>
      </c>
    </row>
    <row r="75" spans="1:9">
      <c r="A75" s="518" t="s">
        <v>1497</v>
      </c>
      <c r="B75" s="883">
        <v>8804.2882609329445</v>
      </c>
      <c r="C75" s="883">
        <v>1.8140932944606414</v>
      </c>
      <c r="D75" s="883">
        <v>-0.56688192419825068</v>
      </c>
      <c r="E75" s="883">
        <v>1.8390889212827988</v>
      </c>
      <c r="F75" s="883">
        <v>2.2653061224489797E-3</v>
      </c>
      <c r="G75" s="883">
        <v>1.9023323615160351E-3</v>
      </c>
      <c r="H75" s="883">
        <v>-2.3470845481049562E-2</v>
      </c>
      <c r="I75" s="883">
        <v>-13.460355685131194</v>
      </c>
    </row>
    <row r="76" spans="1:9">
      <c r="A76" s="40" t="s">
        <v>480</v>
      </c>
      <c r="B76" s="883">
        <v>-1293.5154810495626</v>
      </c>
      <c r="C76" s="883">
        <v>-129.09088921282799</v>
      </c>
      <c r="D76" s="883">
        <v>-86.404483965014592</v>
      </c>
      <c r="E76" s="883">
        <v>-135.340527696793</v>
      </c>
      <c r="F76" s="883">
        <v>-123.86672886297377</v>
      </c>
      <c r="G76" s="883">
        <v>-104.12610932944607</v>
      </c>
      <c r="H76" s="883">
        <v>-137.27510787172011</v>
      </c>
      <c r="I76" s="883">
        <v>-291.18881486880468</v>
      </c>
    </row>
    <row r="77" spans="1:9">
      <c r="A77" s="518" t="s">
        <v>481</v>
      </c>
      <c r="B77" s="883">
        <v>37790.582033527695</v>
      </c>
      <c r="C77" s="883">
        <v>49419.577179300293</v>
      </c>
      <c r="D77" s="883">
        <v>47401.071893586006</v>
      </c>
      <c r="E77" s="883">
        <v>54573.623258017491</v>
      </c>
      <c r="F77" s="883">
        <v>26285.257240524777</v>
      </c>
      <c r="G77" s="883">
        <v>27449.408685131199</v>
      </c>
      <c r="H77" s="883">
        <v>57995.374583090379</v>
      </c>
      <c r="I77" s="883">
        <v>34865.566829446063</v>
      </c>
    </row>
    <row r="78" spans="1:9">
      <c r="A78" s="38" t="s">
        <v>482</v>
      </c>
      <c r="B78" s="883">
        <v>0</v>
      </c>
      <c r="C78" s="883">
        <v>0</v>
      </c>
      <c r="D78" s="883">
        <v>0</v>
      </c>
      <c r="E78" s="883">
        <v>210.04753352769683</v>
      </c>
      <c r="F78" s="883">
        <v>263.27202915451898</v>
      </c>
      <c r="G78" s="883">
        <v>212.04654227405248</v>
      </c>
      <c r="H78" s="883">
        <v>337.72498250728864</v>
      </c>
      <c r="I78" s="883">
        <v>1449.6758804664721</v>
      </c>
    </row>
    <row r="79" spans="1:9">
      <c r="A79" s="39" t="s">
        <v>483</v>
      </c>
      <c r="B79" s="883">
        <v>37790.582033527695</v>
      </c>
      <c r="C79" s="883">
        <v>49419.577179300293</v>
      </c>
      <c r="D79" s="883">
        <v>47401.071893586006</v>
      </c>
      <c r="E79" s="883">
        <v>54783.670791545192</v>
      </c>
      <c r="F79" s="883">
        <v>26548.5292696793</v>
      </c>
      <c r="G79" s="883">
        <v>27661.455227405251</v>
      </c>
      <c r="H79" s="883">
        <v>58333.099565597666</v>
      </c>
      <c r="I79" s="883">
        <v>36315.242709912542</v>
      </c>
    </row>
    <row r="80" spans="1:9">
      <c r="A80" s="38" t="s">
        <v>484</v>
      </c>
      <c r="B80" s="883">
        <v>576.19680320699706</v>
      </c>
      <c r="C80" s="883">
        <v>-9314.8195145772588</v>
      </c>
      <c r="D80" s="883">
        <v>-2599.5845787172011</v>
      </c>
      <c r="E80" s="883">
        <v>1240.4019227405247</v>
      </c>
      <c r="F80" s="883">
        <v>1160.9340539358602</v>
      </c>
      <c r="G80" s="883">
        <v>1666.5823542274049</v>
      </c>
      <c r="H80" s="883">
        <v>92.633677842565604</v>
      </c>
      <c r="I80" s="883">
        <v>-198.41121428571427</v>
      </c>
    </row>
    <row r="81" spans="1:9" ht="21" customHeight="1">
      <c r="A81" s="518" t="s">
        <v>485</v>
      </c>
      <c r="B81" s="883">
        <v>38366.778836734688</v>
      </c>
      <c r="C81" s="883">
        <v>40104.757664723031</v>
      </c>
      <c r="D81" s="883">
        <v>44801.487314868806</v>
      </c>
      <c r="E81" s="883">
        <v>56024.072714285714</v>
      </c>
      <c r="F81" s="883">
        <v>27709.46332361516</v>
      </c>
      <c r="G81" s="883">
        <v>29328.037581632652</v>
      </c>
      <c r="H81" s="883">
        <v>58425.733243440234</v>
      </c>
      <c r="I81" s="883">
        <v>36116.831495626822</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38366.778836734688</v>
      </c>
      <c r="C83" s="883">
        <v>40104.757664723031</v>
      </c>
      <c r="D83" s="883">
        <v>44801.487314868806</v>
      </c>
      <c r="E83" s="883">
        <v>56024.072714285714</v>
      </c>
      <c r="F83" s="883">
        <v>27709.46332361516</v>
      </c>
      <c r="G83" s="883">
        <v>29328.037581632652</v>
      </c>
      <c r="H83" s="883">
        <v>58425.733243440234</v>
      </c>
      <c r="I83" s="883">
        <v>36116.831495626822</v>
      </c>
    </row>
    <row r="84" spans="1:9" ht="18" customHeight="1" thickBot="1">
      <c r="A84" s="38" t="s">
        <v>488</v>
      </c>
      <c r="B84" s="883">
        <v>-7030.4955131195338</v>
      </c>
      <c r="C84" s="883">
        <v>-13041.59043148688</v>
      </c>
      <c r="D84" s="883">
        <v>-16686.189174927113</v>
      </c>
      <c r="E84" s="883">
        <v>-18969.903440233236</v>
      </c>
      <c r="F84" s="883">
        <v>-5758.017583090379</v>
      </c>
      <c r="G84" s="883">
        <v>-11056.250145772596</v>
      </c>
      <c r="H84" s="883">
        <v>-18817.199981049562</v>
      </c>
      <c r="I84" s="883">
        <v>-11937.102282798834</v>
      </c>
    </row>
    <row r="85" spans="1:9" ht="24" customHeight="1" thickTop="1" thickBot="1">
      <c r="A85" s="35" t="s">
        <v>489</v>
      </c>
      <c r="B85" s="880">
        <v>31336.28332361516</v>
      </c>
      <c r="C85" s="880">
        <v>27063.167233236152</v>
      </c>
      <c r="D85" s="880">
        <v>28115.298139941689</v>
      </c>
      <c r="E85" s="880">
        <v>37054.169274052481</v>
      </c>
      <c r="F85" s="880">
        <v>21951.445740524781</v>
      </c>
      <c r="G85" s="880">
        <v>18271.78743586006</v>
      </c>
      <c r="H85" s="880">
        <v>39608.533262390672</v>
      </c>
      <c r="I85" s="880">
        <v>24179.729212827988</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showGridLines="0" zoomScale="50" workbookViewId="0">
      <selection activeCell="N30" sqref="N30"/>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492</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43.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1">
        <v>1531194.6533965014</v>
      </c>
      <c r="C8" s="1">
        <v>1832157.7961807579</v>
      </c>
      <c r="D8" s="1">
        <v>1950358.3093425655</v>
      </c>
      <c r="E8" s="1">
        <v>2383336.1613688045</v>
      </c>
      <c r="F8" s="1">
        <v>2436196.4862507288</v>
      </c>
      <c r="G8" s="1">
        <v>2524390.9803498541</v>
      </c>
      <c r="H8" s="1">
        <v>2673526.0322084548</v>
      </c>
      <c r="I8" s="1">
        <v>2828290.752526239</v>
      </c>
    </row>
    <row r="9" spans="1:9" s="91" customFormat="1" ht="21" customHeight="1" thickTop="1">
      <c r="A9" s="89" t="s">
        <v>8</v>
      </c>
      <c r="B9" s="2">
        <v>250021.27329300289</v>
      </c>
      <c r="C9" s="2">
        <v>349169.86863994168</v>
      </c>
      <c r="D9" s="2">
        <v>392261.49854373187</v>
      </c>
      <c r="E9" s="2">
        <v>538420.2269591837</v>
      </c>
      <c r="F9" s="2">
        <v>428583.87272740522</v>
      </c>
      <c r="G9" s="2">
        <v>400898.5100830904</v>
      </c>
      <c r="H9" s="2">
        <v>446134.66199125367</v>
      </c>
      <c r="I9" s="2">
        <v>335471.57326384838</v>
      </c>
    </row>
    <row r="10" spans="1:9" s="91" customFormat="1" ht="21" customHeight="1">
      <c r="A10" s="89" t="s">
        <v>17</v>
      </c>
      <c r="B10" s="2">
        <v>482645.560787172</v>
      </c>
      <c r="C10" s="2">
        <v>543138.42877259478</v>
      </c>
      <c r="D10" s="2">
        <v>489225.6757172012</v>
      </c>
      <c r="E10" s="2">
        <v>546693.39750728861</v>
      </c>
      <c r="F10" s="2">
        <v>464415.69227405253</v>
      </c>
      <c r="G10" s="2">
        <v>479469.58550728863</v>
      </c>
      <c r="H10" s="2">
        <v>420298.56766472297</v>
      </c>
      <c r="I10" s="2">
        <v>412786.91744169098</v>
      </c>
    </row>
    <row r="11" spans="1:9" s="91" customFormat="1" ht="21" customHeight="1">
      <c r="A11" s="89" t="s">
        <v>26</v>
      </c>
      <c r="B11" s="2">
        <v>685530.72855685127</v>
      </c>
      <c r="C11" s="2">
        <v>816620.62374489789</v>
      </c>
      <c r="D11" s="2">
        <v>903870.05164577265</v>
      </c>
      <c r="E11" s="2">
        <v>1115563.1611297377</v>
      </c>
      <c r="F11" s="2">
        <v>1340619.9715276968</v>
      </c>
      <c r="G11" s="2">
        <v>1412694.4903717202</v>
      </c>
      <c r="H11" s="2">
        <v>1572776.068479592</v>
      </c>
      <c r="I11" s="2">
        <v>1790472.4750816326</v>
      </c>
    </row>
    <row r="12" spans="1:9" s="91" customFormat="1" ht="21" customHeight="1">
      <c r="A12" s="514" t="s">
        <v>428</v>
      </c>
      <c r="B12" s="2">
        <v>709754.6847040815</v>
      </c>
      <c r="C12" s="2">
        <v>827590.01725218666</v>
      </c>
      <c r="D12" s="2">
        <v>912414.77266909624</v>
      </c>
      <c r="E12" s="2">
        <v>1124410.9059635568</v>
      </c>
      <c r="F12" s="2">
        <v>1348471.5612478133</v>
      </c>
      <c r="G12" s="2">
        <v>1423207.5073979592</v>
      </c>
      <c r="H12" s="2">
        <v>1581695.2630145773</v>
      </c>
      <c r="I12" s="2">
        <v>1802173.5076880464</v>
      </c>
    </row>
    <row r="13" spans="1:9" s="91" customFormat="1" ht="21" customHeight="1">
      <c r="A13" s="514" t="s">
        <v>429</v>
      </c>
      <c r="B13" s="2">
        <v>671140.9234008746</v>
      </c>
      <c r="C13" s="2">
        <v>798071.93408746354</v>
      </c>
      <c r="D13" s="2">
        <v>883017.84136734693</v>
      </c>
      <c r="E13" s="2">
        <v>1106525.8666836733</v>
      </c>
      <c r="F13" s="2">
        <v>1325634.7202274052</v>
      </c>
      <c r="G13" s="2">
        <v>1374779.6774125362</v>
      </c>
      <c r="H13" s="2">
        <v>1537080.4900962098</v>
      </c>
      <c r="I13" s="2">
        <v>1751723.5795787172</v>
      </c>
    </row>
    <row r="14" spans="1:9" s="91" customFormat="1" ht="21" customHeight="1">
      <c r="A14" s="514" t="s">
        <v>430</v>
      </c>
      <c r="B14" s="2">
        <v>38613.761303206993</v>
      </c>
      <c r="C14" s="2">
        <v>29518.083164723033</v>
      </c>
      <c r="D14" s="2">
        <v>29396.931301749271</v>
      </c>
      <c r="E14" s="2">
        <v>17885.039279883382</v>
      </c>
      <c r="F14" s="2">
        <v>22836.841020408167</v>
      </c>
      <c r="G14" s="2">
        <v>48427.829985422737</v>
      </c>
      <c r="H14" s="2">
        <v>44614.772918367351</v>
      </c>
      <c r="I14" s="2">
        <v>50449.928109329441</v>
      </c>
    </row>
    <row r="15" spans="1:9" s="91" customFormat="1" ht="21" customHeight="1">
      <c r="A15" s="514" t="s">
        <v>431</v>
      </c>
      <c r="B15" s="2">
        <v>2471.102339650146</v>
      </c>
      <c r="C15" s="2">
        <v>8163.9665670553932</v>
      </c>
      <c r="D15" s="2">
        <v>6265.8504999999996</v>
      </c>
      <c r="E15" s="2">
        <v>6666.4319723032067</v>
      </c>
      <c r="F15" s="2">
        <v>4689.609520408163</v>
      </c>
      <c r="G15" s="2">
        <v>9749.4879518950438</v>
      </c>
      <c r="H15" s="2">
        <v>6571.4844271137026</v>
      </c>
      <c r="I15" s="2">
        <v>11011.60645335277</v>
      </c>
    </row>
    <row r="16" spans="1:9" s="91" customFormat="1" ht="21" customHeight="1">
      <c r="A16" s="514" t="s">
        <v>432</v>
      </c>
      <c r="B16" s="2">
        <v>2262.8827303206995</v>
      </c>
      <c r="C16" s="2">
        <v>4561.3989241982508</v>
      </c>
      <c r="D16" s="2">
        <v>4476.3514446064137</v>
      </c>
      <c r="E16" s="2">
        <v>5956.0979067055396</v>
      </c>
      <c r="F16" s="2">
        <v>3935.0370218658891</v>
      </c>
      <c r="G16" s="2">
        <v>7527.5046093294459</v>
      </c>
      <c r="H16" s="2">
        <v>5375.1827376093288</v>
      </c>
      <c r="I16" s="2">
        <v>7763.8558309037899</v>
      </c>
    </row>
    <row r="17" spans="1:9" s="91" customFormat="1" ht="21" customHeight="1">
      <c r="A17" s="514" t="s">
        <v>433</v>
      </c>
      <c r="B17" s="2">
        <v>208.21960932944606</v>
      </c>
      <c r="C17" s="2">
        <v>3602.5676428571428</v>
      </c>
      <c r="D17" s="2">
        <v>1789.4990553935859</v>
      </c>
      <c r="E17" s="2">
        <v>710.33406559766775</v>
      </c>
      <c r="F17" s="2">
        <v>754.57249854227405</v>
      </c>
      <c r="G17" s="2">
        <v>2221.9833425655975</v>
      </c>
      <c r="H17" s="2">
        <v>1196.3016895043731</v>
      </c>
      <c r="I17" s="2">
        <v>3247.7506224489798</v>
      </c>
    </row>
    <row r="18" spans="1:9" s="91" customFormat="1" ht="21" customHeight="1">
      <c r="A18" s="514" t="s">
        <v>434</v>
      </c>
      <c r="B18" s="2">
        <v>6092.7269431486875</v>
      </c>
      <c r="C18" s="2">
        <v>7564.1343731778425</v>
      </c>
      <c r="D18" s="2">
        <v>11993.976072886298</v>
      </c>
      <c r="E18" s="2">
        <v>16704.529045189505</v>
      </c>
      <c r="F18" s="2">
        <v>24028.108379008747</v>
      </c>
      <c r="G18" s="2">
        <v>26054.930683673469</v>
      </c>
      <c r="H18" s="2">
        <v>25290.845135568514</v>
      </c>
      <c r="I18" s="2">
        <v>29256.304693877548</v>
      </c>
    </row>
    <row r="19" spans="1:9" s="91" customFormat="1" ht="21" customHeight="1">
      <c r="A19" s="514" t="s">
        <v>435</v>
      </c>
      <c r="B19" s="2">
        <v>4513.4238017492708</v>
      </c>
      <c r="C19" s="2">
        <v>5154.7271559766759</v>
      </c>
      <c r="D19" s="2">
        <v>7395.4793381924192</v>
      </c>
      <c r="E19" s="2">
        <v>12431.116172011662</v>
      </c>
      <c r="F19" s="2">
        <v>20090.828024781342</v>
      </c>
      <c r="G19" s="2">
        <v>22038.66404373178</v>
      </c>
      <c r="H19" s="2">
        <v>21353.830801749275</v>
      </c>
      <c r="I19" s="2">
        <v>23204.303494169097</v>
      </c>
    </row>
    <row r="20" spans="1:9" s="91" customFormat="1" ht="21" customHeight="1">
      <c r="A20" s="514" t="s">
        <v>436</v>
      </c>
      <c r="B20" s="2">
        <v>1579.303141399417</v>
      </c>
      <c r="C20" s="2">
        <v>2409.4072172011665</v>
      </c>
      <c r="D20" s="2">
        <v>4598.4967346938774</v>
      </c>
      <c r="E20" s="2">
        <v>4273.4128731778428</v>
      </c>
      <c r="F20" s="2">
        <v>3937.280354227405</v>
      </c>
      <c r="G20" s="2">
        <v>4016.2666399416908</v>
      </c>
      <c r="H20" s="2">
        <v>3937.0143338192415</v>
      </c>
      <c r="I20" s="2">
        <v>6052.0011997084539</v>
      </c>
    </row>
    <row r="21" spans="1:9" s="91" customFormat="1" ht="21" customHeight="1">
      <c r="A21" s="514" t="s">
        <v>39</v>
      </c>
      <c r="B21" s="2">
        <v>5122.1091647230314</v>
      </c>
      <c r="C21" s="2">
        <v>6916.4305612244898</v>
      </c>
      <c r="D21" s="2">
        <v>8056.3605306122454</v>
      </c>
      <c r="E21" s="2">
        <v>9981.6056341107869</v>
      </c>
      <c r="F21" s="2">
        <v>11954.283973760932</v>
      </c>
      <c r="G21" s="2">
        <v>12831.704422740524</v>
      </c>
      <c r="H21" s="2">
        <v>13271.469403790086</v>
      </c>
      <c r="I21" s="2">
        <v>16121.125134110787</v>
      </c>
    </row>
    <row r="22" spans="1:9" s="91" customFormat="1" ht="21" customHeight="1">
      <c r="A22" s="514" t="s">
        <v>437</v>
      </c>
      <c r="B22" s="2">
        <v>-37909.894594752186</v>
      </c>
      <c r="C22" s="2">
        <v>-33613.925008746359</v>
      </c>
      <c r="D22" s="2">
        <v>-34860.908126822156</v>
      </c>
      <c r="E22" s="2">
        <v>-42200.311485422746</v>
      </c>
      <c r="F22" s="2">
        <v>-48523.591593294463</v>
      </c>
      <c r="G22" s="2">
        <v>-59149.140084548111</v>
      </c>
      <c r="H22" s="2">
        <v>-54052.993501457728</v>
      </c>
      <c r="I22" s="2">
        <v>-68090.0688877551</v>
      </c>
    </row>
    <row r="23" spans="1:9" s="91" customFormat="1" ht="21" customHeight="1">
      <c r="A23" s="89" t="s">
        <v>57</v>
      </c>
      <c r="B23" s="2">
        <v>5930.9012215743442</v>
      </c>
      <c r="C23" s="2">
        <v>8733.2576676384851</v>
      </c>
      <c r="D23" s="2">
        <v>9855.5031909620993</v>
      </c>
      <c r="E23" s="2">
        <v>15179.934663265307</v>
      </c>
      <c r="F23" s="2">
        <v>10753.85065451895</v>
      </c>
      <c r="G23" s="2">
        <v>18232.314348396503</v>
      </c>
      <c r="H23" s="2">
        <v>14196.764329446065</v>
      </c>
      <c r="I23" s="2">
        <v>18720.374683673468</v>
      </c>
    </row>
    <row r="24" spans="1:9" s="91" customFormat="1" ht="21" customHeight="1">
      <c r="A24" s="89" t="s">
        <v>63</v>
      </c>
      <c r="B24" s="2">
        <v>1323.743413994169</v>
      </c>
      <c r="C24" s="2">
        <v>637.97794023323615</v>
      </c>
      <c r="D24" s="2">
        <v>76.715746355685141</v>
      </c>
      <c r="E24" s="2">
        <v>105.49365160349853</v>
      </c>
      <c r="F24" s="2">
        <v>301.56393148688051</v>
      </c>
      <c r="G24" s="2">
        <v>415.25517346938784</v>
      </c>
      <c r="H24" s="2">
        <v>1099.826032069971</v>
      </c>
      <c r="I24" s="2">
        <v>1070.1221909620992</v>
      </c>
    </row>
    <row r="25" spans="1:9" s="91" customFormat="1" ht="21" customHeight="1">
      <c r="A25" s="89" t="s">
        <v>438</v>
      </c>
      <c r="B25" s="2">
        <v>68158.029651603501</v>
      </c>
      <c r="C25" s="2">
        <v>71787.659928571433</v>
      </c>
      <c r="D25" s="2">
        <v>112479.18878862975</v>
      </c>
      <c r="E25" s="2">
        <v>117607.17473760934</v>
      </c>
      <c r="F25" s="2">
        <v>135511.58927696795</v>
      </c>
      <c r="G25" s="2">
        <v>155471.8798658892</v>
      </c>
      <c r="H25" s="2">
        <v>162083.58640233238</v>
      </c>
      <c r="I25" s="2">
        <v>217108.78418367347</v>
      </c>
    </row>
    <row r="26" spans="1:9" s="91" customFormat="1" ht="21" customHeight="1">
      <c r="A26" s="89" t="s">
        <v>74</v>
      </c>
      <c r="B26" s="2">
        <v>32937.342724489798</v>
      </c>
      <c r="C26" s="2">
        <v>37917.636616618074</v>
      </c>
      <c r="D26" s="2">
        <v>37756.018564139944</v>
      </c>
      <c r="E26" s="2">
        <v>42035.636002915453</v>
      </c>
      <c r="F26" s="2">
        <v>48125.374655976673</v>
      </c>
      <c r="G26" s="2">
        <v>48693.207231778426</v>
      </c>
      <c r="H26" s="2">
        <v>48350.633647230316</v>
      </c>
      <c r="I26" s="2">
        <v>40167.734712827987</v>
      </c>
    </row>
    <row r="27" spans="1:9" s="92" customFormat="1" ht="43.5" customHeight="1" thickBot="1">
      <c r="A27" s="515" t="s">
        <v>439</v>
      </c>
      <c r="B27" s="3">
        <v>4647.0737478134115</v>
      </c>
      <c r="C27" s="3">
        <v>4152.3428702623905</v>
      </c>
      <c r="D27" s="3">
        <v>4833.657145772595</v>
      </c>
      <c r="E27" s="3">
        <v>7731.136717201166</v>
      </c>
      <c r="F27" s="3">
        <v>7884.5712026239071</v>
      </c>
      <c r="G27" s="3">
        <v>8515.7377682215756</v>
      </c>
      <c r="H27" s="3">
        <v>8585.9236618075811</v>
      </c>
      <c r="I27" s="3">
        <v>12492.77096793003</v>
      </c>
    </row>
    <row r="28" spans="1:9" ht="24" customHeight="1" thickTop="1" thickBot="1">
      <c r="A28" s="35" t="s">
        <v>440</v>
      </c>
      <c r="B28" s="1">
        <v>1363884.2479839649</v>
      </c>
      <c r="C28" s="1">
        <v>1652514.0613323615</v>
      </c>
      <c r="D28" s="1">
        <v>1754875.5299927113</v>
      </c>
      <c r="E28" s="1">
        <v>2157457.9901749273</v>
      </c>
      <c r="F28" s="1">
        <v>2182234.3463177839</v>
      </c>
      <c r="G28" s="1">
        <v>2262134.1818163265</v>
      </c>
      <c r="H28" s="1">
        <v>2386738.7182405246</v>
      </c>
      <c r="I28" s="1">
        <v>2534924.016838192</v>
      </c>
    </row>
    <row r="29" spans="1:9" s="91" customFormat="1" ht="21" customHeight="1" thickTop="1">
      <c r="A29" s="89" t="s">
        <v>441</v>
      </c>
      <c r="B29" s="2">
        <v>1249061.6991297374</v>
      </c>
      <c r="C29" s="2">
        <v>1525658.5170058308</v>
      </c>
      <c r="D29" s="2">
        <v>1571309.3081705538</v>
      </c>
      <c r="E29" s="2">
        <v>1891111.7062463558</v>
      </c>
      <c r="F29" s="2">
        <v>1970894.2672536445</v>
      </c>
      <c r="G29" s="2">
        <v>2041206.7930539357</v>
      </c>
      <c r="H29" s="2">
        <v>2148088.2939737607</v>
      </c>
      <c r="I29" s="2">
        <v>2179168.2672755104</v>
      </c>
    </row>
    <row r="30" spans="1:9" s="91" customFormat="1" ht="21" customHeight="1">
      <c r="A30" s="514" t="s">
        <v>442</v>
      </c>
      <c r="B30" s="2">
        <v>478790.32814723038</v>
      </c>
      <c r="C30" s="2">
        <v>572675.23103644315</v>
      </c>
      <c r="D30" s="2">
        <v>584972.28749708459</v>
      </c>
      <c r="E30" s="2">
        <v>724641.02021720109</v>
      </c>
      <c r="F30" s="2">
        <v>705817.78890087456</v>
      </c>
      <c r="G30" s="2">
        <v>669453.6827448979</v>
      </c>
      <c r="H30" s="2">
        <v>703968.65466326522</v>
      </c>
      <c r="I30" s="2">
        <v>639642.26202332356</v>
      </c>
    </row>
    <row r="31" spans="1:9" s="91" customFormat="1" ht="21" customHeight="1">
      <c r="A31" s="514" t="s">
        <v>443</v>
      </c>
      <c r="B31" s="2">
        <v>333468.37034402334</v>
      </c>
      <c r="C31" s="2">
        <v>388217.8144868805</v>
      </c>
      <c r="D31" s="2">
        <v>457767.42677696794</v>
      </c>
      <c r="E31" s="2">
        <v>551661.6165714286</v>
      </c>
      <c r="F31" s="2">
        <v>604589.97337317781</v>
      </c>
      <c r="G31" s="2">
        <v>573192.50814285711</v>
      </c>
      <c r="H31" s="2">
        <v>605439.57932653057</v>
      </c>
      <c r="I31" s="2">
        <v>608674.71420116618</v>
      </c>
    </row>
    <row r="32" spans="1:9" s="91" customFormat="1" ht="21" customHeight="1">
      <c r="A32" s="514" t="s">
        <v>444</v>
      </c>
      <c r="B32" s="2">
        <v>86641.893405247814</v>
      </c>
      <c r="C32" s="2">
        <v>75487.514217201155</v>
      </c>
      <c r="D32" s="2">
        <v>53632.225957725947</v>
      </c>
      <c r="E32" s="2">
        <v>19628.57212536443</v>
      </c>
      <c r="F32" s="2">
        <v>11205.753196793004</v>
      </c>
      <c r="G32" s="2">
        <v>8107.1545641399425</v>
      </c>
      <c r="H32" s="2">
        <v>7381.3250174927107</v>
      </c>
      <c r="I32" s="2">
        <v>5392.6734256559776</v>
      </c>
    </row>
    <row r="33" spans="1:9" s="91" customFormat="1" ht="21" customHeight="1">
      <c r="A33" s="514" t="s">
        <v>445</v>
      </c>
      <c r="B33" s="2">
        <v>51704.528884839645</v>
      </c>
      <c r="C33" s="2">
        <v>77770.076282798822</v>
      </c>
      <c r="D33" s="2">
        <v>83334.90404810496</v>
      </c>
      <c r="E33" s="2">
        <v>109974.88999562683</v>
      </c>
      <c r="F33" s="2">
        <v>87137.7840962099</v>
      </c>
      <c r="G33" s="2">
        <v>109848.47703061224</v>
      </c>
      <c r="H33" s="2">
        <v>117027.55579300292</v>
      </c>
      <c r="I33" s="2">
        <v>115141.5315787172</v>
      </c>
    </row>
    <row r="34" spans="1:9" s="91" customFormat="1" ht="21" customHeight="1">
      <c r="A34" s="514" t="s">
        <v>446</v>
      </c>
      <c r="B34" s="2">
        <v>273974.58082653058</v>
      </c>
      <c r="C34" s="2">
        <v>383400.51359329448</v>
      </c>
      <c r="D34" s="2">
        <v>359698.87950145773</v>
      </c>
      <c r="E34" s="2">
        <v>446647.79108892131</v>
      </c>
      <c r="F34" s="2">
        <v>510404.23948104959</v>
      </c>
      <c r="G34" s="2">
        <v>616902.72338338196</v>
      </c>
      <c r="H34" s="2">
        <v>645177.63507580163</v>
      </c>
      <c r="I34" s="2">
        <v>730265.41223323625</v>
      </c>
    </row>
    <row r="35" spans="1:9" s="91" customFormat="1" ht="21" customHeight="1">
      <c r="A35" s="514" t="s">
        <v>447</v>
      </c>
      <c r="B35" s="2">
        <v>24481.997521865887</v>
      </c>
      <c r="C35" s="2">
        <v>28107.367389212828</v>
      </c>
      <c r="D35" s="2">
        <v>31903.584389212825</v>
      </c>
      <c r="E35" s="2">
        <v>38557.816247813411</v>
      </c>
      <c r="F35" s="2">
        <v>51738.728205539359</v>
      </c>
      <c r="G35" s="2">
        <v>63702.24718804664</v>
      </c>
      <c r="H35" s="2">
        <v>69093.544097667633</v>
      </c>
      <c r="I35" s="2">
        <v>80051.673813411078</v>
      </c>
    </row>
    <row r="36" spans="1:9" s="91" customFormat="1" ht="21" customHeight="1">
      <c r="A36" s="89" t="s">
        <v>448</v>
      </c>
      <c r="B36" s="2">
        <v>70.501749271137029</v>
      </c>
      <c r="C36" s="2">
        <v>136.82921574344024</v>
      </c>
      <c r="D36" s="2">
        <v>525.40539358600586</v>
      </c>
      <c r="E36" s="2">
        <v>1318.7000976676386</v>
      </c>
      <c r="F36" s="2">
        <v>1391.3523061224491</v>
      </c>
      <c r="G36" s="2">
        <v>1434.0689125364433</v>
      </c>
      <c r="H36" s="2">
        <v>493.27419533527694</v>
      </c>
      <c r="I36" s="2">
        <v>2514.0353819241982</v>
      </c>
    </row>
    <row r="37" spans="1:9" s="91" customFormat="1" ht="21" customHeight="1">
      <c r="A37" s="89" t="s">
        <v>449</v>
      </c>
      <c r="B37" s="2">
        <v>36956.730963556853</v>
      </c>
      <c r="C37" s="2">
        <v>32821.761106413993</v>
      </c>
      <c r="D37" s="2">
        <v>41189.757848396497</v>
      </c>
      <c r="E37" s="2">
        <v>54495.733963556857</v>
      </c>
      <c r="F37" s="2">
        <v>40106.517870262382</v>
      </c>
      <c r="G37" s="2">
        <v>34354.915428571432</v>
      </c>
      <c r="H37" s="2">
        <v>46480.650033527701</v>
      </c>
      <c r="I37" s="2">
        <v>158580.17984693876</v>
      </c>
    </row>
    <row r="38" spans="1:9" s="91" customFormat="1" ht="21" customHeight="1">
      <c r="A38" s="89" t="s">
        <v>450</v>
      </c>
      <c r="B38" s="2">
        <v>30573.203717201166</v>
      </c>
      <c r="C38" s="2">
        <v>39691.095435860057</v>
      </c>
      <c r="D38" s="2">
        <v>40710.013739067057</v>
      </c>
      <c r="E38" s="2">
        <v>69327.967567055399</v>
      </c>
      <c r="F38" s="2">
        <v>65941.891205539359</v>
      </c>
      <c r="G38" s="2">
        <v>48839.6840276968</v>
      </c>
      <c r="H38" s="2">
        <v>59467.996871720119</v>
      </c>
      <c r="I38" s="2">
        <v>53847.559067055394</v>
      </c>
    </row>
    <row r="39" spans="1:9" s="91" customFormat="1" ht="21" customHeight="1">
      <c r="A39" s="89" t="s">
        <v>127</v>
      </c>
      <c r="B39" s="2">
        <v>38628.308711370264</v>
      </c>
      <c r="C39" s="2">
        <v>47250.040494169101</v>
      </c>
      <c r="D39" s="2">
        <v>47617.278390670552</v>
      </c>
      <c r="E39" s="2">
        <v>48439.22645335277</v>
      </c>
      <c r="F39" s="2">
        <v>38045.177899416907</v>
      </c>
      <c r="G39" s="2">
        <v>35388.071473760938</v>
      </c>
      <c r="H39" s="2">
        <v>39250.398935860059</v>
      </c>
      <c r="I39" s="2">
        <v>41442.855865889214</v>
      </c>
    </row>
    <row r="40" spans="1:9" s="91" customFormat="1" ht="21" customHeight="1">
      <c r="A40" s="89" t="s">
        <v>133</v>
      </c>
      <c r="B40" s="2">
        <v>0</v>
      </c>
      <c r="C40" s="2">
        <v>0</v>
      </c>
      <c r="D40" s="2">
        <v>0</v>
      </c>
      <c r="E40" s="2">
        <v>0</v>
      </c>
      <c r="F40" s="2">
        <v>0</v>
      </c>
      <c r="G40" s="2">
        <v>0</v>
      </c>
      <c r="H40" s="2">
        <v>0</v>
      </c>
      <c r="I40" s="2">
        <v>0</v>
      </c>
    </row>
    <row r="41" spans="1:9" s="91" customFormat="1" ht="21" customHeight="1">
      <c r="A41" s="89" t="s">
        <v>451</v>
      </c>
      <c r="B41" s="2">
        <v>3947.8753396501456</v>
      </c>
      <c r="C41" s="2">
        <v>1975.1875408163264</v>
      </c>
      <c r="D41" s="2">
        <v>1327.6643600583091</v>
      </c>
      <c r="E41" s="2">
        <v>20005.917999999998</v>
      </c>
      <c r="F41" s="2">
        <v>40453.500529154517</v>
      </c>
      <c r="G41" s="2">
        <v>71685.607817784257</v>
      </c>
      <c r="H41" s="2">
        <v>67267.275897959189</v>
      </c>
      <c r="I41" s="2">
        <v>65767.614065597663</v>
      </c>
    </row>
    <row r="42" spans="1:9" s="92" customFormat="1" ht="43.5" customHeight="1" thickBot="1">
      <c r="A42" s="515" t="s">
        <v>109</v>
      </c>
      <c r="B42" s="3">
        <v>4645.9283731778423</v>
      </c>
      <c r="C42" s="3">
        <v>4980.6305335276975</v>
      </c>
      <c r="D42" s="3">
        <v>52196.102090379005</v>
      </c>
      <c r="E42" s="3">
        <v>72758.737846938777</v>
      </c>
      <c r="F42" s="3">
        <v>25401.639253644316</v>
      </c>
      <c r="G42" s="3">
        <v>29225.041102040821</v>
      </c>
      <c r="H42" s="3">
        <v>25690.828332361518</v>
      </c>
      <c r="I42" s="3">
        <v>33603.505335276968</v>
      </c>
    </row>
    <row r="43" spans="1:9" ht="24" customHeight="1" thickTop="1" thickBot="1">
      <c r="A43" s="35" t="s">
        <v>452</v>
      </c>
      <c r="B43" s="1">
        <v>167310.40541253646</v>
      </c>
      <c r="C43" s="1">
        <v>179643.7348483965</v>
      </c>
      <c r="D43" s="1">
        <v>195482.77934985422</v>
      </c>
      <c r="E43" s="1">
        <v>225878.17119387758</v>
      </c>
      <c r="F43" s="1">
        <v>253962.13993294461</v>
      </c>
      <c r="G43" s="1">
        <v>262256.7985335277</v>
      </c>
      <c r="H43" s="1">
        <v>286787.31396793004</v>
      </c>
      <c r="I43" s="1">
        <v>293366.73568513116</v>
      </c>
    </row>
    <row r="44" spans="1:9" s="91" customFormat="1" ht="21" customHeight="1" thickTop="1">
      <c r="A44" s="89" t="s">
        <v>148</v>
      </c>
      <c r="B44" s="2">
        <v>122428.76822157434</v>
      </c>
      <c r="C44" s="2">
        <v>135197.44023323615</v>
      </c>
      <c r="D44" s="2">
        <v>147089.27551020408</v>
      </c>
      <c r="E44" s="2">
        <v>159298.17055393587</v>
      </c>
      <c r="F44" s="2">
        <v>177191.97084548103</v>
      </c>
      <c r="G44" s="2">
        <v>199608.35568513122</v>
      </c>
      <c r="H44" s="2">
        <v>203826.04227405245</v>
      </c>
      <c r="I44" s="2">
        <v>220554.79591836734</v>
      </c>
    </row>
    <row r="45" spans="1:9" s="91" customFormat="1" ht="21" customHeight="1">
      <c r="A45" s="89" t="s">
        <v>152</v>
      </c>
      <c r="B45" s="2">
        <v>0</v>
      </c>
      <c r="C45" s="2">
        <v>0</v>
      </c>
      <c r="D45" s="2">
        <v>0</v>
      </c>
      <c r="E45" s="2">
        <v>0</v>
      </c>
      <c r="F45" s="2">
        <v>0</v>
      </c>
      <c r="G45" s="2">
        <v>0</v>
      </c>
      <c r="H45" s="2">
        <v>0</v>
      </c>
      <c r="I45" s="2">
        <v>1.8486807580174929</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15917.855842565597</v>
      </c>
      <c r="C47" s="2">
        <v>18753.330628279884</v>
      </c>
      <c r="D47" s="2">
        <v>21262.625543731774</v>
      </c>
      <c r="E47" s="2">
        <v>23975.713562682216</v>
      </c>
      <c r="F47" s="2">
        <v>28236.14255102041</v>
      </c>
      <c r="G47" s="2">
        <v>33089.545772594756</v>
      </c>
      <c r="H47" s="2">
        <v>33089.546262390671</v>
      </c>
      <c r="I47" s="2">
        <v>38076.718806122444</v>
      </c>
    </row>
    <row r="48" spans="1:9" s="91" customFormat="1" ht="21" customHeight="1">
      <c r="A48" s="89" t="s">
        <v>164</v>
      </c>
      <c r="B48" s="2">
        <v>28963.781348396504</v>
      </c>
      <c r="C48" s="2">
        <v>25692.963986880462</v>
      </c>
      <c r="D48" s="2">
        <v>27130.878295918366</v>
      </c>
      <c r="E48" s="2">
        <v>42604.287077259483</v>
      </c>
      <c r="F48" s="2">
        <v>48534.026536443154</v>
      </c>
      <c r="G48" s="2">
        <v>29558.897075801749</v>
      </c>
      <c r="H48" s="2">
        <v>49871.725431486877</v>
      </c>
      <c r="I48" s="2">
        <v>34733.372279883384</v>
      </c>
    </row>
    <row r="49" spans="1:9" s="91" customFormat="1" ht="21" customHeight="1">
      <c r="A49" s="514" t="s">
        <v>454</v>
      </c>
      <c r="B49" s="2">
        <v>609.03790087463562</v>
      </c>
      <c r="C49" s="2">
        <v>600</v>
      </c>
      <c r="D49" s="2">
        <v>0</v>
      </c>
      <c r="E49" s="2">
        <v>0</v>
      </c>
      <c r="F49" s="2">
        <v>0</v>
      </c>
      <c r="G49" s="2">
        <v>4217.6870787172011</v>
      </c>
      <c r="H49" s="2">
        <v>0</v>
      </c>
      <c r="I49" s="2">
        <v>4217.6870787172011</v>
      </c>
    </row>
    <row r="50" spans="1:9" s="92" customFormat="1" ht="40.5" customHeight="1" thickBot="1">
      <c r="A50" s="516" t="s">
        <v>455</v>
      </c>
      <c r="B50" s="3">
        <v>28354.743447521869</v>
      </c>
      <c r="C50" s="3">
        <v>25092.963986880462</v>
      </c>
      <c r="D50" s="3">
        <v>27130.878295918366</v>
      </c>
      <c r="E50" s="3">
        <v>42604.287077259483</v>
      </c>
      <c r="F50" s="3">
        <v>48534.026536443154</v>
      </c>
      <c r="G50" s="3">
        <v>25341.209997084548</v>
      </c>
      <c r="H50" s="3">
        <v>49871.725431486877</v>
      </c>
      <c r="I50" s="3">
        <v>30515.685201166179</v>
      </c>
    </row>
    <row r="51" spans="1:9" ht="24" customHeight="1" thickTop="1" thickBot="1">
      <c r="A51" s="35" t="s">
        <v>456</v>
      </c>
      <c r="B51" s="1">
        <v>1531194.6533965014</v>
      </c>
      <c r="C51" s="1">
        <v>1832157.7961807579</v>
      </c>
      <c r="D51" s="1">
        <v>1950358.3093425655</v>
      </c>
      <c r="E51" s="1">
        <v>2383336.1613688045</v>
      </c>
      <c r="F51" s="1">
        <v>2436196.4862507288</v>
      </c>
      <c r="G51" s="1">
        <v>2524390.9803498541</v>
      </c>
      <c r="H51" s="1">
        <v>2673526.0322084548</v>
      </c>
      <c r="I51" s="1">
        <v>2828290.752523324</v>
      </c>
    </row>
    <row r="52" spans="1:9" s="91" customFormat="1" ht="24" customHeight="1" thickTop="1">
      <c r="A52" s="89" t="s">
        <v>457</v>
      </c>
      <c r="B52" s="2">
        <v>295727.44401020411</v>
      </c>
      <c r="C52" s="2">
        <v>413925.51659037895</v>
      </c>
      <c r="D52" s="2">
        <v>510694.98824198253</v>
      </c>
      <c r="E52" s="2">
        <v>665293.94837755105</v>
      </c>
      <c r="F52" s="2">
        <v>856247.44605830905</v>
      </c>
      <c r="G52" s="2">
        <v>937819.74417784263</v>
      </c>
      <c r="H52" s="2">
        <v>1036675.4949212827</v>
      </c>
      <c r="I52" s="2">
        <v>929991.39815306116</v>
      </c>
    </row>
    <row r="53" spans="1:9" s="92" customFormat="1" ht="21" customHeight="1">
      <c r="A53" s="516" t="s">
        <v>458</v>
      </c>
      <c r="B53" s="3">
        <v>44809.359406705538</v>
      </c>
      <c r="C53" s="3">
        <v>37708.856172011663</v>
      </c>
      <c r="D53" s="3">
        <v>35166.163516034983</v>
      </c>
      <c r="E53" s="3">
        <v>42491.718895043734</v>
      </c>
      <c r="F53" s="3">
        <v>43195.637507288629</v>
      </c>
      <c r="G53" s="3">
        <v>32472.763444606411</v>
      </c>
      <c r="H53" s="3">
        <v>40099.307371720119</v>
      </c>
      <c r="I53" s="3">
        <v>27345.510358600583</v>
      </c>
    </row>
    <row r="54" spans="1:9" s="92" customFormat="1" ht="21" customHeight="1">
      <c r="A54" s="516" t="s">
        <v>459</v>
      </c>
      <c r="B54" s="3">
        <v>226088.64152478133</v>
      </c>
      <c r="C54" s="3">
        <v>352663.19430903788</v>
      </c>
      <c r="D54" s="3">
        <v>449673.68423906702</v>
      </c>
      <c r="E54" s="3">
        <v>595867.9201895044</v>
      </c>
      <c r="F54" s="3">
        <v>777614.44916909619</v>
      </c>
      <c r="G54" s="3">
        <v>872216.86902040814</v>
      </c>
      <c r="H54" s="3">
        <v>958141.214223032</v>
      </c>
      <c r="I54" s="3">
        <v>866566.13353206997</v>
      </c>
    </row>
    <row r="55" spans="1:9" s="92" customFormat="1" ht="21" customHeight="1">
      <c r="A55" s="516" t="s">
        <v>460</v>
      </c>
      <c r="B55" s="3">
        <v>0</v>
      </c>
      <c r="C55" s="3">
        <v>0</v>
      </c>
      <c r="D55" s="3">
        <v>0</v>
      </c>
      <c r="E55" s="3">
        <v>0</v>
      </c>
      <c r="F55" s="3">
        <v>0</v>
      </c>
      <c r="G55" s="3">
        <v>0</v>
      </c>
      <c r="H55" s="3">
        <v>0</v>
      </c>
      <c r="I55" s="3">
        <v>0</v>
      </c>
    </row>
    <row r="56" spans="1:9" s="92" customFormat="1" ht="21" customHeight="1">
      <c r="A56" s="516" t="s">
        <v>461</v>
      </c>
      <c r="B56" s="3">
        <v>23562.254157434407</v>
      </c>
      <c r="C56" s="3">
        <v>22623.47102040816</v>
      </c>
      <c r="D56" s="3">
        <v>25520.023868804667</v>
      </c>
      <c r="E56" s="3">
        <v>26466.174345481049</v>
      </c>
      <c r="F56" s="3">
        <v>35095.814192419828</v>
      </c>
      <c r="G56" s="3">
        <v>32808.566523323614</v>
      </c>
      <c r="H56" s="3">
        <v>38113.42813702624</v>
      </c>
      <c r="I56" s="3">
        <v>35758.209072886297</v>
      </c>
    </row>
    <row r="57" spans="1:9" s="92" customFormat="1" ht="21" customHeight="1">
      <c r="A57" s="516" t="s">
        <v>462</v>
      </c>
      <c r="B57" s="3">
        <v>1267.1889212827987</v>
      </c>
      <c r="C57" s="3">
        <v>929.99508892128279</v>
      </c>
      <c r="D57" s="3">
        <v>335.11661807580174</v>
      </c>
      <c r="E57" s="3">
        <v>468.13494752186591</v>
      </c>
      <c r="F57" s="3">
        <v>341.54518950437318</v>
      </c>
      <c r="G57" s="3">
        <v>321.54518950437318</v>
      </c>
      <c r="H57" s="3">
        <v>321.54518950437318</v>
      </c>
      <c r="I57" s="3">
        <v>321.54518950437318</v>
      </c>
    </row>
    <row r="58" spans="1:9" s="92" customFormat="1" ht="18.75" thickBot="1">
      <c r="A58" s="515" t="s">
        <v>463</v>
      </c>
      <c r="B58" s="3">
        <v>2374030.319909621</v>
      </c>
      <c r="C58" s="3">
        <v>2747469.7512988336</v>
      </c>
      <c r="D58" s="3">
        <v>3093232.6483556856</v>
      </c>
      <c r="E58" s="3">
        <v>3648937.0618032073</v>
      </c>
      <c r="F58" s="3">
        <v>4253128.9280728865</v>
      </c>
      <c r="G58" s="3">
        <v>4595100.8377580177</v>
      </c>
      <c r="H58" s="3">
        <v>4604265.2110626828</v>
      </c>
      <c r="I58" s="3">
        <v>5073451.7571355682</v>
      </c>
    </row>
    <row r="59" spans="1:9" ht="31.5" customHeight="1" thickTop="1" thickBot="1">
      <c r="A59" s="517" t="s">
        <v>464</v>
      </c>
      <c r="B59" s="1"/>
      <c r="C59" s="1"/>
      <c r="D59" s="1"/>
      <c r="E59" s="1"/>
      <c r="F59" s="1"/>
      <c r="G59" s="1"/>
      <c r="H59" s="1"/>
      <c r="I59" s="1"/>
    </row>
    <row r="60" spans="1:9" ht="30" customHeight="1" thickTop="1">
      <c r="A60" s="38" t="s">
        <v>465</v>
      </c>
      <c r="B60" s="4">
        <v>56278.266051020408</v>
      </c>
      <c r="C60" s="4">
        <v>77704.385113702621</v>
      </c>
      <c r="D60" s="4">
        <v>88077.245784256564</v>
      </c>
      <c r="E60" s="4">
        <v>111902.79241253645</v>
      </c>
      <c r="F60" s="4">
        <v>126715.72465451896</v>
      </c>
      <c r="G60" s="4">
        <v>105195.77928717202</v>
      </c>
      <c r="H60" s="4">
        <v>142878.23611516034</v>
      </c>
      <c r="I60" s="4">
        <v>117593.07621720117</v>
      </c>
    </row>
    <row r="61" spans="1:9" ht="21" customHeight="1">
      <c r="A61" s="40" t="s">
        <v>466</v>
      </c>
      <c r="B61" s="4">
        <v>-13350.960593294461</v>
      </c>
      <c r="C61" s="4">
        <v>-15379.699620991254</v>
      </c>
      <c r="D61" s="4">
        <v>-15792.968513119533</v>
      </c>
      <c r="E61" s="4">
        <v>-16907.880246355686</v>
      </c>
      <c r="F61" s="4">
        <v>-20452.752672011662</v>
      </c>
      <c r="G61" s="4">
        <v>-18185.521584548103</v>
      </c>
      <c r="H61" s="4">
        <v>-25237.941418367347</v>
      </c>
      <c r="I61" s="4">
        <v>-23194.815307580171</v>
      </c>
    </row>
    <row r="62" spans="1:9" ht="21.75" customHeight="1">
      <c r="A62" s="518" t="s">
        <v>467</v>
      </c>
      <c r="B62" s="4">
        <v>42927.305457725946</v>
      </c>
      <c r="C62" s="4">
        <v>62324.685492711367</v>
      </c>
      <c r="D62" s="4">
        <v>72284.27727113702</v>
      </c>
      <c r="E62" s="4">
        <v>94994.912166180773</v>
      </c>
      <c r="F62" s="4">
        <v>106262.97198250728</v>
      </c>
      <c r="G62" s="4">
        <v>87010.257702623916</v>
      </c>
      <c r="H62" s="4">
        <v>117640.294696793</v>
      </c>
      <c r="I62" s="4">
        <v>94398.260909620993</v>
      </c>
    </row>
    <row r="63" spans="1:9">
      <c r="A63" s="38" t="s">
        <v>468</v>
      </c>
      <c r="B63" s="4">
        <v>57816.68314868804</v>
      </c>
      <c r="C63" s="4">
        <v>67508.639288629725</v>
      </c>
      <c r="D63" s="4">
        <v>59385.781631195336</v>
      </c>
      <c r="E63" s="4">
        <v>74652.826846938769</v>
      </c>
      <c r="F63" s="4">
        <v>75424.195922740517</v>
      </c>
      <c r="G63" s="4">
        <v>79331.851399416919</v>
      </c>
      <c r="H63" s="4">
        <v>121509.80944897961</v>
      </c>
      <c r="I63" s="4">
        <v>86211.487501457726</v>
      </c>
    </row>
    <row r="64" spans="1:9">
      <c r="A64" s="40" t="s">
        <v>469</v>
      </c>
      <c r="B64" s="4">
        <v>-10285.114685131195</v>
      </c>
      <c r="C64" s="4">
        <v>-22626.888532069974</v>
      </c>
      <c r="D64" s="4">
        <v>-12453.436565597667</v>
      </c>
      <c r="E64" s="4">
        <v>-10123.477491253645</v>
      </c>
      <c r="F64" s="4">
        <v>-23927.673776967935</v>
      </c>
      <c r="G64" s="4">
        <v>-44241.285026239057</v>
      </c>
      <c r="H64" s="4">
        <v>-62054.031094752187</v>
      </c>
      <c r="I64" s="4">
        <v>-42538.092192419826</v>
      </c>
    </row>
    <row r="65" spans="1:9">
      <c r="A65" s="39" t="s">
        <v>470</v>
      </c>
      <c r="B65" s="4">
        <v>90458.873921282808</v>
      </c>
      <c r="C65" s="4">
        <v>107206.43624927114</v>
      </c>
      <c r="D65" s="4">
        <v>119216.6223367347</v>
      </c>
      <c r="E65" s="4">
        <v>159524.26152186588</v>
      </c>
      <c r="F65" s="4">
        <v>157759.49412827988</v>
      </c>
      <c r="G65" s="4">
        <v>122100.82407580175</v>
      </c>
      <c r="H65" s="4">
        <v>177096.07305102042</v>
      </c>
      <c r="I65" s="4">
        <v>138071.6562186589</v>
      </c>
    </row>
    <row r="66" spans="1:9">
      <c r="A66" s="38" t="s">
        <v>471</v>
      </c>
      <c r="B66" s="4">
        <v>30454.803256559768</v>
      </c>
      <c r="C66" s="4">
        <v>30159.057995626823</v>
      </c>
      <c r="D66" s="4">
        <v>30923.424865889214</v>
      </c>
      <c r="E66" s="4">
        <v>37838.15422303207</v>
      </c>
      <c r="F66" s="4">
        <v>50640.402629737611</v>
      </c>
      <c r="G66" s="4">
        <v>29102.195364431485</v>
      </c>
      <c r="H66" s="4">
        <v>36583.471112244901</v>
      </c>
      <c r="I66" s="4">
        <v>27897.297865889217</v>
      </c>
    </row>
    <row r="67" spans="1:9">
      <c r="A67" s="38" t="s">
        <v>472</v>
      </c>
      <c r="B67" s="4">
        <v>-34536.826351311953</v>
      </c>
      <c r="C67" s="4">
        <v>-33961.534768221572</v>
      </c>
      <c r="D67" s="4">
        <v>-40259.06663265307</v>
      </c>
      <c r="E67" s="4">
        <v>-49604.46816909621</v>
      </c>
      <c r="F67" s="4">
        <v>-54862.890775510205</v>
      </c>
      <c r="G67" s="4">
        <v>-46835.891693877551</v>
      </c>
      <c r="H67" s="4">
        <v>-56336.307069970848</v>
      </c>
      <c r="I67" s="4">
        <v>-47199.894086005828</v>
      </c>
    </row>
    <row r="68" spans="1:9">
      <c r="A68" s="518" t="s">
        <v>473</v>
      </c>
      <c r="B68" s="4">
        <v>86376.850826530615</v>
      </c>
      <c r="C68" s="4">
        <v>103403.95947667638</v>
      </c>
      <c r="D68" s="4">
        <v>109880.98056997085</v>
      </c>
      <c r="E68" s="4">
        <v>147757.94757580175</v>
      </c>
      <c r="F68" s="4">
        <v>153537.00598250728</v>
      </c>
      <c r="G68" s="4">
        <v>104367.12774635569</v>
      </c>
      <c r="H68" s="4">
        <v>157343.23709329445</v>
      </c>
      <c r="I68" s="4">
        <v>118769.05999854227</v>
      </c>
    </row>
    <row r="69" spans="1:9">
      <c r="A69" s="40" t="s">
        <v>474</v>
      </c>
      <c r="B69" s="4">
        <v>-50741.07369825073</v>
      </c>
      <c r="C69" s="4">
        <v>-66453.459800291545</v>
      </c>
      <c r="D69" s="4">
        <v>-76000.817447521869</v>
      </c>
      <c r="E69" s="4">
        <v>-83533.226733236152</v>
      </c>
      <c r="F69" s="4">
        <v>-91122.20233090379</v>
      </c>
      <c r="G69" s="4">
        <v>-65595.366065597671</v>
      </c>
      <c r="H69" s="4">
        <v>-88903.954103498545</v>
      </c>
      <c r="I69" s="4">
        <v>-71520.047185131189</v>
      </c>
    </row>
    <row r="70" spans="1:9">
      <c r="A70" s="39" t="s">
        <v>475</v>
      </c>
      <c r="B70" s="4">
        <v>35635.777128279879</v>
      </c>
      <c r="C70" s="4">
        <v>36950.499676384839</v>
      </c>
      <c r="D70" s="4">
        <v>33880.163122448983</v>
      </c>
      <c r="E70" s="4">
        <v>64224.720842565606</v>
      </c>
      <c r="F70" s="4">
        <v>62414.803651603499</v>
      </c>
      <c r="G70" s="4">
        <v>38771.761680758013</v>
      </c>
      <c r="H70" s="4">
        <v>68439.282989795916</v>
      </c>
      <c r="I70" s="4">
        <v>47249.012813411078</v>
      </c>
    </row>
    <row r="71" spans="1:9">
      <c r="A71" s="39" t="s">
        <v>476</v>
      </c>
      <c r="B71" s="4">
        <v>-7074.2332390670563</v>
      </c>
      <c r="C71" s="4">
        <v>2530.9037317784259</v>
      </c>
      <c r="D71" s="4">
        <v>-1016.0577317784256</v>
      </c>
      <c r="E71" s="4">
        <v>-4626.4317784256564</v>
      </c>
      <c r="F71" s="4">
        <v>-5279.5914416909618</v>
      </c>
      <c r="G71" s="4">
        <v>709.01161224489795</v>
      </c>
      <c r="H71" s="4">
        <v>-2260.162470845481</v>
      </c>
      <c r="I71" s="4">
        <v>16224.033381924199</v>
      </c>
    </row>
    <row r="72" spans="1:9">
      <c r="A72" s="40" t="s">
        <v>477</v>
      </c>
      <c r="B72" s="4">
        <v>-8858.2047827988354</v>
      </c>
      <c r="C72" s="4">
        <v>2398.9531195335276</v>
      </c>
      <c r="D72" s="4">
        <v>-1073.8829198250728</v>
      </c>
      <c r="E72" s="4">
        <v>-4702.4049329446061</v>
      </c>
      <c r="F72" s="4">
        <v>-5279.7141720116624</v>
      </c>
      <c r="G72" s="4">
        <v>688.2082230320699</v>
      </c>
      <c r="H72" s="4">
        <v>-2282.0721064139943</v>
      </c>
      <c r="I72" s="4">
        <v>16221.325924198252</v>
      </c>
    </row>
    <row r="73" spans="1:9">
      <c r="A73" s="40" t="s">
        <v>478</v>
      </c>
      <c r="B73" s="4">
        <v>1783.9715437317784</v>
      </c>
      <c r="C73" s="4">
        <v>131.95061224489797</v>
      </c>
      <c r="D73" s="4">
        <v>57.825188046647227</v>
      </c>
      <c r="E73" s="4">
        <v>75.973154518950437</v>
      </c>
      <c r="F73" s="4">
        <v>0.12273032069970845</v>
      </c>
      <c r="G73" s="4">
        <v>20.803389212827991</v>
      </c>
      <c r="H73" s="4">
        <v>21.909635568513121</v>
      </c>
      <c r="I73" s="4">
        <v>2.7074577259475219</v>
      </c>
    </row>
    <row r="74" spans="1:9">
      <c r="A74" s="518" t="s">
        <v>479</v>
      </c>
      <c r="B74" s="4">
        <v>6539.5718921282796</v>
      </c>
      <c r="C74" s="4">
        <v>-2933.2581924198253</v>
      </c>
      <c r="D74" s="4">
        <v>1040.2835670553936</v>
      </c>
      <c r="E74" s="4">
        <v>4688.0436559766767</v>
      </c>
      <c r="F74" s="4">
        <v>5348.6373396501458</v>
      </c>
      <c r="G74" s="4">
        <v>-664.88575655976672</v>
      </c>
      <c r="H74" s="4">
        <v>2321.7929154518952</v>
      </c>
      <c r="I74" s="4">
        <v>-16200.643268221575</v>
      </c>
    </row>
    <row r="75" spans="1:9">
      <c r="A75" s="518" t="s">
        <v>1497</v>
      </c>
      <c r="B75" s="4">
        <v>8453.9712040816321</v>
      </c>
      <c r="C75" s="4">
        <v>-2813.3925174927112</v>
      </c>
      <c r="D75" s="4">
        <v>1070.2772900874636</v>
      </c>
      <c r="E75" s="4">
        <v>4709.3704358600589</v>
      </c>
      <c r="F75" s="4">
        <v>5362.0591865889219</v>
      </c>
      <c r="G75" s="4">
        <v>-655.91600874635583</v>
      </c>
      <c r="H75" s="4">
        <v>2333.7382405247813</v>
      </c>
      <c r="I75" s="4">
        <v>-16193.305078717201</v>
      </c>
    </row>
    <row r="76" spans="1:9">
      <c r="A76" s="40" t="s">
        <v>480</v>
      </c>
      <c r="B76" s="4">
        <v>-1914.3993119533527</v>
      </c>
      <c r="C76" s="4">
        <v>-119.86567492711372</v>
      </c>
      <c r="D76" s="4">
        <v>-29.993723032069973</v>
      </c>
      <c r="E76" s="4">
        <v>-21.326779883381921</v>
      </c>
      <c r="F76" s="4">
        <v>-13.421846938775509</v>
      </c>
      <c r="G76" s="4">
        <v>-8.9697478134110789</v>
      </c>
      <c r="H76" s="4">
        <v>-11.945325072886297</v>
      </c>
      <c r="I76" s="4">
        <v>-7.3381895043731786</v>
      </c>
    </row>
    <row r="77" spans="1:9">
      <c r="A77" s="518" t="s">
        <v>481</v>
      </c>
      <c r="B77" s="4">
        <v>35101.115781341105</v>
      </c>
      <c r="C77" s="4">
        <v>36548.14521574344</v>
      </c>
      <c r="D77" s="4">
        <v>33904.388957725947</v>
      </c>
      <c r="E77" s="4">
        <v>64286.332720116618</v>
      </c>
      <c r="F77" s="4">
        <v>62483.849549562685</v>
      </c>
      <c r="G77" s="4">
        <v>38815.887536443144</v>
      </c>
      <c r="H77" s="4">
        <v>68500.913434402333</v>
      </c>
      <c r="I77" s="4">
        <v>47272.402927113697</v>
      </c>
    </row>
    <row r="78" spans="1:9">
      <c r="A78" s="38" t="s">
        <v>482</v>
      </c>
      <c r="B78" s="4">
        <v>0</v>
      </c>
      <c r="C78" s="4">
        <v>0.41978134110787169</v>
      </c>
      <c r="D78" s="4">
        <v>3746.3879620991256</v>
      </c>
      <c r="E78" s="4">
        <v>33.163746355685127</v>
      </c>
      <c r="F78" s="4">
        <v>12.730367346938776</v>
      </c>
      <c r="G78" s="4">
        <v>-49.61279300291546</v>
      </c>
      <c r="H78" s="4">
        <v>-1.521039358600583</v>
      </c>
      <c r="I78" s="4">
        <v>130.11044023323615</v>
      </c>
    </row>
    <row r="79" spans="1:9">
      <c r="A79" s="39" t="s">
        <v>483</v>
      </c>
      <c r="B79" s="4">
        <v>35101.115781341105</v>
      </c>
      <c r="C79" s="4">
        <v>36548.564997084548</v>
      </c>
      <c r="D79" s="4">
        <v>37650.776919825068</v>
      </c>
      <c r="E79" s="4">
        <v>64319.496466472301</v>
      </c>
      <c r="F79" s="4">
        <v>62496.579916909621</v>
      </c>
      <c r="G79" s="4">
        <v>38766.274743440234</v>
      </c>
      <c r="H79" s="4">
        <v>68499.392395043731</v>
      </c>
      <c r="I79" s="4">
        <v>47402.513367346939</v>
      </c>
    </row>
    <row r="80" spans="1:9">
      <c r="A80" s="38" t="s">
        <v>484</v>
      </c>
      <c r="B80" s="4">
        <v>-27.157756559766764</v>
      </c>
      <c r="C80" s="4">
        <v>-51.161943148688046</v>
      </c>
      <c r="D80" s="4">
        <v>568.13898542274046</v>
      </c>
      <c r="E80" s="4">
        <v>18.727928571428571</v>
      </c>
      <c r="F80" s="4">
        <v>277.55813556851314</v>
      </c>
      <c r="G80" s="4">
        <v>227.77986005830905</v>
      </c>
      <c r="H80" s="4">
        <v>246.35869241982508</v>
      </c>
      <c r="I80" s="4">
        <v>323.53160058309032</v>
      </c>
    </row>
    <row r="81" spans="1:9" ht="21" customHeight="1">
      <c r="A81" s="518" t="s">
        <v>485</v>
      </c>
      <c r="B81" s="4">
        <v>35073.958024781343</v>
      </c>
      <c r="C81" s="4">
        <v>36497.403053935857</v>
      </c>
      <c r="D81" s="4">
        <v>38218.915905247813</v>
      </c>
      <c r="E81" s="4">
        <v>64338.224395043733</v>
      </c>
      <c r="F81" s="4">
        <v>62774.138052478134</v>
      </c>
      <c r="G81" s="4">
        <v>38994.054603498545</v>
      </c>
      <c r="H81" s="4">
        <v>68745.751087463548</v>
      </c>
      <c r="I81" s="4">
        <v>47726.044967930029</v>
      </c>
    </row>
    <row r="82" spans="1:9" ht="21" customHeight="1">
      <c r="A82" s="38" t="s">
        <v>486</v>
      </c>
      <c r="B82" s="4">
        <v>0</v>
      </c>
      <c r="C82" s="4">
        <v>0</v>
      </c>
      <c r="D82" s="4">
        <v>0</v>
      </c>
      <c r="E82" s="4">
        <v>0</v>
      </c>
      <c r="F82" s="4">
        <v>0</v>
      </c>
      <c r="G82" s="4">
        <v>0</v>
      </c>
      <c r="H82" s="4">
        <v>0</v>
      </c>
      <c r="I82" s="4">
        <v>0</v>
      </c>
    </row>
    <row r="83" spans="1:9" ht="21" customHeight="1">
      <c r="A83" s="518" t="s">
        <v>487</v>
      </c>
      <c r="B83" s="4">
        <v>35073.958024781343</v>
      </c>
      <c r="C83" s="4">
        <v>36497.403053935857</v>
      </c>
      <c r="D83" s="4">
        <v>38218.915905247813</v>
      </c>
      <c r="E83" s="4">
        <v>64338.224395043733</v>
      </c>
      <c r="F83" s="4">
        <v>62774.138052478134</v>
      </c>
      <c r="G83" s="4">
        <v>38994.054603498545</v>
      </c>
      <c r="H83" s="4">
        <v>68745.751087463548</v>
      </c>
      <c r="I83" s="4">
        <v>47726.044967930029</v>
      </c>
    </row>
    <row r="84" spans="1:9" ht="18" customHeight="1" thickBot="1">
      <c r="A84" s="38" t="s">
        <v>488</v>
      </c>
      <c r="B84" s="4">
        <v>-6719.2145772594749</v>
      </c>
      <c r="C84" s="4">
        <v>-11404.439067055395</v>
      </c>
      <c r="D84" s="4">
        <v>-11088.037609329445</v>
      </c>
      <c r="E84" s="4">
        <v>-21733.937317784257</v>
      </c>
      <c r="F84" s="4">
        <v>-14240.111516034984</v>
      </c>
      <c r="G84" s="4">
        <v>-13652.844606413993</v>
      </c>
      <c r="H84" s="4">
        <v>-18874.025655976679</v>
      </c>
      <c r="I84" s="4">
        <v>-17210.35976676385</v>
      </c>
    </row>
    <row r="85" spans="1:9" ht="24" customHeight="1" thickTop="1" thickBot="1">
      <c r="A85" s="35" t="s">
        <v>489</v>
      </c>
      <c r="B85" s="1">
        <v>28354.743447521869</v>
      </c>
      <c r="C85" s="1">
        <v>25092.963986880462</v>
      </c>
      <c r="D85" s="1">
        <v>27130.878295918366</v>
      </c>
      <c r="E85" s="1">
        <v>42604.287077259483</v>
      </c>
      <c r="F85" s="1">
        <v>48534.026536443154</v>
      </c>
      <c r="G85" s="1">
        <v>25341.209997084548</v>
      </c>
      <c r="H85" s="1">
        <v>49871.725431486877</v>
      </c>
      <c r="I85" s="1">
        <v>30515.685201166179</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showGridLines="0" zoomScale="50" workbookViewId="0">
      <selection activeCell="R11" sqref="R11"/>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1303</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4.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1200967.1348804664</v>
      </c>
      <c r="C8" s="880">
        <v>1419501.2109271137</v>
      </c>
      <c r="D8" s="880">
        <v>1688551.9868790088</v>
      </c>
      <c r="E8" s="880">
        <v>1761205.6749096208</v>
      </c>
      <c r="F8" s="880">
        <v>2129149.7544329446</v>
      </c>
      <c r="G8" s="880">
        <v>2295697.1729489798</v>
      </c>
      <c r="H8" s="880">
        <v>2381931.4390087463</v>
      </c>
      <c r="I8" s="880">
        <v>2719909.4684854229</v>
      </c>
    </row>
    <row r="9" spans="1:9" s="91" customFormat="1" ht="21" customHeight="1" thickTop="1">
      <c r="A9" s="89" t="s">
        <v>8</v>
      </c>
      <c r="B9" s="881">
        <v>208611.02870845483</v>
      </c>
      <c r="C9" s="881">
        <v>212806.74690233235</v>
      </c>
      <c r="D9" s="881">
        <v>289624.2419650146</v>
      </c>
      <c r="E9" s="881">
        <v>204137.00413556848</v>
      </c>
      <c r="F9" s="881">
        <v>378059.60622303211</v>
      </c>
      <c r="G9" s="881">
        <v>317788.89991399419</v>
      </c>
      <c r="H9" s="881">
        <v>400008.8696632653</v>
      </c>
      <c r="I9" s="881">
        <v>344676.76524052478</v>
      </c>
    </row>
    <row r="10" spans="1:9" s="91" customFormat="1" ht="21" customHeight="1">
      <c r="A10" s="89" t="s">
        <v>17</v>
      </c>
      <c r="B10" s="881">
        <v>209628.41791253648</v>
      </c>
      <c r="C10" s="881">
        <v>288535.10877988336</v>
      </c>
      <c r="D10" s="881">
        <v>320465.30512536445</v>
      </c>
      <c r="E10" s="881">
        <v>377794.93681486882</v>
      </c>
      <c r="F10" s="881">
        <v>362132.14532215742</v>
      </c>
      <c r="G10" s="881">
        <v>418038.41516034986</v>
      </c>
      <c r="H10" s="881">
        <v>357848.23786005826</v>
      </c>
      <c r="I10" s="881">
        <v>452975.91263556847</v>
      </c>
    </row>
    <row r="11" spans="1:9" s="91" customFormat="1" ht="21" customHeight="1">
      <c r="A11" s="89" t="s">
        <v>26</v>
      </c>
      <c r="B11" s="881">
        <v>744999.1371253645</v>
      </c>
      <c r="C11" s="881">
        <v>886976.00768367341</v>
      </c>
      <c r="D11" s="881">
        <v>1045452.7901559767</v>
      </c>
      <c r="E11" s="881">
        <v>1149805.6087667639</v>
      </c>
      <c r="F11" s="881">
        <v>1348469.1664067053</v>
      </c>
      <c r="G11" s="881">
        <v>1530918.8881807581</v>
      </c>
      <c r="H11" s="881">
        <v>1594474.1471297375</v>
      </c>
      <c r="I11" s="881">
        <v>1849296.2188615159</v>
      </c>
    </row>
    <row r="12" spans="1:9" s="91" customFormat="1" ht="21" customHeight="1">
      <c r="A12" s="514" t="s">
        <v>428</v>
      </c>
      <c r="B12" s="881">
        <v>748918.93450291548</v>
      </c>
      <c r="C12" s="881">
        <v>889651.66639941686</v>
      </c>
      <c r="D12" s="881">
        <v>1051862.6482725947</v>
      </c>
      <c r="E12" s="881">
        <v>1156703.5596399417</v>
      </c>
      <c r="F12" s="881">
        <v>1354170.2609941692</v>
      </c>
      <c r="G12" s="881">
        <v>1534874.0182317782</v>
      </c>
      <c r="H12" s="881">
        <v>1596776.8583629739</v>
      </c>
      <c r="I12" s="881">
        <v>1849400.3647376094</v>
      </c>
    </row>
    <row r="13" spans="1:9" s="91" customFormat="1" ht="21" customHeight="1">
      <c r="A13" s="514" t="s">
        <v>429</v>
      </c>
      <c r="B13" s="881">
        <v>744786.19746793003</v>
      </c>
      <c r="C13" s="881">
        <v>883786.59156413993</v>
      </c>
      <c r="D13" s="881">
        <v>1047729.5247376093</v>
      </c>
      <c r="E13" s="881">
        <v>1149707.3438921284</v>
      </c>
      <c r="F13" s="881">
        <v>1347969.4038206995</v>
      </c>
      <c r="G13" s="881">
        <v>1529170.3288134111</v>
      </c>
      <c r="H13" s="881">
        <v>1588933.185377551</v>
      </c>
      <c r="I13" s="881">
        <v>1841472.6825276967</v>
      </c>
    </row>
    <row r="14" spans="1:9" s="91" customFormat="1" ht="21" customHeight="1">
      <c r="A14" s="514" t="s">
        <v>430</v>
      </c>
      <c r="B14" s="881">
        <v>4132.7370349854227</v>
      </c>
      <c r="C14" s="881">
        <v>5865.074835276967</v>
      </c>
      <c r="D14" s="881">
        <v>4133.1235349854223</v>
      </c>
      <c r="E14" s="881">
        <v>6996.2157478134113</v>
      </c>
      <c r="F14" s="881">
        <v>6200.8571734693878</v>
      </c>
      <c r="G14" s="881">
        <v>5703.6894183673458</v>
      </c>
      <c r="H14" s="881">
        <v>7843.6729854227406</v>
      </c>
      <c r="I14" s="881">
        <v>7927.6822099125366</v>
      </c>
    </row>
    <row r="15" spans="1:9" s="91" customFormat="1" ht="21" customHeight="1">
      <c r="A15" s="514" t="s">
        <v>431</v>
      </c>
      <c r="B15" s="881">
        <v>3132.7080481049566</v>
      </c>
      <c r="C15" s="881">
        <v>3058.820425655977</v>
      </c>
      <c r="D15" s="881">
        <v>7200.7636690962108</v>
      </c>
      <c r="E15" s="881">
        <v>7286.5577201166179</v>
      </c>
      <c r="F15" s="881">
        <v>7270.9006574344012</v>
      </c>
      <c r="G15" s="881">
        <v>10595.097548104957</v>
      </c>
      <c r="H15" s="881">
        <v>12344.874352769681</v>
      </c>
      <c r="I15" s="881">
        <v>16417.583765306121</v>
      </c>
    </row>
    <row r="16" spans="1:9" s="91" customFormat="1" ht="21" customHeight="1">
      <c r="A16" s="514" t="s">
        <v>432</v>
      </c>
      <c r="B16" s="881">
        <v>2911.7100772594749</v>
      </c>
      <c r="C16" s="881">
        <v>3015.5693906705537</v>
      </c>
      <c r="D16" s="881">
        <v>5958.1812944606409</v>
      </c>
      <c r="E16" s="881">
        <v>6991.9955335276964</v>
      </c>
      <c r="F16" s="881">
        <v>7180.8618586005832</v>
      </c>
      <c r="G16" s="881">
        <v>9495.3817346938777</v>
      </c>
      <c r="H16" s="881">
        <v>11163.854763848396</v>
      </c>
      <c r="I16" s="881">
        <v>14838.088096209913</v>
      </c>
    </row>
    <row r="17" spans="1:9" s="91" customFormat="1" ht="21" customHeight="1">
      <c r="A17" s="514" t="s">
        <v>433</v>
      </c>
      <c r="B17" s="881">
        <v>220.99797084548106</v>
      </c>
      <c r="C17" s="881">
        <v>43.251034985422734</v>
      </c>
      <c r="D17" s="881">
        <v>1242.5823746355684</v>
      </c>
      <c r="E17" s="881">
        <v>294.56218658892129</v>
      </c>
      <c r="F17" s="881">
        <v>90.038798833819243</v>
      </c>
      <c r="G17" s="881">
        <v>1099.7158134110789</v>
      </c>
      <c r="H17" s="881">
        <v>1181.0195889212828</v>
      </c>
      <c r="I17" s="881">
        <v>1579.4956690962097</v>
      </c>
    </row>
    <row r="18" spans="1:9" s="91" customFormat="1" ht="21" customHeight="1">
      <c r="A18" s="514" t="s">
        <v>434</v>
      </c>
      <c r="B18" s="881">
        <v>5753.1892040816329</v>
      </c>
      <c r="C18" s="881">
        <v>8143.767647230321</v>
      </c>
      <c r="D18" s="881">
        <v>7092.4926457725951</v>
      </c>
      <c r="E18" s="881">
        <v>8933.4672230320703</v>
      </c>
      <c r="F18" s="881">
        <v>14411.394868804664</v>
      </c>
      <c r="G18" s="881">
        <v>17309.188698250728</v>
      </c>
      <c r="H18" s="881">
        <v>17049.808056851311</v>
      </c>
      <c r="I18" s="881">
        <v>18826.966348396501</v>
      </c>
    </row>
    <row r="19" spans="1:9" s="91" customFormat="1" ht="21" customHeight="1">
      <c r="A19" s="514" t="s">
        <v>435</v>
      </c>
      <c r="B19" s="881">
        <v>5262.0853498542274</v>
      </c>
      <c r="C19" s="881">
        <v>7746.3439912536451</v>
      </c>
      <c r="D19" s="881">
        <v>6972.1152682215743</v>
      </c>
      <c r="E19" s="881">
        <v>7976.3191341107868</v>
      </c>
      <c r="F19" s="881">
        <v>13618.776274052478</v>
      </c>
      <c r="G19" s="881">
        <v>16715.317199708454</v>
      </c>
      <c r="H19" s="881">
        <v>16413.155724489796</v>
      </c>
      <c r="I19" s="881">
        <v>18143.513638483964</v>
      </c>
    </row>
    <row r="20" spans="1:9" s="91" customFormat="1" ht="21" customHeight="1">
      <c r="A20" s="514" t="s">
        <v>436</v>
      </c>
      <c r="B20" s="881">
        <v>491.10385422740524</v>
      </c>
      <c r="C20" s="881">
        <v>397.42365597667634</v>
      </c>
      <c r="D20" s="881">
        <v>120.37737755102042</v>
      </c>
      <c r="E20" s="881">
        <v>957.14808892128281</v>
      </c>
      <c r="F20" s="881">
        <v>792.6185947521866</v>
      </c>
      <c r="G20" s="881">
        <v>593.87149854227403</v>
      </c>
      <c r="H20" s="881">
        <v>636.65233236151607</v>
      </c>
      <c r="I20" s="881">
        <v>683.45270991253642</v>
      </c>
    </row>
    <row r="21" spans="1:9" s="91" customFormat="1" ht="21" customHeight="1">
      <c r="A21" s="514" t="s">
        <v>39</v>
      </c>
      <c r="B21" s="881">
        <v>5093.2834868804657</v>
      </c>
      <c r="C21" s="881">
        <v>6156.9261530612248</v>
      </c>
      <c r="D21" s="881">
        <v>6815.0688017492703</v>
      </c>
      <c r="E21" s="881">
        <v>7676.277224489796</v>
      </c>
      <c r="F21" s="881">
        <v>9363.2827069970845</v>
      </c>
      <c r="G21" s="881">
        <v>10158.040252186587</v>
      </c>
      <c r="H21" s="881">
        <v>10806.175768221572</v>
      </c>
      <c r="I21" s="881">
        <v>12529.234709912536</v>
      </c>
    </row>
    <row r="22" spans="1:9" s="91" customFormat="1" ht="21" customHeight="1">
      <c r="A22" s="514" t="s">
        <v>437</v>
      </c>
      <c r="B22" s="881">
        <v>-17898.978115160349</v>
      </c>
      <c r="C22" s="881">
        <v>-20035.172940233238</v>
      </c>
      <c r="D22" s="881">
        <v>-27518.183233236148</v>
      </c>
      <c r="E22" s="881">
        <v>-30794.253040816329</v>
      </c>
      <c r="F22" s="881">
        <v>-36746.672820699714</v>
      </c>
      <c r="G22" s="881">
        <v>-42017.456549562688</v>
      </c>
      <c r="H22" s="881">
        <v>-42503.569411078723</v>
      </c>
      <c r="I22" s="881">
        <v>-47877.930699708457</v>
      </c>
    </row>
    <row r="23" spans="1:9" s="91" customFormat="1" ht="21" customHeight="1">
      <c r="A23" s="89" t="s">
        <v>57</v>
      </c>
      <c r="B23" s="881">
        <v>8744.8050189504374</v>
      </c>
      <c r="C23" s="881">
        <v>7694.1853790087462</v>
      </c>
      <c r="D23" s="881">
        <v>8817.5598965014578</v>
      </c>
      <c r="E23" s="881">
        <v>8677.5206690962095</v>
      </c>
      <c r="F23" s="881">
        <v>20664.80468950437</v>
      </c>
      <c r="G23" s="881">
        <v>10749.924564139941</v>
      </c>
      <c r="H23" s="881">
        <v>13472.838052478135</v>
      </c>
      <c r="I23" s="881">
        <v>10741.717379008745</v>
      </c>
    </row>
    <row r="24" spans="1:9" s="91" customFormat="1" ht="21" customHeight="1">
      <c r="A24" s="89" t="s">
        <v>63</v>
      </c>
      <c r="B24" s="881">
        <v>8.0388644314868802</v>
      </c>
      <c r="C24" s="881">
        <v>2.9154518950437319E-6</v>
      </c>
      <c r="D24" s="881">
        <v>2.9154518950437319E-6</v>
      </c>
      <c r="E24" s="881">
        <v>2.9154518950437319E-6</v>
      </c>
      <c r="F24" s="881">
        <v>45.035975218658884</v>
      </c>
      <c r="G24" s="881">
        <v>308.77418804664728</v>
      </c>
      <c r="H24" s="881">
        <v>309.21323177842567</v>
      </c>
      <c r="I24" s="881">
        <v>478.01161953352766</v>
      </c>
    </row>
    <row r="25" spans="1:9" s="91" customFormat="1" ht="21" customHeight="1">
      <c r="A25" s="89" t="s">
        <v>438</v>
      </c>
      <c r="B25" s="881">
        <v>9788.2844723032085</v>
      </c>
      <c r="C25" s="881">
        <v>5404.9706239067045</v>
      </c>
      <c r="D25" s="881">
        <v>7069.8052696793002</v>
      </c>
      <c r="E25" s="881">
        <v>3310.8637696793003</v>
      </c>
      <c r="F25" s="881">
        <v>3315.7130451895041</v>
      </c>
      <c r="G25" s="881">
        <v>3431.7379125364432</v>
      </c>
      <c r="H25" s="881">
        <v>3675.0032609329451</v>
      </c>
      <c r="I25" s="881">
        <v>39838.101897959183</v>
      </c>
    </row>
    <row r="26" spans="1:9" s="91" customFormat="1" ht="21" customHeight="1">
      <c r="A26" s="89" t="s">
        <v>74</v>
      </c>
      <c r="B26" s="881">
        <v>14210.497402332363</v>
      </c>
      <c r="C26" s="881">
        <v>13423.561288629737</v>
      </c>
      <c r="D26" s="881">
        <v>13158.298074344024</v>
      </c>
      <c r="E26" s="881">
        <v>13581.576948979593</v>
      </c>
      <c r="F26" s="881">
        <v>12484.159291545189</v>
      </c>
      <c r="G26" s="881">
        <v>10609.682122448979</v>
      </c>
      <c r="H26" s="881">
        <v>7767.9981545189512</v>
      </c>
      <c r="I26" s="881">
        <v>17230.068080174926</v>
      </c>
    </row>
    <row r="27" spans="1:9" s="92" customFormat="1" ht="18.75" thickBot="1">
      <c r="A27" s="515" t="s">
        <v>439</v>
      </c>
      <c r="B27" s="882">
        <v>4976.9253760932943</v>
      </c>
      <c r="C27" s="882">
        <v>4660.630265306123</v>
      </c>
      <c r="D27" s="882">
        <v>3963.9863892128278</v>
      </c>
      <c r="E27" s="882">
        <v>3898.163801749271</v>
      </c>
      <c r="F27" s="882">
        <v>3979.1234795918367</v>
      </c>
      <c r="G27" s="882">
        <v>3850.8509067055388</v>
      </c>
      <c r="H27" s="882">
        <v>4375.1316559766765</v>
      </c>
      <c r="I27" s="882">
        <v>4672.6727711370268</v>
      </c>
    </row>
    <row r="28" spans="1:9" ht="24" customHeight="1" thickTop="1" thickBot="1">
      <c r="A28" s="35" t="s">
        <v>440</v>
      </c>
      <c r="B28" s="880">
        <v>1091872.1406938776</v>
      </c>
      <c r="C28" s="880">
        <v>1289107.5864591836</v>
      </c>
      <c r="D28" s="880">
        <v>1548501.8998206998</v>
      </c>
      <c r="E28" s="880">
        <v>1602814.081383382</v>
      </c>
      <c r="F28" s="880">
        <v>1964457.2669810497</v>
      </c>
      <c r="G28" s="880">
        <v>2121386.1194037902</v>
      </c>
      <c r="H28" s="880">
        <v>2201861.5778790088</v>
      </c>
      <c r="I28" s="880">
        <v>2533177.7051865892</v>
      </c>
    </row>
    <row r="29" spans="1:9" s="91" customFormat="1" ht="21" customHeight="1" thickTop="1">
      <c r="A29" s="89" t="s">
        <v>441</v>
      </c>
      <c r="B29" s="881">
        <v>1051026.6977361515</v>
      </c>
      <c r="C29" s="881">
        <v>1205105.1490043732</v>
      </c>
      <c r="D29" s="881">
        <v>1328312.795654519</v>
      </c>
      <c r="E29" s="881">
        <v>1398792.1875889215</v>
      </c>
      <c r="F29" s="881">
        <v>1784388.4975291544</v>
      </c>
      <c r="G29" s="881">
        <v>1880439.6107827986</v>
      </c>
      <c r="H29" s="881">
        <v>1865823.2805962099</v>
      </c>
      <c r="I29" s="881">
        <v>2220223.9153046645</v>
      </c>
    </row>
    <row r="30" spans="1:9" s="91" customFormat="1" ht="21" customHeight="1">
      <c r="A30" s="514" t="s">
        <v>442</v>
      </c>
      <c r="B30" s="881">
        <v>348494.37834256556</v>
      </c>
      <c r="C30" s="881">
        <v>393151.53876530612</v>
      </c>
      <c r="D30" s="881">
        <v>411489.71838338196</v>
      </c>
      <c r="E30" s="881">
        <v>413692.65751311951</v>
      </c>
      <c r="F30" s="881">
        <v>552930.22530029155</v>
      </c>
      <c r="G30" s="881">
        <v>502756.46847230312</v>
      </c>
      <c r="H30" s="881">
        <v>473375.91193294461</v>
      </c>
      <c r="I30" s="881">
        <v>519209.68806997081</v>
      </c>
    </row>
    <row r="31" spans="1:9" s="91" customFormat="1" ht="21" customHeight="1">
      <c r="A31" s="514" t="s">
        <v>443</v>
      </c>
      <c r="B31" s="881">
        <v>363606.29612827994</v>
      </c>
      <c r="C31" s="881">
        <v>421033.16802186595</v>
      </c>
      <c r="D31" s="881">
        <v>421482.29219096206</v>
      </c>
      <c r="E31" s="881">
        <v>443949.81435860059</v>
      </c>
      <c r="F31" s="881">
        <v>518504.2736530613</v>
      </c>
      <c r="G31" s="881">
        <v>525977.28187900875</v>
      </c>
      <c r="H31" s="881">
        <v>521321.98063411081</v>
      </c>
      <c r="I31" s="881">
        <v>503499.41007142857</v>
      </c>
    </row>
    <row r="32" spans="1:9" s="91" customFormat="1" ht="21" customHeight="1">
      <c r="A32" s="514" t="s">
        <v>444</v>
      </c>
      <c r="B32" s="881">
        <v>279537.05798979587</v>
      </c>
      <c r="C32" s="881">
        <v>86001.434504373188</v>
      </c>
      <c r="D32" s="881">
        <v>62037.978110787168</v>
      </c>
      <c r="E32" s="881">
        <v>12945.779371720115</v>
      </c>
      <c r="F32" s="881">
        <v>5070.7659169096205</v>
      </c>
      <c r="G32" s="881">
        <v>3601.6538702623911</v>
      </c>
      <c r="H32" s="881">
        <v>3154.133454810496</v>
      </c>
      <c r="I32" s="881">
        <v>2755.9834475218654</v>
      </c>
    </row>
    <row r="33" spans="1:9" s="91" customFormat="1" ht="21" customHeight="1">
      <c r="A33" s="514" t="s">
        <v>445</v>
      </c>
      <c r="B33" s="881">
        <v>23848.436689504375</v>
      </c>
      <c r="C33" s="881">
        <v>42740.082762390673</v>
      </c>
      <c r="D33" s="881">
        <v>36464.945074344025</v>
      </c>
      <c r="E33" s="881">
        <v>38325.938692419826</v>
      </c>
      <c r="F33" s="881">
        <v>75898.378411078709</v>
      </c>
      <c r="G33" s="881">
        <v>90478.032118075804</v>
      </c>
      <c r="H33" s="881">
        <v>99426.837463556847</v>
      </c>
      <c r="I33" s="881">
        <v>80216.921317784261</v>
      </c>
    </row>
    <row r="34" spans="1:9" s="91" customFormat="1" ht="21" customHeight="1">
      <c r="A34" s="514" t="s">
        <v>446</v>
      </c>
      <c r="B34" s="881">
        <v>16000</v>
      </c>
      <c r="C34" s="881">
        <v>246700.72768658891</v>
      </c>
      <c r="D34" s="881">
        <v>377199.68950437318</v>
      </c>
      <c r="E34" s="881">
        <v>466342.62208892131</v>
      </c>
      <c r="F34" s="881">
        <v>598027.79150291544</v>
      </c>
      <c r="G34" s="881">
        <v>714636.99961224501</v>
      </c>
      <c r="H34" s="881">
        <v>722794.73779446073</v>
      </c>
      <c r="I34" s="881">
        <v>1053297.4471953353</v>
      </c>
    </row>
    <row r="35" spans="1:9" s="91" customFormat="1" ht="21" customHeight="1">
      <c r="A35" s="514" t="s">
        <v>447</v>
      </c>
      <c r="B35" s="881">
        <v>19540.528586005828</v>
      </c>
      <c r="C35" s="881">
        <v>15478.197263848399</v>
      </c>
      <c r="D35" s="881">
        <v>19638.172390670552</v>
      </c>
      <c r="E35" s="881">
        <v>23535.37556413994</v>
      </c>
      <c r="F35" s="881">
        <v>33957.062744897958</v>
      </c>
      <c r="G35" s="881">
        <v>42989.174830903787</v>
      </c>
      <c r="H35" s="881">
        <v>45749.679316326532</v>
      </c>
      <c r="I35" s="881">
        <v>61244.465202623905</v>
      </c>
    </row>
    <row r="36" spans="1:9" s="91" customFormat="1" ht="21" customHeight="1">
      <c r="A36" s="89" t="s">
        <v>448</v>
      </c>
      <c r="B36" s="881">
        <v>81.597873177842573</v>
      </c>
      <c r="C36" s="881">
        <v>85.348460641399399</v>
      </c>
      <c r="D36" s="881">
        <v>142.89757434402333</v>
      </c>
      <c r="E36" s="881">
        <v>88.785924198250726</v>
      </c>
      <c r="F36" s="881">
        <v>220.54131778425656</v>
      </c>
      <c r="G36" s="881">
        <v>56.113912536443152</v>
      </c>
      <c r="H36" s="881">
        <v>300.28198833819243</v>
      </c>
      <c r="I36" s="881">
        <v>114.94040524781343</v>
      </c>
    </row>
    <row r="37" spans="1:9" s="91" customFormat="1" ht="21" customHeight="1">
      <c r="A37" s="89" t="s">
        <v>449</v>
      </c>
      <c r="B37" s="881">
        <v>4319.9595116618075</v>
      </c>
      <c r="C37" s="881">
        <v>14162.935520408164</v>
      </c>
      <c r="D37" s="881">
        <v>16985.467733236153</v>
      </c>
      <c r="E37" s="881">
        <v>15384.792293002914</v>
      </c>
      <c r="F37" s="881">
        <v>4755.6756486880467</v>
      </c>
      <c r="G37" s="881">
        <v>96224.35936588922</v>
      </c>
      <c r="H37" s="881">
        <v>152053.75946355684</v>
      </c>
      <c r="I37" s="881">
        <v>144591.24234985423</v>
      </c>
    </row>
    <row r="38" spans="1:9" s="91" customFormat="1" ht="21" customHeight="1">
      <c r="A38" s="89" t="s">
        <v>450</v>
      </c>
      <c r="B38" s="881">
        <v>23623.431358600585</v>
      </c>
      <c r="C38" s="881">
        <v>27940.690683673467</v>
      </c>
      <c r="D38" s="881">
        <v>30365.224103498542</v>
      </c>
      <c r="E38" s="881">
        <v>39328.843655976678</v>
      </c>
      <c r="F38" s="881">
        <v>38499.347714285715</v>
      </c>
      <c r="G38" s="881">
        <v>39016.583857142861</v>
      </c>
      <c r="H38" s="881">
        <v>55779.617548104958</v>
      </c>
      <c r="I38" s="881">
        <v>43540.990970845487</v>
      </c>
    </row>
    <row r="39" spans="1:9" s="91" customFormat="1" ht="21" customHeight="1">
      <c r="A39" s="89" t="s">
        <v>127</v>
      </c>
      <c r="B39" s="881">
        <v>11104.235756559769</v>
      </c>
      <c r="C39" s="881">
        <v>20248.21498688047</v>
      </c>
      <c r="D39" s="881">
        <v>24124.016957725948</v>
      </c>
      <c r="E39" s="881">
        <v>25018.181192419823</v>
      </c>
      <c r="F39" s="881">
        <v>26892.214653061226</v>
      </c>
      <c r="G39" s="881">
        <v>27749.6176122449</v>
      </c>
      <c r="H39" s="881">
        <v>24785.75547813411</v>
      </c>
      <c r="I39" s="881">
        <v>27715.104746355686</v>
      </c>
    </row>
    <row r="40" spans="1:9" s="91" customFormat="1" ht="21" customHeight="1">
      <c r="A40" s="89" t="s">
        <v>133</v>
      </c>
      <c r="B40" s="881">
        <v>0</v>
      </c>
      <c r="C40" s="881">
        <v>0</v>
      </c>
      <c r="D40" s="881">
        <v>0</v>
      </c>
      <c r="E40" s="881">
        <v>0</v>
      </c>
      <c r="F40" s="881">
        <v>0</v>
      </c>
      <c r="G40" s="881">
        <v>0</v>
      </c>
      <c r="H40" s="881">
        <v>0</v>
      </c>
      <c r="I40" s="881">
        <v>0</v>
      </c>
    </row>
    <row r="41" spans="1:9" s="91" customFormat="1" ht="21" customHeight="1">
      <c r="A41" s="89" t="s">
        <v>451</v>
      </c>
      <c r="B41" s="881">
        <v>0</v>
      </c>
      <c r="C41" s="881">
        <v>0</v>
      </c>
      <c r="D41" s="881">
        <v>10308.887868804664</v>
      </c>
      <c r="E41" s="881">
        <v>10310.374150145773</v>
      </c>
      <c r="F41" s="881">
        <v>31031.099033527698</v>
      </c>
      <c r="G41" s="881">
        <v>30902.959685131194</v>
      </c>
      <c r="H41" s="881">
        <v>30674.027769679302</v>
      </c>
      <c r="I41" s="881">
        <v>30585.031167638484</v>
      </c>
    </row>
    <row r="42" spans="1:9" s="92" customFormat="1" ht="18.75" thickBot="1">
      <c r="A42" s="515" t="s">
        <v>109</v>
      </c>
      <c r="B42" s="882">
        <v>1716.2184577259472</v>
      </c>
      <c r="C42" s="882">
        <v>21565.247801749269</v>
      </c>
      <c r="D42" s="882">
        <v>138262.60992857142</v>
      </c>
      <c r="E42" s="882">
        <v>113890.9165787172</v>
      </c>
      <c r="F42" s="882">
        <v>78669.891084548115</v>
      </c>
      <c r="G42" s="882">
        <v>46996.874188046648</v>
      </c>
      <c r="H42" s="882">
        <v>72444.855034985419</v>
      </c>
      <c r="I42" s="882">
        <v>66406.480241982499</v>
      </c>
    </row>
    <row r="43" spans="1:9" ht="24" customHeight="1" thickTop="1" thickBot="1">
      <c r="A43" s="35" t="s">
        <v>452</v>
      </c>
      <c r="B43" s="880">
        <v>109094.99396647231</v>
      </c>
      <c r="C43" s="880">
        <v>130393.6244606414</v>
      </c>
      <c r="D43" s="880">
        <v>140050.08680903789</v>
      </c>
      <c r="E43" s="880">
        <v>158391.59328862975</v>
      </c>
      <c r="F43" s="880">
        <v>164692.48729737606</v>
      </c>
      <c r="G43" s="880">
        <v>174311.05347521865</v>
      </c>
      <c r="H43" s="880">
        <v>180069.86096938778</v>
      </c>
      <c r="I43" s="880">
        <v>186731.76326822155</v>
      </c>
    </row>
    <row r="44" spans="1:9" s="91" customFormat="1" ht="21" customHeight="1" thickTop="1">
      <c r="A44" s="89" t="s">
        <v>148</v>
      </c>
      <c r="B44" s="881">
        <v>45996.793002915452</v>
      </c>
      <c r="C44" s="881">
        <v>45996.793002915452</v>
      </c>
      <c r="D44" s="881">
        <v>42941.399416909619</v>
      </c>
      <c r="E44" s="881">
        <v>42941.399416909619</v>
      </c>
      <c r="F44" s="881">
        <v>42953.352769679303</v>
      </c>
      <c r="G44" s="881">
        <v>131527.69679300292</v>
      </c>
      <c r="H44" s="881">
        <v>131527.69679300292</v>
      </c>
      <c r="I44" s="881">
        <v>131527.69679300292</v>
      </c>
    </row>
    <row r="45" spans="1:9" s="91" customFormat="1" ht="21" customHeight="1">
      <c r="A45" s="89" t="s">
        <v>152</v>
      </c>
      <c r="B45" s="881">
        <v>0</v>
      </c>
      <c r="C45" s="881">
        <v>0</v>
      </c>
      <c r="D45" s="881">
        <v>0</v>
      </c>
      <c r="E45" s="881">
        <v>0</v>
      </c>
      <c r="F45" s="881">
        <v>1.1661807580174928</v>
      </c>
      <c r="G45" s="881">
        <v>1.1661807580174928</v>
      </c>
      <c r="H45" s="881">
        <v>1.1661807580174928</v>
      </c>
      <c r="I45" s="881">
        <v>1.1661807580174928</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43360.485456268223</v>
      </c>
      <c r="C47" s="881">
        <v>63098.20096209913</v>
      </c>
      <c r="D47" s="881">
        <v>84396.831456268221</v>
      </c>
      <c r="E47" s="881">
        <v>91388.38371720117</v>
      </c>
      <c r="F47" s="881">
        <v>101388.36834256561</v>
      </c>
      <c r="G47" s="881">
        <v>22998.396501457726</v>
      </c>
      <c r="H47" s="881">
        <v>22998.396501457726</v>
      </c>
      <c r="I47" s="881">
        <v>35769.729029154514</v>
      </c>
    </row>
    <row r="48" spans="1:9" s="91" customFormat="1" ht="21" customHeight="1">
      <c r="A48" s="89" t="s">
        <v>164</v>
      </c>
      <c r="B48" s="881">
        <v>19737.715507288627</v>
      </c>
      <c r="C48" s="881">
        <v>21298.630495626821</v>
      </c>
      <c r="D48" s="881">
        <v>12711.855935860058</v>
      </c>
      <c r="E48" s="881">
        <v>24061.810154518949</v>
      </c>
      <c r="F48" s="881">
        <v>20349.600004373176</v>
      </c>
      <c r="G48" s="881">
        <v>19783.793999999998</v>
      </c>
      <c r="H48" s="881">
        <v>25542.601494169096</v>
      </c>
      <c r="I48" s="881">
        <v>19433.171265306119</v>
      </c>
    </row>
    <row r="49" spans="1:9" s="91" customFormat="1" ht="21" customHeight="1">
      <c r="A49" s="514" t="s">
        <v>454</v>
      </c>
      <c r="B49" s="881">
        <v>26.397725947521867</v>
      </c>
      <c r="C49" s="881">
        <v>0</v>
      </c>
      <c r="D49" s="881">
        <v>0</v>
      </c>
      <c r="E49" s="881">
        <v>0</v>
      </c>
      <c r="F49" s="881">
        <v>0</v>
      </c>
      <c r="G49" s="881">
        <v>0</v>
      </c>
      <c r="H49" s="881">
        <v>0</v>
      </c>
      <c r="I49" s="881">
        <v>0</v>
      </c>
    </row>
    <row r="50" spans="1:9" s="92" customFormat="1" ht="18.75" thickBot="1">
      <c r="A50" s="516" t="s">
        <v>455</v>
      </c>
      <c r="B50" s="882">
        <v>19711.317781341106</v>
      </c>
      <c r="C50" s="882">
        <v>21298.630495626821</v>
      </c>
      <c r="D50" s="882">
        <v>12711.855935860058</v>
      </c>
      <c r="E50" s="882">
        <v>24061.810154518949</v>
      </c>
      <c r="F50" s="882">
        <v>20349.600004373176</v>
      </c>
      <c r="G50" s="882">
        <v>19783.793999999998</v>
      </c>
      <c r="H50" s="882">
        <v>25542.601494169096</v>
      </c>
      <c r="I50" s="882">
        <v>19433.171265306119</v>
      </c>
    </row>
    <row r="51" spans="1:9" ht="24" customHeight="1" thickTop="1" thickBot="1">
      <c r="A51" s="35" t="s">
        <v>456</v>
      </c>
      <c r="B51" s="880">
        <v>1200967.1346603499</v>
      </c>
      <c r="C51" s="880">
        <v>1419501.2109198251</v>
      </c>
      <c r="D51" s="880">
        <v>1688551.9866297378</v>
      </c>
      <c r="E51" s="880">
        <v>1761205.6746720118</v>
      </c>
      <c r="F51" s="880">
        <v>2129149.7542784256</v>
      </c>
      <c r="G51" s="880">
        <v>2295697.172879009</v>
      </c>
      <c r="H51" s="880">
        <v>2381931.4388483963</v>
      </c>
      <c r="I51" s="880">
        <v>2719909.4684548099</v>
      </c>
    </row>
    <row r="52" spans="1:9" s="91" customFormat="1" ht="24" customHeight="1" thickTop="1">
      <c r="A52" s="89" t="s">
        <v>457</v>
      </c>
      <c r="B52" s="881">
        <v>188137.05241253643</v>
      </c>
      <c r="C52" s="881">
        <v>170075.01900583092</v>
      </c>
      <c r="D52" s="881">
        <v>272467.69420116616</v>
      </c>
      <c r="E52" s="881">
        <v>274713.6458046647</v>
      </c>
      <c r="F52" s="881">
        <v>354257.75820116617</v>
      </c>
      <c r="G52" s="881">
        <v>446416.38412682217</v>
      </c>
      <c r="H52" s="881">
        <v>482149.02991545189</v>
      </c>
      <c r="I52" s="881">
        <v>451462.86589504377</v>
      </c>
    </row>
    <row r="53" spans="1:9" s="92" customFormat="1" ht="21" customHeight="1">
      <c r="A53" s="516" t="s">
        <v>458</v>
      </c>
      <c r="B53" s="882">
        <v>8831.328548104957</v>
      </c>
      <c r="C53" s="882">
        <v>11022.867536443149</v>
      </c>
      <c r="D53" s="882">
        <v>18754.645957725945</v>
      </c>
      <c r="E53" s="882">
        <v>18983.106619533526</v>
      </c>
      <c r="F53" s="882">
        <v>13491.271699708454</v>
      </c>
      <c r="G53" s="882">
        <v>15719.419720116619</v>
      </c>
      <c r="H53" s="882">
        <v>19147.790011661808</v>
      </c>
      <c r="I53" s="882">
        <v>16829.775415451895</v>
      </c>
    </row>
    <row r="54" spans="1:9" s="92" customFormat="1" ht="21" customHeight="1">
      <c r="A54" s="516" t="s">
        <v>459</v>
      </c>
      <c r="B54" s="882">
        <v>157792.83164723031</v>
      </c>
      <c r="C54" s="882">
        <v>135954.66373760931</v>
      </c>
      <c r="D54" s="882">
        <v>230780.7324533528</v>
      </c>
      <c r="E54" s="882">
        <v>233466.28155830904</v>
      </c>
      <c r="F54" s="882">
        <v>314005.61647230323</v>
      </c>
      <c r="G54" s="882">
        <v>401521.03188192425</v>
      </c>
      <c r="H54" s="882">
        <v>431247.58167492709</v>
      </c>
      <c r="I54" s="882">
        <v>404912.5233279884</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20975.873587463557</v>
      </c>
      <c r="C56" s="882">
        <v>19319.994632653063</v>
      </c>
      <c r="D56" s="882">
        <v>19136.589890670552</v>
      </c>
      <c r="E56" s="882">
        <v>18450.676727405247</v>
      </c>
      <c r="F56" s="882">
        <v>20025.092259475219</v>
      </c>
      <c r="G56" s="882">
        <v>22440.154755102045</v>
      </c>
      <c r="H56" s="882">
        <v>25017.880459183674</v>
      </c>
      <c r="I56" s="882">
        <v>25840.379151603494</v>
      </c>
    </row>
    <row r="57" spans="1:9" s="92" customFormat="1" ht="21" customHeight="1">
      <c r="A57" s="516" t="s">
        <v>462</v>
      </c>
      <c r="B57" s="882">
        <v>537.01862973760933</v>
      </c>
      <c r="C57" s="882">
        <v>3777.4931005830904</v>
      </c>
      <c r="D57" s="882">
        <v>3795.7258994169097</v>
      </c>
      <c r="E57" s="882">
        <v>3813.5808994169092</v>
      </c>
      <c r="F57" s="882">
        <v>6735.7777696793</v>
      </c>
      <c r="G57" s="882">
        <v>6735.7777696793</v>
      </c>
      <c r="H57" s="882">
        <v>6735.7777696793</v>
      </c>
      <c r="I57" s="882">
        <v>3880.1880000000001</v>
      </c>
    </row>
    <row r="58" spans="1:9" s="92" customFormat="1" ht="18.75" thickBot="1">
      <c r="A58" s="515" t="s">
        <v>463</v>
      </c>
      <c r="B58" s="882">
        <v>2228735.5062900875</v>
      </c>
      <c r="C58" s="882">
        <v>2584462.0001064143</v>
      </c>
      <c r="D58" s="882">
        <v>3211483.8443658887</v>
      </c>
      <c r="E58" s="882">
        <v>4462383.8732507285</v>
      </c>
      <c r="F58" s="882">
        <v>4591399.6549416911</v>
      </c>
      <c r="G58" s="882">
        <v>5967955.2814139938</v>
      </c>
      <c r="H58" s="882">
        <v>6179185.6970860064</v>
      </c>
      <c r="I58" s="882">
        <v>6416417.9026822159</v>
      </c>
    </row>
    <row r="59" spans="1:9" ht="31.5" customHeight="1" thickTop="1" thickBot="1">
      <c r="A59" s="517" t="s">
        <v>464</v>
      </c>
      <c r="B59" s="880"/>
      <c r="C59" s="880"/>
      <c r="D59" s="880"/>
      <c r="E59" s="880"/>
      <c r="F59" s="880"/>
      <c r="G59" s="880"/>
      <c r="H59" s="880"/>
      <c r="I59" s="880"/>
    </row>
    <row r="60" spans="1:9" ht="30" customHeight="1" thickTop="1">
      <c r="A60" s="38" t="s">
        <v>465</v>
      </c>
      <c r="B60" s="883">
        <v>58006.484899416908</v>
      </c>
      <c r="C60" s="883">
        <v>78378.130752186582</v>
      </c>
      <c r="D60" s="883">
        <v>89821.853262390679</v>
      </c>
      <c r="E60" s="883">
        <v>108850.78317930028</v>
      </c>
      <c r="F60" s="883">
        <v>118425.32604810497</v>
      </c>
      <c r="G60" s="883">
        <v>100742.27437463558</v>
      </c>
      <c r="H60" s="883">
        <v>136409.35600874637</v>
      </c>
      <c r="I60" s="883">
        <v>120819.26430029154</v>
      </c>
    </row>
    <row r="61" spans="1:9" ht="21" customHeight="1">
      <c r="A61" s="40" t="s">
        <v>466</v>
      </c>
      <c r="B61" s="883">
        <v>-9060.7384037900883</v>
      </c>
      <c r="C61" s="883">
        <v>-9802.9433644314886</v>
      </c>
      <c r="D61" s="883">
        <v>-11801.041376093295</v>
      </c>
      <c r="E61" s="883">
        <v>-22120.901950437317</v>
      </c>
      <c r="F61" s="883">
        <v>-27819.909086005831</v>
      </c>
      <c r="G61" s="883">
        <v>-22201.23990233236</v>
      </c>
      <c r="H61" s="883">
        <v>-30179.537236151606</v>
      </c>
      <c r="I61" s="883">
        <v>-32140.050262390672</v>
      </c>
    </row>
    <row r="62" spans="1:9" ht="21.75" customHeight="1">
      <c r="A62" s="518" t="s">
        <v>467</v>
      </c>
      <c r="B62" s="883">
        <v>48945.746495626823</v>
      </c>
      <c r="C62" s="883">
        <v>68575.187387755112</v>
      </c>
      <c r="D62" s="883">
        <v>78020.811886297379</v>
      </c>
      <c r="E62" s="883">
        <v>86729.881228862971</v>
      </c>
      <c r="F62" s="883">
        <v>90605.416962099116</v>
      </c>
      <c r="G62" s="883">
        <v>78541.034472303203</v>
      </c>
      <c r="H62" s="883">
        <v>106229.81877259475</v>
      </c>
      <c r="I62" s="883">
        <v>88679.214037900878</v>
      </c>
    </row>
    <row r="63" spans="1:9">
      <c r="A63" s="38" t="s">
        <v>468</v>
      </c>
      <c r="B63" s="883">
        <v>35423.951673469383</v>
      </c>
      <c r="C63" s="883">
        <v>29526.894239067053</v>
      </c>
      <c r="D63" s="883">
        <v>32151.843223032069</v>
      </c>
      <c r="E63" s="883">
        <v>33516.910674927109</v>
      </c>
      <c r="F63" s="883">
        <v>33569.225825072885</v>
      </c>
      <c r="G63" s="883">
        <v>28658.291370262392</v>
      </c>
      <c r="H63" s="883">
        <v>39068.64103498542</v>
      </c>
      <c r="I63" s="883">
        <v>53235.060591836736</v>
      </c>
    </row>
    <row r="64" spans="1:9">
      <c r="A64" s="40" t="s">
        <v>469</v>
      </c>
      <c r="B64" s="883">
        <v>-8637.4982521865895</v>
      </c>
      <c r="C64" s="883">
        <v>-11869.697743440232</v>
      </c>
      <c r="D64" s="883">
        <v>-14874.188870262391</v>
      </c>
      <c r="E64" s="883">
        <v>-12464.427672011661</v>
      </c>
      <c r="F64" s="883">
        <v>-17154.220453352769</v>
      </c>
      <c r="G64" s="883">
        <v>-16297.174498542274</v>
      </c>
      <c r="H64" s="883">
        <v>-22864.740091836735</v>
      </c>
      <c r="I64" s="883">
        <v>-39758.606498542271</v>
      </c>
    </row>
    <row r="65" spans="1:9">
      <c r="A65" s="39" t="s">
        <v>470</v>
      </c>
      <c r="B65" s="883">
        <v>75732.199916909623</v>
      </c>
      <c r="C65" s="883">
        <v>86232.383883381932</v>
      </c>
      <c r="D65" s="883">
        <v>95298.466239067056</v>
      </c>
      <c r="E65" s="883">
        <v>107782.36423177843</v>
      </c>
      <c r="F65" s="883">
        <v>107020.42233381925</v>
      </c>
      <c r="G65" s="883">
        <v>90902.151344023339</v>
      </c>
      <c r="H65" s="883">
        <v>122433.71971574344</v>
      </c>
      <c r="I65" s="883">
        <v>102155.66813119534</v>
      </c>
    </row>
    <row r="66" spans="1:9">
      <c r="A66" s="38" t="s">
        <v>471</v>
      </c>
      <c r="B66" s="883">
        <v>8077.5365612244896</v>
      </c>
      <c r="C66" s="883">
        <v>8759.9685860058307</v>
      </c>
      <c r="D66" s="883">
        <v>16372.391379008744</v>
      </c>
      <c r="E66" s="883">
        <v>14134.177167638485</v>
      </c>
      <c r="F66" s="883">
        <v>20085.422088921285</v>
      </c>
      <c r="G66" s="883">
        <v>21444.104344023322</v>
      </c>
      <c r="H66" s="883">
        <v>25662.000762390668</v>
      </c>
      <c r="I66" s="883">
        <v>12995.442430029154</v>
      </c>
    </row>
    <row r="67" spans="1:9">
      <c r="A67" s="38" t="s">
        <v>472</v>
      </c>
      <c r="B67" s="883">
        <v>-14990.269833819244</v>
      </c>
      <c r="C67" s="883">
        <v>-15947.729071428572</v>
      </c>
      <c r="D67" s="883">
        <v>-30937.834903790088</v>
      </c>
      <c r="E67" s="883">
        <v>-21663.078744897957</v>
      </c>
      <c r="F67" s="883">
        <v>-30088.144871720116</v>
      </c>
      <c r="G67" s="883">
        <v>-33063.12237026239</v>
      </c>
      <c r="H67" s="883">
        <v>-41019.969689504367</v>
      </c>
      <c r="I67" s="883">
        <v>-32888.276275510201</v>
      </c>
    </row>
    <row r="68" spans="1:9">
      <c r="A68" s="518" t="s">
        <v>473</v>
      </c>
      <c r="B68" s="883">
        <v>68819.466644314874</v>
      </c>
      <c r="C68" s="883">
        <v>79044.623397959178</v>
      </c>
      <c r="D68" s="883">
        <v>80733.022714285733</v>
      </c>
      <c r="E68" s="883">
        <v>100253.46265451894</v>
      </c>
      <c r="F68" s="883">
        <v>97017.6995510204</v>
      </c>
      <c r="G68" s="883">
        <v>79283.133317784246</v>
      </c>
      <c r="H68" s="883">
        <v>107075.75078862974</v>
      </c>
      <c r="I68" s="883">
        <v>82262.8342857143</v>
      </c>
    </row>
    <row r="69" spans="1:9">
      <c r="A69" s="40" t="s">
        <v>474</v>
      </c>
      <c r="B69" s="883">
        <v>-49139.448574344024</v>
      </c>
      <c r="C69" s="883">
        <v>-52208.101724489788</v>
      </c>
      <c r="D69" s="883">
        <v>-63651.939626822154</v>
      </c>
      <c r="E69" s="883">
        <v>-64635.968835276959</v>
      </c>
      <c r="F69" s="883">
        <v>-68562.398467930034</v>
      </c>
      <c r="G69" s="883">
        <v>-53870.508517492708</v>
      </c>
      <c r="H69" s="883">
        <v>-68898.386370262393</v>
      </c>
      <c r="I69" s="883">
        <v>-59951.026059766758</v>
      </c>
    </row>
    <row r="70" spans="1:9">
      <c r="A70" s="39" t="s">
        <v>475</v>
      </c>
      <c r="B70" s="883">
        <v>19680.018069970847</v>
      </c>
      <c r="C70" s="883">
        <v>26836.521673469386</v>
      </c>
      <c r="D70" s="883">
        <v>17081.083087463558</v>
      </c>
      <c r="E70" s="883">
        <v>35617.49381924198</v>
      </c>
      <c r="F70" s="883">
        <v>28455.30108309038</v>
      </c>
      <c r="G70" s="883">
        <v>25412.624800291545</v>
      </c>
      <c r="H70" s="883">
        <v>38177.364418367346</v>
      </c>
      <c r="I70" s="883">
        <v>22311.808225947523</v>
      </c>
    </row>
    <row r="71" spans="1:9">
      <c r="A71" s="39" t="s">
        <v>476</v>
      </c>
      <c r="B71" s="883">
        <v>-16084.666402332363</v>
      </c>
      <c r="C71" s="883">
        <v>-10.163301749271136</v>
      </c>
      <c r="D71" s="883">
        <v>-650.67124927113696</v>
      </c>
      <c r="E71" s="883">
        <v>-111.98193440233236</v>
      </c>
      <c r="F71" s="883">
        <v>-140.66915160349853</v>
      </c>
      <c r="G71" s="883">
        <v>-34.288736151603501</v>
      </c>
      <c r="H71" s="883">
        <v>-94.240591836734694</v>
      </c>
      <c r="I71" s="883">
        <v>-20.976578717201164</v>
      </c>
    </row>
    <row r="72" spans="1:9">
      <c r="A72" s="40" t="s">
        <v>477</v>
      </c>
      <c r="B72" s="883">
        <v>-16177.168278425655</v>
      </c>
      <c r="C72" s="883">
        <v>-26.66224198250729</v>
      </c>
      <c r="D72" s="883">
        <v>-682.8317915451895</v>
      </c>
      <c r="E72" s="883">
        <v>-164.83143148688049</v>
      </c>
      <c r="F72" s="883">
        <v>-141.28052040816326</v>
      </c>
      <c r="G72" s="883">
        <v>-34.720778425655979</v>
      </c>
      <c r="H72" s="883">
        <v>-94.815529154518956</v>
      </c>
      <c r="I72" s="883">
        <v>-21.333001457725949</v>
      </c>
    </row>
    <row r="73" spans="1:9">
      <c r="A73" s="40" t="s">
        <v>478</v>
      </c>
      <c r="B73" s="883">
        <v>92.501874635568512</v>
      </c>
      <c r="C73" s="883">
        <v>16.498941690962102</v>
      </c>
      <c r="D73" s="883">
        <v>32.160542274052474</v>
      </c>
      <c r="E73" s="883">
        <v>52.849497084548105</v>
      </c>
      <c r="F73" s="883">
        <v>0.61136880466472299</v>
      </c>
      <c r="G73" s="883">
        <v>0.43204227405247814</v>
      </c>
      <c r="H73" s="883">
        <v>0.57493731778425661</v>
      </c>
      <c r="I73" s="883">
        <v>0.35642274052478129</v>
      </c>
    </row>
    <row r="74" spans="1:9">
      <c r="A74" s="518" t="s">
        <v>479</v>
      </c>
      <c r="B74" s="883">
        <v>16062.423091836736</v>
      </c>
      <c r="C74" s="883">
        <v>0.39103935860058314</v>
      </c>
      <c r="D74" s="883">
        <v>-3.5494868804664721</v>
      </c>
      <c r="E74" s="883">
        <v>-1.6110932944606415</v>
      </c>
      <c r="F74" s="883">
        <v>7.6464956268221576</v>
      </c>
      <c r="G74" s="883">
        <v>-2.9153381924198252</v>
      </c>
      <c r="H74" s="883">
        <v>-1.2537857142857143</v>
      </c>
      <c r="I74" s="883">
        <v>-8.8763483965014576</v>
      </c>
    </row>
    <row r="75" spans="1:9">
      <c r="A75" s="518" t="s">
        <v>1497</v>
      </c>
      <c r="B75" s="883">
        <v>16069.564620991254</v>
      </c>
      <c r="C75" s="883">
        <v>3.8619766763848395</v>
      </c>
      <c r="D75" s="883">
        <v>-0.39137317784256564</v>
      </c>
      <c r="E75" s="883">
        <v>2.5541078717201167</v>
      </c>
      <c r="F75" s="883">
        <v>8.3451457725947513</v>
      </c>
      <c r="G75" s="883">
        <v>-0.63295335276967934</v>
      </c>
      <c r="H75" s="883">
        <v>1.3796632653061225</v>
      </c>
      <c r="I75" s="883">
        <v>-8.2017857142857142</v>
      </c>
    </row>
    <row r="76" spans="1:9">
      <c r="A76" s="40" t="s">
        <v>480</v>
      </c>
      <c r="B76" s="883">
        <v>-7.1415306122448987</v>
      </c>
      <c r="C76" s="883">
        <v>-3.4709373177842564</v>
      </c>
      <c r="D76" s="883">
        <v>-3.1581137026239068</v>
      </c>
      <c r="E76" s="883">
        <v>-4.1652011661807578</v>
      </c>
      <c r="F76" s="883">
        <v>-0.69865014577259477</v>
      </c>
      <c r="G76" s="883">
        <v>-2.2823848396501458</v>
      </c>
      <c r="H76" s="883">
        <v>-2.6334489795918365</v>
      </c>
      <c r="I76" s="883">
        <v>-0.67456268221574345</v>
      </c>
    </row>
    <row r="77" spans="1:9">
      <c r="A77" s="518" t="s">
        <v>481</v>
      </c>
      <c r="B77" s="883">
        <v>19657.774759475218</v>
      </c>
      <c r="C77" s="883">
        <v>26826.749411078719</v>
      </c>
      <c r="D77" s="883">
        <v>16426.862351311953</v>
      </c>
      <c r="E77" s="883">
        <v>35503.900791545188</v>
      </c>
      <c r="F77" s="883">
        <v>28322.278427113699</v>
      </c>
      <c r="G77" s="883">
        <v>25375.420725947522</v>
      </c>
      <c r="H77" s="883">
        <v>38081.870040816328</v>
      </c>
      <c r="I77" s="883">
        <v>22281.955298833818</v>
      </c>
    </row>
    <row r="78" spans="1:9">
      <c r="A78" s="38" t="s">
        <v>482</v>
      </c>
      <c r="B78" s="883">
        <v>326.09567784256558</v>
      </c>
      <c r="C78" s="883">
        <v>24.171413994169097</v>
      </c>
      <c r="D78" s="883">
        <v>742.28540670553934</v>
      </c>
      <c r="E78" s="883">
        <v>-3.4169096209912542E-3</v>
      </c>
      <c r="F78" s="883">
        <v>163.46361953352769</v>
      </c>
      <c r="G78" s="883">
        <v>1218.3781618075805</v>
      </c>
      <c r="H78" s="883">
        <v>2050.1041559766763</v>
      </c>
      <c r="I78" s="883">
        <v>801.63195772594759</v>
      </c>
    </row>
    <row r="79" spans="1:9">
      <c r="A79" s="39" t="s">
        <v>483</v>
      </c>
      <c r="B79" s="883">
        <v>19983.870437317782</v>
      </c>
      <c r="C79" s="883">
        <v>26850.920825072888</v>
      </c>
      <c r="D79" s="883">
        <v>17169.147758017494</v>
      </c>
      <c r="E79" s="883">
        <v>35503.89737463557</v>
      </c>
      <c r="F79" s="883">
        <v>28485.742046647232</v>
      </c>
      <c r="G79" s="883">
        <v>26593.798887755103</v>
      </c>
      <c r="H79" s="883">
        <v>40131.974196793009</v>
      </c>
      <c r="I79" s="883">
        <v>23083.587256559771</v>
      </c>
    </row>
    <row r="80" spans="1:9">
      <c r="A80" s="38" t="s">
        <v>484</v>
      </c>
      <c r="B80" s="883">
        <v>276.28846793002913</v>
      </c>
      <c r="C80" s="883">
        <v>429.77163702623909</v>
      </c>
      <c r="D80" s="883">
        <v>615.06121574344024</v>
      </c>
      <c r="E80" s="883">
        <v>313.3350816326531</v>
      </c>
      <c r="F80" s="883">
        <v>347.616556851312</v>
      </c>
      <c r="G80" s="883">
        <v>0.17543294460641401</v>
      </c>
      <c r="H80" s="883">
        <v>535.56803206997085</v>
      </c>
      <c r="I80" s="883">
        <v>13.671326530612246</v>
      </c>
    </row>
    <row r="81" spans="1:9" ht="21" customHeight="1">
      <c r="A81" s="518" t="s">
        <v>485</v>
      </c>
      <c r="B81" s="883">
        <v>20260.158905247812</v>
      </c>
      <c r="C81" s="883">
        <v>27280.692462099123</v>
      </c>
      <c r="D81" s="883">
        <v>17784.208973760931</v>
      </c>
      <c r="E81" s="883">
        <v>35817.232456268226</v>
      </c>
      <c r="F81" s="883">
        <v>28833.358603498542</v>
      </c>
      <c r="G81" s="883">
        <v>26593.974320699708</v>
      </c>
      <c r="H81" s="883">
        <v>40667.542228862971</v>
      </c>
      <c r="I81" s="883">
        <v>23097.258583090381</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20260.158905247812</v>
      </c>
      <c r="C83" s="883">
        <v>27280.692462099123</v>
      </c>
      <c r="D83" s="883">
        <v>17784.208973760931</v>
      </c>
      <c r="E83" s="883">
        <v>35817.232456268226</v>
      </c>
      <c r="F83" s="883">
        <v>28833.358603498542</v>
      </c>
      <c r="G83" s="883">
        <v>26593.974320699708</v>
      </c>
      <c r="H83" s="883">
        <v>40667.542228862971</v>
      </c>
      <c r="I83" s="883">
        <v>23097.258583090381</v>
      </c>
    </row>
    <row r="84" spans="1:9" ht="18" customHeight="1" thickBot="1">
      <c r="A84" s="38" t="s">
        <v>488</v>
      </c>
      <c r="B84" s="883">
        <v>-548.84106705539364</v>
      </c>
      <c r="C84" s="883">
        <v>-5982.0619708454806</v>
      </c>
      <c r="D84" s="883">
        <v>-5072.3530408163269</v>
      </c>
      <c r="E84" s="883">
        <v>-11755.422309037904</v>
      </c>
      <c r="F84" s="883">
        <v>-8483.7586005830908</v>
      </c>
      <c r="G84" s="883">
        <v>-6810.1803206997083</v>
      </c>
      <c r="H84" s="883">
        <v>-15124.940734693877</v>
      </c>
      <c r="I84" s="883">
        <v>-3664.0873177842564</v>
      </c>
    </row>
    <row r="85" spans="1:9" ht="24" customHeight="1" thickTop="1" thickBot="1">
      <c r="A85" s="35" t="s">
        <v>489</v>
      </c>
      <c r="B85" s="880">
        <v>19711.317838192423</v>
      </c>
      <c r="C85" s="880">
        <v>21298.630491253643</v>
      </c>
      <c r="D85" s="880">
        <v>12711.855932944607</v>
      </c>
      <c r="E85" s="880">
        <v>24061.810147230321</v>
      </c>
      <c r="F85" s="880">
        <v>20349.600002915453</v>
      </c>
      <c r="G85" s="880">
        <v>19783.793999999998</v>
      </c>
      <c r="H85" s="880">
        <v>25542.601494169096</v>
      </c>
      <c r="I85" s="880">
        <v>19433.171265306119</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showGridLines="0" zoomScale="50" workbookViewId="0">
      <selection activeCell="AB23" sqref="AB23"/>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493</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4.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693038.43260932935</v>
      </c>
      <c r="C8" s="880">
        <v>856189.41594169103</v>
      </c>
      <c r="D8" s="880">
        <v>956905.36125655985</v>
      </c>
      <c r="E8" s="880">
        <v>1093229.5736690962</v>
      </c>
      <c r="F8" s="880">
        <v>1296048.3927638484</v>
      </c>
      <c r="G8" s="880">
        <v>1399027.8388119533</v>
      </c>
      <c r="H8" s="880">
        <v>1449886.990857143</v>
      </c>
      <c r="I8" s="880">
        <v>1559883.4480233239</v>
      </c>
    </row>
    <row r="9" spans="1:9" s="91" customFormat="1" ht="21" customHeight="1" thickTop="1">
      <c r="A9" s="89" t="s">
        <v>8</v>
      </c>
      <c r="B9" s="881">
        <v>156908.33280758015</v>
      </c>
      <c r="C9" s="881">
        <v>192808.35054664724</v>
      </c>
      <c r="D9" s="881">
        <v>126052.09125655975</v>
      </c>
      <c r="E9" s="881">
        <v>154279.48916180758</v>
      </c>
      <c r="F9" s="881">
        <v>198146.51186005829</v>
      </c>
      <c r="G9" s="881">
        <v>174700.04434839651</v>
      </c>
      <c r="H9" s="881">
        <v>210871.66423323617</v>
      </c>
      <c r="I9" s="881">
        <v>172360.86827551018</v>
      </c>
    </row>
    <row r="10" spans="1:9" s="91" customFormat="1" ht="21" customHeight="1">
      <c r="A10" s="89" t="s">
        <v>17</v>
      </c>
      <c r="B10" s="881">
        <v>100505.0667696793</v>
      </c>
      <c r="C10" s="881">
        <v>178421.29573615163</v>
      </c>
      <c r="D10" s="881">
        <v>206219.67979883382</v>
      </c>
      <c r="E10" s="881">
        <v>197998.06554081629</v>
      </c>
      <c r="F10" s="881">
        <v>180002.51161370263</v>
      </c>
      <c r="G10" s="881">
        <v>205104.97389358602</v>
      </c>
      <c r="H10" s="881">
        <v>194166.29490087464</v>
      </c>
      <c r="I10" s="881">
        <v>237204.27431778426</v>
      </c>
    </row>
    <row r="11" spans="1:9" s="91" customFormat="1" ht="21" customHeight="1">
      <c r="A11" s="89" t="s">
        <v>26</v>
      </c>
      <c r="B11" s="881">
        <v>414457.79803352774</v>
      </c>
      <c r="C11" s="881">
        <v>460008.25088192424</v>
      </c>
      <c r="D11" s="881">
        <v>577233.32514723029</v>
      </c>
      <c r="E11" s="881">
        <v>700849.55426967924</v>
      </c>
      <c r="F11" s="881">
        <v>876766.36206268228</v>
      </c>
      <c r="G11" s="881">
        <v>970128.15046793001</v>
      </c>
      <c r="H11" s="881">
        <v>996769.61950000003</v>
      </c>
      <c r="I11" s="881">
        <v>1083222.1000379007</v>
      </c>
    </row>
    <row r="12" spans="1:9" s="91" customFormat="1" ht="21" customHeight="1">
      <c r="A12" s="514" t="s">
        <v>428</v>
      </c>
      <c r="B12" s="881">
        <v>413560.5189664723</v>
      </c>
      <c r="C12" s="881">
        <v>458420.13710787171</v>
      </c>
      <c r="D12" s="881">
        <v>575024.10295189498</v>
      </c>
      <c r="E12" s="881">
        <v>698214.49865160347</v>
      </c>
      <c r="F12" s="881">
        <v>870991.39609912538</v>
      </c>
      <c r="G12" s="881">
        <v>961853.62364139943</v>
      </c>
      <c r="H12" s="881">
        <v>989061.67088629736</v>
      </c>
      <c r="I12" s="881">
        <v>1073716.9987201167</v>
      </c>
    </row>
    <row r="13" spans="1:9" s="91" customFormat="1" ht="21" customHeight="1">
      <c r="A13" s="514" t="s">
        <v>429</v>
      </c>
      <c r="B13" s="881">
        <v>397836.28669096204</v>
      </c>
      <c r="C13" s="881">
        <v>446266.58977988339</v>
      </c>
      <c r="D13" s="881">
        <v>562155.65024198242</v>
      </c>
      <c r="E13" s="881">
        <v>684491.20332361525</v>
      </c>
      <c r="F13" s="881">
        <v>852402.96176822146</v>
      </c>
      <c r="G13" s="881">
        <v>943909.59472594748</v>
      </c>
      <c r="H13" s="881">
        <v>969756.66695772589</v>
      </c>
      <c r="I13" s="881">
        <v>1059051.5881034986</v>
      </c>
    </row>
    <row r="14" spans="1:9" s="91" customFormat="1" ht="21" customHeight="1">
      <c r="A14" s="514" t="s">
        <v>430</v>
      </c>
      <c r="B14" s="881">
        <v>15724.232275510205</v>
      </c>
      <c r="C14" s="881">
        <v>12153.547327988337</v>
      </c>
      <c r="D14" s="881">
        <v>12868.452709912537</v>
      </c>
      <c r="E14" s="881">
        <v>13723.295327988339</v>
      </c>
      <c r="F14" s="881">
        <v>18588.43433090379</v>
      </c>
      <c r="G14" s="881">
        <v>17944.028915451894</v>
      </c>
      <c r="H14" s="881">
        <v>19305.00392857143</v>
      </c>
      <c r="I14" s="881">
        <v>14665.410616618077</v>
      </c>
    </row>
    <row r="15" spans="1:9" s="91" customFormat="1" ht="21" customHeight="1">
      <c r="A15" s="514" t="s">
        <v>431</v>
      </c>
      <c r="B15" s="881">
        <v>573.60014431486888</v>
      </c>
      <c r="C15" s="881">
        <v>1211.8293877551018</v>
      </c>
      <c r="D15" s="881">
        <v>2060.0022565597669</v>
      </c>
      <c r="E15" s="881">
        <v>1370.7986239067056</v>
      </c>
      <c r="F15" s="881">
        <v>2322.7241661807579</v>
      </c>
      <c r="G15" s="881">
        <v>3230.069432944606</v>
      </c>
      <c r="H15" s="881">
        <v>2190.7134927113702</v>
      </c>
      <c r="I15" s="881">
        <v>4174.3847259475215</v>
      </c>
    </row>
    <row r="16" spans="1:9" s="91" customFormat="1" ht="21" customHeight="1">
      <c r="A16" s="514" t="s">
        <v>432</v>
      </c>
      <c r="B16" s="881">
        <v>334.65725510204084</v>
      </c>
      <c r="C16" s="881">
        <v>1200.3652973760934</v>
      </c>
      <c r="D16" s="881">
        <v>2058.5520160349856</v>
      </c>
      <c r="E16" s="881">
        <v>1370.7986239067056</v>
      </c>
      <c r="F16" s="881">
        <v>2289.4510087463559</v>
      </c>
      <c r="G16" s="881">
        <v>3220.4406034985423</v>
      </c>
      <c r="H16" s="881">
        <v>1993.5579241982505</v>
      </c>
      <c r="I16" s="881">
        <v>4090.0902551020408</v>
      </c>
    </row>
    <row r="17" spans="1:9" s="91" customFormat="1" ht="21" customHeight="1">
      <c r="A17" s="514" t="s">
        <v>433</v>
      </c>
      <c r="B17" s="881">
        <v>238.94288921282799</v>
      </c>
      <c r="C17" s="881">
        <v>11.464090379008747</v>
      </c>
      <c r="D17" s="881">
        <v>1.450240524781341</v>
      </c>
      <c r="E17" s="881">
        <v>0</v>
      </c>
      <c r="F17" s="881">
        <v>33.273157434402329</v>
      </c>
      <c r="G17" s="881">
        <v>9.6288294460641399</v>
      </c>
      <c r="H17" s="881">
        <v>197.15556851311953</v>
      </c>
      <c r="I17" s="881">
        <v>84.294470845481044</v>
      </c>
    </row>
    <row r="18" spans="1:9" s="91" customFormat="1" ht="21" customHeight="1">
      <c r="A18" s="514" t="s">
        <v>434</v>
      </c>
      <c r="B18" s="881">
        <v>3983.9083090379008</v>
      </c>
      <c r="C18" s="881">
        <v>4535.7319650145773</v>
      </c>
      <c r="D18" s="881">
        <v>5495.6917405247823</v>
      </c>
      <c r="E18" s="881">
        <v>7337.7449198250733</v>
      </c>
      <c r="F18" s="881">
        <v>8766.5971355685142</v>
      </c>
      <c r="G18" s="881">
        <v>13167.480087463558</v>
      </c>
      <c r="H18" s="881">
        <v>12633.962533527696</v>
      </c>
      <c r="I18" s="881">
        <v>14368.35135276968</v>
      </c>
    </row>
    <row r="19" spans="1:9" s="91" customFormat="1" ht="21" customHeight="1">
      <c r="A19" s="514" t="s">
        <v>435</v>
      </c>
      <c r="B19" s="881">
        <v>1689.8066588921281</v>
      </c>
      <c r="C19" s="881">
        <v>2446.4669373177844</v>
      </c>
      <c r="D19" s="881">
        <v>2856.0666851311953</v>
      </c>
      <c r="E19" s="881">
        <v>4845.054489795918</v>
      </c>
      <c r="F19" s="881">
        <v>6117.5353658892127</v>
      </c>
      <c r="G19" s="881">
        <v>10433.51009037901</v>
      </c>
      <c r="H19" s="881">
        <v>10089.874466472304</v>
      </c>
      <c r="I19" s="881">
        <v>11614.944151603499</v>
      </c>
    </row>
    <row r="20" spans="1:9" s="91" customFormat="1" ht="21" customHeight="1">
      <c r="A20" s="514" t="s">
        <v>436</v>
      </c>
      <c r="B20" s="881">
        <v>2294.1016501457725</v>
      </c>
      <c r="C20" s="881">
        <v>2089.2650276967929</v>
      </c>
      <c r="D20" s="881">
        <v>2639.6250553935861</v>
      </c>
      <c r="E20" s="881">
        <v>2492.6904300291549</v>
      </c>
      <c r="F20" s="881">
        <v>2649.0617696793001</v>
      </c>
      <c r="G20" s="881">
        <v>2733.9699970845481</v>
      </c>
      <c r="H20" s="881">
        <v>2544.0880670553934</v>
      </c>
      <c r="I20" s="881">
        <v>2753.4072011661801</v>
      </c>
    </row>
    <row r="21" spans="1:9" s="91" customFormat="1" ht="21" customHeight="1">
      <c r="A21" s="514" t="s">
        <v>39</v>
      </c>
      <c r="B21" s="881">
        <v>3543.6505058309035</v>
      </c>
      <c r="C21" s="881">
        <v>4458.9850043731776</v>
      </c>
      <c r="D21" s="881">
        <v>5198.873208454811</v>
      </c>
      <c r="E21" s="881">
        <v>6369.0560772594745</v>
      </c>
      <c r="F21" s="881">
        <v>6791.813545189505</v>
      </c>
      <c r="G21" s="881">
        <v>8146.4367930029157</v>
      </c>
      <c r="H21" s="881">
        <v>8385.7909067055389</v>
      </c>
      <c r="I21" s="881">
        <v>9268.4075379008755</v>
      </c>
    </row>
    <row r="22" spans="1:9" s="91" customFormat="1" ht="21" customHeight="1">
      <c r="A22" s="514" t="s">
        <v>437</v>
      </c>
      <c r="B22" s="881">
        <v>-7203.8798921282796</v>
      </c>
      <c r="C22" s="881">
        <v>-8618.4325830903799</v>
      </c>
      <c r="D22" s="881">
        <v>-10545.345010204081</v>
      </c>
      <c r="E22" s="881">
        <v>-12442.544002915451</v>
      </c>
      <c r="F22" s="881">
        <v>-12106.168883381924</v>
      </c>
      <c r="G22" s="881">
        <v>-16269.459486880465</v>
      </c>
      <c r="H22" s="881">
        <v>-15502.518319241983</v>
      </c>
      <c r="I22" s="881">
        <v>-18306.042298833818</v>
      </c>
    </row>
    <row r="23" spans="1:9" s="91" customFormat="1" ht="21" customHeight="1">
      <c r="A23" s="89" t="s">
        <v>57</v>
      </c>
      <c r="B23" s="881">
        <v>3356.5464737609327</v>
      </c>
      <c r="C23" s="881">
        <v>5310.9080889212837</v>
      </c>
      <c r="D23" s="881">
        <v>6448.2373950437322</v>
      </c>
      <c r="E23" s="881">
        <v>9091.0659635568518</v>
      </c>
      <c r="F23" s="881">
        <v>9640.5952361516029</v>
      </c>
      <c r="G23" s="881">
        <v>7982.7782448979588</v>
      </c>
      <c r="H23" s="881">
        <v>8271.4423002915446</v>
      </c>
      <c r="I23" s="881">
        <v>9875.0148483965004</v>
      </c>
    </row>
    <row r="24" spans="1:9" s="91" customFormat="1" ht="21" customHeight="1">
      <c r="A24" s="89" t="s">
        <v>63</v>
      </c>
      <c r="B24" s="881">
        <v>125.49740379008745</v>
      </c>
      <c r="C24" s="881">
        <v>54.826564139941688</v>
      </c>
      <c r="D24" s="881">
        <v>98.711189504373181</v>
      </c>
      <c r="E24" s="881">
        <v>2538.3869985422739</v>
      </c>
      <c r="F24" s="881">
        <v>421.30908600583092</v>
      </c>
      <c r="G24" s="881">
        <v>1598.6046151603498</v>
      </c>
      <c r="H24" s="881">
        <v>1096.8931209912535</v>
      </c>
      <c r="I24" s="881">
        <v>756.11161224489797</v>
      </c>
    </row>
    <row r="25" spans="1:9" s="91" customFormat="1" ht="21" customHeight="1">
      <c r="A25" s="89" t="s">
        <v>438</v>
      </c>
      <c r="B25" s="881">
        <v>788.86736151603486</v>
      </c>
      <c r="C25" s="881">
        <v>580.19576676384838</v>
      </c>
      <c r="D25" s="881">
        <v>19881.825374635569</v>
      </c>
      <c r="E25" s="881">
        <v>1550.2016574344023</v>
      </c>
      <c r="F25" s="881">
        <v>1796.6727609329448</v>
      </c>
      <c r="G25" s="881">
        <v>7958.5507157434395</v>
      </c>
      <c r="H25" s="881">
        <v>4968.3749518950444</v>
      </c>
      <c r="I25" s="881">
        <v>21244.519902332362</v>
      </c>
    </row>
    <row r="26" spans="1:9" s="91" customFormat="1" ht="21" customHeight="1">
      <c r="A26" s="89" t="s">
        <v>74</v>
      </c>
      <c r="B26" s="881">
        <v>14257.955501457725</v>
      </c>
      <c r="C26" s="881">
        <v>15894.90746355685</v>
      </c>
      <c r="D26" s="881">
        <v>17595.013096209914</v>
      </c>
      <c r="E26" s="881">
        <v>23372.290384839649</v>
      </c>
      <c r="F26" s="881">
        <v>25683.829205539358</v>
      </c>
      <c r="G26" s="881">
        <v>28153.063476676383</v>
      </c>
      <c r="H26" s="881">
        <v>28040.662772594751</v>
      </c>
      <c r="I26" s="881">
        <v>31118.277959183673</v>
      </c>
    </row>
    <row r="27" spans="1:9" s="92" customFormat="1" ht="18.75" thickBot="1">
      <c r="A27" s="515" t="s">
        <v>439</v>
      </c>
      <c r="B27" s="882">
        <v>2638.3682580174927</v>
      </c>
      <c r="C27" s="882">
        <v>3110.6808935860058</v>
      </c>
      <c r="D27" s="882">
        <v>3376.4779985422742</v>
      </c>
      <c r="E27" s="882">
        <v>3550.5196924198249</v>
      </c>
      <c r="F27" s="882">
        <v>3590.6009387755103</v>
      </c>
      <c r="G27" s="882">
        <v>3401.6730495626821</v>
      </c>
      <c r="H27" s="882">
        <v>5702.0390772594756</v>
      </c>
      <c r="I27" s="882">
        <v>4102.2810699708452</v>
      </c>
    </row>
    <row r="28" spans="1:9" ht="24" customHeight="1" thickTop="1" thickBot="1">
      <c r="A28" s="35" t="s">
        <v>440</v>
      </c>
      <c r="B28" s="880">
        <v>648102.09979591833</v>
      </c>
      <c r="C28" s="880">
        <v>804203.06872594752</v>
      </c>
      <c r="D28" s="880">
        <v>900177.92344752187</v>
      </c>
      <c r="E28" s="880">
        <v>1028122.2351836734</v>
      </c>
      <c r="F28" s="880">
        <v>1216641.436415452</v>
      </c>
      <c r="G28" s="880">
        <v>1314618.6304912537</v>
      </c>
      <c r="H28" s="880">
        <v>1359102.6037346942</v>
      </c>
      <c r="I28" s="880">
        <v>1463900.5021734692</v>
      </c>
    </row>
    <row r="29" spans="1:9" s="91" customFormat="1" ht="21" customHeight="1" thickTop="1">
      <c r="A29" s="89" t="s">
        <v>441</v>
      </c>
      <c r="B29" s="881">
        <v>558807.84098104958</v>
      </c>
      <c r="C29" s="881">
        <v>727523.92750874639</v>
      </c>
      <c r="D29" s="881">
        <v>796250.36839650141</v>
      </c>
      <c r="E29" s="881">
        <v>912574.84045189514</v>
      </c>
      <c r="F29" s="881">
        <v>1037562.1721311953</v>
      </c>
      <c r="G29" s="881">
        <v>1112564.9354023323</v>
      </c>
      <c r="H29" s="881">
        <v>1104506.4870626822</v>
      </c>
      <c r="I29" s="881">
        <v>1193719.882873178</v>
      </c>
    </row>
    <row r="30" spans="1:9" s="91" customFormat="1" ht="21" customHeight="1">
      <c r="A30" s="514" t="s">
        <v>442</v>
      </c>
      <c r="B30" s="881">
        <v>174860.27381195335</v>
      </c>
      <c r="C30" s="881">
        <v>245474.66877405246</v>
      </c>
      <c r="D30" s="881">
        <v>270358.64662973763</v>
      </c>
      <c r="E30" s="881">
        <v>295756.80469387758</v>
      </c>
      <c r="F30" s="881">
        <v>302332.8814591837</v>
      </c>
      <c r="G30" s="881">
        <v>317346.72282069974</v>
      </c>
      <c r="H30" s="881">
        <v>284304.00895335281</v>
      </c>
      <c r="I30" s="881">
        <v>269367.40993731783</v>
      </c>
    </row>
    <row r="31" spans="1:9" s="91" customFormat="1" ht="21" customHeight="1">
      <c r="A31" s="514" t="s">
        <v>443</v>
      </c>
      <c r="B31" s="881">
        <v>163245.61536443149</v>
      </c>
      <c r="C31" s="881">
        <v>175474.80722157436</v>
      </c>
      <c r="D31" s="881">
        <v>212779.49969970845</v>
      </c>
      <c r="E31" s="881">
        <v>258811.65194606411</v>
      </c>
      <c r="F31" s="881">
        <v>259993.74688338191</v>
      </c>
      <c r="G31" s="881">
        <v>270441.01729737612</v>
      </c>
      <c r="H31" s="881">
        <v>278258.04561661807</v>
      </c>
      <c r="I31" s="881">
        <v>298719.24150145776</v>
      </c>
    </row>
    <row r="32" spans="1:9" s="91" customFormat="1" ht="21" customHeight="1">
      <c r="A32" s="514" t="s">
        <v>444</v>
      </c>
      <c r="B32" s="881">
        <v>180307.1178206997</v>
      </c>
      <c r="C32" s="881">
        <v>265641.06168658892</v>
      </c>
      <c r="D32" s="881">
        <v>269483.26207142859</v>
      </c>
      <c r="E32" s="881">
        <v>223689.56688338192</v>
      </c>
      <c r="F32" s="881">
        <v>192238.33451020409</v>
      </c>
      <c r="G32" s="881">
        <v>1867.7664752186588</v>
      </c>
      <c r="H32" s="881">
        <v>1790.3699358600581</v>
      </c>
      <c r="I32" s="881">
        <v>1498.6703979591834</v>
      </c>
    </row>
    <row r="33" spans="1:9" s="91" customFormat="1" ht="21" customHeight="1">
      <c r="A33" s="514" t="s">
        <v>445</v>
      </c>
      <c r="B33" s="881">
        <v>31909.751177842565</v>
      </c>
      <c r="C33" s="881">
        <v>28614.222862973758</v>
      </c>
      <c r="D33" s="881">
        <v>28726.895699708457</v>
      </c>
      <c r="E33" s="881">
        <v>21196.907551020409</v>
      </c>
      <c r="F33" s="881">
        <v>18873.015106413994</v>
      </c>
      <c r="G33" s="881">
        <v>31892.836880466471</v>
      </c>
      <c r="H33" s="881">
        <v>33335.385043731781</v>
      </c>
      <c r="I33" s="881">
        <v>42037.858779883383</v>
      </c>
    </row>
    <row r="34" spans="1:9" s="91" customFormat="1" ht="21" customHeight="1">
      <c r="A34" s="514" t="s">
        <v>446</v>
      </c>
      <c r="B34" s="881">
        <v>0</v>
      </c>
      <c r="C34" s="881">
        <v>0</v>
      </c>
      <c r="D34" s="881">
        <v>0</v>
      </c>
      <c r="E34" s="881">
        <v>93127.394005830894</v>
      </c>
      <c r="F34" s="881">
        <v>236956.1112317784</v>
      </c>
      <c r="G34" s="881">
        <v>454902.12504810491</v>
      </c>
      <c r="H34" s="881">
        <v>468246.28350145777</v>
      </c>
      <c r="I34" s="881">
        <v>534823.68941545184</v>
      </c>
    </row>
    <row r="35" spans="1:9" s="91" customFormat="1" ht="21" customHeight="1">
      <c r="A35" s="514" t="s">
        <v>447</v>
      </c>
      <c r="B35" s="881">
        <v>8485.0828061224493</v>
      </c>
      <c r="C35" s="881">
        <v>12319.166963556852</v>
      </c>
      <c r="D35" s="881">
        <v>14902.064295918366</v>
      </c>
      <c r="E35" s="881">
        <v>19992.515371720114</v>
      </c>
      <c r="F35" s="881">
        <v>27168.082940233238</v>
      </c>
      <c r="G35" s="881">
        <v>36114.466880466476</v>
      </c>
      <c r="H35" s="881">
        <v>38572.394011661803</v>
      </c>
      <c r="I35" s="881">
        <v>47273.012841107862</v>
      </c>
    </row>
    <row r="36" spans="1:9" s="91" customFormat="1" ht="21" customHeight="1">
      <c r="A36" s="89" t="s">
        <v>448</v>
      </c>
      <c r="B36" s="881">
        <v>16.545918367346939</v>
      </c>
      <c r="C36" s="881">
        <v>12.526250728862975</v>
      </c>
      <c r="D36" s="881">
        <v>12.676530612244898</v>
      </c>
      <c r="E36" s="881">
        <v>1.0204081632653063E-5</v>
      </c>
      <c r="F36" s="881">
        <v>0</v>
      </c>
      <c r="G36" s="881">
        <v>0</v>
      </c>
      <c r="H36" s="881">
        <v>0</v>
      </c>
      <c r="I36" s="881">
        <v>0</v>
      </c>
    </row>
    <row r="37" spans="1:9" s="91" customFormat="1" ht="21" customHeight="1">
      <c r="A37" s="89" t="s">
        <v>449</v>
      </c>
      <c r="B37" s="881">
        <v>46464.78459766764</v>
      </c>
      <c r="C37" s="881">
        <v>29737.316978134113</v>
      </c>
      <c r="D37" s="881">
        <v>39040.164402332368</v>
      </c>
      <c r="E37" s="881">
        <v>52920.423981049564</v>
      </c>
      <c r="F37" s="881">
        <v>93275.046090379008</v>
      </c>
      <c r="G37" s="881">
        <v>117701.41937317785</v>
      </c>
      <c r="H37" s="881">
        <v>148360.40854518951</v>
      </c>
      <c r="I37" s="881">
        <v>165346.03442711371</v>
      </c>
    </row>
    <row r="38" spans="1:9" s="91" customFormat="1" ht="21" customHeight="1">
      <c r="A38" s="89" t="s">
        <v>450</v>
      </c>
      <c r="B38" s="881">
        <v>11577.915584548105</v>
      </c>
      <c r="C38" s="881">
        <v>16312.776008746358</v>
      </c>
      <c r="D38" s="881">
        <v>21348.415937317786</v>
      </c>
      <c r="E38" s="881">
        <v>16891.213644314867</v>
      </c>
      <c r="F38" s="881">
        <v>18952.140963556853</v>
      </c>
      <c r="G38" s="881">
        <v>23569.448437317784</v>
      </c>
      <c r="H38" s="881">
        <v>33786.473536443147</v>
      </c>
      <c r="I38" s="881">
        <v>30583.73374781341</v>
      </c>
    </row>
    <row r="39" spans="1:9" s="91" customFormat="1" ht="21" customHeight="1">
      <c r="A39" s="89" t="s">
        <v>127</v>
      </c>
      <c r="B39" s="881">
        <v>6266.0023046647229</v>
      </c>
      <c r="C39" s="881">
        <v>8272.8751778425649</v>
      </c>
      <c r="D39" s="881">
        <v>10116.332403790087</v>
      </c>
      <c r="E39" s="881">
        <v>11345.491985422739</v>
      </c>
      <c r="F39" s="881">
        <v>13243.814206997084</v>
      </c>
      <c r="G39" s="881">
        <v>13433.1538090379</v>
      </c>
      <c r="H39" s="881">
        <v>13854.815526239068</v>
      </c>
      <c r="I39" s="881">
        <v>13957.113887755102</v>
      </c>
    </row>
    <row r="40" spans="1:9" s="91" customFormat="1" ht="21" customHeight="1">
      <c r="A40" s="89" t="s">
        <v>133</v>
      </c>
      <c r="B40" s="881">
        <v>0</v>
      </c>
      <c r="C40" s="881">
        <v>0</v>
      </c>
      <c r="D40" s="881">
        <v>0</v>
      </c>
      <c r="E40" s="881">
        <v>0</v>
      </c>
      <c r="F40" s="881">
        <v>0</v>
      </c>
      <c r="G40" s="881">
        <v>0</v>
      </c>
      <c r="H40" s="881">
        <v>0</v>
      </c>
      <c r="I40" s="881">
        <v>0</v>
      </c>
    </row>
    <row r="41" spans="1:9" s="91" customFormat="1" ht="21" customHeight="1">
      <c r="A41" s="89" t="s">
        <v>451</v>
      </c>
      <c r="B41" s="881">
        <v>7686.8868658892125</v>
      </c>
      <c r="C41" s="881">
        <v>5994.8060218658893</v>
      </c>
      <c r="D41" s="881">
        <v>14645.677940233236</v>
      </c>
      <c r="E41" s="881">
        <v>18062.350884839649</v>
      </c>
      <c r="F41" s="881">
        <v>21594.015919825077</v>
      </c>
      <c r="G41" s="881">
        <v>20787.668887755102</v>
      </c>
      <c r="H41" s="881">
        <v>31003.832014577263</v>
      </c>
      <c r="I41" s="881">
        <v>30854.832765306124</v>
      </c>
    </row>
    <row r="42" spans="1:9" s="92" customFormat="1" ht="18.75" thickBot="1">
      <c r="A42" s="515" t="s">
        <v>109</v>
      </c>
      <c r="B42" s="882">
        <v>17282.123543731781</v>
      </c>
      <c r="C42" s="882">
        <v>16348.840779883381</v>
      </c>
      <c r="D42" s="882">
        <v>18764.287836734693</v>
      </c>
      <c r="E42" s="882">
        <v>16327.914225947523</v>
      </c>
      <c r="F42" s="882">
        <v>32014.247103498539</v>
      </c>
      <c r="G42" s="882">
        <v>26562.004581632653</v>
      </c>
      <c r="H42" s="882">
        <v>27590.58704956268</v>
      </c>
      <c r="I42" s="882">
        <v>29438.904472303209</v>
      </c>
    </row>
    <row r="43" spans="1:9" ht="24" customHeight="1" thickTop="1" thickBot="1">
      <c r="A43" s="35" t="s">
        <v>452</v>
      </c>
      <c r="B43" s="880">
        <v>44936.332807580176</v>
      </c>
      <c r="C43" s="880">
        <v>51986.347227405255</v>
      </c>
      <c r="D43" s="880">
        <v>56727.437803207002</v>
      </c>
      <c r="E43" s="880">
        <v>65107.338432944598</v>
      </c>
      <c r="F43" s="880">
        <v>79406.956379008741</v>
      </c>
      <c r="G43" s="880">
        <v>84409.208386297367</v>
      </c>
      <c r="H43" s="880">
        <v>90784.387086005838</v>
      </c>
      <c r="I43" s="880">
        <v>95982.945765306125</v>
      </c>
    </row>
    <row r="44" spans="1:9" s="91" customFormat="1" ht="21" customHeight="1" thickTop="1">
      <c r="A44" s="89" t="s">
        <v>148</v>
      </c>
      <c r="B44" s="881">
        <v>27783.819241982506</v>
      </c>
      <c r="C44" s="881">
        <v>36663.84839650146</v>
      </c>
      <c r="D44" s="881">
        <v>40723.979591836738</v>
      </c>
      <c r="E44" s="881">
        <v>44803.717201166182</v>
      </c>
      <c r="F44" s="881">
        <v>57374.344023323618</v>
      </c>
      <c r="G44" s="881">
        <v>64849.416909620988</v>
      </c>
      <c r="H44" s="881">
        <v>64849.416909620988</v>
      </c>
      <c r="I44" s="881">
        <v>71350.874635568514</v>
      </c>
    </row>
    <row r="45" spans="1:9" s="91" customFormat="1" ht="21" customHeight="1">
      <c r="A45" s="89" t="s">
        <v>152</v>
      </c>
      <c r="B45" s="881">
        <v>5051.661545189505</v>
      </c>
      <c r="C45" s="881">
        <v>1661.4865962099127</v>
      </c>
      <c r="D45" s="881">
        <v>1661.4653279883382</v>
      </c>
      <c r="E45" s="881">
        <v>3487.9246720116621</v>
      </c>
      <c r="F45" s="881">
        <v>2390.6014650145771</v>
      </c>
      <c r="G45" s="881">
        <v>7.6683673469387745E-2</v>
      </c>
      <c r="H45" s="881">
        <v>7.6683673469387745E-2</v>
      </c>
      <c r="I45" s="881">
        <v>7.6683673469387745E-2</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3799.5643221574342</v>
      </c>
      <c r="C47" s="881">
        <v>4628.7362040816324</v>
      </c>
      <c r="D47" s="881">
        <v>5531.0246982507288</v>
      </c>
      <c r="E47" s="881">
        <v>6412.1573892128281</v>
      </c>
      <c r="F47" s="881">
        <v>7400.5865816326532</v>
      </c>
      <c r="G47" s="881">
        <v>8470.7584635568528</v>
      </c>
      <c r="H47" s="881">
        <v>8470.7584635568528</v>
      </c>
      <c r="I47" s="881">
        <v>9923.1730655976698</v>
      </c>
    </row>
    <row r="48" spans="1:9" s="91" customFormat="1" ht="21" customHeight="1">
      <c r="A48" s="89" t="s">
        <v>164</v>
      </c>
      <c r="B48" s="881">
        <v>8301.2876982507296</v>
      </c>
      <c r="C48" s="881">
        <v>9032.2760306122436</v>
      </c>
      <c r="D48" s="881">
        <v>8810.9681851311962</v>
      </c>
      <c r="E48" s="881">
        <v>10403.539170553935</v>
      </c>
      <c r="F48" s="881">
        <v>12241.424309037902</v>
      </c>
      <c r="G48" s="881">
        <v>11088.956329446064</v>
      </c>
      <c r="H48" s="881">
        <v>17464.13502915452</v>
      </c>
      <c r="I48" s="881">
        <v>14708.821380466474</v>
      </c>
    </row>
    <row r="49" spans="1:9" s="91" customFormat="1" ht="21" customHeight="1">
      <c r="A49" s="514" t="s">
        <v>454</v>
      </c>
      <c r="B49" s="881">
        <v>9.9438046647230323</v>
      </c>
      <c r="C49" s="881">
        <v>9.9438046647230323</v>
      </c>
      <c r="D49" s="881">
        <v>9.9650728862973761</v>
      </c>
      <c r="E49" s="881">
        <v>520.16915451895045</v>
      </c>
      <c r="F49" s="881">
        <v>1540.6401822157436</v>
      </c>
      <c r="G49" s="881">
        <v>2943.7014067055393</v>
      </c>
      <c r="H49" s="881">
        <v>2943.7014067055393</v>
      </c>
      <c r="I49" s="881">
        <v>4678.3952842565595</v>
      </c>
    </row>
    <row r="50" spans="1:9" s="92" customFormat="1" ht="18.75" thickBot="1">
      <c r="A50" s="516" t="s">
        <v>455</v>
      </c>
      <c r="B50" s="882">
        <v>8291.3438935860049</v>
      </c>
      <c r="C50" s="882">
        <v>9022.3322259475226</v>
      </c>
      <c r="D50" s="882">
        <v>8801.0031122448981</v>
      </c>
      <c r="E50" s="882">
        <v>9883.3700160349872</v>
      </c>
      <c r="F50" s="882">
        <v>10700.784126822156</v>
      </c>
      <c r="G50" s="882">
        <v>8145.2549227405252</v>
      </c>
      <c r="H50" s="882">
        <v>14520.43362244898</v>
      </c>
      <c r="I50" s="882">
        <v>10030.426096209911</v>
      </c>
    </row>
    <row r="51" spans="1:9" ht="24" customHeight="1" thickTop="1" thickBot="1">
      <c r="A51" s="35" t="s">
        <v>456</v>
      </c>
      <c r="B51" s="880">
        <v>693038.43260349857</v>
      </c>
      <c r="C51" s="880">
        <v>856189.4159533527</v>
      </c>
      <c r="D51" s="880">
        <v>956905.36125072895</v>
      </c>
      <c r="E51" s="880">
        <v>1093229.5736166181</v>
      </c>
      <c r="F51" s="880">
        <v>1296048.3927944608</v>
      </c>
      <c r="G51" s="880">
        <v>1399027.838877551</v>
      </c>
      <c r="H51" s="880">
        <v>1449886.9908206998</v>
      </c>
      <c r="I51" s="880">
        <v>1559883.4479387756</v>
      </c>
    </row>
    <row r="52" spans="1:9" s="91" customFormat="1" ht="24" customHeight="1" thickTop="1">
      <c r="A52" s="89" t="s">
        <v>457</v>
      </c>
      <c r="B52" s="881">
        <v>71717.886016034987</v>
      </c>
      <c r="C52" s="881">
        <v>81646.02490233237</v>
      </c>
      <c r="D52" s="881">
        <v>96055.473711370272</v>
      </c>
      <c r="E52" s="881">
        <v>103707.42786151604</v>
      </c>
      <c r="F52" s="881">
        <v>84069.138932944625</v>
      </c>
      <c r="G52" s="881">
        <v>73662.667766763843</v>
      </c>
      <c r="H52" s="881">
        <v>70151.178416909621</v>
      </c>
      <c r="I52" s="881">
        <v>57840.724450437323</v>
      </c>
    </row>
    <row r="53" spans="1:9" s="92" customFormat="1" ht="21" customHeight="1">
      <c r="A53" s="516" t="s">
        <v>458</v>
      </c>
      <c r="B53" s="882">
        <v>9590.3775597667627</v>
      </c>
      <c r="C53" s="882">
        <v>8608.73660058309</v>
      </c>
      <c r="D53" s="882">
        <v>13826.213533527696</v>
      </c>
      <c r="E53" s="882">
        <v>12819.993438775509</v>
      </c>
      <c r="F53" s="882">
        <v>6754.6991749271137</v>
      </c>
      <c r="G53" s="882">
        <v>6506.7318950437311</v>
      </c>
      <c r="H53" s="882">
        <v>7484.4451486880471</v>
      </c>
      <c r="I53" s="882">
        <v>2905.4232609329447</v>
      </c>
    </row>
    <row r="54" spans="1:9" s="92" customFormat="1" ht="21" customHeight="1">
      <c r="A54" s="516" t="s">
        <v>459</v>
      </c>
      <c r="B54" s="882">
        <v>49606.367749271136</v>
      </c>
      <c r="C54" s="882">
        <v>60308.234932944601</v>
      </c>
      <c r="D54" s="882">
        <v>69310.753833819239</v>
      </c>
      <c r="E54" s="882">
        <v>76782.226658892119</v>
      </c>
      <c r="F54" s="882">
        <v>62777.560377551024</v>
      </c>
      <c r="G54" s="882">
        <v>52270.450357142858</v>
      </c>
      <c r="H54" s="882">
        <v>46244.343829446065</v>
      </c>
      <c r="I54" s="882">
        <v>39360.17202769679</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12521.140706997085</v>
      </c>
      <c r="C56" s="882">
        <v>12729.053368804665</v>
      </c>
      <c r="D56" s="882">
        <v>12918.506344023323</v>
      </c>
      <c r="E56" s="882">
        <v>14105.207763848397</v>
      </c>
      <c r="F56" s="882">
        <v>14536.879380466471</v>
      </c>
      <c r="G56" s="882">
        <v>14885.485514577258</v>
      </c>
      <c r="H56" s="882">
        <v>16422.38943877551</v>
      </c>
      <c r="I56" s="882">
        <v>15575.129161807581</v>
      </c>
    </row>
    <row r="57" spans="1:9" s="92" customFormat="1" ht="21" customHeight="1">
      <c r="A57" s="516" t="s">
        <v>462</v>
      </c>
      <c r="B57" s="882">
        <v>0</v>
      </c>
      <c r="C57" s="882">
        <v>0</v>
      </c>
      <c r="D57" s="882">
        <v>0</v>
      </c>
      <c r="E57" s="882">
        <v>0</v>
      </c>
      <c r="F57" s="882">
        <v>0</v>
      </c>
      <c r="G57" s="882">
        <v>0</v>
      </c>
      <c r="H57" s="882">
        <v>0</v>
      </c>
      <c r="I57" s="882">
        <v>0</v>
      </c>
    </row>
    <row r="58" spans="1:9" s="92" customFormat="1" ht="18.75" thickBot="1">
      <c r="A58" s="515" t="s">
        <v>463</v>
      </c>
      <c r="B58" s="882">
        <v>1006359.6906195335</v>
      </c>
      <c r="C58" s="882">
        <v>1186188.950957726</v>
      </c>
      <c r="D58" s="882">
        <v>1440527.7884591839</v>
      </c>
      <c r="E58" s="882">
        <v>1738864.7269387753</v>
      </c>
      <c r="F58" s="882">
        <v>2257567.1022623908</v>
      </c>
      <c r="G58" s="882">
        <v>2476458.8782886299</v>
      </c>
      <c r="H58" s="882">
        <v>2568209.9451122452</v>
      </c>
      <c r="I58" s="882">
        <v>2667006.3782755109</v>
      </c>
    </row>
    <row r="59" spans="1:9" ht="31.5" customHeight="1" thickTop="1" thickBot="1">
      <c r="A59" s="517" t="s">
        <v>464</v>
      </c>
      <c r="B59" s="880"/>
      <c r="C59" s="880"/>
      <c r="D59" s="880"/>
      <c r="E59" s="880"/>
      <c r="F59" s="880"/>
      <c r="G59" s="880"/>
      <c r="H59" s="880"/>
      <c r="I59" s="880"/>
    </row>
    <row r="60" spans="1:9" ht="30" customHeight="1" thickTop="1">
      <c r="A60" s="38" t="s">
        <v>465</v>
      </c>
      <c r="B60" s="883">
        <v>28051.009103498542</v>
      </c>
      <c r="C60" s="883">
        <v>38049.852596209916</v>
      </c>
      <c r="D60" s="883">
        <v>42866.115635568516</v>
      </c>
      <c r="E60" s="883">
        <v>54481.051720116622</v>
      </c>
      <c r="F60" s="883">
        <v>62342.677166180758</v>
      </c>
      <c r="G60" s="883">
        <v>52534.266138483967</v>
      </c>
      <c r="H60" s="883">
        <v>71412.48634548104</v>
      </c>
      <c r="I60" s="883">
        <v>59658.047769679295</v>
      </c>
    </row>
    <row r="61" spans="1:9" ht="21" customHeight="1">
      <c r="A61" s="40" t="s">
        <v>466</v>
      </c>
      <c r="B61" s="883">
        <v>-7827.0667099125376</v>
      </c>
      <c r="C61" s="883">
        <v>-10205.658896501458</v>
      </c>
      <c r="D61" s="883">
        <v>-10648.12322011662</v>
      </c>
      <c r="E61" s="883">
        <v>-14592.337488338191</v>
      </c>
      <c r="F61" s="883">
        <v>-18828.997330903792</v>
      </c>
      <c r="G61" s="883">
        <v>-16693.989890670553</v>
      </c>
      <c r="H61" s="883">
        <v>-22747.238125364431</v>
      </c>
      <c r="I61" s="883">
        <v>-20655.312497084549</v>
      </c>
    </row>
    <row r="62" spans="1:9" ht="21.75" customHeight="1">
      <c r="A62" s="518" t="s">
        <v>467</v>
      </c>
      <c r="B62" s="883">
        <v>20223.942393586003</v>
      </c>
      <c r="C62" s="883">
        <v>27844.193699708456</v>
      </c>
      <c r="D62" s="883">
        <v>32217.992415451892</v>
      </c>
      <c r="E62" s="883">
        <v>39888.714231778424</v>
      </c>
      <c r="F62" s="883">
        <v>43513.679835276969</v>
      </c>
      <c r="G62" s="883">
        <v>35840.27624781341</v>
      </c>
      <c r="H62" s="883">
        <v>48665.24822011662</v>
      </c>
      <c r="I62" s="883">
        <v>39002.735272594749</v>
      </c>
    </row>
    <row r="63" spans="1:9">
      <c r="A63" s="38" t="s">
        <v>468</v>
      </c>
      <c r="B63" s="883">
        <v>18475.115829446066</v>
      </c>
      <c r="C63" s="883">
        <v>21017.208450437316</v>
      </c>
      <c r="D63" s="883">
        <v>26759.563409620994</v>
      </c>
      <c r="E63" s="883">
        <v>29471.104909620994</v>
      </c>
      <c r="F63" s="883">
        <v>30454.532957725947</v>
      </c>
      <c r="G63" s="883">
        <v>34918.015217201166</v>
      </c>
      <c r="H63" s="883">
        <v>50230.123820699708</v>
      </c>
      <c r="I63" s="883">
        <v>43918.096497084553</v>
      </c>
    </row>
    <row r="64" spans="1:9">
      <c r="A64" s="40" t="s">
        <v>469</v>
      </c>
      <c r="B64" s="883">
        <v>-5218.3552069970847</v>
      </c>
      <c r="C64" s="883">
        <v>-7380.799160349854</v>
      </c>
      <c r="D64" s="883">
        <v>-7354.7998469387758</v>
      </c>
      <c r="E64" s="883">
        <v>-13169.310511661806</v>
      </c>
      <c r="F64" s="883">
        <v>-16261.067833819243</v>
      </c>
      <c r="G64" s="883">
        <v>-22688.651325072886</v>
      </c>
      <c r="H64" s="883">
        <v>-30655.345909620988</v>
      </c>
      <c r="I64" s="883">
        <v>-29586.640395043734</v>
      </c>
    </row>
    <row r="65" spans="1:9">
      <c r="A65" s="39" t="s">
        <v>470</v>
      </c>
      <c r="B65" s="883">
        <v>33480.703016034982</v>
      </c>
      <c r="C65" s="883">
        <v>41480.602989795916</v>
      </c>
      <c r="D65" s="883">
        <v>51622.755978134112</v>
      </c>
      <c r="E65" s="883">
        <v>56190.508629737604</v>
      </c>
      <c r="F65" s="883">
        <v>57707.144959183679</v>
      </c>
      <c r="G65" s="883">
        <v>48069.640139941694</v>
      </c>
      <c r="H65" s="883">
        <v>68240.026131195336</v>
      </c>
      <c r="I65" s="883">
        <v>53334.191374635571</v>
      </c>
    </row>
    <row r="66" spans="1:9">
      <c r="A66" s="38" t="s">
        <v>471</v>
      </c>
      <c r="B66" s="883">
        <v>653.87290524781338</v>
      </c>
      <c r="C66" s="883">
        <v>282.86232215743439</v>
      </c>
      <c r="D66" s="883">
        <v>1149.4650393586005</v>
      </c>
      <c r="E66" s="883">
        <v>2464.0751195335274</v>
      </c>
      <c r="F66" s="883">
        <v>2286.0985816326529</v>
      </c>
      <c r="G66" s="883">
        <v>2486.099386297376</v>
      </c>
      <c r="H66" s="883">
        <v>6988.2492332361517</v>
      </c>
      <c r="I66" s="883">
        <v>2135.1086005830903</v>
      </c>
    </row>
    <row r="67" spans="1:9">
      <c r="A67" s="38" t="s">
        <v>472</v>
      </c>
      <c r="B67" s="883">
        <v>-3506.2931093294465</v>
      </c>
      <c r="C67" s="883">
        <v>-3814.2160495626827</v>
      </c>
      <c r="D67" s="883">
        <v>-6062.6497769679299</v>
      </c>
      <c r="E67" s="883">
        <v>-6178.3502346938776</v>
      </c>
      <c r="F67" s="883">
        <v>-4336.5957142857142</v>
      </c>
      <c r="G67" s="883">
        <v>-6777.2275393586015</v>
      </c>
      <c r="H67" s="883">
        <v>-11313.362976676384</v>
      </c>
      <c r="I67" s="883">
        <v>-6517.5055845481047</v>
      </c>
    </row>
    <row r="68" spans="1:9">
      <c r="A68" s="518" t="s">
        <v>473</v>
      </c>
      <c r="B68" s="883">
        <v>30628.282811953355</v>
      </c>
      <c r="C68" s="883">
        <v>37949.249262390666</v>
      </c>
      <c r="D68" s="883">
        <v>46709.571240524783</v>
      </c>
      <c r="E68" s="883">
        <v>52476.233514577259</v>
      </c>
      <c r="F68" s="883">
        <v>55656.647826530607</v>
      </c>
      <c r="G68" s="883">
        <v>43778.511986880469</v>
      </c>
      <c r="H68" s="883">
        <v>63914.912387755103</v>
      </c>
      <c r="I68" s="883">
        <v>48951.794390670555</v>
      </c>
    </row>
    <row r="69" spans="1:9">
      <c r="A69" s="40" t="s">
        <v>474</v>
      </c>
      <c r="B69" s="883">
        <v>-20368.857481049559</v>
      </c>
      <c r="C69" s="883">
        <v>-24787.998744897955</v>
      </c>
      <c r="D69" s="883">
        <v>-32262.164925655972</v>
      </c>
      <c r="E69" s="883">
        <v>-37249.087731778425</v>
      </c>
      <c r="F69" s="883">
        <v>-39070.96928279884</v>
      </c>
      <c r="G69" s="883">
        <v>-29695.815422740528</v>
      </c>
      <c r="H69" s="883">
        <v>-38241.379568513119</v>
      </c>
      <c r="I69" s="883">
        <v>-29848.990981049563</v>
      </c>
    </row>
    <row r="70" spans="1:9">
      <c r="A70" s="39" t="s">
        <v>475</v>
      </c>
      <c r="B70" s="883">
        <v>10259.425330903789</v>
      </c>
      <c r="C70" s="883">
        <v>13161.25051749271</v>
      </c>
      <c r="D70" s="883">
        <v>14447.406314868802</v>
      </c>
      <c r="E70" s="883">
        <v>15227.145782798832</v>
      </c>
      <c r="F70" s="883">
        <v>16585.678543731778</v>
      </c>
      <c r="G70" s="883">
        <v>14082.696564139944</v>
      </c>
      <c r="H70" s="883">
        <v>25673.53281924198</v>
      </c>
      <c r="I70" s="883">
        <v>19102.803409620992</v>
      </c>
    </row>
    <row r="71" spans="1:9">
      <c r="A71" s="39" t="s">
        <v>476</v>
      </c>
      <c r="B71" s="883">
        <v>-2335.423218658892</v>
      </c>
      <c r="C71" s="883">
        <v>2517.4333177842564</v>
      </c>
      <c r="D71" s="883">
        <v>3067.1090335276967</v>
      </c>
      <c r="E71" s="883">
        <v>-2442.1929373177841</v>
      </c>
      <c r="F71" s="883">
        <v>-2897.9073425655979</v>
      </c>
      <c r="G71" s="883">
        <v>4592.2506064139943</v>
      </c>
      <c r="H71" s="883">
        <v>3159.8613396501455</v>
      </c>
      <c r="I71" s="883">
        <v>10366.940258017494</v>
      </c>
    </row>
    <row r="72" spans="1:9">
      <c r="A72" s="40" t="s">
        <v>477</v>
      </c>
      <c r="B72" s="883">
        <v>-2750.2497069970846</v>
      </c>
      <c r="C72" s="883">
        <v>2414.7280262390673</v>
      </c>
      <c r="D72" s="883">
        <v>3059.400036443149</v>
      </c>
      <c r="E72" s="883">
        <v>-2451.0659854227406</v>
      </c>
      <c r="F72" s="883">
        <v>-2908.4729402332364</v>
      </c>
      <c r="G72" s="883">
        <v>4579.9343032069974</v>
      </c>
      <c r="H72" s="883">
        <v>3142.1391268221578</v>
      </c>
      <c r="I72" s="883">
        <v>10355.236287172012</v>
      </c>
    </row>
    <row r="73" spans="1:9">
      <c r="A73" s="40" t="s">
        <v>478</v>
      </c>
      <c r="B73" s="883">
        <v>414.82648833819241</v>
      </c>
      <c r="C73" s="883">
        <v>102.70529154518951</v>
      </c>
      <c r="D73" s="883">
        <v>7.7089970845481055</v>
      </c>
      <c r="E73" s="883">
        <v>8.8730481049562684</v>
      </c>
      <c r="F73" s="883">
        <v>10.565597667638485</v>
      </c>
      <c r="G73" s="883">
        <v>12.316303206997084</v>
      </c>
      <c r="H73" s="883">
        <v>17.72221282798834</v>
      </c>
      <c r="I73" s="883">
        <v>11.70397084548105</v>
      </c>
    </row>
    <row r="74" spans="1:9">
      <c r="A74" s="518" t="s">
        <v>479</v>
      </c>
      <c r="B74" s="883">
        <v>2672.2253586005831</v>
      </c>
      <c r="C74" s="883">
        <v>-2301.6833935860059</v>
      </c>
      <c r="D74" s="883">
        <v>-3059.7846209912536</v>
      </c>
      <c r="E74" s="883">
        <v>2442.3248323615162</v>
      </c>
      <c r="F74" s="883">
        <v>2969.1202142857146</v>
      </c>
      <c r="G74" s="883">
        <v>-4633.5775247813417</v>
      </c>
      <c r="H74" s="883">
        <v>-3205.7606822157436</v>
      </c>
      <c r="I74" s="883">
        <v>-10364.433317784256</v>
      </c>
    </row>
    <row r="75" spans="1:9">
      <c r="A75" s="518" t="s">
        <v>1497</v>
      </c>
      <c r="B75" s="883">
        <v>3123.1574169096211</v>
      </c>
      <c r="C75" s="883">
        <v>-2207.2910830903793</v>
      </c>
      <c r="D75" s="883">
        <v>-3045.9062507288631</v>
      </c>
      <c r="E75" s="883">
        <v>2459.513763848397</v>
      </c>
      <c r="F75" s="883">
        <v>2979.4233411078721</v>
      </c>
      <c r="G75" s="883">
        <v>-4620.5169373177841</v>
      </c>
      <c r="H75" s="883">
        <v>-3187.5585072886297</v>
      </c>
      <c r="I75" s="883">
        <v>-10352.572368804666</v>
      </c>
    </row>
    <row r="76" spans="1:9">
      <c r="A76" s="40" t="s">
        <v>480</v>
      </c>
      <c r="B76" s="883">
        <v>-450.93205830903787</v>
      </c>
      <c r="C76" s="883">
        <v>-94.392310495626816</v>
      </c>
      <c r="D76" s="883">
        <v>-13.87837026239067</v>
      </c>
      <c r="E76" s="883">
        <v>-17.188931486880467</v>
      </c>
      <c r="F76" s="883">
        <v>-10.303126822157434</v>
      </c>
      <c r="G76" s="883">
        <v>-13.060587463556852</v>
      </c>
      <c r="H76" s="883">
        <v>-18.202174927113703</v>
      </c>
      <c r="I76" s="883">
        <v>-11.860948979591837</v>
      </c>
    </row>
    <row r="77" spans="1:9">
      <c r="A77" s="518" t="s">
        <v>481</v>
      </c>
      <c r="B77" s="883">
        <v>10596.227470845481</v>
      </c>
      <c r="C77" s="883">
        <v>13377.000441690963</v>
      </c>
      <c r="D77" s="883">
        <v>14454.730727405249</v>
      </c>
      <c r="E77" s="883">
        <v>15227.277677842565</v>
      </c>
      <c r="F77" s="883">
        <v>16656.891415451897</v>
      </c>
      <c r="G77" s="883">
        <v>14041.369645772595</v>
      </c>
      <c r="H77" s="883">
        <v>25627.633476676387</v>
      </c>
      <c r="I77" s="883">
        <v>19105.31034985423</v>
      </c>
    </row>
    <row r="78" spans="1:9">
      <c r="A78" s="38" t="s">
        <v>482</v>
      </c>
      <c r="B78" s="883">
        <v>0</v>
      </c>
      <c r="C78" s="883">
        <v>0</v>
      </c>
      <c r="D78" s="883">
        <v>0</v>
      </c>
      <c r="E78" s="883">
        <v>0</v>
      </c>
      <c r="F78" s="883">
        <v>0</v>
      </c>
      <c r="G78" s="883">
        <v>0</v>
      </c>
      <c r="H78" s="883">
        <v>0</v>
      </c>
      <c r="I78" s="883">
        <v>0.26385131195335276</v>
      </c>
    </row>
    <row r="79" spans="1:9">
      <c r="A79" s="39" t="s">
        <v>483</v>
      </c>
      <c r="B79" s="883">
        <v>10596.227470845481</v>
      </c>
      <c r="C79" s="883">
        <v>13377.000441690963</v>
      </c>
      <c r="D79" s="883">
        <v>14454.730727405249</v>
      </c>
      <c r="E79" s="883">
        <v>15227.277677842565</v>
      </c>
      <c r="F79" s="883">
        <v>16656.891415451897</v>
      </c>
      <c r="G79" s="883">
        <v>14041.369645772595</v>
      </c>
      <c r="H79" s="883">
        <v>25627.633476676387</v>
      </c>
      <c r="I79" s="883">
        <v>19105.574201166179</v>
      </c>
    </row>
    <row r="80" spans="1:9">
      <c r="A80" s="38" t="s">
        <v>484</v>
      </c>
      <c r="B80" s="883">
        <v>0</v>
      </c>
      <c r="C80" s="883">
        <v>20.678365889212827</v>
      </c>
      <c r="D80" s="883">
        <v>-87.979883381924196</v>
      </c>
      <c r="E80" s="883">
        <v>168.58927696793003</v>
      </c>
      <c r="F80" s="883">
        <v>0</v>
      </c>
      <c r="G80" s="883">
        <v>438.80335276967929</v>
      </c>
      <c r="H80" s="883">
        <v>-35.536297376093295</v>
      </c>
      <c r="I80" s="883">
        <v>0</v>
      </c>
    </row>
    <row r="81" spans="1:9" ht="21" customHeight="1">
      <c r="A81" s="518" t="s">
        <v>485</v>
      </c>
      <c r="B81" s="883">
        <v>10596.227470845481</v>
      </c>
      <c r="C81" s="883">
        <v>13397.678807580176</v>
      </c>
      <c r="D81" s="883">
        <v>14366.750844023325</v>
      </c>
      <c r="E81" s="883">
        <v>15395.866954810495</v>
      </c>
      <c r="F81" s="883">
        <v>16656.891415451897</v>
      </c>
      <c r="G81" s="883">
        <v>14480.172998542272</v>
      </c>
      <c r="H81" s="883">
        <v>25592.09717930029</v>
      </c>
      <c r="I81" s="883">
        <v>19105.574201166179</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10596.227470845481</v>
      </c>
      <c r="C83" s="883">
        <v>13397.678807580176</v>
      </c>
      <c r="D83" s="883">
        <v>14366.750844023325</v>
      </c>
      <c r="E83" s="883">
        <v>15395.866954810495</v>
      </c>
      <c r="F83" s="883">
        <v>16656.891415451897</v>
      </c>
      <c r="G83" s="883">
        <v>14480.172998542272</v>
      </c>
      <c r="H83" s="883">
        <v>25592.09717930029</v>
      </c>
      <c r="I83" s="883">
        <v>19105.574201166179</v>
      </c>
    </row>
    <row r="84" spans="1:9" ht="18" customHeight="1" thickBot="1">
      <c r="A84" s="38" t="s">
        <v>488</v>
      </c>
      <c r="B84" s="883">
        <v>-2304.8835393586005</v>
      </c>
      <c r="C84" s="883">
        <v>-4375.3465816326534</v>
      </c>
      <c r="D84" s="883">
        <v>-5565.7477317784251</v>
      </c>
      <c r="E84" s="883">
        <v>-5512.49693877551</v>
      </c>
      <c r="F84" s="883">
        <v>-5956.1072886297379</v>
      </c>
      <c r="G84" s="883">
        <v>-6334.9180758017492</v>
      </c>
      <c r="H84" s="883">
        <v>-11071.66355685131</v>
      </c>
      <c r="I84" s="883">
        <v>-9075.1481049562681</v>
      </c>
    </row>
    <row r="85" spans="1:9" ht="24" customHeight="1" thickTop="1" thickBot="1">
      <c r="A85" s="35" t="s">
        <v>489</v>
      </c>
      <c r="B85" s="880">
        <v>8291.343931486881</v>
      </c>
      <c r="C85" s="880">
        <v>9022.3322259475226</v>
      </c>
      <c r="D85" s="880">
        <v>8801.0031122448981</v>
      </c>
      <c r="E85" s="880">
        <v>9883.3700160349872</v>
      </c>
      <c r="F85" s="880">
        <v>10700.784126822156</v>
      </c>
      <c r="G85" s="880">
        <v>8145.2549227405252</v>
      </c>
      <c r="H85" s="880">
        <v>14520.43362244898</v>
      </c>
      <c r="I85" s="880">
        <v>10030.426096209911</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showGridLines="0" zoomScale="50" workbookViewId="0">
      <selection activeCell="T20" sqref="T20"/>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1366</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4.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599701.01752332365</v>
      </c>
      <c r="C8" s="880">
        <v>707761.53622303205</v>
      </c>
      <c r="D8" s="880">
        <v>889454.36677988339</v>
      </c>
      <c r="E8" s="880">
        <v>1052960.3961180758</v>
      </c>
      <c r="F8" s="880">
        <v>1143255.3015102041</v>
      </c>
      <c r="G8" s="880">
        <v>1285649.7572317785</v>
      </c>
      <c r="H8" s="880">
        <v>1346249.3316093294</v>
      </c>
      <c r="I8" s="880">
        <v>1460377.5001166179</v>
      </c>
    </row>
    <row r="9" spans="1:9" s="91" customFormat="1" ht="21" customHeight="1" thickTop="1">
      <c r="A9" s="89" t="s">
        <v>8</v>
      </c>
      <c r="B9" s="881">
        <v>94373.41816326532</v>
      </c>
      <c r="C9" s="881">
        <v>137047.84412099124</v>
      </c>
      <c r="D9" s="881">
        <v>104863.87007142858</v>
      </c>
      <c r="E9" s="881">
        <v>130896.48305247813</v>
      </c>
      <c r="F9" s="881">
        <v>142222.13376822157</v>
      </c>
      <c r="G9" s="881">
        <v>140325.59277259474</v>
      </c>
      <c r="H9" s="881">
        <v>128458.81413411078</v>
      </c>
      <c r="I9" s="881">
        <v>152331.91391690963</v>
      </c>
    </row>
    <row r="10" spans="1:9" s="91" customFormat="1" ht="21" customHeight="1">
      <c r="A10" s="89" t="s">
        <v>17</v>
      </c>
      <c r="B10" s="881">
        <v>37378.57449271137</v>
      </c>
      <c r="C10" s="881">
        <v>45680.482201166182</v>
      </c>
      <c r="D10" s="881">
        <v>149354.21785714285</v>
      </c>
      <c r="E10" s="881">
        <v>195044.07738629737</v>
      </c>
      <c r="F10" s="881">
        <v>156681.40350583091</v>
      </c>
      <c r="G10" s="881">
        <v>186978.48780903791</v>
      </c>
      <c r="H10" s="881">
        <v>233343.10271137024</v>
      </c>
      <c r="I10" s="881">
        <v>231037.20844460643</v>
      </c>
    </row>
    <row r="11" spans="1:9" s="91" customFormat="1" ht="21" customHeight="1">
      <c r="A11" s="89" t="s">
        <v>26</v>
      </c>
      <c r="B11" s="881">
        <v>436529.14384256565</v>
      </c>
      <c r="C11" s="881">
        <v>497801.29830612248</v>
      </c>
      <c r="D11" s="881">
        <v>608934.5821953353</v>
      </c>
      <c r="E11" s="881">
        <v>702729.74446938781</v>
      </c>
      <c r="F11" s="881">
        <v>814420.4516049563</v>
      </c>
      <c r="G11" s="881">
        <v>924835.78645626828</v>
      </c>
      <c r="H11" s="881">
        <v>950952.92552332371</v>
      </c>
      <c r="I11" s="881">
        <v>1027030.6931428572</v>
      </c>
    </row>
    <row r="12" spans="1:9" s="91" customFormat="1" ht="21" customHeight="1">
      <c r="A12" s="514" t="s">
        <v>428</v>
      </c>
      <c r="B12" s="881">
        <v>437596.51980903785</v>
      </c>
      <c r="C12" s="881">
        <v>501107.21496938774</v>
      </c>
      <c r="D12" s="881">
        <v>612959.19170553924</v>
      </c>
      <c r="E12" s="881">
        <v>707045.42935276963</v>
      </c>
      <c r="F12" s="881">
        <v>818887.46089795919</v>
      </c>
      <c r="G12" s="881">
        <v>928588.41531778418</v>
      </c>
      <c r="H12" s="881">
        <v>955897.17960058316</v>
      </c>
      <c r="I12" s="881">
        <v>1029618.774413994</v>
      </c>
    </row>
    <row r="13" spans="1:9" s="91" customFormat="1" ht="21" customHeight="1">
      <c r="A13" s="514" t="s">
        <v>429</v>
      </c>
      <c r="B13" s="881">
        <v>433776.77270845481</v>
      </c>
      <c r="C13" s="881">
        <v>496481.33741690964</v>
      </c>
      <c r="D13" s="881">
        <v>610187.87010349846</v>
      </c>
      <c r="E13" s="881">
        <v>694542.45435860055</v>
      </c>
      <c r="F13" s="881">
        <v>793476.48737755092</v>
      </c>
      <c r="G13" s="881">
        <v>903896.01651166182</v>
      </c>
      <c r="H13" s="881">
        <v>930464.90216618066</v>
      </c>
      <c r="I13" s="881">
        <v>1002370.7256064139</v>
      </c>
    </row>
    <row r="14" spans="1:9" s="91" customFormat="1" ht="21" customHeight="1">
      <c r="A14" s="514" t="s">
        <v>430</v>
      </c>
      <c r="B14" s="881">
        <v>3819.7471005830907</v>
      </c>
      <c r="C14" s="881">
        <v>4625.877552478134</v>
      </c>
      <c r="D14" s="881">
        <v>2771.3216020408167</v>
      </c>
      <c r="E14" s="881">
        <v>12502.974994169095</v>
      </c>
      <c r="F14" s="881">
        <v>25410.973520408163</v>
      </c>
      <c r="G14" s="881">
        <v>24692.398806122452</v>
      </c>
      <c r="H14" s="881">
        <v>25432.277434402331</v>
      </c>
      <c r="I14" s="881">
        <v>27248.048807580173</v>
      </c>
    </row>
    <row r="15" spans="1:9" s="91" customFormat="1" ht="21" customHeight="1">
      <c r="A15" s="514" t="s">
        <v>431</v>
      </c>
      <c r="B15" s="881">
        <v>2145.8253586005831</v>
      </c>
      <c r="C15" s="881">
        <v>1172.2876559766764</v>
      </c>
      <c r="D15" s="881">
        <v>1158.2969620991253</v>
      </c>
      <c r="E15" s="881">
        <v>1846.7488104956269</v>
      </c>
      <c r="F15" s="881">
        <v>3496.9513061224488</v>
      </c>
      <c r="G15" s="881">
        <v>3104.8075276967934</v>
      </c>
      <c r="H15" s="881">
        <v>2846.1448177842567</v>
      </c>
      <c r="I15" s="881">
        <v>5313.5165801749272</v>
      </c>
    </row>
    <row r="16" spans="1:9" s="91" customFormat="1" ht="21" customHeight="1">
      <c r="A16" s="514" t="s">
        <v>432</v>
      </c>
      <c r="B16" s="881">
        <v>2058.2688586005829</v>
      </c>
      <c r="C16" s="881">
        <v>1030.2464241982507</v>
      </c>
      <c r="D16" s="881">
        <v>1134.6925116618077</v>
      </c>
      <c r="E16" s="881">
        <v>1728.0537303206997</v>
      </c>
      <c r="F16" s="881">
        <v>3095.2095655976677</v>
      </c>
      <c r="G16" s="881">
        <v>2552.1196895043731</v>
      </c>
      <c r="H16" s="881">
        <v>2419.41271574344</v>
      </c>
      <c r="I16" s="881">
        <v>4290.5434664723034</v>
      </c>
    </row>
    <row r="17" spans="1:9" s="91" customFormat="1" ht="21" customHeight="1">
      <c r="A17" s="514" t="s">
        <v>433</v>
      </c>
      <c r="B17" s="881">
        <v>87.556499999999986</v>
      </c>
      <c r="C17" s="881">
        <v>142.04123177842564</v>
      </c>
      <c r="D17" s="881">
        <v>23.604450437317784</v>
      </c>
      <c r="E17" s="881">
        <v>118.69508017492711</v>
      </c>
      <c r="F17" s="881">
        <v>401.74174052478133</v>
      </c>
      <c r="G17" s="881">
        <v>552.6878381924198</v>
      </c>
      <c r="H17" s="881">
        <v>426.73210204081641</v>
      </c>
      <c r="I17" s="881">
        <v>1022.9731137026239</v>
      </c>
    </row>
    <row r="18" spans="1:9" s="91" customFormat="1" ht="21" customHeight="1">
      <c r="A18" s="514" t="s">
        <v>434</v>
      </c>
      <c r="B18" s="881">
        <v>3981.9332376093298</v>
      </c>
      <c r="C18" s="881">
        <v>4318.6660160349857</v>
      </c>
      <c r="D18" s="881">
        <v>5609.4543862973769</v>
      </c>
      <c r="E18" s="881">
        <v>7654.3955131195335</v>
      </c>
      <c r="F18" s="881">
        <v>8489.1204198250725</v>
      </c>
      <c r="G18" s="881">
        <v>11226.709943148688</v>
      </c>
      <c r="H18" s="881">
        <v>11098.452319241982</v>
      </c>
      <c r="I18" s="881">
        <v>12240.543432944607</v>
      </c>
    </row>
    <row r="19" spans="1:9" s="91" customFormat="1" ht="21" customHeight="1">
      <c r="A19" s="514" t="s">
        <v>435</v>
      </c>
      <c r="B19" s="881">
        <v>1864.5203804664723</v>
      </c>
      <c r="C19" s="881">
        <v>3047.0139693877545</v>
      </c>
      <c r="D19" s="881">
        <v>4155.287571428571</v>
      </c>
      <c r="E19" s="881">
        <v>7056.458409620991</v>
      </c>
      <c r="F19" s="881">
        <v>8032.0618177842562</v>
      </c>
      <c r="G19" s="881">
        <v>9472.3111180758024</v>
      </c>
      <c r="H19" s="881">
        <v>9009.6246865889225</v>
      </c>
      <c r="I19" s="881">
        <v>9266.7029883381911</v>
      </c>
    </row>
    <row r="20" spans="1:9" s="91" customFormat="1" ht="21" customHeight="1">
      <c r="A20" s="514" t="s">
        <v>436</v>
      </c>
      <c r="B20" s="881">
        <v>2117.4128571428573</v>
      </c>
      <c r="C20" s="881">
        <v>1271.65204664723</v>
      </c>
      <c r="D20" s="881">
        <v>1454.1668148688045</v>
      </c>
      <c r="E20" s="881">
        <v>597.93710349854234</v>
      </c>
      <c r="F20" s="881">
        <v>457.05860204081631</v>
      </c>
      <c r="G20" s="881">
        <v>1754.3988250728862</v>
      </c>
      <c r="H20" s="881">
        <v>2088.8276326530613</v>
      </c>
      <c r="I20" s="881">
        <v>2973.8404446064137</v>
      </c>
    </row>
    <row r="21" spans="1:9" s="91" customFormat="1" ht="21" customHeight="1">
      <c r="A21" s="514" t="s">
        <v>39</v>
      </c>
      <c r="B21" s="881">
        <v>3917.1580553935864</v>
      </c>
      <c r="C21" s="881">
        <v>4863.6573600583088</v>
      </c>
      <c r="D21" s="881">
        <v>6106.2480131195334</v>
      </c>
      <c r="E21" s="881">
        <v>7256.3554271137018</v>
      </c>
      <c r="F21" s="881">
        <v>8040.2559868804665</v>
      </c>
      <c r="G21" s="881">
        <v>9239.4066516034982</v>
      </c>
      <c r="H21" s="881">
        <v>9265.4111705539362</v>
      </c>
      <c r="I21" s="881">
        <v>9900.819561224489</v>
      </c>
    </row>
    <row r="22" spans="1:9" s="91" customFormat="1" ht="21" customHeight="1">
      <c r="A22" s="514" t="s">
        <v>437</v>
      </c>
      <c r="B22" s="881">
        <v>-11112.2926180758</v>
      </c>
      <c r="C22" s="881">
        <v>-13660.527695335277</v>
      </c>
      <c r="D22" s="881">
        <v>-16898.608871720116</v>
      </c>
      <c r="E22" s="881">
        <v>-21073.184634110788</v>
      </c>
      <c r="F22" s="881">
        <v>-24493.337005830908</v>
      </c>
      <c r="G22" s="881">
        <v>-27323.552983965015</v>
      </c>
      <c r="H22" s="881">
        <v>-28154.262384839651</v>
      </c>
      <c r="I22" s="881">
        <v>-30042.960845481051</v>
      </c>
    </row>
    <row r="23" spans="1:9" s="91" customFormat="1" ht="21" customHeight="1">
      <c r="A23" s="89" t="s">
        <v>57</v>
      </c>
      <c r="B23" s="881">
        <v>4075.6932521865892</v>
      </c>
      <c r="C23" s="881">
        <v>4410.6501953352772</v>
      </c>
      <c r="D23" s="881">
        <v>6166.686982507289</v>
      </c>
      <c r="E23" s="881">
        <v>7318.0585174927119</v>
      </c>
      <c r="F23" s="881">
        <v>9944.3136720116618</v>
      </c>
      <c r="G23" s="881">
        <v>10847.36010787172</v>
      </c>
      <c r="H23" s="881">
        <v>10371.913960641399</v>
      </c>
      <c r="I23" s="881">
        <v>12126.698093294463</v>
      </c>
    </row>
    <row r="24" spans="1:9" s="91" customFormat="1" ht="21" customHeight="1">
      <c r="A24" s="89" t="s">
        <v>63</v>
      </c>
      <c r="B24" s="881">
        <v>9.7425962099125378</v>
      </c>
      <c r="C24" s="881">
        <v>210.84109037900873</v>
      </c>
      <c r="D24" s="881">
        <v>14.700874635568512</v>
      </c>
      <c r="E24" s="881">
        <v>15.652741982507289</v>
      </c>
      <c r="F24" s="881">
        <v>117.0372055393586</v>
      </c>
      <c r="G24" s="881">
        <v>362.63441982507294</v>
      </c>
      <c r="H24" s="881">
        <v>112.90451020408162</v>
      </c>
      <c r="I24" s="881">
        <v>35.756004373177845</v>
      </c>
    </row>
    <row r="25" spans="1:9" s="91" customFormat="1" ht="21" customHeight="1">
      <c r="A25" s="89" t="s">
        <v>438</v>
      </c>
      <c r="B25" s="881">
        <v>13365.874574344023</v>
      </c>
      <c r="C25" s="881">
        <v>7948.0980320699709</v>
      </c>
      <c r="D25" s="881">
        <v>4839.6305029154519</v>
      </c>
      <c r="E25" s="881">
        <v>810.72062390670555</v>
      </c>
      <c r="F25" s="881">
        <v>895.91829154518962</v>
      </c>
      <c r="G25" s="881">
        <v>980.14401166180755</v>
      </c>
      <c r="H25" s="881">
        <v>1079.6743381924198</v>
      </c>
      <c r="I25" s="881">
        <v>15932.578338192421</v>
      </c>
    </row>
    <row r="26" spans="1:9" s="91" customFormat="1" ht="21" customHeight="1">
      <c r="A26" s="89" t="s">
        <v>74</v>
      </c>
      <c r="B26" s="881">
        <v>10781.460163265307</v>
      </c>
      <c r="C26" s="881">
        <v>12119.125001457725</v>
      </c>
      <c r="D26" s="881">
        <v>12496.003520408165</v>
      </c>
      <c r="E26" s="881">
        <v>13852.20271282799</v>
      </c>
      <c r="F26" s="881">
        <v>15920.160182215743</v>
      </c>
      <c r="G26" s="881">
        <v>16982.261497084546</v>
      </c>
      <c r="H26" s="881">
        <v>17483.548169096211</v>
      </c>
      <c r="I26" s="881">
        <v>16740.487603498543</v>
      </c>
    </row>
    <row r="27" spans="1:9" s="92" customFormat="1" ht="18.75" thickBot="1">
      <c r="A27" s="515" t="s">
        <v>439</v>
      </c>
      <c r="B27" s="882">
        <v>3187.1104387755104</v>
      </c>
      <c r="C27" s="882">
        <v>2543.1972755102038</v>
      </c>
      <c r="D27" s="882">
        <v>2784.6747755102042</v>
      </c>
      <c r="E27" s="882">
        <v>2293.4566137026236</v>
      </c>
      <c r="F27" s="882">
        <v>3053.8832798833823</v>
      </c>
      <c r="G27" s="882">
        <v>4337.4901574344021</v>
      </c>
      <c r="H27" s="882">
        <v>4446.4482623906706</v>
      </c>
      <c r="I27" s="882">
        <v>5142.1645728862977</v>
      </c>
    </row>
    <row r="28" spans="1:9" ht="24" customHeight="1" thickTop="1" thickBot="1">
      <c r="A28" s="35" t="s">
        <v>440</v>
      </c>
      <c r="B28" s="880">
        <v>552023.69395335275</v>
      </c>
      <c r="C28" s="880">
        <v>658041.8572274053</v>
      </c>
      <c r="D28" s="880">
        <v>831678.03354081628</v>
      </c>
      <c r="E28" s="880">
        <v>986811.68002332363</v>
      </c>
      <c r="F28" s="880">
        <v>1070526.4257696792</v>
      </c>
      <c r="G28" s="880">
        <v>1209187.7103134112</v>
      </c>
      <c r="H28" s="880">
        <v>1265412.820845481</v>
      </c>
      <c r="I28" s="880">
        <v>1374047.7092172012</v>
      </c>
    </row>
    <row r="29" spans="1:9" s="91" customFormat="1" ht="21" customHeight="1" thickTop="1">
      <c r="A29" s="89" t="s">
        <v>441</v>
      </c>
      <c r="B29" s="881">
        <v>491887.57445772598</v>
      </c>
      <c r="C29" s="881">
        <v>601309.67742565589</v>
      </c>
      <c r="D29" s="881">
        <v>741071.09253207012</v>
      </c>
      <c r="E29" s="881">
        <v>870718.08683819254</v>
      </c>
      <c r="F29" s="881">
        <v>940768.34318804671</v>
      </c>
      <c r="G29" s="881">
        <v>1027337.0162725948</v>
      </c>
      <c r="H29" s="881">
        <v>1083338.3375816327</v>
      </c>
      <c r="I29" s="881">
        <v>1170741.3911457725</v>
      </c>
    </row>
    <row r="30" spans="1:9" s="91" customFormat="1" ht="21" customHeight="1">
      <c r="A30" s="514" t="s">
        <v>442</v>
      </c>
      <c r="B30" s="881">
        <v>97200.246307580179</v>
      </c>
      <c r="C30" s="881">
        <v>109669.07350291546</v>
      </c>
      <c r="D30" s="881">
        <v>125977.29584548106</v>
      </c>
      <c r="E30" s="881">
        <v>149855.71763119535</v>
      </c>
      <c r="F30" s="881">
        <v>191759.32041107872</v>
      </c>
      <c r="G30" s="881">
        <v>171906.31163848395</v>
      </c>
      <c r="H30" s="881">
        <v>209309.40119970846</v>
      </c>
      <c r="I30" s="881">
        <v>188858.08288921282</v>
      </c>
    </row>
    <row r="31" spans="1:9" s="91" customFormat="1" ht="21" customHeight="1">
      <c r="A31" s="514" t="s">
        <v>443</v>
      </c>
      <c r="B31" s="881">
        <v>128325.83487755101</v>
      </c>
      <c r="C31" s="881">
        <v>135361.15152186589</v>
      </c>
      <c r="D31" s="881">
        <v>178819.29445043733</v>
      </c>
      <c r="E31" s="881">
        <v>198610.9403309038</v>
      </c>
      <c r="F31" s="881">
        <v>231099.15140816325</v>
      </c>
      <c r="G31" s="881">
        <v>243953.30052769679</v>
      </c>
      <c r="H31" s="881">
        <v>252420.78906851311</v>
      </c>
      <c r="I31" s="881">
        <v>253193.30486588922</v>
      </c>
    </row>
    <row r="32" spans="1:9" s="91" customFormat="1" ht="21" customHeight="1">
      <c r="A32" s="514" t="s">
        <v>444</v>
      </c>
      <c r="B32" s="881">
        <v>114154.62745043731</v>
      </c>
      <c r="C32" s="881">
        <v>93274.27948979591</v>
      </c>
      <c r="D32" s="881">
        <v>105938.2341122449</v>
      </c>
      <c r="E32" s="881">
        <v>17610.828218658891</v>
      </c>
      <c r="F32" s="881">
        <v>6795.9840306122451</v>
      </c>
      <c r="G32" s="881">
        <v>4727.2578002915452</v>
      </c>
      <c r="H32" s="881">
        <v>3666.8663527696795</v>
      </c>
      <c r="I32" s="881">
        <v>5744.9162259475224</v>
      </c>
    </row>
    <row r="33" spans="1:9" s="91" customFormat="1" ht="21" customHeight="1">
      <c r="A33" s="514" t="s">
        <v>445</v>
      </c>
      <c r="B33" s="881">
        <v>17125.12796355685</v>
      </c>
      <c r="C33" s="881">
        <v>14053.524392128278</v>
      </c>
      <c r="D33" s="881">
        <v>13637.794310495627</v>
      </c>
      <c r="E33" s="881">
        <v>10853.731763848396</v>
      </c>
      <c r="F33" s="881">
        <v>12890.303571428571</v>
      </c>
      <c r="G33" s="881">
        <v>12172.426074344025</v>
      </c>
      <c r="H33" s="881">
        <v>11891.8241516035</v>
      </c>
      <c r="I33" s="881">
        <v>16410.1049212828</v>
      </c>
    </row>
    <row r="34" spans="1:9" s="91" customFormat="1" ht="21" customHeight="1">
      <c r="A34" s="514" t="s">
        <v>446</v>
      </c>
      <c r="B34" s="881">
        <v>126683.04507580175</v>
      </c>
      <c r="C34" s="881">
        <v>235497.52096793</v>
      </c>
      <c r="D34" s="881">
        <v>301295.32555393584</v>
      </c>
      <c r="E34" s="881">
        <v>467673.86434256559</v>
      </c>
      <c r="F34" s="881">
        <v>463425.9922959184</v>
      </c>
      <c r="G34" s="881">
        <v>552146.33838629734</v>
      </c>
      <c r="H34" s="881">
        <v>560890.51906268217</v>
      </c>
      <c r="I34" s="881">
        <v>649721.79344023322</v>
      </c>
    </row>
    <row r="35" spans="1:9" s="91" customFormat="1" ht="21" customHeight="1">
      <c r="A35" s="514" t="s">
        <v>447</v>
      </c>
      <c r="B35" s="881">
        <v>8398.6927827988347</v>
      </c>
      <c r="C35" s="881">
        <v>13454.127551020409</v>
      </c>
      <c r="D35" s="881">
        <v>15403.148259475218</v>
      </c>
      <c r="E35" s="881">
        <v>26113.004551020407</v>
      </c>
      <c r="F35" s="881">
        <v>34797.591470845487</v>
      </c>
      <c r="G35" s="881">
        <v>42431.381845481046</v>
      </c>
      <c r="H35" s="881">
        <v>45158.937746355681</v>
      </c>
      <c r="I35" s="881">
        <v>56813.188803206998</v>
      </c>
    </row>
    <row r="36" spans="1:9" s="91" customFormat="1" ht="21" customHeight="1">
      <c r="A36" s="89" t="s">
        <v>448</v>
      </c>
      <c r="B36" s="881">
        <v>55.795266763848403</v>
      </c>
      <c r="C36" s="881">
        <v>62.549569970845475</v>
      </c>
      <c r="D36" s="881">
        <v>55.664182215743438</v>
      </c>
      <c r="E36" s="881">
        <v>43.700400874635562</v>
      </c>
      <c r="F36" s="881">
        <v>146.70580903790088</v>
      </c>
      <c r="G36" s="881">
        <v>34.833239067055395</v>
      </c>
      <c r="H36" s="881">
        <v>205.11192711370262</v>
      </c>
      <c r="I36" s="881">
        <v>53.71261807580175</v>
      </c>
    </row>
    <row r="37" spans="1:9" s="91" customFormat="1" ht="21" customHeight="1">
      <c r="A37" s="89" t="s">
        <v>449</v>
      </c>
      <c r="B37" s="881">
        <v>32183.663018950436</v>
      </c>
      <c r="C37" s="881">
        <v>30005.257832361516</v>
      </c>
      <c r="D37" s="881">
        <v>40838.897877551019</v>
      </c>
      <c r="E37" s="881">
        <v>55756.508784256555</v>
      </c>
      <c r="F37" s="881">
        <v>59987.407609329442</v>
      </c>
      <c r="G37" s="881">
        <v>104578.47492565599</v>
      </c>
      <c r="H37" s="881">
        <v>98721.83432361517</v>
      </c>
      <c r="I37" s="881">
        <v>121743.76569387755</v>
      </c>
    </row>
    <row r="38" spans="1:9" s="91" customFormat="1" ht="21" customHeight="1">
      <c r="A38" s="89" t="s">
        <v>450</v>
      </c>
      <c r="B38" s="881">
        <v>12710.315794460639</v>
      </c>
      <c r="C38" s="881">
        <v>11869.275619533528</v>
      </c>
      <c r="D38" s="881">
        <v>20310.577188046645</v>
      </c>
      <c r="E38" s="881">
        <v>23228.376600583088</v>
      </c>
      <c r="F38" s="881">
        <v>24847.32294169096</v>
      </c>
      <c r="G38" s="881">
        <v>26957.024660349853</v>
      </c>
      <c r="H38" s="881">
        <v>28765.668412536441</v>
      </c>
      <c r="I38" s="881">
        <v>30005.735637026239</v>
      </c>
    </row>
    <row r="39" spans="1:9" s="91" customFormat="1" ht="21" customHeight="1">
      <c r="A39" s="89" t="s">
        <v>127</v>
      </c>
      <c r="B39" s="881">
        <v>7578.0215801749273</v>
      </c>
      <c r="C39" s="881">
        <v>8948.7506020408164</v>
      </c>
      <c r="D39" s="881">
        <v>9845.7411632653057</v>
      </c>
      <c r="E39" s="881">
        <v>10759.60570845481</v>
      </c>
      <c r="F39" s="881">
        <v>11757.7834606414</v>
      </c>
      <c r="G39" s="881">
        <v>13389.792326530613</v>
      </c>
      <c r="H39" s="881">
        <v>12909.81526676385</v>
      </c>
      <c r="I39" s="881">
        <v>13489.415979591837</v>
      </c>
    </row>
    <row r="40" spans="1:9" s="91" customFormat="1" ht="21" customHeight="1">
      <c r="A40" s="89" t="s">
        <v>133</v>
      </c>
      <c r="B40" s="881">
        <v>0</v>
      </c>
      <c r="C40" s="881">
        <v>0</v>
      </c>
      <c r="D40" s="881">
        <v>0</v>
      </c>
      <c r="E40" s="881">
        <v>0</v>
      </c>
      <c r="F40" s="881">
        <v>0</v>
      </c>
      <c r="G40" s="881">
        <v>0</v>
      </c>
      <c r="H40" s="881">
        <v>0</v>
      </c>
      <c r="I40" s="881">
        <v>0</v>
      </c>
    </row>
    <row r="41" spans="1:9" s="91" customFormat="1" ht="21" customHeight="1">
      <c r="A41" s="89" t="s">
        <v>451</v>
      </c>
      <c r="B41" s="881">
        <v>7168.0338921282801</v>
      </c>
      <c r="C41" s="881">
        <v>5129.8160510204079</v>
      </c>
      <c r="D41" s="881">
        <v>18356.70636005831</v>
      </c>
      <c r="E41" s="881">
        <v>25243.421405247816</v>
      </c>
      <c r="F41" s="881">
        <v>27735.860266763848</v>
      </c>
      <c r="G41" s="881">
        <v>30289.407663265305</v>
      </c>
      <c r="H41" s="881">
        <v>34316.626997084546</v>
      </c>
      <c r="I41" s="881">
        <v>32364.737061224492</v>
      </c>
    </row>
    <row r="42" spans="1:9" s="92" customFormat="1" ht="18.75" thickBot="1">
      <c r="A42" s="515" t="s">
        <v>109</v>
      </c>
      <c r="B42" s="882">
        <v>440.28994314868805</v>
      </c>
      <c r="C42" s="882">
        <v>716.5301268221574</v>
      </c>
      <c r="D42" s="882">
        <v>1199.3542376093294</v>
      </c>
      <c r="E42" s="882">
        <v>1061.9802857142856</v>
      </c>
      <c r="F42" s="882">
        <v>5283.0024941690963</v>
      </c>
      <c r="G42" s="882">
        <v>6601.1612259475214</v>
      </c>
      <c r="H42" s="882">
        <v>7155.4263367346939</v>
      </c>
      <c r="I42" s="882">
        <v>5648.9510816326529</v>
      </c>
    </row>
    <row r="43" spans="1:9" ht="24" customHeight="1" thickTop="1" thickBot="1">
      <c r="A43" s="35" t="s">
        <v>452</v>
      </c>
      <c r="B43" s="880">
        <v>47677.323556851319</v>
      </c>
      <c r="C43" s="880">
        <v>49719.678900874635</v>
      </c>
      <c r="D43" s="880">
        <v>57776.333141399416</v>
      </c>
      <c r="E43" s="880">
        <v>66148.716013119527</v>
      </c>
      <c r="F43" s="880">
        <v>72728.87573469388</v>
      </c>
      <c r="G43" s="880">
        <v>76462.046756559765</v>
      </c>
      <c r="H43" s="880">
        <v>80836.510651603501</v>
      </c>
      <c r="I43" s="880">
        <v>86329.790880466491</v>
      </c>
    </row>
    <row r="44" spans="1:9" s="91" customFormat="1" ht="21" customHeight="1" thickTop="1">
      <c r="A44" s="89" t="s">
        <v>148</v>
      </c>
      <c r="B44" s="881">
        <v>33359.183673469386</v>
      </c>
      <c r="C44" s="881">
        <v>38109.037900874639</v>
      </c>
      <c r="D44" s="881">
        <v>41017.201166180756</v>
      </c>
      <c r="E44" s="881">
        <v>45417.34693877551</v>
      </c>
      <c r="F44" s="881">
        <v>50873.615160349851</v>
      </c>
      <c r="G44" s="881">
        <v>55067.492711370265</v>
      </c>
      <c r="H44" s="881">
        <v>57481.486880466473</v>
      </c>
      <c r="I44" s="881">
        <v>63047.084548104955</v>
      </c>
    </row>
    <row r="45" spans="1:9" s="91" customFormat="1" ht="21" customHeight="1">
      <c r="A45" s="89" t="s">
        <v>152</v>
      </c>
      <c r="B45" s="881">
        <v>0</v>
      </c>
      <c r="C45" s="881">
        <v>0</v>
      </c>
      <c r="D45" s="881">
        <v>0</v>
      </c>
      <c r="E45" s="881">
        <v>0</v>
      </c>
      <c r="F45" s="881">
        <v>0</v>
      </c>
      <c r="G45" s="881">
        <v>760.93294460641403</v>
      </c>
      <c r="H45" s="881">
        <v>0.7288629737609329</v>
      </c>
      <c r="I45" s="881">
        <v>761.66180758017492</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6486.7980204081641</v>
      </c>
      <c r="C47" s="881">
        <v>7268.1763629737616</v>
      </c>
      <c r="D47" s="881">
        <v>7702.4118979591831</v>
      </c>
      <c r="E47" s="881">
        <v>8608.0773221574345</v>
      </c>
      <c r="F47" s="881">
        <v>9820.3156093294474</v>
      </c>
      <c r="G47" s="881">
        <v>11023.792448979593</v>
      </c>
      <c r="H47" s="881">
        <v>11023.792448979593</v>
      </c>
      <c r="I47" s="881">
        <v>10680.962801749271</v>
      </c>
    </row>
    <row r="48" spans="1:9" s="91" customFormat="1" ht="21" customHeight="1">
      <c r="A48" s="89" t="s">
        <v>164</v>
      </c>
      <c r="B48" s="881">
        <v>7831.3418629737607</v>
      </c>
      <c r="C48" s="881">
        <v>4342.464637026239</v>
      </c>
      <c r="D48" s="881">
        <v>9056.7200772594751</v>
      </c>
      <c r="E48" s="881">
        <v>12123.291752186589</v>
      </c>
      <c r="F48" s="881">
        <v>12034.944965014576</v>
      </c>
      <c r="G48" s="881">
        <v>9609.8286516034987</v>
      </c>
      <c r="H48" s="881">
        <v>12330.502459183674</v>
      </c>
      <c r="I48" s="881">
        <v>11840.08172303207</v>
      </c>
    </row>
    <row r="49" spans="1:9" s="91" customFormat="1" ht="21" customHeight="1">
      <c r="A49" s="514" t="s">
        <v>454</v>
      </c>
      <c r="B49" s="881">
        <v>17.558437317784257</v>
      </c>
      <c r="C49" s="881">
        <v>0.1092930029154519</v>
      </c>
      <c r="D49" s="881">
        <v>6.5836734693877547E-2</v>
      </c>
      <c r="E49" s="881">
        <v>0.90888046647230314</v>
      </c>
      <c r="F49" s="881">
        <v>0.17656851311953353</v>
      </c>
      <c r="G49" s="881">
        <v>1654.571526239067</v>
      </c>
      <c r="H49" s="881">
        <v>0.78143877551020402</v>
      </c>
      <c r="I49" s="881">
        <v>2107.0182332361514</v>
      </c>
    </row>
    <row r="50" spans="1:9" s="92" customFormat="1" ht="18.75" thickBot="1">
      <c r="A50" s="516" t="s">
        <v>455</v>
      </c>
      <c r="B50" s="882">
        <v>7813.7834256559763</v>
      </c>
      <c r="C50" s="882">
        <v>4342.3553440233236</v>
      </c>
      <c r="D50" s="882">
        <v>9056.6542405247819</v>
      </c>
      <c r="E50" s="882">
        <v>12122.382871720116</v>
      </c>
      <c r="F50" s="882">
        <v>12034.768396501458</v>
      </c>
      <c r="G50" s="882">
        <v>7955.2571253644319</v>
      </c>
      <c r="H50" s="882">
        <v>12329.721020408164</v>
      </c>
      <c r="I50" s="882">
        <v>9733.0634897959171</v>
      </c>
    </row>
    <row r="51" spans="1:9" ht="24" customHeight="1" thickTop="1" thickBot="1">
      <c r="A51" s="35" t="s">
        <v>456</v>
      </c>
      <c r="B51" s="880">
        <v>599701.01751020411</v>
      </c>
      <c r="C51" s="880">
        <v>707761.53612827987</v>
      </c>
      <c r="D51" s="880">
        <v>889454.36668221571</v>
      </c>
      <c r="E51" s="880">
        <v>1052960.3960364433</v>
      </c>
      <c r="F51" s="880">
        <v>1143255.3015043731</v>
      </c>
      <c r="G51" s="880">
        <v>1285649.7570699707</v>
      </c>
      <c r="H51" s="880">
        <v>1346249.3314970843</v>
      </c>
      <c r="I51" s="880">
        <v>1460377.5000976676</v>
      </c>
    </row>
    <row r="52" spans="1:9" s="91" customFormat="1" ht="24" customHeight="1" thickTop="1">
      <c r="A52" s="89" t="s">
        <v>457</v>
      </c>
      <c r="B52" s="881">
        <v>36461.147177842562</v>
      </c>
      <c r="C52" s="881">
        <v>51435.400182215744</v>
      </c>
      <c r="D52" s="881">
        <v>53424.052956268213</v>
      </c>
      <c r="E52" s="881">
        <v>40644.255260932943</v>
      </c>
      <c r="F52" s="881">
        <v>36215.166902332356</v>
      </c>
      <c r="G52" s="881">
        <v>43239.035661807575</v>
      </c>
      <c r="H52" s="881">
        <v>44122.155065597668</v>
      </c>
      <c r="I52" s="881">
        <v>56761.19595772594</v>
      </c>
    </row>
    <row r="53" spans="1:9" s="92" customFormat="1" ht="21" customHeight="1">
      <c r="A53" s="516" t="s">
        <v>458</v>
      </c>
      <c r="B53" s="882">
        <v>4109.1145087463565</v>
      </c>
      <c r="C53" s="882">
        <v>11513.353551020409</v>
      </c>
      <c r="D53" s="882">
        <v>5605.8896297376095</v>
      </c>
      <c r="E53" s="882">
        <v>3094.0932900874636</v>
      </c>
      <c r="F53" s="882">
        <v>2248.2801093294461</v>
      </c>
      <c r="G53" s="882">
        <v>2057.6734300291546</v>
      </c>
      <c r="H53" s="882">
        <v>784.39024052478135</v>
      </c>
      <c r="I53" s="882">
        <v>3859.1217303206995</v>
      </c>
    </row>
    <row r="54" spans="1:9" s="92" customFormat="1" ht="21" customHeight="1">
      <c r="A54" s="516" t="s">
        <v>459</v>
      </c>
      <c r="B54" s="882">
        <v>28245.402905247814</v>
      </c>
      <c r="C54" s="882">
        <v>35864.734258017488</v>
      </c>
      <c r="D54" s="882">
        <v>43706.95704810496</v>
      </c>
      <c r="E54" s="882">
        <v>30954.328469387758</v>
      </c>
      <c r="F54" s="882">
        <v>22572.85230174927</v>
      </c>
      <c r="G54" s="882">
        <v>26048.270760932941</v>
      </c>
      <c r="H54" s="882">
        <v>27146.668858600584</v>
      </c>
      <c r="I54" s="882">
        <v>34098.056271137029</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4106.6297638483966</v>
      </c>
      <c r="C56" s="882">
        <v>4057.3123731778423</v>
      </c>
      <c r="D56" s="882">
        <v>4111.2062784256559</v>
      </c>
      <c r="E56" s="882">
        <v>6595.833501457726</v>
      </c>
      <c r="F56" s="882">
        <v>11394.034491253646</v>
      </c>
      <c r="G56" s="882">
        <v>15133.09147084548</v>
      </c>
      <c r="H56" s="882">
        <v>16191.095966472303</v>
      </c>
      <c r="I56" s="882">
        <v>18804.017956268224</v>
      </c>
    </row>
    <row r="57" spans="1:9" s="92" customFormat="1" ht="21" customHeight="1">
      <c r="A57" s="516" t="s">
        <v>462</v>
      </c>
      <c r="B57" s="882">
        <v>0</v>
      </c>
      <c r="C57" s="882">
        <v>0</v>
      </c>
      <c r="D57" s="882">
        <v>0</v>
      </c>
      <c r="E57" s="882">
        <v>0</v>
      </c>
      <c r="F57" s="882">
        <v>0</v>
      </c>
      <c r="G57" s="882">
        <v>0</v>
      </c>
      <c r="H57" s="882">
        <v>0</v>
      </c>
      <c r="I57" s="882">
        <v>0</v>
      </c>
    </row>
    <row r="58" spans="1:9" s="92" customFormat="1" ht="18.75" thickBot="1">
      <c r="A58" s="515" t="s">
        <v>463</v>
      </c>
      <c r="B58" s="882">
        <v>1048550.8388469388</v>
      </c>
      <c r="C58" s="882">
        <v>1242086.5847725947</v>
      </c>
      <c r="D58" s="882">
        <v>1481072.0821034985</v>
      </c>
      <c r="E58" s="882">
        <v>1775694.1260670554</v>
      </c>
      <c r="F58" s="882">
        <v>2135451.4331967928</v>
      </c>
      <c r="G58" s="882">
        <v>2244210.1983148688</v>
      </c>
      <c r="H58" s="882">
        <v>2307551.0352128278</v>
      </c>
      <c r="I58" s="882">
        <v>2471007.2416413995</v>
      </c>
    </row>
    <row r="59" spans="1:9" ht="31.5" customHeight="1" thickTop="1" thickBot="1">
      <c r="A59" s="517" t="s">
        <v>464</v>
      </c>
      <c r="B59" s="880"/>
      <c r="C59" s="880"/>
      <c r="D59" s="880"/>
      <c r="E59" s="880"/>
      <c r="F59" s="880"/>
      <c r="G59" s="880"/>
      <c r="H59" s="880"/>
      <c r="I59" s="880"/>
    </row>
    <row r="60" spans="1:9" ht="30" customHeight="1" thickTop="1">
      <c r="A60" s="38" t="s">
        <v>465</v>
      </c>
      <c r="B60" s="883">
        <v>34998.454795918369</v>
      </c>
      <c r="C60" s="883">
        <v>41584.816086005834</v>
      </c>
      <c r="D60" s="883">
        <v>57341.190160349848</v>
      </c>
      <c r="E60" s="883">
        <v>76849.38900583089</v>
      </c>
      <c r="F60" s="883">
        <v>83485.873953352784</v>
      </c>
      <c r="G60" s="883">
        <v>65445.761785714283</v>
      </c>
      <c r="H60" s="883">
        <v>89269.426290087475</v>
      </c>
      <c r="I60" s="883">
        <v>72277.703193877547</v>
      </c>
    </row>
    <row r="61" spans="1:9" ht="21" customHeight="1">
      <c r="A61" s="40" t="s">
        <v>466</v>
      </c>
      <c r="B61" s="883">
        <v>-6883.7154081632652</v>
      </c>
      <c r="C61" s="883">
        <v>-8287.5535772594758</v>
      </c>
      <c r="D61" s="883">
        <v>-11393.078241982506</v>
      </c>
      <c r="E61" s="883">
        <v>-16743.870876093293</v>
      </c>
      <c r="F61" s="883">
        <v>-20355.990674927118</v>
      </c>
      <c r="G61" s="883">
        <v>-15644.696839650143</v>
      </c>
      <c r="H61" s="883">
        <v>-21467.31334985423</v>
      </c>
      <c r="I61" s="883">
        <v>-18595.508518950435</v>
      </c>
    </row>
    <row r="62" spans="1:9" ht="21.75" customHeight="1">
      <c r="A62" s="518" t="s">
        <v>467</v>
      </c>
      <c r="B62" s="883">
        <v>28114.739387755097</v>
      </c>
      <c r="C62" s="883">
        <v>33297.262508746353</v>
      </c>
      <c r="D62" s="883">
        <v>45948.111918367344</v>
      </c>
      <c r="E62" s="883">
        <v>60105.518129737611</v>
      </c>
      <c r="F62" s="883">
        <v>63129.883278425659</v>
      </c>
      <c r="G62" s="883">
        <v>49801.064946064136</v>
      </c>
      <c r="H62" s="883">
        <v>67802.11294023323</v>
      </c>
      <c r="I62" s="883">
        <v>53682.194674927116</v>
      </c>
    </row>
    <row r="63" spans="1:9">
      <c r="A63" s="38" t="s">
        <v>468</v>
      </c>
      <c r="B63" s="883">
        <v>10008.204520408162</v>
      </c>
      <c r="C63" s="883">
        <v>10797.805574344022</v>
      </c>
      <c r="D63" s="883">
        <v>14766.179599125364</v>
      </c>
      <c r="E63" s="883">
        <v>15590.73521574344</v>
      </c>
      <c r="F63" s="883">
        <v>17154.688771137025</v>
      </c>
      <c r="G63" s="883">
        <v>16296.193016034986</v>
      </c>
      <c r="H63" s="883">
        <v>22758.721033527698</v>
      </c>
      <c r="I63" s="883">
        <v>15989.650317784257</v>
      </c>
    </row>
    <row r="64" spans="1:9">
      <c r="A64" s="40" t="s">
        <v>469</v>
      </c>
      <c r="B64" s="883">
        <v>-2415.6533396501459</v>
      </c>
      <c r="C64" s="883">
        <v>-3669.8540816326531</v>
      </c>
      <c r="D64" s="883">
        <v>-3859.2202594752189</v>
      </c>
      <c r="E64" s="883">
        <v>-3774.7132259475216</v>
      </c>
      <c r="F64" s="883">
        <v>-5373.1591326530615</v>
      </c>
      <c r="G64" s="883">
        <v>-8002.1421166180762</v>
      </c>
      <c r="H64" s="883">
        <v>-11605.15174781341</v>
      </c>
      <c r="I64" s="883">
        <v>-8111.4408571428576</v>
      </c>
    </row>
    <row r="65" spans="1:9">
      <c r="A65" s="39" t="s">
        <v>470</v>
      </c>
      <c r="B65" s="883">
        <v>35707.290568513119</v>
      </c>
      <c r="C65" s="883">
        <v>40425.214001457731</v>
      </c>
      <c r="D65" s="883">
        <v>56855.071258017488</v>
      </c>
      <c r="E65" s="883">
        <v>71921.540119533529</v>
      </c>
      <c r="F65" s="883">
        <v>74911.412916909627</v>
      </c>
      <c r="G65" s="883">
        <v>58095.11584548105</v>
      </c>
      <c r="H65" s="883">
        <v>78955.68222594753</v>
      </c>
      <c r="I65" s="883">
        <v>61560.404135568511</v>
      </c>
    </row>
    <row r="66" spans="1:9">
      <c r="A66" s="38" t="s">
        <v>471</v>
      </c>
      <c r="B66" s="883">
        <v>6830.7168177842559</v>
      </c>
      <c r="C66" s="883">
        <v>33309.7923877551</v>
      </c>
      <c r="D66" s="883">
        <v>6546.5384110787172</v>
      </c>
      <c r="E66" s="883">
        <v>9406.3969868804652</v>
      </c>
      <c r="F66" s="883">
        <v>9052.5425349854231</v>
      </c>
      <c r="G66" s="883">
        <v>5183.678055393586</v>
      </c>
      <c r="H66" s="883">
        <v>8216.3208950437329</v>
      </c>
      <c r="I66" s="883">
        <v>7113.5265451895038</v>
      </c>
    </row>
    <row r="67" spans="1:9">
      <c r="A67" s="38" t="s">
        <v>472</v>
      </c>
      <c r="B67" s="883">
        <v>-9914.6673513119531</v>
      </c>
      <c r="C67" s="883">
        <v>-38818.979091836729</v>
      </c>
      <c r="D67" s="883">
        <v>-11171.480263848396</v>
      </c>
      <c r="E67" s="883">
        <v>-16710.284574344027</v>
      </c>
      <c r="F67" s="883">
        <v>-15349.85248542274</v>
      </c>
      <c r="G67" s="883">
        <v>-11817.322577259476</v>
      </c>
      <c r="H67" s="883">
        <v>-16060.573351311954</v>
      </c>
      <c r="I67" s="883">
        <v>-11851.264243440233</v>
      </c>
    </row>
    <row r="68" spans="1:9">
      <c r="A68" s="518" t="s">
        <v>473</v>
      </c>
      <c r="B68" s="883">
        <v>32623.34003498542</v>
      </c>
      <c r="C68" s="883">
        <v>34916.027297376095</v>
      </c>
      <c r="D68" s="883">
        <v>52230.129405247819</v>
      </c>
      <c r="E68" s="883">
        <v>64617.652532069966</v>
      </c>
      <c r="F68" s="883">
        <v>68614.102966472303</v>
      </c>
      <c r="G68" s="883">
        <v>51461.471323615151</v>
      </c>
      <c r="H68" s="883">
        <v>71111.429769679307</v>
      </c>
      <c r="I68" s="883">
        <v>56822.666437317785</v>
      </c>
    </row>
    <row r="69" spans="1:9">
      <c r="A69" s="40" t="s">
        <v>474</v>
      </c>
      <c r="B69" s="883">
        <v>-22957.755632653061</v>
      </c>
      <c r="C69" s="883">
        <v>-29247.414620991254</v>
      </c>
      <c r="D69" s="883">
        <v>-39149.374972303202</v>
      </c>
      <c r="E69" s="883">
        <v>-45369.177272594745</v>
      </c>
      <c r="F69" s="883">
        <v>-50102.305164723031</v>
      </c>
      <c r="G69" s="883">
        <v>-37858.224892128281</v>
      </c>
      <c r="H69" s="883">
        <v>-49920.511801749271</v>
      </c>
      <c r="I69" s="883">
        <v>-38325.737641399413</v>
      </c>
    </row>
    <row r="70" spans="1:9">
      <c r="A70" s="39" t="s">
        <v>475</v>
      </c>
      <c r="B70" s="883">
        <v>9665.5844023323607</v>
      </c>
      <c r="C70" s="883">
        <v>5668.6126763848397</v>
      </c>
      <c r="D70" s="883">
        <v>13080.754432944606</v>
      </c>
      <c r="E70" s="883">
        <v>19248.475259475221</v>
      </c>
      <c r="F70" s="883">
        <v>18511.797801749271</v>
      </c>
      <c r="G70" s="883">
        <v>13603.246431486879</v>
      </c>
      <c r="H70" s="883">
        <v>21190.917967930029</v>
      </c>
      <c r="I70" s="883">
        <v>18496.928795918368</v>
      </c>
    </row>
    <row r="71" spans="1:9">
      <c r="A71" s="39" t="s">
        <v>476</v>
      </c>
      <c r="B71" s="883">
        <v>-3265.2023454810492</v>
      </c>
      <c r="C71" s="883">
        <v>10.192</v>
      </c>
      <c r="D71" s="883">
        <v>9.8608586005830912</v>
      </c>
      <c r="E71" s="883">
        <v>-0.40059183673469384</v>
      </c>
      <c r="F71" s="883">
        <v>-8.9621078717201161</v>
      </c>
      <c r="G71" s="883">
        <v>16.641865889212827</v>
      </c>
      <c r="H71" s="883">
        <v>18.747903790087459</v>
      </c>
      <c r="I71" s="883">
        <v>91.419578717201176</v>
      </c>
    </row>
    <row r="72" spans="1:9">
      <c r="A72" s="40" t="s">
        <v>477</v>
      </c>
      <c r="B72" s="883">
        <v>-3815.211743440233</v>
      </c>
      <c r="C72" s="883">
        <v>-89.463569970845469</v>
      </c>
      <c r="D72" s="883">
        <v>-3.1591559766763848</v>
      </c>
      <c r="E72" s="883">
        <v>-10.54068950437318</v>
      </c>
      <c r="F72" s="883">
        <v>-14.204586005830905</v>
      </c>
      <c r="G72" s="883">
        <v>13.68661224489796</v>
      </c>
      <c r="H72" s="883">
        <v>14.79845335276968</v>
      </c>
      <c r="I72" s="883">
        <v>21.579906705539358</v>
      </c>
    </row>
    <row r="73" spans="1:9">
      <c r="A73" s="40" t="s">
        <v>478</v>
      </c>
      <c r="B73" s="883">
        <v>550.00939795918373</v>
      </c>
      <c r="C73" s="883">
        <v>99.655559766763858</v>
      </c>
      <c r="D73" s="883">
        <v>13.020014577259476</v>
      </c>
      <c r="E73" s="883">
        <v>10.140097667638484</v>
      </c>
      <c r="F73" s="883">
        <v>5.2424781341107876</v>
      </c>
      <c r="G73" s="883">
        <v>2.9552536443148689</v>
      </c>
      <c r="H73" s="883">
        <v>3.9494504373177839</v>
      </c>
      <c r="I73" s="883">
        <v>69.839672011661818</v>
      </c>
    </row>
    <row r="74" spans="1:9">
      <c r="A74" s="518" t="s">
        <v>479</v>
      </c>
      <c r="B74" s="883">
        <v>3545.0927507288629</v>
      </c>
      <c r="C74" s="883">
        <v>-10.281510204081632</v>
      </c>
      <c r="D74" s="883">
        <v>-8.8759402332361503</v>
      </c>
      <c r="E74" s="883">
        <v>-6.6324329446064132</v>
      </c>
      <c r="F74" s="883">
        <v>-4.1912376093294457</v>
      </c>
      <c r="G74" s="883">
        <v>-2.2538294460641399</v>
      </c>
      <c r="H74" s="883">
        <v>-3.0003498542274052</v>
      </c>
      <c r="I74" s="883">
        <v>-1.7828061224489793</v>
      </c>
    </row>
    <row r="75" spans="1:9">
      <c r="A75" s="518" t="s">
        <v>1497</v>
      </c>
      <c r="B75" s="883">
        <v>3826.9387084548107</v>
      </c>
      <c r="C75" s="883">
        <v>-3.9228862973760936E-2</v>
      </c>
      <c r="D75" s="883">
        <v>4.995481049562682E-2</v>
      </c>
      <c r="E75" s="883">
        <v>-2.362536443148688E-2</v>
      </c>
      <c r="F75" s="883">
        <v>-2.0715743440233237E-2</v>
      </c>
      <c r="G75" s="883">
        <v>-1.8935860058309037E-3</v>
      </c>
      <c r="H75" s="883">
        <v>-2.237609329446064E-3</v>
      </c>
      <c r="I75" s="883">
        <v>-2.3118075801749273E-2</v>
      </c>
    </row>
    <row r="76" spans="1:9">
      <c r="A76" s="40" t="s">
        <v>480</v>
      </c>
      <c r="B76" s="883">
        <v>-281.84595772594753</v>
      </c>
      <c r="C76" s="883">
        <v>-10.242281341107873</v>
      </c>
      <c r="D76" s="883">
        <v>-8.9258950437317779</v>
      </c>
      <c r="E76" s="883">
        <v>-6.6088075801749264</v>
      </c>
      <c r="F76" s="883">
        <v>-4.1705218658892127</v>
      </c>
      <c r="G76" s="883">
        <v>-2.251935860058309</v>
      </c>
      <c r="H76" s="883">
        <v>-2.9981122448979591</v>
      </c>
      <c r="I76" s="883">
        <v>-1.75968804664723</v>
      </c>
    </row>
    <row r="77" spans="1:9">
      <c r="A77" s="518" t="s">
        <v>481</v>
      </c>
      <c r="B77" s="883">
        <v>9945.4748075801763</v>
      </c>
      <c r="C77" s="883">
        <v>5668.5231661807584</v>
      </c>
      <c r="D77" s="883">
        <v>13081.739351311953</v>
      </c>
      <c r="E77" s="883">
        <v>19241.442234693877</v>
      </c>
      <c r="F77" s="883">
        <v>18498.644456268223</v>
      </c>
      <c r="G77" s="883">
        <v>13617.634467930029</v>
      </c>
      <c r="H77" s="883">
        <v>21206.665521865889</v>
      </c>
      <c r="I77" s="883">
        <v>18586.565568513121</v>
      </c>
    </row>
    <row r="78" spans="1:9">
      <c r="A78" s="38" t="s">
        <v>482</v>
      </c>
      <c r="B78" s="883">
        <v>26.412959183673468</v>
      </c>
      <c r="C78" s="883">
        <v>51.502536443148692</v>
      </c>
      <c r="D78" s="883">
        <v>2097.2441676384838</v>
      </c>
      <c r="E78" s="883">
        <v>151.30535568513119</v>
      </c>
      <c r="F78" s="883">
        <v>83.928467930029171</v>
      </c>
      <c r="G78" s="883">
        <v>53.630196793002924</v>
      </c>
      <c r="H78" s="883">
        <v>91.214032069970841</v>
      </c>
      <c r="I78" s="883">
        <v>50.956932944606407</v>
      </c>
    </row>
    <row r="79" spans="1:9">
      <c r="A79" s="39" t="s">
        <v>483</v>
      </c>
      <c r="B79" s="883">
        <v>9971.887766763848</v>
      </c>
      <c r="C79" s="883">
        <v>5720.0257026239069</v>
      </c>
      <c r="D79" s="883">
        <v>15178.983518950437</v>
      </c>
      <c r="E79" s="883">
        <v>19392.747590379007</v>
      </c>
      <c r="F79" s="883">
        <v>18582.572924198252</v>
      </c>
      <c r="G79" s="883">
        <v>13671.264664723032</v>
      </c>
      <c r="H79" s="883">
        <v>21297.879553935858</v>
      </c>
      <c r="I79" s="883">
        <v>18637.522501457726</v>
      </c>
    </row>
    <row r="80" spans="1:9">
      <c r="A80" s="38" t="s">
        <v>484</v>
      </c>
      <c r="B80" s="883">
        <v>2.0174227405247813</v>
      </c>
      <c r="C80" s="883">
        <v>171.15915306122452</v>
      </c>
      <c r="D80" s="883">
        <v>7.2624591836734691</v>
      </c>
      <c r="E80" s="883">
        <v>445.99749416909617</v>
      </c>
      <c r="F80" s="883">
        <v>277.0704110787172</v>
      </c>
      <c r="G80" s="883">
        <v>928.27719387755099</v>
      </c>
      <c r="H80" s="883">
        <v>564.18061516034982</v>
      </c>
      <c r="I80" s="883">
        <v>-4.313086005830904</v>
      </c>
    </row>
    <row r="81" spans="1:9" ht="21" customHeight="1">
      <c r="A81" s="518" t="s">
        <v>485</v>
      </c>
      <c r="B81" s="883">
        <v>9973.905189504374</v>
      </c>
      <c r="C81" s="883">
        <v>5891.184855685131</v>
      </c>
      <c r="D81" s="883">
        <v>15186.245978134109</v>
      </c>
      <c r="E81" s="883">
        <v>19838.745084548107</v>
      </c>
      <c r="F81" s="883">
        <v>18859.643335276967</v>
      </c>
      <c r="G81" s="883">
        <v>14599.541858600585</v>
      </c>
      <c r="H81" s="883">
        <v>21862.060169096207</v>
      </c>
      <c r="I81" s="883">
        <v>18633.209415451896</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9973.905189504374</v>
      </c>
      <c r="C83" s="883">
        <v>5891.184855685131</v>
      </c>
      <c r="D83" s="883">
        <v>15186.245978134109</v>
      </c>
      <c r="E83" s="883">
        <v>19838.745084548107</v>
      </c>
      <c r="F83" s="883">
        <v>18859.643335276967</v>
      </c>
      <c r="G83" s="883">
        <v>14599.541858600585</v>
      </c>
      <c r="H83" s="883">
        <v>21862.060169096207</v>
      </c>
      <c r="I83" s="883">
        <v>18633.209415451896</v>
      </c>
    </row>
    <row r="84" spans="1:9" ht="18" customHeight="1" thickBot="1">
      <c r="A84" s="38" t="s">
        <v>488</v>
      </c>
      <c r="B84" s="883">
        <v>-2160.1217521865892</v>
      </c>
      <c r="C84" s="883">
        <v>-1548.8295145772595</v>
      </c>
      <c r="D84" s="883">
        <v>-6129.5917376093303</v>
      </c>
      <c r="E84" s="883">
        <v>-7716.3622215743453</v>
      </c>
      <c r="F84" s="883">
        <v>-6824.8749387755097</v>
      </c>
      <c r="G84" s="883">
        <v>-6644.2847274052474</v>
      </c>
      <c r="H84" s="883">
        <v>-9532.3391472303192</v>
      </c>
      <c r="I84" s="883">
        <v>-8900.1459241982502</v>
      </c>
    </row>
    <row r="85" spans="1:9" ht="24" customHeight="1" thickTop="1" thickBot="1">
      <c r="A85" s="35" t="s">
        <v>489</v>
      </c>
      <c r="B85" s="880">
        <v>7813.7834373177848</v>
      </c>
      <c r="C85" s="880">
        <v>4342.3553411078719</v>
      </c>
      <c r="D85" s="880">
        <v>9056.6542405247819</v>
      </c>
      <c r="E85" s="880">
        <v>12122.38286297376</v>
      </c>
      <c r="F85" s="880">
        <v>12034.768396501458</v>
      </c>
      <c r="G85" s="880">
        <v>7955.2571311953352</v>
      </c>
      <c r="H85" s="880">
        <v>12329.721021865889</v>
      </c>
      <c r="I85" s="880">
        <v>9733.0634912536443</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showGridLines="0" zoomScale="50" workbookViewId="0">
      <selection activeCell="O18" sqref="O18"/>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494</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6"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742695.05202623899</v>
      </c>
      <c r="C8" s="880">
        <v>925036.3040626822</v>
      </c>
      <c r="D8" s="880">
        <v>1114155.7163965013</v>
      </c>
      <c r="E8" s="880">
        <v>1290435.2428498543</v>
      </c>
      <c r="F8" s="880">
        <v>1436691.2934271139</v>
      </c>
      <c r="G8" s="880">
        <v>1569356.3753906705</v>
      </c>
      <c r="H8" s="880">
        <v>1593653.943712828</v>
      </c>
      <c r="I8" s="880">
        <v>1709558.329421283</v>
      </c>
    </row>
    <row r="9" spans="1:9" s="91" customFormat="1" ht="21" customHeight="1" thickTop="1">
      <c r="A9" s="89" t="s">
        <v>8</v>
      </c>
      <c r="B9" s="881">
        <v>69063.715148688047</v>
      </c>
      <c r="C9" s="881">
        <v>133698.72762682216</v>
      </c>
      <c r="D9" s="881">
        <v>33533.274591836729</v>
      </c>
      <c r="E9" s="881">
        <v>67685.977650145767</v>
      </c>
      <c r="F9" s="881">
        <v>40002.313572886298</v>
      </c>
      <c r="G9" s="881">
        <v>49159.50213702624</v>
      </c>
      <c r="H9" s="881">
        <v>44770.299091836729</v>
      </c>
      <c r="I9" s="881">
        <v>79211.013715743436</v>
      </c>
    </row>
    <row r="10" spans="1:9" s="91" customFormat="1" ht="21" customHeight="1">
      <c r="A10" s="89" t="s">
        <v>17</v>
      </c>
      <c r="B10" s="881">
        <v>69123.745450437316</v>
      </c>
      <c r="C10" s="881">
        <v>28667.802183673466</v>
      </c>
      <c r="D10" s="881">
        <v>101196.77944314868</v>
      </c>
      <c r="E10" s="881">
        <v>136922.38649562682</v>
      </c>
      <c r="F10" s="881">
        <v>178086.13479737611</v>
      </c>
      <c r="G10" s="881">
        <v>198299.48547084548</v>
      </c>
      <c r="H10" s="881">
        <v>187930.89776967932</v>
      </c>
      <c r="I10" s="881">
        <v>168171.40369825071</v>
      </c>
    </row>
    <row r="11" spans="1:9" s="91" customFormat="1" ht="21" customHeight="1">
      <c r="A11" s="89" t="s">
        <v>26</v>
      </c>
      <c r="B11" s="881">
        <v>574917.76248104952</v>
      </c>
      <c r="C11" s="881">
        <v>730028.51199999999</v>
      </c>
      <c r="D11" s="881">
        <v>924676.58766909619</v>
      </c>
      <c r="E11" s="881">
        <v>1040015.4908790088</v>
      </c>
      <c r="F11" s="881">
        <v>1150317.7757638483</v>
      </c>
      <c r="G11" s="881">
        <v>1247193.7006574343</v>
      </c>
      <c r="H11" s="881">
        <v>1284015.1837798832</v>
      </c>
      <c r="I11" s="881">
        <v>1395527.1803571431</v>
      </c>
    </row>
    <row r="12" spans="1:9" s="91" customFormat="1" ht="21" customHeight="1">
      <c r="A12" s="514" t="s">
        <v>428</v>
      </c>
      <c r="B12" s="881">
        <v>581022.21656559769</v>
      </c>
      <c r="C12" s="881">
        <v>733774.46866034984</v>
      </c>
      <c r="D12" s="881">
        <v>928068.53046501451</v>
      </c>
      <c r="E12" s="881">
        <v>1049837.7887492711</v>
      </c>
      <c r="F12" s="881">
        <v>1160789.5098542275</v>
      </c>
      <c r="G12" s="881">
        <v>1257800.5532725947</v>
      </c>
      <c r="H12" s="881">
        <v>1293547.3259825073</v>
      </c>
      <c r="I12" s="881">
        <v>1405067.7211705539</v>
      </c>
    </row>
    <row r="13" spans="1:9" s="91" customFormat="1" ht="21" customHeight="1">
      <c r="A13" s="514" t="s">
        <v>429</v>
      </c>
      <c r="B13" s="881">
        <v>580782.1660335277</v>
      </c>
      <c r="C13" s="881">
        <v>733517.70201895048</v>
      </c>
      <c r="D13" s="881">
        <v>927830.52416326536</v>
      </c>
      <c r="E13" s="881">
        <v>1048479.0894227405</v>
      </c>
      <c r="F13" s="881">
        <v>1156173.3620612244</v>
      </c>
      <c r="G13" s="881">
        <v>1250529.2042740525</v>
      </c>
      <c r="H13" s="881">
        <v>1284871.6357448976</v>
      </c>
      <c r="I13" s="881">
        <v>1393842.4302230321</v>
      </c>
    </row>
    <row r="14" spans="1:9" s="91" customFormat="1" ht="21" customHeight="1">
      <c r="A14" s="514" t="s">
        <v>430</v>
      </c>
      <c r="B14" s="881">
        <v>240.05053206997081</v>
      </c>
      <c r="C14" s="881">
        <v>256.76664139941693</v>
      </c>
      <c r="D14" s="881">
        <v>238.00630174927116</v>
      </c>
      <c r="E14" s="881">
        <v>1358.6993265306123</v>
      </c>
      <c r="F14" s="881">
        <v>4616.1477930029159</v>
      </c>
      <c r="G14" s="881">
        <v>7271.3489985422748</v>
      </c>
      <c r="H14" s="881">
        <v>8675.6902376093294</v>
      </c>
      <c r="I14" s="881">
        <v>11225.290947521868</v>
      </c>
    </row>
    <row r="15" spans="1:9" s="91" customFormat="1" ht="21" customHeight="1">
      <c r="A15" s="514" t="s">
        <v>431</v>
      </c>
      <c r="B15" s="881">
        <v>3139.9295699708455</v>
      </c>
      <c r="C15" s="881">
        <v>2787.5239985422741</v>
      </c>
      <c r="D15" s="881">
        <v>3424.4938381924198</v>
      </c>
      <c r="E15" s="881">
        <v>5665.057170553936</v>
      </c>
      <c r="F15" s="881">
        <v>5937.6209169096219</v>
      </c>
      <c r="G15" s="881">
        <v>5592.2042667638489</v>
      </c>
      <c r="H15" s="881">
        <v>5349.0017857142857</v>
      </c>
      <c r="I15" s="881">
        <v>5636.6261880466473</v>
      </c>
    </row>
    <row r="16" spans="1:9" s="91" customFormat="1" ht="21" customHeight="1">
      <c r="A16" s="514" t="s">
        <v>432</v>
      </c>
      <c r="B16" s="881">
        <v>3113.4195306122451</v>
      </c>
      <c r="C16" s="881">
        <v>2767.9320976676386</v>
      </c>
      <c r="D16" s="881">
        <v>3403.4753746355682</v>
      </c>
      <c r="E16" s="881">
        <v>5650.1819329446071</v>
      </c>
      <c r="F16" s="881">
        <v>5862.6593804664726</v>
      </c>
      <c r="G16" s="881">
        <v>5461.0369096209924</v>
      </c>
      <c r="H16" s="881">
        <v>5221.7442740524775</v>
      </c>
      <c r="I16" s="881">
        <v>5402.1796690962101</v>
      </c>
    </row>
    <row r="17" spans="1:9" s="91" customFormat="1" ht="21" customHeight="1">
      <c r="A17" s="514" t="s">
        <v>433</v>
      </c>
      <c r="B17" s="881">
        <v>26.510039358600583</v>
      </c>
      <c r="C17" s="881">
        <v>19.59190087463557</v>
      </c>
      <c r="D17" s="881">
        <v>21.018463556851316</v>
      </c>
      <c r="E17" s="881">
        <v>14.875237609329448</v>
      </c>
      <c r="F17" s="881">
        <v>74.961536443148688</v>
      </c>
      <c r="G17" s="881">
        <v>131.16735714285713</v>
      </c>
      <c r="H17" s="881">
        <v>127.25751166180758</v>
      </c>
      <c r="I17" s="881">
        <v>234.44651895043734</v>
      </c>
    </row>
    <row r="18" spans="1:9" s="91" customFormat="1" ht="21" customHeight="1">
      <c r="A18" s="514" t="s">
        <v>434</v>
      </c>
      <c r="B18" s="881">
        <v>1387.981224489796</v>
      </c>
      <c r="C18" s="881">
        <v>1742.3783833819243</v>
      </c>
      <c r="D18" s="881">
        <v>2750.9032419825071</v>
      </c>
      <c r="E18" s="881">
        <v>4534.8791107871721</v>
      </c>
      <c r="F18" s="881">
        <v>5769.4459985422736</v>
      </c>
      <c r="G18" s="881">
        <v>5841.2532026239069</v>
      </c>
      <c r="H18" s="881">
        <v>5884.64338483965</v>
      </c>
      <c r="I18" s="881">
        <v>6580.4372769679294</v>
      </c>
    </row>
    <row r="19" spans="1:9" s="91" customFormat="1" ht="21" customHeight="1">
      <c r="A19" s="514" t="s">
        <v>435</v>
      </c>
      <c r="B19" s="881">
        <v>1374.6588250728862</v>
      </c>
      <c r="C19" s="881">
        <v>1727.7567755102041</v>
      </c>
      <c r="D19" s="881">
        <v>2730.8987755102044</v>
      </c>
      <c r="E19" s="881">
        <v>4489.9331253644314</v>
      </c>
      <c r="F19" s="881">
        <v>5686.258811953353</v>
      </c>
      <c r="G19" s="881">
        <v>5720.1319183673477</v>
      </c>
      <c r="H19" s="881">
        <v>5725.0813819241994</v>
      </c>
      <c r="I19" s="881">
        <v>6310.9887580174936</v>
      </c>
    </row>
    <row r="20" spans="1:9" s="91" customFormat="1" ht="21" customHeight="1">
      <c r="A20" s="514" t="s">
        <v>436</v>
      </c>
      <c r="B20" s="881">
        <v>13.32239941690962</v>
      </c>
      <c r="C20" s="881">
        <v>14.621607871720116</v>
      </c>
      <c r="D20" s="881">
        <v>20.004466472303211</v>
      </c>
      <c r="E20" s="881">
        <v>44.945985422740527</v>
      </c>
      <c r="F20" s="881">
        <v>83.187186588921278</v>
      </c>
      <c r="G20" s="881">
        <v>121.12128425655978</v>
      </c>
      <c r="H20" s="881">
        <v>159.5620029154519</v>
      </c>
      <c r="I20" s="881">
        <v>269.44851895043735</v>
      </c>
    </row>
    <row r="21" spans="1:9" s="91" customFormat="1" ht="21" customHeight="1">
      <c r="A21" s="514" t="s">
        <v>39</v>
      </c>
      <c r="B21" s="881">
        <v>7658.0367565597662</v>
      </c>
      <c r="C21" s="881">
        <v>9424.6841428571424</v>
      </c>
      <c r="D21" s="881">
        <v>11893.982695335277</v>
      </c>
      <c r="E21" s="881">
        <v>13165.269408163265</v>
      </c>
      <c r="F21" s="881">
        <v>13407.739233236152</v>
      </c>
      <c r="G21" s="881">
        <v>13401.465374635567</v>
      </c>
      <c r="H21" s="881">
        <v>14356.116862973762</v>
      </c>
      <c r="I21" s="881">
        <v>14660.267880466472</v>
      </c>
    </row>
    <row r="22" spans="1:9" s="91" customFormat="1" ht="21" customHeight="1">
      <c r="A22" s="514" t="s">
        <v>437</v>
      </c>
      <c r="B22" s="881">
        <v>-18290.401635568513</v>
      </c>
      <c r="C22" s="881">
        <v>-17700.543185131195</v>
      </c>
      <c r="D22" s="881">
        <v>-21461.322571428573</v>
      </c>
      <c r="E22" s="881">
        <v>-33187.503559766759</v>
      </c>
      <c r="F22" s="881">
        <v>-35586.54023906705</v>
      </c>
      <c r="G22" s="881">
        <v>-35441.775459183671</v>
      </c>
      <c r="H22" s="881">
        <v>-35121.904236151604</v>
      </c>
      <c r="I22" s="881">
        <v>-36417.872158892125</v>
      </c>
    </row>
    <row r="23" spans="1:9" s="91" customFormat="1" ht="21" customHeight="1">
      <c r="A23" s="89" t="s">
        <v>57</v>
      </c>
      <c r="B23" s="881">
        <v>6449.6730160349862</v>
      </c>
      <c r="C23" s="881">
        <v>6293.1750102040814</v>
      </c>
      <c r="D23" s="881">
        <v>8636.9039271137026</v>
      </c>
      <c r="E23" s="881">
        <v>8703.1130043731773</v>
      </c>
      <c r="F23" s="881">
        <v>9610.2906268221577</v>
      </c>
      <c r="G23" s="881">
        <v>7052.4113338192419</v>
      </c>
      <c r="H23" s="881">
        <v>10618.295209912536</v>
      </c>
      <c r="I23" s="881">
        <v>6859.3729533527694</v>
      </c>
    </row>
    <row r="24" spans="1:9" s="91" customFormat="1" ht="21" customHeight="1">
      <c r="A24" s="89" t="s">
        <v>63</v>
      </c>
      <c r="B24" s="881">
        <v>2.9795247813411079</v>
      </c>
      <c r="C24" s="881">
        <v>9.7667638483965018E-3</v>
      </c>
      <c r="D24" s="881">
        <v>8.6005830903790083E-3</v>
      </c>
      <c r="E24" s="881">
        <v>0.41502478134110787</v>
      </c>
      <c r="F24" s="881">
        <v>0.64764139941690957</v>
      </c>
      <c r="G24" s="881">
        <v>7.5801749271137021E-3</v>
      </c>
      <c r="H24" s="881">
        <v>7.5801749271137021E-3</v>
      </c>
      <c r="I24" s="881">
        <v>5.9971224489795922</v>
      </c>
    </row>
    <row r="25" spans="1:9" s="91" customFormat="1" ht="21" customHeight="1">
      <c r="A25" s="89" t="s">
        <v>438</v>
      </c>
      <c r="B25" s="881">
        <v>5871.0259825072881</v>
      </c>
      <c r="C25" s="881">
        <v>5395.45243877551</v>
      </c>
      <c r="D25" s="881">
        <v>23391.936548104954</v>
      </c>
      <c r="E25" s="881">
        <v>13775.770810495627</v>
      </c>
      <c r="F25" s="881">
        <v>36127.290167638486</v>
      </c>
      <c r="G25" s="881">
        <v>45982.169447521868</v>
      </c>
      <c r="H25" s="881">
        <v>43758.203886297379</v>
      </c>
      <c r="I25" s="881">
        <v>35764.39866180758</v>
      </c>
    </row>
    <row r="26" spans="1:9" s="91" customFormat="1" ht="21" customHeight="1">
      <c r="A26" s="89" t="s">
        <v>74</v>
      </c>
      <c r="B26" s="881">
        <v>14847.454083090381</v>
      </c>
      <c r="C26" s="881">
        <v>17016.096790087464</v>
      </c>
      <c r="D26" s="881">
        <v>18829.593661807579</v>
      </c>
      <c r="E26" s="881">
        <v>19812.419233236153</v>
      </c>
      <c r="F26" s="881">
        <v>19728.966276967931</v>
      </c>
      <c r="G26" s="881">
        <v>19172.790454810496</v>
      </c>
      <c r="H26" s="881">
        <v>19477.809523323616</v>
      </c>
      <c r="I26" s="881">
        <v>21605.922944606416</v>
      </c>
    </row>
    <row r="27" spans="1:9" s="92" customFormat="1" ht="43.5" customHeight="1" thickBot="1">
      <c r="A27" s="515" t="s">
        <v>439</v>
      </c>
      <c r="B27" s="882">
        <v>2418.696339650146</v>
      </c>
      <c r="C27" s="882">
        <v>3936.5282463556855</v>
      </c>
      <c r="D27" s="882">
        <v>3890.6319548104962</v>
      </c>
      <c r="E27" s="882">
        <v>3519.669752186589</v>
      </c>
      <c r="F27" s="882">
        <v>2817.8745801749274</v>
      </c>
      <c r="G27" s="882">
        <v>2496.3083090379009</v>
      </c>
      <c r="H27" s="882">
        <v>3083.2468717201164</v>
      </c>
      <c r="I27" s="882">
        <v>2413.0399679300294</v>
      </c>
    </row>
    <row r="28" spans="1:9" ht="24" customHeight="1" thickTop="1" thickBot="1">
      <c r="A28" s="35" t="s">
        <v>440</v>
      </c>
      <c r="B28" s="880">
        <v>689039.93222886289</v>
      </c>
      <c r="C28" s="880">
        <v>853975.71348396502</v>
      </c>
      <c r="D28" s="880">
        <v>1020627.8126559766</v>
      </c>
      <c r="E28" s="880">
        <v>1174049.5920276968</v>
      </c>
      <c r="F28" s="880">
        <v>1296670.7259023322</v>
      </c>
      <c r="G28" s="880">
        <v>1418841.6245087462</v>
      </c>
      <c r="H28" s="880">
        <v>1430275.218520408</v>
      </c>
      <c r="I28" s="880">
        <v>1531410.8534256562</v>
      </c>
    </row>
    <row r="29" spans="1:9" s="91" customFormat="1" ht="21" customHeight="1" thickTop="1">
      <c r="A29" s="89" t="s">
        <v>441</v>
      </c>
      <c r="B29" s="881">
        <v>537303.57931341114</v>
      </c>
      <c r="C29" s="881">
        <v>659181.04199416901</v>
      </c>
      <c r="D29" s="881">
        <v>780551.46316326526</v>
      </c>
      <c r="E29" s="881">
        <v>881895.25550874625</v>
      </c>
      <c r="F29" s="881">
        <v>995559.83452769672</v>
      </c>
      <c r="G29" s="881">
        <v>1057836.5151253645</v>
      </c>
      <c r="H29" s="881">
        <v>1081257.1432055393</v>
      </c>
      <c r="I29" s="881">
        <v>1122273.836042274</v>
      </c>
    </row>
    <row r="30" spans="1:9" s="91" customFormat="1" ht="21" customHeight="1">
      <c r="A30" s="514" t="s">
        <v>442</v>
      </c>
      <c r="B30" s="881">
        <v>512.52769970845486</v>
      </c>
      <c r="C30" s="881">
        <v>594.08270553935859</v>
      </c>
      <c r="D30" s="881">
        <v>447.73577551020406</v>
      </c>
      <c r="E30" s="881">
        <v>361.43803790087463</v>
      </c>
      <c r="F30" s="881">
        <v>571.43780758017488</v>
      </c>
      <c r="G30" s="881">
        <v>903.41103644314865</v>
      </c>
      <c r="H30" s="881">
        <v>1215.5964285714285</v>
      </c>
      <c r="I30" s="881">
        <v>1115.0565437317784</v>
      </c>
    </row>
    <row r="31" spans="1:9" s="91" customFormat="1" ht="21" customHeight="1">
      <c r="A31" s="514" t="s">
        <v>443</v>
      </c>
      <c r="B31" s="881">
        <v>179713.96230320702</v>
      </c>
      <c r="C31" s="881">
        <v>202151.75440233236</v>
      </c>
      <c r="D31" s="881">
        <v>236922.15331341111</v>
      </c>
      <c r="E31" s="881">
        <v>286092.38834839646</v>
      </c>
      <c r="F31" s="881">
        <v>315800.60988483962</v>
      </c>
      <c r="G31" s="881">
        <v>329767.80158163264</v>
      </c>
      <c r="H31" s="881">
        <v>336839.9175408163</v>
      </c>
      <c r="I31" s="881">
        <v>364355.51248833816</v>
      </c>
    </row>
    <row r="32" spans="1:9" s="91" customFormat="1" ht="21" customHeight="1">
      <c r="A32" s="514" t="s">
        <v>444</v>
      </c>
      <c r="B32" s="881">
        <v>121624.35922011662</v>
      </c>
      <c r="C32" s="881">
        <v>88461.543053935864</v>
      </c>
      <c r="D32" s="881">
        <v>97930.542612244913</v>
      </c>
      <c r="E32" s="881">
        <v>29389.23751166181</v>
      </c>
      <c r="F32" s="881">
        <v>5483.8708819241974</v>
      </c>
      <c r="G32" s="881">
        <v>2206.6265247813412</v>
      </c>
      <c r="H32" s="881">
        <v>1780.3249052478131</v>
      </c>
      <c r="I32" s="881">
        <v>994.37265451895053</v>
      </c>
    </row>
    <row r="33" spans="1:9" s="91" customFormat="1" ht="21" customHeight="1">
      <c r="A33" s="514" t="s">
        <v>445</v>
      </c>
      <c r="B33" s="881">
        <v>3894.4278862973761</v>
      </c>
      <c r="C33" s="881">
        <v>3010.6288644314868</v>
      </c>
      <c r="D33" s="881">
        <v>3784.9989329446062</v>
      </c>
      <c r="E33" s="881">
        <v>3098.4558134110785</v>
      </c>
      <c r="F33" s="881">
        <v>2893.1125204081632</v>
      </c>
      <c r="G33" s="881">
        <v>3430.6122215743439</v>
      </c>
      <c r="H33" s="881">
        <v>3329.5740655976674</v>
      </c>
      <c r="I33" s="881">
        <v>3599.3524139941687</v>
      </c>
    </row>
    <row r="34" spans="1:9" s="91" customFormat="1" ht="21" customHeight="1">
      <c r="A34" s="514" t="s">
        <v>446</v>
      </c>
      <c r="B34" s="881">
        <v>218456.52099562681</v>
      </c>
      <c r="C34" s="881">
        <v>343901.16957434407</v>
      </c>
      <c r="D34" s="881">
        <v>416295.02853061224</v>
      </c>
      <c r="E34" s="881">
        <v>525134.47116472304</v>
      </c>
      <c r="F34" s="881">
        <v>620131.05182215734</v>
      </c>
      <c r="G34" s="881">
        <v>663231.87018075795</v>
      </c>
      <c r="H34" s="881">
        <v>676776.96868075791</v>
      </c>
      <c r="I34" s="881">
        <v>680635.91751603491</v>
      </c>
    </row>
    <row r="35" spans="1:9" s="91" customFormat="1" ht="21" customHeight="1">
      <c r="A35" s="514" t="s">
        <v>447</v>
      </c>
      <c r="B35" s="881">
        <v>13101.78120845481</v>
      </c>
      <c r="C35" s="881">
        <v>21061.863393586005</v>
      </c>
      <c r="D35" s="881">
        <v>25171.003998542277</v>
      </c>
      <c r="E35" s="881">
        <v>37819.264632653059</v>
      </c>
      <c r="F35" s="881">
        <v>50679.751610787171</v>
      </c>
      <c r="G35" s="881">
        <v>58296.19358017492</v>
      </c>
      <c r="H35" s="881">
        <v>61314.761584548112</v>
      </c>
      <c r="I35" s="881">
        <v>71573.624425655973</v>
      </c>
    </row>
    <row r="36" spans="1:9" s="91" customFormat="1" ht="21" customHeight="1">
      <c r="A36" s="89" t="s">
        <v>448</v>
      </c>
      <c r="B36" s="881">
        <v>443.56208309037908</v>
      </c>
      <c r="C36" s="881">
        <v>628.06554664723035</v>
      </c>
      <c r="D36" s="881">
        <v>806.59944023323624</v>
      </c>
      <c r="E36" s="881">
        <v>357.2019154518951</v>
      </c>
      <c r="F36" s="881">
        <v>0.92160787172011649</v>
      </c>
      <c r="G36" s="881">
        <v>646.59376384839641</v>
      </c>
      <c r="H36" s="881">
        <v>1054.8347784256559</v>
      </c>
      <c r="I36" s="881">
        <v>1101.557110787172</v>
      </c>
    </row>
    <row r="37" spans="1:9" s="91" customFormat="1" ht="21" customHeight="1">
      <c r="A37" s="89" t="s">
        <v>449</v>
      </c>
      <c r="B37" s="881">
        <v>70602.599638483967</v>
      </c>
      <c r="C37" s="881">
        <v>74265.106344023312</v>
      </c>
      <c r="D37" s="881">
        <v>73007.79747667638</v>
      </c>
      <c r="E37" s="881">
        <v>98779.518591836735</v>
      </c>
      <c r="F37" s="881">
        <v>108162.98074927116</v>
      </c>
      <c r="G37" s="881">
        <v>166007.65915451894</v>
      </c>
      <c r="H37" s="881">
        <v>150323.32687317784</v>
      </c>
      <c r="I37" s="881">
        <v>211001.89081341107</v>
      </c>
    </row>
    <row r="38" spans="1:9" s="91" customFormat="1" ht="21" customHeight="1">
      <c r="A38" s="89" t="s">
        <v>450</v>
      </c>
      <c r="B38" s="881">
        <v>17713.67455393586</v>
      </c>
      <c r="C38" s="881">
        <v>26578.17572594752</v>
      </c>
      <c r="D38" s="881">
        <v>36228.493486880463</v>
      </c>
      <c r="E38" s="881">
        <v>37908.724631195335</v>
      </c>
      <c r="F38" s="881">
        <v>38699.650274052474</v>
      </c>
      <c r="G38" s="881">
        <v>44751.15521282798</v>
      </c>
      <c r="H38" s="881">
        <v>47025.519943148684</v>
      </c>
      <c r="I38" s="881">
        <v>47726.302766763845</v>
      </c>
    </row>
    <row r="39" spans="1:9" s="91" customFormat="1" ht="21" customHeight="1">
      <c r="A39" s="89" t="s">
        <v>127</v>
      </c>
      <c r="B39" s="881">
        <v>20997.269112244903</v>
      </c>
      <c r="C39" s="881">
        <v>26681.924992711371</v>
      </c>
      <c r="D39" s="881">
        <v>23722.152571428571</v>
      </c>
      <c r="E39" s="881">
        <v>24920.306425655981</v>
      </c>
      <c r="F39" s="881">
        <v>25997.306349854225</v>
      </c>
      <c r="G39" s="881">
        <v>26922.174533527697</v>
      </c>
      <c r="H39" s="881">
        <v>27278.881906705537</v>
      </c>
      <c r="I39" s="881">
        <v>28441.93638483965</v>
      </c>
    </row>
    <row r="40" spans="1:9" s="91" customFormat="1" ht="21" customHeight="1">
      <c r="A40" s="89" t="s">
        <v>133</v>
      </c>
      <c r="B40" s="881">
        <v>25161.321672011658</v>
      </c>
      <c r="C40" s="881">
        <v>50411.443148688049</v>
      </c>
      <c r="D40" s="881">
        <v>74104.429861516037</v>
      </c>
      <c r="E40" s="881">
        <v>98977.000313411074</v>
      </c>
      <c r="F40" s="881">
        <v>99051.708778425658</v>
      </c>
      <c r="G40" s="881">
        <v>98510.163578717184</v>
      </c>
      <c r="H40" s="881">
        <v>99141.358908163267</v>
      </c>
      <c r="I40" s="881">
        <v>98584.872043731782</v>
      </c>
    </row>
    <row r="41" spans="1:9" s="91" customFormat="1" ht="21" customHeight="1">
      <c r="A41" s="89" t="s">
        <v>451</v>
      </c>
      <c r="B41" s="881">
        <v>15958.074871720117</v>
      </c>
      <c r="C41" s="881">
        <v>15463.227947521866</v>
      </c>
      <c r="D41" s="881">
        <v>32206.876655976677</v>
      </c>
      <c r="E41" s="881">
        <v>31211.584641399415</v>
      </c>
      <c r="F41" s="881">
        <v>29198.323615160349</v>
      </c>
      <c r="G41" s="881">
        <v>19788.872693877551</v>
      </c>
      <c r="H41" s="881">
        <v>19799.271139941691</v>
      </c>
      <c r="I41" s="881">
        <v>17826.166180758017</v>
      </c>
    </row>
    <row r="42" spans="1:9" s="92" customFormat="1" ht="43.5" customHeight="1" thickBot="1">
      <c r="A42" s="515" t="s">
        <v>109</v>
      </c>
      <c r="B42" s="882">
        <v>859.85098396501462</v>
      </c>
      <c r="C42" s="882">
        <v>766.72778425655974</v>
      </c>
      <c r="D42" s="882">
        <v>0</v>
      </c>
      <c r="E42" s="882">
        <v>0</v>
      </c>
      <c r="F42" s="882">
        <v>0</v>
      </c>
      <c r="G42" s="882">
        <v>4378.4904460641401</v>
      </c>
      <c r="H42" s="882">
        <v>4394.8817653061224</v>
      </c>
      <c r="I42" s="882">
        <v>4454.2920830903786</v>
      </c>
    </row>
    <row r="43" spans="1:9" ht="24" customHeight="1" thickTop="1" thickBot="1">
      <c r="A43" s="35" t="s">
        <v>452</v>
      </c>
      <c r="B43" s="880">
        <v>53655.119804664726</v>
      </c>
      <c r="C43" s="880">
        <v>71060.590583090379</v>
      </c>
      <c r="D43" s="880">
        <v>93527.903720116621</v>
      </c>
      <c r="E43" s="880">
        <v>116385.65081049562</v>
      </c>
      <c r="F43" s="880">
        <v>140020.56752478133</v>
      </c>
      <c r="G43" s="880">
        <v>150514.75087317784</v>
      </c>
      <c r="H43" s="880">
        <v>163378.72517784257</v>
      </c>
      <c r="I43" s="880">
        <v>178147.47604081634</v>
      </c>
    </row>
    <row r="44" spans="1:9" s="91" customFormat="1" ht="21" customHeight="1" thickTop="1">
      <c r="A44" s="89" t="s">
        <v>148</v>
      </c>
      <c r="B44" s="881">
        <v>32028.87755102041</v>
      </c>
      <c r="C44" s="881">
        <v>39422.463556851311</v>
      </c>
      <c r="D44" s="881">
        <v>50434.373177842564</v>
      </c>
      <c r="E44" s="881">
        <v>71461.15160349854</v>
      </c>
      <c r="F44" s="881">
        <v>91273.148688046655</v>
      </c>
      <c r="G44" s="881">
        <v>107625.36443148689</v>
      </c>
      <c r="H44" s="881">
        <v>111269.67930029155</v>
      </c>
      <c r="I44" s="881">
        <v>131299.95626822158</v>
      </c>
    </row>
    <row r="45" spans="1:9" s="91" customFormat="1" ht="21" customHeight="1">
      <c r="A45" s="89" t="s">
        <v>152</v>
      </c>
      <c r="B45" s="881">
        <v>246.28783527696794</v>
      </c>
      <c r="C45" s="881">
        <v>5187.4977478134106</v>
      </c>
      <c r="D45" s="881">
        <v>7870.252849854227</v>
      </c>
      <c r="E45" s="881">
        <v>5246.2878352769676</v>
      </c>
      <c r="F45" s="881">
        <v>246.28783527696794</v>
      </c>
      <c r="G45" s="881">
        <v>3890.6027040816325</v>
      </c>
      <c r="H45" s="881">
        <v>246.28783527696794</v>
      </c>
      <c r="I45" s="881">
        <v>246.28783527696794</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7592.4947930029157</v>
      </c>
      <c r="C47" s="881">
        <v>8971.3845889212826</v>
      </c>
      <c r="D47" s="881">
        <v>10719.314618075801</v>
      </c>
      <c r="E47" s="881">
        <v>13169.710973760932</v>
      </c>
      <c r="F47" s="881">
        <v>15820.560973760934</v>
      </c>
      <c r="G47" s="881">
        <v>19088.61797084548</v>
      </c>
      <c r="H47" s="881">
        <v>19088.61797084548</v>
      </c>
      <c r="I47" s="881">
        <v>22366.032685131198</v>
      </c>
    </row>
    <row r="48" spans="1:9" s="91" customFormat="1" ht="21" customHeight="1">
      <c r="A48" s="89" t="s">
        <v>164</v>
      </c>
      <c r="B48" s="881">
        <v>13787.459625364432</v>
      </c>
      <c r="C48" s="881">
        <v>17479.244689504372</v>
      </c>
      <c r="D48" s="881">
        <v>24503.963074344025</v>
      </c>
      <c r="E48" s="881">
        <v>26508.500397959178</v>
      </c>
      <c r="F48" s="881">
        <v>32680.570027696791</v>
      </c>
      <c r="G48" s="881">
        <v>19910.165766763846</v>
      </c>
      <c r="H48" s="881">
        <v>32774.14007142857</v>
      </c>
      <c r="I48" s="881">
        <v>24235.19925218659</v>
      </c>
    </row>
    <row r="49" spans="1:9" s="91" customFormat="1" ht="21" customHeight="1">
      <c r="A49" s="514" t="s">
        <v>454</v>
      </c>
      <c r="B49" s="881">
        <v>0</v>
      </c>
      <c r="C49" s="881">
        <v>0</v>
      </c>
      <c r="D49" s="881">
        <v>0</v>
      </c>
      <c r="E49" s="881">
        <v>0</v>
      </c>
      <c r="F49" s="881">
        <v>0</v>
      </c>
      <c r="G49" s="881">
        <v>0</v>
      </c>
      <c r="H49" s="881">
        <v>0</v>
      </c>
      <c r="I49" s="881">
        <v>0</v>
      </c>
    </row>
    <row r="50" spans="1:9" s="92" customFormat="1" ht="40.5" customHeight="1" thickBot="1">
      <c r="A50" s="516" t="s">
        <v>455</v>
      </c>
      <c r="B50" s="882">
        <v>13787.459625364432</v>
      </c>
      <c r="C50" s="882">
        <v>17479.244689504372</v>
      </c>
      <c r="D50" s="882">
        <v>24503.963074344025</v>
      </c>
      <c r="E50" s="882">
        <v>26508.500397959178</v>
      </c>
      <c r="F50" s="882">
        <v>32680.570027696791</v>
      </c>
      <c r="G50" s="882">
        <v>19910.165766763846</v>
      </c>
      <c r="H50" s="882">
        <v>32774.14007142857</v>
      </c>
      <c r="I50" s="882">
        <v>24235.19925218659</v>
      </c>
    </row>
    <row r="51" spans="1:9" ht="24" customHeight="1" thickTop="1" thickBot="1">
      <c r="A51" s="35" t="s">
        <v>456</v>
      </c>
      <c r="B51" s="880">
        <v>742695.05203352775</v>
      </c>
      <c r="C51" s="880">
        <v>925036.30406705535</v>
      </c>
      <c r="D51" s="880">
        <v>1114155.7163760934</v>
      </c>
      <c r="E51" s="880">
        <v>1290435.2428381925</v>
      </c>
      <c r="F51" s="880">
        <v>1436691.2934271139</v>
      </c>
      <c r="G51" s="880">
        <v>1569356.3753819242</v>
      </c>
      <c r="H51" s="880">
        <v>1593653.9436982507</v>
      </c>
      <c r="I51" s="880">
        <v>1709558.3294664721</v>
      </c>
    </row>
    <row r="52" spans="1:9" s="91" customFormat="1" ht="24" customHeight="1" thickTop="1">
      <c r="A52" s="89" t="s">
        <v>457</v>
      </c>
      <c r="B52" s="881">
        <v>292.85574635568508</v>
      </c>
      <c r="C52" s="881">
        <v>235.39876239067058</v>
      </c>
      <c r="D52" s="881">
        <v>400.57261370262387</v>
      </c>
      <c r="E52" s="881">
        <v>147.994055393586</v>
      </c>
      <c r="F52" s="881">
        <v>76.904588921282794</v>
      </c>
      <c r="G52" s="881">
        <v>978.72452623906713</v>
      </c>
      <c r="H52" s="881">
        <v>117.3398250728863</v>
      </c>
      <c r="I52" s="881">
        <v>90.302896501457724</v>
      </c>
    </row>
    <row r="53" spans="1:9" s="92" customFormat="1" ht="21" customHeight="1">
      <c r="A53" s="516" t="s">
        <v>458</v>
      </c>
      <c r="B53" s="882">
        <v>0</v>
      </c>
      <c r="C53" s="882">
        <v>0</v>
      </c>
      <c r="D53" s="882">
        <v>0</v>
      </c>
      <c r="E53" s="882">
        <v>0</v>
      </c>
      <c r="F53" s="882">
        <v>0</v>
      </c>
      <c r="G53" s="882">
        <v>0</v>
      </c>
      <c r="H53" s="882">
        <v>0</v>
      </c>
      <c r="I53" s="882">
        <v>0</v>
      </c>
    </row>
    <row r="54" spans="1:9" s="92" customFormat="1" ht="21" customHeight="1">
      <c r="A54" s="516" t="s">
        <v>459</v>
      </c>
      <c r="B54" s="882">
        <v>292.85574635568508</v>
      </c>
      <c r="C54" s="882">
        <v>235.39876239067058</v>
      </c>
      <c r="D54" s="882">
        <v>400.57261370262387</v>
      </c>
      <c r="E54" s="882">
        <v>147.994055393586</v>
      </c>
      <c r="F54" s="882">
        <v>76.904588921282794</v>
      </c>
      <c r="G54" s="882">
        <v>978.72452623906713</v>
      </c>
      <c r="H54" s="882">
        <v>117.3398250728863</v>
      </c>
      <c r="I54" s="882">
        <v>90.302896501457724</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0</v>
      </c>
      <c r="C56" s="882">
        <v>0</v>
      </c>
      <c r="D56" s="882">
        <v>0</v>
      </c>
      <c r="E56" s="882">
        <v>0</v>
      </c>
      <c r="F56" s="882">
        <v>0</v>
      </c>
      <c r="G56" s="882">
        <v>0</v>
      </c>
      <c r="H56" s="882">
        <v>0</v>
      </c>
      <c r="I56" s="882">
        <v>0</v>
      </c>
    </row>
    <row r="57" spans="1:9" s="92" customFormat="1" ht="21" customHeight="1">
      <c r="A57" s="516" t="s">
        <v>462</v>
      </c>
      <c r="B57" s="882">
        <v>0</v>
      </c>
      <c r="C57" s="882">
        <v>0</v>
      </c>
      <c r="D57" s="882">
        <v>0</v>
      </c>
      <c r="E57" s="882">
        <v>0</v>
      </c>
      <c r="F57" s="882">
        <v>0</v>
      </c>
      <c r="G57" s="882">
        <v>0</v>
      </c>
      <c r="H57" s="882">
        <v>0</v>
      </c>
      <c r="I57" s="882">
        <v>0</v>
      </c>
    </row>
    <row r="58" spans="1:9" s="92" customFormat="1" ht="61.5" customHeight="1" thickBot="1">
      <c r="A58" s="515" t="s">
        <v>463</v>
      </c>
      <c r="B58" s="882">
        <v>815856.28316472308</v>
      </c>
      <c r="C58" s="882">
        <v>864900.57931778417</v>
      </c>
      <c r="D58" s="882">
        <v>973061.90003498539</v>
      </c>
      <c r="E58" s="882">
        <v>1014674.1544008745</v>
      </c>
      <c r="F58" s="882">
        <v>1366410.0703921283</v>
      </c>
      <c r="G58" s="882">
        <v>1392169.2677842565</v>
      </c>
      <c r="H58" s="882">
        <v>1415149.7214475218</v>
      </c>
      <c r="I58" s="882">
        <v>1440236.6205860057</v>
      </c>
    </row>
    <row r="59" spans="1:9" ht="31.5" customHeight="1" thickTop="1" thickBot="1">
      <c r="A59" s="517" t="s">
        <v>464</v>
      </c>
      <c r="B59" s="880"/>
      <c r="C59" s="880"/>
      <c r="D59" s="880"/>
      <c r="E59" s="880"/>
      <c r="F59" s="880"/>
      <c r="G59" s="880"/>
      <c r="H59" s="880"/>
      <c r="I59" s="880"/>
    </row>
    <row r="60" spans="1:9" ht="30" customHeight="1" thickTop="1">
      <c r="A60" s="38" t="s">
        <v>465</v>
      </c>
      <c r="B60" s="883">
        <v>98118.622100583088</v>
      </c>
      <c r="C60" s="883">
        <v>124507.14376384839</v>
      </c>
      <c r="D60" s="883">
        <v>152799.4236399417</v>
      </c>
      <c r="E60" s="883">
        <v>184684.30668513119</v>
      </c>
      <c r="F60" s="883">
        <v>192877.85931486884</v>
      </c>
      <c r="G60" s="883">
        <v>148230.33948688046</v>
      </c>
      <c r="H60" s="883">
        <v>200341.28718075802</v>
      </c>
      <c r="I60" s="883">
        <v>159263.13413994169</v>
      </c>
    </row>
    <row r="61" spans="1:9" ht="21" customHeight="1">
      <c r="A61" s="40" t="s">
        <v>466</v>
      </c>
      <c r="B61" s="883">
        <v>-15953.056319241981</v>
      </c>
      <c r="C61" s="883">
        <v>-21313.07134548105</v>
      </c>
      <c r="D61" s="883">
        <v>-25614.526775510207</v>
      </c>
      <c r="E61" s="883">
        <v>-32310.731221574344</v>
      </c>
      <c r="F61" s="883">
        <v>-39146.570836734689</v>
      </c>
      <c r="G61" s="883">
        <v>-30321.892142857141</v>
      </c>
      <c r="H61" s="883">
        <v>-40723.233623906708</v>
      </c>
      <c r="I61" s="883">
        <v>-31672.244049562683</v>
      </c>
    </row>
    <row r="62" spans="1:9" ht="21.75" customHeight="1">
      <c r="A62" s="518" t="s">
        <v>467</v>
      </c>
      <c r="B62" s="883">
        <v>82165.565781341109</v>
      </c>
      <c r="C62" s="883">
        <v>103194.07241836734</v>
      </c>
      <c r="D62" s="883">
        <v>127184.89686443149</v>
      </c>
      <c r="E62" s="883">
        <v>152373.57546355683</v>
      </c>
      <c r="F62" s="883">
        <v>153731.28847813414</v>
      </c>
      <c r="G62" s="883">
        <v>117908.44734402333</v>
      </c>
      <c r="H62" s="883">
        <v>159618.05355685132</v>
      </c>
      <c r="I62" s="883">
        <v>127590.89009037901</v>
      </c>
    </row>
    <row r="63" spans="1:9">
      <c r="A63" s="38" t="s">
        <v>468</v>
      </c>
      <c r="B63" s="883">
        <v>5157.4299518950429</v>
      </c>
      <c r="C63" s="883">
        <v>4119.8431443148693</v>
      </c>
      <c r="D63" s="883">
        <v>4069.6284081632648</v>
      </c>
      <c r="E63" s="883">
        <v>4652.5630962099121</v>
      </c>
      <c r="F63" s="883">
        <v>5425.6596909620985</v>
      </c>
      <c r="G63" s="883">
        <v>4858.4367215743441</v>
      </c>
      <c r="H63" s="883">
        <v>6350.8530510204073</v>
      </c>
      <c r="I63" s="883">
        <v>5619.3703309037892</v>
      </c>
    </row>
    <row r="64" spans="1:9">
      <c r="A64" s="40" t="s">
        <v>469</v>
      </c>
      <c r="B64" s="883">
        <v>-2905.8650641399418</v>
      </c>
      <c r="C64" s="883">
        <v>-2960.7030976676383</v>
      </c>
      <c r="D64" s="883">
        <v>-2499.7223556851309</v>
      </c>
      <c r="E64" s="883">
        <v>-2374.2417478134112</v>
      </c>
      <c r="F64" s="883">
        <v>-3077.9889810495629</v>
      </c>
      <c r="G64" s="883">
        <v>-2282.4182886297376</v>
      </c>
      <c r="H64" s="883">
        <v>-2805.2156355685133</v>
      </c>
      <c r="I64" s="883">
        <v>-1840.7531443148689</v>
      </c>
    </row>
    <row r="65" spans="1:9">
      <c r="A65" s="39" t="s">
        <v>470</v>
      </c>
      <c r="B65" s="883">
        <v>84417.130669096208</v>
      </c>
      <c r="C65" s="883">
        <v>104353.21246501457</v>
      </c>
      <c r="D65" s="883">
        <v>128754.80291690961</v>
      </c>
      <c r="E65" s="883">
        <v>154651.89681195334</v>
      </c>
      <c r="F65" s="883">
        <v>156078.95918804663</v>
      </c>
      <c r="G65" s="883">
        <v>120484.46577696793</v>
      </c>
      <c r="H65" s="883">
        <v>163163.69097230321</v>
      </c>
      <c r="I65" s="883">
        <v>131369.50727696792</v>
      </c>
    </row>
    <row r="66" spans="1:9">
      <c r="A66" s="38" t="s">
        <v>471</v>
      </c>
      <c r="B66" s="883">
        <v>7982.672881924198</v>
      </c>
      <c r="C66" s="883">
        <v>6103.510218658892</v>
      </c>
      <c r="D66" s="883">
        <v>9399.9852944606409</v>
      </c>
      <c r="E66" s="883">
        <v>4088.8975437317781</v>
      </c>
      <c r="F66" s="883">
        <v>4780.9425889212825</v>
      </c>
      <c r="G66" s="883">
        <v>3746.4040437317781</v>
      </c>
      <c r="H66" s="883">
        <v>5484.3066953352773</v>
      </c>
      <c r="I66" s="883">
        <v>3610.3144067055391</v>
      </c>
    </row>
    <row r="67" spans="1:9">
      <c r="A67" s="38" t="s">
        <v>472</v>
      </c>
      <c r="B67" s="883">
        <v>-19951.566765306121</v>
      </c>
      <c r="C67" s="883">
        <v>-13664.407900874636</v>
      </c>
      <c r="D67" s="883">
        <v>-11844.509325072886</v>
      </c>
      <c r="E67" s="883">
        <v>-19753.514673469388</v>
      </c>
      <c r="F67" s="883">
        <v>-13331.723772594753</v>
      </c>
      <c r="G67" s="883">
        <v>-9465.4282623906711</v>
      </c>
      <c r="H67" s="883">
        <v>-12619.023110787171</v>
      </c>
      <c r="I67" s="883">
        <v>-9726.3459766763845</v>
      </c>
    </row>
    <row r="68" spans="1:9">
      <c r="A68" s="518" t="s">
        <v>473</v>
      </c>
      <c r="B68" s="883">
        <v>72448.236785714296</v>
      </c>
      <c r="C68" s="883">
        <v>96792.314782798829</v>
      </c>
      <c r="D68" s="883">
        <v>126310.27888629737</v>
      </c>
      <c r="E68" s="883">
        <v>138987.27968221574</v>
      </c>
      <c r="F68" s="883">
        <v>147528.17800437319</v>
      </c>
      <c r="G68" s="883">
        <v>114765.44155830903</v>
      </c>
      <c r="H68" s="883">
        <v>156028.97455685135</v>
      </c>
      <c r="I68" s="883">
        <v>125253.47570699708</v>
      </c>
    </row>
    <row r="69" spans="1:9">
      <c r="A69" s="40" t="s">
        <v>474</v>
      </c>
      <c r="B69" s="883">
        <v>-54502.889444606408</v>
      </c>
      <c r="C69" s="883">
        <v>-69545.950072886306</v>
      </c>
      <c r="D69" s="883">
        <v>-88551.333045189516</v>
      </c>
      <c r="E69" s="883">
        <v>-91370.849784256556</v>
      </c>
      <c r="F69" s="883">
        <v>-99010.684562682218</v>
      </c>
      <c r="G69" s="883">
        <v>-81346.724518950447</v>
      </c>
      <c r="H69" s="883">
        <v>-98970.158269679305</v>
      </c>
      <c r="I69" s="883">
        <v>-83905.140271137017</v>
      </c>
    </row>
    <row r="70" spans="1:9">
      <c r="A70" s="39" t="s">
        <v>475</v>
      </c>
      <c r="B70" s="883">
        <v>17945.347341107874</v>
      </c>
      <c r="C70" s="883">
        <v>27246.364709912534</v>
      </c>
      <c r="D70" s="883">
        <v>37758.945841107867</v>
      </c>
      <c r="E70" s="883">
        <v>47616.429897959191</v>
      </c>
      <c r="F70" s="883">
        <v>48517.49344169096</v>
      </c>
      <c r="G70" s="883">
        <v>33418.717039358598</v>
      </c>
      <c r="H70" s="883">
        <v>57058.816287172012</v>
      </c>
      <c r="I70" s="883">
        <v>41348.335435860055</v>
      </c>
    </row>
    <row r="71" spans="1:9">
      <c r="A71" s="39" t="s">
        <v>476</v>
      </c>
      <c r="B71" s="883">
        <v>-4596.4526457725942</v>
      </c>
      <c r="C71" s="883">
        <v>3.2592638483965017</v>
      </c>
      <c r="D71" s="883">
        <v>2.6458571428571429</v>
      </c>
      <c r="E71" s="883">
        <v>1.8440510204081633</v>
      </c>
      <c r="F71" s="883">
        <v>1.0857930029154519</v>
      </c>
      <c r="G71" s="883">
        <v>0.51324781341107872</v>
      </c>
      <c r="H71" s="883">
        <v>0.68447667638483978</v>
      </c>
      <c r="I71" s="883">
        <v>0.29326239067055393</v>
      </c>
    </row>
    <row r="72" spans="1:9">
      <c r="A72" s="40" t="s">
        <v>477</v>
      </c>
      <c r="B72" s="883">
        <v>-4686.0797172011662</v>
      </c>
      <c r="C72" s="883">
        <v>0</v>
      </c>
      <c r="D72" s="883">
        <v>0</v>
      </c>
      <c r="E72" s="883">
        <v>0</v>
      </c>
      <c r="F72" s="883">
        <v>0</v>
      </c>
      <c r="G72" s="883">
        <v>0</v>
      </c>
      <c r="H72" s="883">
        <v>0</v>
      </c>
      <c r="I72" s="883">
        <v>0</v>
      </c>
    </row>
    <row r="73" spans="1:9">
      <c r="A73" s="40" t="s">
        <v>478</v>
      </c>
      <c r="B73" s="883">
        <v>89.627071428571412</v>
      </c>
      <c r="C73" s="883">
        <v>3.2592638483965017</v>
      </c>
      <c r="D73" s="883">
        <v>2.6458571428571429</v>
      </c>
      <c r="E73" s="883">
        <v>1.8440510204081633</v>
      </c>
      <c r="F73" s="883">
        <v>1.0857930029154519</v>
      </c>
      <c r="G73" s="883">
        <v>0.51324781341107872</v>
      </c>
      <c r="H73" s="883">
        <v>0.68447667638483978</v>
      </c>
      <c r="I73" s="883">
        <v>0.29326239067055393</v>
      </c>
    </row>
    <row r="74" spans="1:9">
      <c r="A74" s="518" t="s">
        <v>479</v>
      </c>
      <c r="B74" s="883">
        <v>4452.6064693877552</v>
      </c>
      <c r="C74" s="883">
        <v>-15.031466472303206</v>
      </c>
      <c r="D74" s="883">
        <v>-11.590596209912539</v>
      </c>
      <c r="E74" s="883">
        <v>-10.306819241982508</v>
      </c>
      <c r="F74" s="883">
        <v>-6.0141588921282798</v>
      </c>
      <c r="G74" s="883">
        <v>-2.7829956268221574</v>
      </c>
      <c r="H74" s="883">
        <v>-3.4942011661807584</v>
      </c>
      <c r="I74" s="883">
        <v>-1.6311720116618076</v>
      </c>
    </row>
    <row r="75" spans="1:9">
      <c r="A75" s="518" t="s">
        <v>1497</v>
      </c>
      <c r="B75" s="883">
        <v>4734.0573250728858</v>
      </c>
      <c r="C75" s="883">
        <v>0</v>
      </c>
      <c r="D75" s="883">
        <v>0</v>
      </c>
      <c r="E75" s="883">
        <v>0</v>
      </c>
      <c r="F75" s="883">
        <v>0</v>
      </c>
      <c r="G75" s="883">
        <v>0</v>
      </c>
      <c r="H75" s="883">
        <v>0</v>
      </c>
      <c r="I75" s="883">
        <v>0</v>
      </c>
    </row>
    <row r="76" spans="1:9">
      <c r="A76" s="40" t="s">
        <v>480</v>
      </c>
      <c r="B76" s="883">
        <v>-281.45085568513122</v>
      </c>
      <c r="C76" s="883">
        <v>-15.031466472303206</v>
      </c>
      <c r="D76" s="883">
        <v>-11.590596209912539</v>
      </c>
      <c r="E76" s="883">
        <v>-10.306819241982508</v>
      </c>
      <c r="F76" s="883">
        <v>-6.0141588921282798</v>
      </c>
      <c r="G76" s="883">
        <v>-2.7829956268221574</v>
      </c>
      <c r="H76" s="883">
        <v>-3.4942011661807584</v>
      </c>
      <c r="I76" s="883">
        <v>-1.6311720116618076</v>
      </c>
    </row>
    <row r="77" spans="1:9">
      <c r="A77" s="518" t="s">
        <v>481</v>
      </c>
      <c r="B77" s="883">
        <v>17801.501164723031</v>
      </c>
      <c r="C77" s="883">
        <v>27234.592507288631</v>
      </c>
      <c r="D77" s="883">
        <v>37750.001102040813</v>
      </c>
      <c r="E77" s="883">
        <v>47607.967129737604</v>
      </c>
      <c r="F77" s="883">
        <v>48512.565075801751</v>
      </c>
      <c r="G77" s="883">
        <v>33416.447291545184</v>
      </c>
      <c r="H77" s="883">
        <v>57056.006562682218</v>
      </c>
      <c r="I77" s="883">
        <v>41346.997526239065</v>
      </c>
    </row>
    <row r="78" spans="1:9">
      <c r="A78" s="38" t="s">
        <v>482</v>
      </c>
      <c r="B78" s="883">
        <v>0</v>
      </c>
      <c r="C78" s="883">
        <v>0</v>
      </c>
      <c r="D78" s="883">
        <v>0</v>
      </c>
      <c r="E78" s="883">
        <v>0</v>
      </c>
      <c r="F78" s="883">
        <v>1090.9909256559768</v>
      </c>
      <c r="G78" s="883">
        <v>819.68945918367353</v>
      </c>
      <c r="H78" s="883">
        <v>1034.4708279883382</v>
      </c>
      <c r="I78" s="883">
        <v>619.99400000000003</v>
      </c>
    </row>
    <row r="79" spans="1:9">
      <c r="A79" s="39" t="s">
        <v>483</v>
      </c>
      <c r="B79" s="883">
        <v>17801.501164723031</v>
      </c>
      <c r="C79" s="883">
        <v>27234.592507288631</v>
      </c>
      <c r="D79" s="883">
        <v>37750.001102040813</v>
      </c>
      <c r="E79" s="883">
        <v>47607.967129737604</v>
      </c>
      <c r="F79" s="883">
        <v>49603.556001457735</v>
      </c>
      <c r="G79" s="883">
        <v>34236.136750728867</v>
      </c>
      <c r="H79" s="883">
        <v>58090.477390670552</v>
      </c>
      <c r="I79" s="883">
        <v>41966.991526239064</v>
      </c>
    </row>
    <row r="80" spans="1:9">
      <c r="A80" s="38" t="s">
        <v>484</v>
      </c>
      <c r="B80" s="883">
        <v>-415.09824781341109</v>
      </c>
      <c r="C80" s="883">
        <v>-88.371720116618079</v>
      </c>
      <c r="D80" s="883">
        <v>-50.968513119533526</v>
      </c>
      <c r="E80" s="883">
        <v>-3707.9785714285713</v>
      </c>
      <c r="F80" s="883">
        <v>-8.8438775510204071</v>
      </c>
      <c r="G80" s="883">
        <v>-125.9709912536443</v>
      </c>
      <c r="H80" s="883">
        <v>-187.05612244897958</v>
      </c>
      <c r="I80" s="883">
        <v>-31.792274052478135</v>
      </c>
    </row>
    <row r="81" spans="1:9" ht="21" customHeight="1">
      <c r="A81" s="518" t="s">
        <v>485</v>
      </c>
      <c r="B81" s="883">
        <v>17386.402916909621</v>
      </c>
      <c r="C81" s="883">
        <v>27146.220787172009</v>
      </c>
      <c r="D81" s="883">
        <v>37699.032588921284</v>
      </c>
      <c r="E81" s="883">
        <v>43899.988558309044</v>
      </c>
      <c r="F81" s="883">
        <v>49594.712123906706</v>
      </c>
      <c r="G81" s="883">
        <v>34110.165759475218</v>
      </c>
      <c r="H81" s="883">
        <v>57903.421268221573</v>
      </c>
      <c r="I81" s="883">
        <v>41935.19925218659</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17386.402916909621</v>
      </c>
      <c r="C83" s="883">
        <v>27146.220787172009</v>
      </c>
      <c r="D83" s="883">
        <v>37699.032588921284</v>
      </c>
      <c r="E83" s="883">
        <v>43899.988558309044</v>
      </c>
      <c r="F83" s="883">
        <v>49594.712123906706</v>
      </c>
      <c r="G83" s="883">
        <v>34110.165759475218</v>
      </c>
      <c r="H83" s="883">
        <v>57903.421268221573</v>
      </c>
      <c r="I83" s="883">
        <v>41935.19925218659</v>
      </c>
    </row>
    <row r="84" spans="1:9" ht="18" customHeight="1" thickBot="1">
      <c r="A84" s="38" t="s">
        <v>488</v>
      </c>
      <c r="B84" s="883">
        <v>-3598.9432944606415</v>
      </c>
      <c r="C84" s="883">
        <v>-9666.976093294461</v>
      </c>
      <c r="D84" s="883">
        <v>-13195.069533527696</v>
      </c>
      <c r="E84" s="883">
        <v>-17391.488192419823</v>
      </c>
      <c r="F84" s="883">
        <v>-16914.142128279884</v>
      </c>
      <c r="G84" s="883">
        <v>-14200</v>
      </c>
      <c r="H84" s="883">
        <v>-25129.281196793003</v>
      </c>
      <c r="I84" s="883">
        <v>-17700</v>
      </c>
    </row>
    <row r="85" spans="1:9" ht="24" customHeight="1" thickTop="1" thickBot="1">
      <c r="A85" s="35" t="s">
        <v>489</v>
      </c>
      <c r="B85" s="880">
        <v>13787.45962244898</v>
      </c>
      <c r="C85" s="880">
        <v>17479.24469387755</v>
      </c>
      <c r="D85" s="880">
        <v>24503.963055393586</v>
      </c>
      <c r="E85" s="880">
        <v>26508.500365889213</v>
      </c>
      <c r="F85" s="880">
        <v>32680.569995626818</v>
      </c>
      <c r="G85" s="880">
        <v>19910.165759475221</v>
      </c>
      <c r="H85" s="880">
        <v>32774.14007142857</v>
      </c>
      <c r="I85" s="880">
        <v>24235.19925218659</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showGridLines="0" zoomScale="50" workbookViewId="0">
      <selection activeCell="E14" sqref="E14"/>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1336</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70.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23701.89173760933</v>
      </c>
      <c r="C8" s="880">
        <v>27120.748443148688</v>
      </c>
      <c r="D8" s="880">
        <v>27729.269307580173</v>
      </c>
      <c r="E8" s="880">
        <v>25775.026658892129</v>
      </c>
      <c r="F8" s="880">
        <v>31072.116518950439</v>
      </c>
      <c r="G8" s="880">
        <v>31909.504855685132</v>
      </c>
      <c r="H8" s="880">
        <v>32074.706986880468</v>
      </c>
      <c r="I8" s="880">
        <v>31997.764692419823</v>
      </c>
    </row>
    <row r="9" spans="1:9" s="91" customFormat="1" ht="21" customHeight="1" thickTop="1">
      <c r="A9" s="89" t="s">
        <v>8</v>
      </c>
      <c r="B9" s="881">
        <v>6191.7559956268224</v>
      </c>
      <c r="C9" s="881">
        <v>7868.4660597667644</v>
      </c>
      <c r="D9" s="881">
        <v>10274.846670553936</v>
      </c>
      <c r="E9" s="881">
        <v>7821.1680160349861</v>
      </c>
      <c r="F9" s="881">
        <v>10131.133562682215</v>
      </c>
      <c r="G9" s="881">
        <v>11840.622899416909</v>
      </c>
      <c r="H9" s="881">
        <v>11070.934198250729</v>
      </c>
      <c r="I9" s="881">
        <v>8060.0530481049564</v>
      </c>
    </row>
    <row r="10" spans="1:9" s="91" customFormat="1" ht="21" customHeight="1">
      <c r="A10" s="89" t="s">
        <v>17</v>
      </c>
      <c r="B10" s="881">
        <v>1448.0122930029156</v>
      </c>
      <c r="C10" s="881">
        <v>4166.6632915451892</v>
      </c>
      <c r="D10" s="881">
        <v>3273.8517930029152</v>
      </c>
      <c r="E10" s="881">
        <v>2406.3963760932947</v>
      </c>
      <c r="F10" s="881">
        <v>3911.2666793002918</v>
      </c>
      <c r="G10" s="881">
        <v>4218.7901851311954</v>
      </c>
      <c r="H10" s="881">
        <v>4217.411137026239</v>
      </c>
      <c r="I10" s="881">
        <v>4326.3328979591843</v>
      </c>
    </row>
    <row r="11" spans="1:9" s="91" customFormat="1" ht="21" customHeight="1">
      <c r="A11" s="89" t="s">
        <v>26</v>
      </c>
      <c r="B11" s="881">
        <v>14491.482606413994</v>
      </c>
      <c r="C11" s="881">
        <v>14459.493495626823</v>
      </c>
      <c r="D11" s="881">
        <v>13548.98025510204</v>
      </c>
      <c r="E11" s="881">
        <v>14972.956125364432</v>
      </c>
      <c r="F11" s="881">
        <v>16492.589158892129</v>
      </c>
      <c r="G11" s="881">
        <v>15328.532688046645</v>
      </c>
      <c r="H11" s="881">
        <v>16303.711959183674</v>
      </c>
      <c r="I11" s="881">
        <v>18546.361810495626</v>
      </c>
    </row>
    <row r="12" spans="1:9" s="91" customFormat="1" ht="21" customHeight="1">
      <c r="A12" s="514" t="s">
        <v>428</v>
      </c>
      <c r="B12" s="881">
        <v>14463.48716909621</v>
      </c>
      <c r="C12" s="881">
        <v>14558.448317784256</v>
      </c>
      <c r="D12" s="881">
        <v>13666.903246355685</v>
      </c>
      <c r="E12" s="881">
        <v>14949.815327988339</v>
      </c>
      <c r="F12" s="881">
        <v>16513.988807580175</v>
      </c>
      <c r="G12" s="881">
        <v>15224.591198250728</v>
      </c>
      <c r="H12" s="881">
        <v>16229.519934402333</v>
      </c>
      <c r="I12" s="881">
        <v>18382.445030612245</v>
      </c>
    </row>
    <row r="13" spans="1:9" s="91" customFormat="1" ht="21" customHeight="1">
      <c r="A13" s="514" t="s">
        <v>429</v>
      </c>
      <c r="B13" s="881">
        <v>14463.48716909621</v>
      </c>
      <c r="C13" s="881">
        <v>14513.948317784256</v>
      </c>
      <c r="D13" s="881">
        <v>13626.903246355685</v>
      </c>
      <c r="E13" s="881">
        <v>14949.815327988339</v>
      </c>
      <c r="F13" s="881">
        <v>16513.988807580175</v>
      </c>
      <c r="G13" s="881">
        <v>15224.591198250728</v>
      </c>
      <c r="H13" s="881">
        <v>16180.189030612244</v>
      </c>
      <c r="I13" s="881">
        <v>18338.595338192419</v>
      </c>
    </row>
    <row r="14" spans="1:9" s="91" customFormat="1" ht="21" customHeight="1">
      <c r="A14" s="514" t="s">
        <v>430</v>
      </c>
      <c r="B14" s="881">
        <v>0</v>
      </c>
      <c r="C14" s="881">
        <v>44.5</v>
      </c>
      <c r="D14" s="881">
        <v>40</v>
      </c>
      <c r="E14" s="881">
        <v>0</v>
      </c>
      <c r="F14" s="881">
        <v>0</v>
      </c>
      <c r="G14" s="881">
        <v>0</v>
      </c>
      <c r="H14" s="881">
        <v>49.330903790087469</v>
      </c>
      <c r="I14" s="881">
        <v>43.849692419825075</v>
      </c>
    </row>
    <row r="15" spans="1:9" s="91" customFormat="1" ht="21" customHeight="1">
      <c r="A15" s="514" t="s">
        <v>431</v>
      </c>
      <c r="B15" s="881">
        <v>49</v>
      </c>
      <c r="C15" s="881">
        <v>17</v>
      </c>
      <c r="D15" s="881">
        <v>18.171858600583089</v>
      </c>
      <c r="E15" s="881">
        <v>1.6645670553935858</v>
      </c>
      <c r="F15" s="881">
        <v>0</v>
      </c>
      <c r="G15" s="881">
        <v>0</v>
      </c>
      <c r="H15" s="881">
        <v>3.2398323615160347</v>
      </c>
      <c r="I15" s="881">
        <v>2.7894941690962103</v>
      </c>
    </row>
    <row r="16" spans="1:9" s="91" customFormat="1" ht="21" customHeight="1">
      <c r="A16" s="514" t="s">
        <v>432</v>
      </c>
      <c r="B16" s="881">
        <v>49</v>
      </c>
      <c r="C16" s="881">
        <v>17</v>
      </c>
      <c r="D16" s="881">
        <v>18.171858600583089</v>
      </c>
      <c r="E16" s="881">
        <v>1.6645670553935858</v>
      </c>
      <c r="F16" s="881">
        <v>0</v>
      </c>
      <c r="G16" s="881">
        <v>0</v>
      </c>
      <c r="H16" s="881">
        <v>3.2398323615160347</v>
      </c>
      <c r="I16" s="881">
        <v>2.7894941690962103</v>
      </c>
    </row>
    <row r="17" spans="1:9" s="91" customFormat="1" ht="21" customHeight="1">
      <c r="A17" s="514" t="s">
        <v>433</v>
      </c>
      <c r="B17" s="881">
        <v>0</v>
      </c>
      <c r="C17" s="881">
        <v>0</v>
      </c>
      <c r="D17" s="881">
        <v>0</v>
      </c>
      <c r="E17" s="881">
        <v>0</v>
      </c>
      <c r="F17" s="881">
        <v>0</v>
      </c>
      <c r="G17" s="881">
        <v>0</v>
      </c>
      <c r="H17" s="881">
        <v>0</v>
      </c>
      <c r="I17" s="881">
        <v>0</v>
      </c>
    </row>
    <row r="18" spans="1:9" s="91" customFormat="1" ht="21" customHeight="1">
      <c r="A18" s="514" t="s">
        <v>434</v>
      </c>
      <c r="B18" s="881">
        <v>15.946979591836735</v>
      </c>
      <c r="C18" s="881">
        <v>16.649999999999999</v>
      </c>
      <c r="D18" s="881">
        <v>1.5901574344023321</v>
      </c>
      <c r="E18" s="881">
        <v>40.937185131195335</v>
      </c>
      <c r="F18" s="881">
        <v>40</v>
      </c>
      <c r="G18" s="881">
        <v>40.086670553935853</v>
      </c>
      <c r="H18" s="881">
        <v>40</v>
      </c>
      <c r="I18" s="881">
        <v>40</v>
      </c>
    </row>
    <row r="19" spans="1:9" s="91" customFormat="1" ht="21" customHeight="1">
      <c r="A19" s="514" t="s">
        <v>435</v>
      </c>
      <c r="B19" s="881">
        <v>6.3679693877551014</v>
      </c>
      <c r="C19" s="881">
        <v>0</v>
      </c>
      <c r="D19" s="881">
        <v>1.5901574344023321</v>
      </c>
      <c r="E19" s="881">
        <v>0.93718513119533531</v>
      </c>
      <c r="F19" s="881">
        <v>0</v>
      </c>
      <c r="G19" s="881">
        <v>8.6670553935860054E-2</v>
      </c>
      <c r="H19" s="881">
        <v>0</v>
      </c>
      <c r="I19" s="881">
        <v>0</v>
      </c>
    </row>
    <row r="20" spans="1:9" s="91" customFormat="1" ht="21" customHeight="1">
      <c r="A20" s="514" t="s">
        <v>436</v>
      </c>
      <c r="B20" s="881">
        <v>9.5790102040816318</v>
      </c>
      <c r="C20" s="881">
        <v>16.649999999999999</v>
      </c>
      <c r="D20" s="881">
        <v>0</v>
      </c>
      <c r="E20" s="881">
        <v>40</v>
      </c>
      <c r="F20" s="881">
        <v>40</v>
      </c>
      <c r="G20" s="881">
        <v>40</v>
      </c>
      <c r="H20" s="881">
        <v>40</v>
      </c>
      <c r="I20" s="881">
        <v>40</v>
      </c>
    </row>
    <row r="21" spans="1:9" s="91" customFormat="1" ht="21" customHeight="1">
      <c r="A21" s="514" t="s">
        <v>39</v>
      </c>
      <c r="B21" s="881">
        <v>169.41945772594752</v>
      </c>
      <c r="C21" s="881">
        <v>161.43802623906706</v>
      </c>
      <c r="D21" s="881">
        <v>145.05181486880466</v>
      </c>
      <c r="E21" s="881">
        <v>144.45472157434403</v>
      </c>
      <c r="F21" s="881">
        <v>133.17950145772596</v>
      </c>
      <c r="G21" s="881">
        <v>154.54610204081632</v>
      </c>
      <c r="H21" s="881">
        <v>101.73938775510203</v>
      </c>
      <c r="I21" s="881">
        <v>208.9913309037901</v>
      </c>
    </row>
    <row r="22" spans="1:9" s="91" customFormat="1" ht="21" customHeight="1">
      <c r="A22" s="514" t="s">
        <v>437</v>
      </c>
      <c r="B22" s="881">
        <v>-206.37100000000001</v>
      </c>
      <c r="C22" s="881">
        <v>-294.04284839650143</v>
      </c>
      <c r="D22" s="881">
        <v>-282.7368221574344</v>
      </c>
      <c r="E22" s="881">
        <v>-163.91567638483966</v>
      </c>
      <c r="F22" s="881">
        <v>-194.57915014577259</v>
      </c>
      <c r="G22" s="881">
        <v>-90.691282798833825</v>
      </c>
      <c r="H22" s="881">
        <v>-70.787195335276962</v>
      </c>
      <c r="I22" s="881">
        <v>-87.864045189504367</v>
      </c>
    </row>
    <row r="23" spans="1:9" s="91" customFormat="1" ht="21" customHeight="1">
      <c r="A23" s="89" t="s">
        <v>57</v>
      </c>
      <c r="B23" s="881">
        <v>33.542794460641403</v>
      </c>
      <c r="C23" s="881">
        <v>35.112166180758017</v>
      </c>
      <c r="D23" s="881">
        <v>40.548381924198253</v>
      </c>
      <c r="E23" s="881">
        <v>38.1019416909621</v>
      </c>
      <c r="F23" s="881">
        <v>62.067841107871722</v>
      </c>
      <c r="G23" s="881">
        <v>46.579195335276978</v>
      </c>
      <c r="H23" s="881">
        <v>36.763225947521867</v>
      </c>
      <c r="I23" s="881">
        <v>83.834919825072902</v>
      </c>
    </row>
    <row r="24" spans="1:9" s="91" customFormat="1" ht="21" customHeight="1">
      <c r="A24" s="89" t="s">
        <v>63</v>
      </c>
      <c r="B24" s="881">
        <v>1.6034985422740523E-3</v>
      </c>
      <c r="C24" s="881">
        <v>1.4577259475218659E-3</v>
      </c>
      <c r="D24" s="881">
        <v>1.3119533527696792E-3</v>
      </c>
      <c r="E24" s="881">
        <v>5.8309037900874635E-4</v>
      </c>
      <c r="F24" s="881">
        <v>5.8309037900874635E-4</v>
      </c>
      <c r="G24" s="881">
        <v>5.8309037900874635E-4</v>
      </c>
      <c r="H24" s="881">
        <v>5.8309037900874635E-4</v>
      </c>
      <c r="I24" s="881">
        <v>5.8309037900874635E-4</v>
      </c>
    </row>
    <row r="25" spans="1:9" s="91" customFormat="1" ht="21" customHeight="1">
      <c r="A25" s="89" t="s">
        <v>438</v>
      </c>
      <c r="B25" s="881">
        <v>1050.2306574344022</v>
      </c>
      <c r="C25" s="881">
        <v>39.910909620991262</v>
      </c>
      <c r="D25" s="881">
        <v>39.918349854227401</v>
      </c>
      <c r="E25" s="881">
        <v>39.925800291545187</v>
      </c>
      <c r="F25" s="881">
        <v>39.933249271137029</v>
      </c>
      <c r="G25" s="881">
        <v>39.938839650145773</v>
      </c>
      <c r="H25" s="881">
        <v>15.860000000000001</v>
      </c>
      <c r="I25" s="881">
        <v>594.1</v>
      </c>
    </row>
    <row r="26" spans="1:9" s="91" customFormat="1" ht="21" customHeight="1">
      <c r="A26" s="89" t="s">
        <v>74</v>
      </c>
      <c r="B26" s="881">
        <v>252.97269533527697</v>
      </c>
      <c r="C26" s="881">
        <v>337.99833236151602</v>
      </c>
      <c r="D26" s="881">
        <v>292.63467784256562</v>
      </c>
      <c r="E26" s="881">
        <v>288.36783381924198</v>
      </c>
      <c r="F26" s="881">
        <v>261.85402040816331</v>
      </c>
      <c r="G26" s="881">
        <v>261.84043440233233</v>
      </c>
      <c r="H26" s="881">
        <v>252.09141107871721</v>
      </c>
      <c r="I26" s="881">
        <v>226.6069941690962</v>
      </c>
    </row>
    <row r="27" spans="1:9" s="92" customFormat="1" ht="18.75" thickBot="1">
      <c r="A27" s="515" t="s">
        <v>439</v>
      </c>
      <c r="B27" s="882">
        <v>233.89309183673473</v>
      </c>
      <c r="C27" s="882">
        <v>213.10273032069972</v>
      </c>
      <c r="D27" s="882">
        <v>258.4878673469388</v>
      </c>
      <c r="E27" s="882">
        <v>208.10998250728863</v>
      </c>
      <c r="F27" s="882">
        <v>173.27142419825071</v>
      </c>
      <c r="G27" s="882">
        <v>173.20003061224489</v>
      </c>
      <c r="H27" s="882">
        <v>177.934472303207</v>
      </c>
      <c r="I27" s="882">
        <v>160.47443877551021</v>
      </c>
    </row>
    <row r="28" spans="1:9" ht="24" customHeight="1" thickTop="1" thickBot="1">
      <c r="A28" s="35" t="s">
        <v>440</v>
      </c>
      <c r="B28" s="880">
        <v>10307.684976676384</v>
      </c>
      <c r="C28" s="880">
        <v>13437.873441690963</v>
      </c>
      <c r="D28" s="880">
        <v>13854.077599125365</v>
      </c>
      <c r="E28" s="880">
        <v>11699.723836734693</v>
      </c>
      <c r="F28" s="880">
        <v>16832.879129737608</v>
      </c>
      <c r="G28" s="880">
        <v>17664.587881924199</v>
      </c>
      <c r="H28" s="880">
        <v>17812.058186588922</v>
      </c>
      <c r="I28" s="880">
        <v>17705.23519387755</v>
      </c>
    </row>
    <row r="29" spans="1:9" s="91" customFormat="1" ht="21" customHeight="1" thickTop="1">
      <c r="A29" s="89" t="s">
        <v>441</v>
      </c>
      <c r="B29" s="881">
        <v>8970.8554679300287</v>
      </c>
      <c r="C29" s="881">
        <v>8648.6216895043726</v>
      </c>
      <c r="D29" s="881">
        <v>8695.9294752186597</v>
      </c>
      <c r="E29" s="881">
        <v>9087.8203250728857</v>
      </c>
      <c r="F29" s="881">
        <v>11615.95882069971</v>
      </c>
      <c r="G29" s="881">
        <v>10874.521889212827</v>
      </c>
      <c r="H29" s="881">
        <v>9848.8375743440247</v>
      </c>
      <c r="I29" s="881">
        <v>9112.1451938775517</v>
      </c>
    </row>
    <row r="30" spans="1:9" s="91" customFormat="1" ht="21" customHeight="1">
      <c r="A30" s="514" t="s">
        <v>442</v>
      </c>
      <c r="B30" s="881">
        <v>4310.638279883382</v>
      </c>
      <c r="C30" s="881">
        <v>4804.367498542274</v>
      </c>
      <c r="D30" s="881">
        <v>4587.5419941690961</v>
      </c>
      <c r="E30" s="881">
        <v>3993.8234620991252</v>
      </c>
      <c r="F30" s="881">
        <v>7040.5375524781348</v>
      </c>
      <c r="G30" s="881">
        <v>6611.0392463556846</v>
      </c>
      <c r="H30" s="881">
        <v>5613.4865889212824</v>
      </c>
      <c r="I30" s="881">
        <v>5423.3131632653058</v>
      </c>
    </row>
    <row r="31" spans="1:9" s="91" customFormat="1" ht="21" customHeight="1">
      <c r="A31" s="514" t="s">
        <v>443</v>
      </c>
      <c r="B31" s="881">
        <v>2836.3615947521866</v>
      </c>
      <c r="C31" s="881">
        <v>2460.1248862973757</v>
      </c>
      <c r="D31" s="881">
        <v>2680.6442376093296</v>
      </c>
      <c r="E31" s="881">
        <v>3299.6243279883383</v>
      </c>
      <c r="F31" s="881">
        <v>3313.9724402332363</v>
      </c>
      <c r="G31" s="881">
        <v>3126.285395043732</v>
      </c>
      <c r="H31" s="881">
        <v>3114.7504533527695</v>
      </c>
      <c r="I31" s="881">
        <v>2723.0340437317786</v>
      </c>
    </row>
    <row r="32" spans="1:9" s="91" customFormat="1" ht="21" customHeight="1">
      <c r="A32" s="514" t="s">
        <v>444</v>
      </c>
      <c r="B32" s="881">
        <v>913.26452186588926</v>
      </c>
      <c r="C32" s="881">
        <v>874.24445772594754</v>
      </c>
      <c r="D32" s="881">
        <v>906.21599271137029</v>
      </c>
      <c r="E32" s="881">
        <v>921.71675655976685</v>
      </c>
      <c r="F32" s="881">
        <v>413.74901166180757</v>
      </c>
      <c r="G32" s="881">
        <v>527.37801895043731</v>
      </c>
      <c r="H32" s="881">
        <v>552.48586880466473</v>
      </c>
      <c r="I32" s="881">
        <v>311.43182507288623</v>
      </c>
    </row>
    <row r="33" spans="1:9" s="91" customFormat="1" ht="21" customHeight="1">
      <c r="A33" s="514" t="s">
        <v>445</v>
      </c>
      <c r="B33" s="881">
        <v>904.95043440233246</v>
      </c>
      <c r="C33" s="881">
        <v>504.03890962099126</v>
      </c>
      <c r="D33" s="881">
        <v>514.43728279883373</v>
      </c>
      <c r="E33" s="881">
        <v>866.81534693877552</v>
      </c>
      <c r="F33" s="881">
        <v>843.97840962099121</v>
      </c>
      <c r="G33" s="881">
        <v>609.10997230320709</v>
      </c>
      <c r="H33" s="881">
        <v>565.21506997084543</v>
      </c>
      <c r="I33" s="881">
        <v>654.233196793003</v>
      </c>
    </row>
    <row r="34" spans="1:9" s="91" customFormat="1" ht="21" customHeight="1">
      <c r="A34" s="514" t="s">
        <v>446</v>
      </c>
      <c r="B34" s="881">
        <v>0</v>
      </c>
      <c r="C34" s="881">
        <v>0</v>
      </c>
      <c r="D34" s="881">
        <v>0</v>
      </c>
      <c r="E34" s="881">
        <v>0</v>
      </c>
      <c r="F34" s="881">
        <v>0</v>
      </c>
      <c r="G34" s="881">
        <v>0</v>
      </c>
      <c r="H34" s="881">
        <v>0</v>
      </c>
      <c r="I34" s="881">
        <v>0</v>
      </c>
    </row>
    <row r="35" spans="1:9" s="91" customFormat="1" ht="21" customHeight="1">
      <c r="A35" s="514" t="s">
        <v>447</v>
      </c>
      <c r="B35" s="881">
        <v>5.6406370262390668</v>
      </c>
      <c r="C35" s="881">
        <v>5.8459373177842568</v>
      </c>
      <c r="D35" s="881">
        <v>7.0899679300291547</v>
      </c>
      <c r="E35" s="881">
        <v>5.8404314868804663</v>
      </c>
      <c r="F35" s="881">
        <v>3.7214067055393585</v>
      </c>
      <c r="G35" s="881">
        <v>0.70925655976676383</v>
      </c>
      <c r="H35" s="881">
        <v>2.8995932944606411</v>
      </c>
      <c r="I35" s="881">
        <v>0.13296501457725945</v>
      </c>
    </row>
    <row r="36" spans="1:9" s="91" customFormat="1" ht="21" customHeight="1">
      <c r="A36" s="89" t="s">
        <v>448</v>
      </c>
      <c r="B36" s="881">
        <v>0</v>
      </c>
      <c r="C36" s="881">
        <v>0</v>
      </c>
      <c r="D36" s="881">
        <v>0</v>
      </c>
      <c r="E36" s="881">
        <v>0</v>
      </c>
      <c r="F36" s="881">
        <v>0.41781195335276966</v>
      </c>
      <c r="G36" s="881">
        <v>0</v>
      </c>
      <c r="H36" s="881">
        <v>0</v>
      </c>
      <c r="I36" s="881">
        <v>0</v>
      </c>
    </row>
    <row r="37" spans="1:9" s="91" customFormat="1" ht="21" customHeight="1">
      <c r="A37" s="89" t="s">
        <v>449</v>
      </c>
      <c r="B37" s="881">
        <v>352.51199999999994</v>
      </c>
      <c r="C37" s="881">
        <v>4000.6933294460641</v>
      </c>
      <c r="D37" s="881">
        <v>4159.9189489795917</v>
      </c>
      <c r="E37" s="881">
        <v>1570.3158892128281</v>
      </c>
      <c r="F37" s="881">
        <v>4209.2077405247819</v>
      </c>
      <c r="G37" s="881">
        <v>5717.4861005830908</v>
      </c>
      <c r="H37" s="881">
        <v>6937.0186005830901</v>
      </c>
      <c r="I37" s="881">
        <v>7580.0435306122445</v>
      </c>
    </row>
    <row r="38" spans="1:9" s="91" customFormat="1" ht="21" customHeight="1">
      <c r="A38" s="89" t="s">
        <v>450</v>
      </c>
      <c r="B38" s="881">
        <v>613.56373177842568</v>
      </c>
      <c r="C38" s="881">
        <v>399.52170262390666</v>
      </c>
      <c r="D38" s="881">
        <v>465.89410641399417</v>
      </c>
      <c r="E38" s="881">
        <v>506.93705393586004</v>
      </c>
      <c r="F38" s="881">
        <v>483.27844023323615</v>
      </c>
      <c r="G38" s="881">
        <v>522.74261516034983</v>
      </c>
      <c r="H38" s="881">
        <v>471.94659037900874</v>
      </c>
      <c r="I38" s="881">
        <v>448.49867492711371</v>
      </c>
    </row>
    <row r="39" spans="1:9" s="91" customFormat="1" ht="21" customHeight="1">
      <c r="A39" s="89" t="s">
        <v>127</v>
      </c>
      <c r="B39" s="881">
        <v>370.75377696793004</v>
      </c>
      <c r="C39" s="881">
        <v>389.03672011661803</v>
      </c>
      <c r="D39" s="881">
        <v>532.3350685131195</v>
      </c>
      <c r="E39" s="881">
        <v>534.65056851311954</v>
      </c>
      <c r="F39" s="881">
        <v>524.01631632653061</v>
      </c>
      <c r="G39" s="881">
        <v>549.83727696793005</v>
      </c>
      <c r="H39" s="881">
        <v>554.25542128279881</v>
      </c>
      <c r="I39" s="881">
        <v>564.5477944606414</v>
      </c>
    </row>
    <row r="40" spans="1:9" s="91" customFormat="1" ht="21" customHeight="1">
      <c r="A40" s="89" t="s">
        <v>133</v>
      </c>
      <c r="B40" s="881">
        <v>0</v>
      </c>
      <c r="C40" s="881">
        <v>0</v>
      </c>
      <c r="D40" s="881">
        <v>0</v>
      </c>
      <c r="E40" s="881">
        <v>0</v>
      </c>
      <c r="F40" s="881">
        <v>0</v>
      </c>
      <c r="G40" s="881">
        <v>0</v>
      </c>
      <c r="H40" s="881">
        <v>0</v>
      </c>
      <c r="I40" s="881">
        <v>0</v>
      </c>
    </row>
    <row r="41" spans="1:9" s="91" customFormat="1" ht="21" customHeight="1">
      <c r="A41" s="89" t="s">
        <v>451</v>
      </c>
      <c r="B41" s="881">
        <v>0</v>
      </c>
      <c r="C41" s="881">
        <v>0</v>
      </c>
      <c r="D41" s="881">
        <v>0</v>
      </c>
      <c r="E41" s="881">
        <v>0</v>
      </c>
      <c r="F41" s="881">
        <v>0</v>
      </c>
      <c r="G41" s="881">
        <v>0</v>
      </c>
      <c r="H41" s="881">
        <v>0</v>
      </c>
      <c r="I41" s="881">
        <v>0</v>
      </c>
    </row>
    <row r="42" spans="1:9" s="92" customFormat="1" ht="43.5" customHeight="1" thickBot="1">
      <c r="A42" s="515" t="s">
        <v>109</v>
      </c>
      <c r="B42" s="882">
        <v>0</v>
      </c>
      <c r="C42" s="882">
        <v>0</v>
      </c>
      <c r="D42" s="882">
        <v>0</v>
      </c>
      <c r="E42" s="882">
        <v>0</v>
      </c>
      <c r="F42" s="882">
        <v>0</v>
      </c>
      <c r="G42" s="882">
        <v>0</v>
      </c>
      <c r="H42" s="882">
        <v>0</v>
      </c>
      <c r="I42" s="882">
        <v>0</v>
      </c>
    </row>
    <row r="43" spans="1:9" ht="24" customHeight="1" thickTop="1" thickBot="1">
      <c r="A43" s="35" t="s">
        <v>452</v>
      </c>
      <c r="B43" s="880">
        <v>13394.206760932944</v>
      </c>
      <c r="C43" s="880">
        <v>13682.875001457727</v>
      </c>
      <c r="D43" s="880">
        <v>13875.191708454809</v>
      </c>
      <c r="E43" s="880">
        <v>14075.302822157433</v>
      </c>
      <c r="F43" s="880">
        <v>14239.237469387755</v>
      </c>
      <c r="G43" s="880">
        <v>14244.916973760932</v>
      </c>
      <c r="H43" s="880">
        <v>14262.648798833819</v>
      </c>
      <c r="I43" s="880">
        <v>14292.529498542273</v>
      </c>
    </row>
    <row r="44" spans="1:9" s="91" customFormat="1" ht="21" customHeight="1" thickTop="1">
      <c r="A44" s="89" t="s">
        <v>148</v>
      </c>
      <c r="B44" s="881">
        <v>13919.82748542274</v>
      </c>
      <c r="C44" s="881">
        <v>13919.82748542274</v>
      </c>
      <c r="D44" s="881">
        <v>13919.82748542274</v>
      </c>
      <c r="E44" s="881">
        <v>13919.82748542274</v>
      </c>
      <c r="F44" s="881">
        <v>13919.82748542274</v>
      </c>
      <c r="G44" s="881">
        <v>13919.82748542274</v>
      </c>
      <c r="H44" s="881">
        <v>13919.82748542274</v>
      </c>
      <c r="I44" s="881">
        <v>13919.82748542274</v>
      </c>
    </row>
    <row r="45" spans="1:9" s="91" customFormat="1" ht="21" customHeight="1">
      <c r="A45" s="89" t="s">
        <v>152</v>
      </c>
      <c r="B45" s="881">
        <v>0</v>
      </c>
      <c r="C45" s="881">
        <v>0</v>
      </c>
      <c r="D45" s="881">
        <v>0</v>
      </c>
      <c r="E45" s="881">
        <v>0</v>
      </c>
      <c r="F45" s="881">
        <v>0</v>
      </c>
      <c r="G45" s="881">
        <v>0</v>
      </c>
      <c r="H45" s="881">
        <v>0</v>
      </c>
      <c r="I45" s="881">
        <v>0</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1641.5805728862974</v>
      </c>
      <c r="C47" s="881">
        <v>1664.1740641399417</v>
      </c>
      <c r="D47" s="881">
        <v>1693.0408877551022</v>
      </c>
      <c r="E47" s="881">
        <v>1712.2725583090378</v>
      </c>
      <c r="F47" s="881">
        <v>1732.283670553936</v>
      </c>
      <c r="G47" s="881">
        <v>1748.6771341107874</v>
      </c>
      <c r="H47" s="881">
        <v>1748.6771341107874</v>
      </c>
      <c r="I47" s="881">
        <v>1751.0182667638485</v>
      </c>
    </row>
    <row r="48" spans="1:9" s="91" customFormat="1" ht="21" customHeight="1">
      <c r="A48" s="89" t="s">
        <v>164</v>
      </c>
      <c r="B48" s="881">
        <v>-2167.2012973760934</v>
      </c>
      <c r="C48" s="881">
        <v>-1901.1265481049563</v>
      </c>
      <c r="D48" s="881">
        <v>-1737.676664723032</v>
      </c>
      <c r="E48" s="881">
        <v>-1556.7972215743439</v>
      </c>
      <c r="F48" s="881">
        <v>-1412.8736865889214</v>
      </c>
      <c r="G48" s="881">
        <v>-1423.5876457725949</v>
      </c>
      <c r="H48" s="881">
        <v>-1405.8558206997084</v>
      </c>
      <c r="I48" s="881">
        <v>-1378.3162536443149</v>
      </c>
    </row>
    <row r="49" spans="1:9" s="91" customFormat="1" ht="21" customHeight="1">
      <c r="A49" s="514" t="s">
        <v>454</v>
      </c>
      <c r="B49" s="881">
        <v>-2393.1362069970846</v>
      </c>
      <c r="C49" s="881">
        <v>-2189.7947886297375</v>
      </c>
      <c r="D49" s="881">
        <v>-1929.9933717201166</v>
      </c>
      <c r="E49" s="881">
        <v>-1756.908335276968</v>
      </c>
      <c r="F49" s="881">
        <v>-1576.8083279883383</v>
      </c>
      <c r="G49" s="881">
        <v>-1429.2671501457728</v>
      </c>
      <c r="H49" s="881">
        <v>-1429.2671501457728</v>
      </c>
      <c r="I49" s="881">
        <v>-1408.1969533527695</v>
      </c>
    </row>
    <row r="50" spans="1:9" s="92" customFormat="1" ht="40.5" customHeight="1" thickBot="1">
      <c r="A50" s="516" t="s">
        <v>455</v>
      </c>
      <c r="B50" s="882">
        <v>225.93490962099125</v>
      </c>
      <c r="C50" s="882">
        <v>288.66824052478131</v>
      </c>
      <c r="D50" s="882">
        <v>192.31670699708457</v>
      </c>
      <c r="E50" s="882">
        <v>200.1111137026239</v>
      </c>
      <c r="F50" s="882">
        <v>163.9346413994169</v>
      </c>
      <c r="G50" s="882">
        <v>5.679504373177843</v>
      </c>
      <c r="H50" s="882">
        <v>23.411329446064141</v>
      </c>
      <c r="I50" s="882">
        <v>29.880699708454813</v>
      </c>
    </row>
    <row r="51" spans="1:9" ht="24" customHeight="1" thickTop="1" thickBot="1">
      <c r="A51" s="35" t="s">
        <v>456</v>
      </c>
      <c r="B51" s="880">
        <v>23701.89173760933</v>
      </c>
      <c r="C51" s="880">
        <v>27120.748443148688</v>
      </c>
      <c r="D51" s="880">
        <v>27729.269307580173</v>
      </c>
      <c r="E51" s="880">
        <v>25775.026658892129</v>
      </c>
      <c r="F51" s="880">
        <v>31072.116599125366</v>
      </c>
      <c r="G51" s="880">
        <v>31909.504855685132</v>
      </c>
      <c r="H51" s="880">
        <v>32074.706985422741</v>
      </c>
      <c r="I51" s="880">
        <v>31997.764692419823</v>
      </c>
    </row>
    <row r="52" spans="1:9" s="91" customFormat="1" ht="24" customHeight="1" thickTop="1">
      <c r="A52" s="89" t="s">
        <v>457</v>
      </c>
      <c r="B52" s="881">
        <v>7538.8595655976678</v>
      </c>
      <c r="C52" s="881">
        <v>3045.274976676385</v>
      </c>
      <c r="D52" s="881">
        <v>5521.5648833819241</v>
      </c>
      <c r="E52" s="881">
        <v>9116.4271953352782</v>
      </c>
      <c r="F52" s="881">
        <v>13102.854435860059</v>
      </c>
      <c r="G52" s="881">
        <v>14958.779469387755</v>
      </c>
      <c r="H52" s="881">
        <v>13075.084602040817</v>
      </c>
      <c r="I52" s="881">
        <v>12056.858269679302</v>
      </c>
    </row>
    <row r="53" spans="1:9" s="92" customFormat="1" ht="21" customHeight="1">
      <c r="A53" s="516" t="s">
        <v>458</v>
      </c>
      <c r="B53" s="882">
        <v>136.51948979591836</v>
      </c>
      <c r="C53" s="882">
        <v>0</v>
      </c>
      <c r="D53" s="882">
        <v>0</v>
      </c>
      <c r="E53" s="882">
        <v>177.21454956268221</v>
      </c>
      <c r="F53" s="882">
        <v>0</v>
      </c>
      <c r="G53" s="882">
        <v>138.05917055393587</v>
      </c>
      <c r="H53" s="882">
        <v>146.48986005830903</v>
      </c>
      <c r="I53" s="882">
        <v>187.39262973760933</v>
      </c>
    </row>
    <row r="54" spans="1:9" s="92" customFormat="1" ht="21" customHeight="1">
      <c r="A54" s="516" t="s">
        <v>459</v>
      </c>
      <c r="B54" s="882">
        <v>7402.3400758017497</v>
      </c>
      <c r="C54" s="882">
        <v>3045.274976676385</v>
      </c>
      <c r="D54" s="882">
        <v>5521.5648833819241</v>
      </c>
      <c r="E54" s="882">
        <v>8939.2126457725954</v>
      </c>
      <c r="F54" s="882">
        <v>13102.854435860059</v>
      </c>
      <c r="G54" s="882">
        <v>14820.720298833819</v>
      </c>
      <c r="H54" s="882">
        <v>12928.594741982508</v>
      </c>
      <c r="I54" s="882">
        <v>11869.465639941693</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0</v>
      </c>
      <c r="C56" s="882">
        <v>0</v>
      </c>
      <c r="D56" s="882">
        <v>0</v>
      </c>
      <c r="E56" s="882">
        <v>0</v>
      </c>
      <c r="F56" s="882">
        <v>0</v>
      </c>
      <c r="G56" s="882">
        <v>0</v>
      </c>
      <c r="H56" s="882">
        <v>0</v>
      </c>
      <c r="I56" s="882">
        <v>0</v>
      </c>
    </row>
    <row r="57" spans="1:9" s="92" customFormat="1" ht="21" customHeight="1">
      <c r="A57" s="516" t="s">
        <v>462</v>
      </c>
      <c r="B57" s="882">
        <v>0</v>
      </c>
      <c r="C57" s="882">
        <v>0</v>
      </c>
      <c r="D57" s="882">
        <v>0</v>
      </c>
      <c r="E57" s="882">
        <v>0</v>
      </c>
      <c r="F57" s="882">
        <v>0</v>
      </c>
      <c r="G57" s="882">
        <v>0</v>
      </c>
      <c r="H57" s="882">
        <v>0</v>
      </c>
      <c r="I57" s="882">
        <v>0</v>
      </c>
    </row>
    <row r="58" spans="1:9" s="92" customFormat="1" ht="61.5" customHeight="1" thickBot="1">
      <c r="A58" s="515" t="s">
        <v>463</v>
      </c>
      <c r="B58" s="882">
        <v>140756.93740524782</v>
      </c>
      <c r="C58" s="882">
        <v>154474.44374635568</v>
      </c>
      <c r="D58" s="882">
        <v>153188.30656851313</v>
      </c>
      <c r="E58" s="882">
        <v>146316.4476122449</v>
      </c>
      <c r="F58" s="882">
        <v>143483.15467930029</v>
      </c>
      <c r="G58" s="882">
        <v>152461.5922973761</v>
      </c>
      <c r="H58" s="882">
        <v>155286.18986734695</v>
      </c>
      <c r="I58" s="882">
        <v>155411.89252915452</v>
      </c>
    </row>
    <row r="59" spans="1:9" ht="31.5" customHeight="1" thickTop="1" thickBot="1">
      <c r="A59" s="517" t="s">
        <v>464</v>
      </c>
      <c r="B59" s="880"/>
      <c r="C59" s="880"/>
      <c r="D59" s="880"/>
      <c r="E59" s="880"/>
      <c r="F59" s="880"/>
      <c r="G59" s="880"/>
      <c r="H59" s="880"/>
      <c r="I59" s="880"/>
    </row>
    <row r="60" spans="1:9" ht="30" customHeight="1" thickTop="1">
      <c r="A60" s="38" t="s">
        <v>465</v>
      </c>
      <c r="B60" s="883">
        <v>956.4180597667638</v>
      </c>
      <c r="C60" s="883">
        <v>1133.3622186588923</v>
      </c>
      <c r="D60" s="883">
        <v>1291.0184067055393</v>
      </c>
      <c r="E60" s="883">
        <v>1257.5262653061225</v>
      </c>
      <c r="F60" s="883">
        <v>1331.6050670553936</v>
      </c>
      <c r="G60" s="883">
        <v>923.01534985422734</v>
      </c>
      <c r="H60" s="883">
        <v>1204.5862944606415</v>
      </c>
      <c r="I60" s="883">
        <v>964.94985131195335</v>
      </c>
    </row>
    <row r="61" spans="1:9" ht="21" customHeight="1">
      <c r="A61" s="40" t="s">
        <v>466</v>
      </c>
      <c r="B61" s="883">
        <v>-22.437205539358601</v>
      </c>
      <c r="C61" s="883">
        <v>-27.393205539358604</v>
      </c>
      <c r="D61" s="883">
        <v>-81.972951895043721</v>
      </c>
      <c r="E61" s="883">
        <v>-51.925295918367347</v>
      </c>
      <c r="F61" s="883">
        <v>-77.920944606413997</v>
      </c>
      <c r="G61" s="883">
        <v>-68.102282798833812</v>
      </c>
      <c r="H61" s="883">
        <v>-82.17188192419826</v>
      </c>
      <c r="I61" s="883">
        <v>-52.48354664723032</v>
      </c>
    </row>
    <row r="62" spans="1:9" ht="21.75" customHeight="1">
      <c r="A62" s="518" t="s">
        <v>467</v>
      </c>
      <c r="B62" s="883">
        <v>933.98085422740519</v>
      </c>
      <c r="C62" s="883">
        <v>1105.9690131195334</v>
      </c>
      <c r="D62" s="883">
        <v>1209.0454548104958</v>
      </c>
      <c r="E62" s="883">
        <v>1205.6009693877552</v>
      </c>
      <c r="F62" s="883">
        <v>1253.6841224489797</v>
      </c>
      <c r="G62" s="883">
        <v>854.91306705539353</v>
      </c>
      <c r="H62" s="883">
        <v>1122.4144125364433</v>
      </c>
      <c r="I62" s="883">
        <v>912.466304664723</v>
      </c>
    </row>
    <row r="63" spans="1:9">
      <c r="A63" s="38" t="s">
        <v>468</v>
      </c>
      <c r="B63" s="883">
        <v>759.59154810495613</v>
      </c>
      <c r="C63" s="883">
        <v>861.9403760932945</v>
      </c>
      <c r="D63" s="883">
        <v>1133.3390860058309</v>
      </c>
      <c r="E63" s="883">
        <v>865.46482215743436</v>
      </c>
      <c r="F63" s="883">
        <v>818.93632798833823</v>
      </c>
      <c r="G63" s="883">
        <v>759.5075218658892</v>
      </c>
      <c r="H63" s="883">
        <v>1001.8686516034985</v>
      </c>
      <c r="I63" s="883">
        <v>805.91200000000003</v>
      </c>
    </row>
    <row r="64" spans="1:9">
      <c r="A64" s="40" t="s">
        <v>469</v>
      </c>
      <c r="B64" s="883">
        <v>-101.10794460641399</v>
      </c>
      <c r="C64" s="883">
        <v>-87.032164723032068</v>
      </c>
      <c r="D64" s="883">
        <v>-200.72611078717205</v>
      </c>
      <c r="E64" s="883">
        <v>-117.80217638483965</v>
      </c>
      <c r="F64" s="883">
        <v>-120.34162244897959</v>
      </c>
      <c r="G64" s="883">
        <v>-368.74428425655975</v>
      </c>
      <c r="H64" s="883">
        <v>-455.49084548104963</v>
      </c>
      <c r="I64" s="883">
        <v>-359.36401311953352</v>
      </c>
    </row>
    <row r="65" spans="1:9">
      <c r="A65" s="39" t="s">
        <v>470</v>
      </c>
      <c r="B65" s="883">
        <v>1592.4644577259476</v>
      </c>
      <c r="C65" s="883">
        <v>1880.8772244897959</v>
      </c>
      <c r="D65" s="883">
        <v>2141.6584300291547</v>
      </c>
      <c r="E65" s="883">
        <v>1953.2636151603499</v>
      </c>
      <c r="F65" s="883">
        <v>1952.2788279883382</v>
      </c>
      <c r="G65" s="883">
        <v>1245.6763046647229</v>
      </c>
      <c r="H65" s="883">
        <v>1668.7922186588921</v>
      </c>
      <c r="I65" s="883">
        <v>1359.0142915451893</v>
      </c>
    </row>
    <row r="66" spans="1:9">
      <c r="A66" s="38" t="s">
        <v>471</v>
      </c>
      <c r="B66" s="883">
        <v>248.92103206997083</v>
      </c>
      <c r="C66" s="883">
        <v>106.95136297376092</v>
      </c>
      <c r="D66" s="883">
        <v>68.249810495626832</v>
      </c>
      <c r="E66" s="883">
        <v>214.60968658892128</v>
      </c>
      <c r="F66" s="883">
        <v>234.01960787172013</v>
      </c>
      <c r="G66" s="883">
        <v>141.95771137026239</v>
      </c>
      <c r="H66" s="883">
        <v>187.84402040816326</v>
      </c>
      <c r="I66" s="883">
        <v>208.13623323615161</v>
      </c>
    </row>
    <row r="67" spans="1:9">
      <c r="A67" s="38" t="s">
        <v>472</v>
      </c>
      <c r="B67" s="883">
        <v>-331.73449271137031</v>
      </c>
      <c r="C67" s="883">
        <v>-196.98597521865892</v>
      </c>
      <c r="D67" s="883">
        <v>-149.92470262390668</v>
      </c>
      <c r="E67" s="883">
        <v>-91.634037900874645</v>
      </c>
      <c r="F67" s="883">
        <v>-223.59533965014577</v>
      </c>
      <c r="G67" s="883">
        <v>-63.339922740524777</v>
      </c>
      <c r="H67" s="883">
        <v>-85.173502915451891</v>
      </c>
      <c r="I67" s="883">
        <v>-174.98958309037903</v>
      </c>
    </row>
    <row r="68" spans="1:9">
      <c r="A68" s="518" t="s">
        <v>473</v>
      </c>
      <c r="B68" s="883">
        <v>1509.6509970845482</v>
      </c>
      <c r="C68" s="883">
        <v>1790.842612244898</v>
      </c>
      <c r="D68" s="883">
        <v>2059.9835379008746</v>
      </c>
      <c r="E68" s="883">
        <v>2076.2392638483966</v>
      </c>
      <c r="F68" s="883">
        <v>1962.7030962099125</v>
      </c>
      <c r="G68" s="883">
        <v>1324.2940932944607</v>
      </c>
      <c r="H68" s="883">
        <v>1771.4627361516032</v>
      </c>
      <c r="I68" s="883">
        <v>1392.1609416909621</v>
      </c>
    </row>
    <row r="69" spans="1:9">
      <c r="A69" s="40" t="s">
        <v>474</v>
      </c>
      <c r="B69" s="883">
        <v>-1284.2456034985423</v>
      </c>
      <c r="C69" s="883">
        <v>-1541.8849373177841</v>
      </c>
      <c r="D69" s="883">
        <v>-2054.7879781341107</v>
      </c>
      <c r="E69" s="883">
        <v>-1876.6660218658892</v>
      </c>
      <c r="F69" s="883">
        <v>-1979.89733819242</v>
      </c>
      <c r="G69" s="883">
        <v>-1319.9175393586008</v>
      </c>
      <c r="H69" s="883">
        <v>-1749.3029198250729</v>
      </c>
      <c r="I69" s="883">
        <v>-1365.6922521865888</v>
      </c>
    </row>
    <row r="70" spans="1:9">
      <c r="A70" s="39" t="s">
        <v>475</v>
      </c>
      <c r="B70" s="883">
        <v>225.40539358600583</v>
      </c>
      <c r="C70" s="883">
        <v>248.95767492711369</v>
      </c>
      <c r="D70" s="883">
        <v>5.1955597667638482</v>
      </c>
      <c r="E70" s="883">
        <v>199.57324198250728</v>
      </c>
      <c r="F70" s="883">
        <v>-17.19424198250729</v>
      </c>
      <c r="G70" s="883">
        <v>4.3765539358600583</v>
      </c>
      <c r="H70" s="883">
        <v>22.15981632653061</v>
      </c>
      <c r="I70" s="883">
        <v>26.468689504373177</v>
      </c>
    </row>
    <row r="71" spans="1:9">
      <c r="A71" s="39" t="s">
        <v>476</v>
      </c>
      <c r="B71" s="883">
        <v>-158.17554081632653</v>
      </c>
      <c r="C71" s="883">
        <v>45.57742857142857</v>
      </c>
      <c r="D71" s="883">
        <v>-1.9106137026239067</v>
      </c>
      <c r="E71" s="883">
        <v>-0.77327551020408158</v>
      </c>
      <c r="F71" s="883">
        <v>1.0012725947521866</v>
      </c>
      <c r="G71" s="883">
        <v>-1.0903790087463557E-3</v>
      </c>
      <c r="H71" s="883">
        <v>-5.2527696793002912E-2</v>
      </c>
      <c r="I71" s="883">
        <v>-0.29951311953352766</v>
      </c>
    </row>
    <row r="72" spans="1:9">
      <c r="A72" s="40" t="s">
        <v>477</v>
      </c>
      <c r="B72" s="883">
        <v>-158.17554081632653</v>
      </c>
      <c r="C72" s="883">
        <v>45.57742857142857</v>
      </c>
      <c r="D72" s="883">
        <v>-1.9106137026239067</v>
      </c>
      <c r="E72" s="883">
        <v>-0.77327551020408158</v>
      </c>
      <c r="F72" s="883">
        <v>1.0012725947521866</v>
      </c>
      <c r="G72" s="883">
        <v>-1.0903790087463557E-3</v>
      </c>
      <c r="H72" s="883">
        <v>-5.2527696793002912E-2</v>
      </c>
      <c r="I72" s="883">
        <v>-0.29951311953352766</v>
      </c>
    </row>
    <row r="73" spans="1:9">
      <c r="A73" s="40" t="s">
        <v>478</v>
      </c>
      <c r="B73" s="883">
        <v>0</v>
      </c>
      <c r="C73" s="883">
        <v>0</v>
      </c>
      <c r="D73" s="883">
        <v>0</v>
      </c>
      <c r="E73" s="883">
        <v>0</v>
      </c>
      <c r="F73" s="883">
        <v>0</v>
      </c>
      <c r="G73" s="883">
        <v>0</v>
      </c>
      <c r="H73" s="883">
        <v>0</v>
      </c>
      <c r="I73" s="883">
        <v>0</v>
      </c>
    </row>
    <row r="74" spans="1:9">
      <c r="A74" s="518" t="s">
        <v>479</v>
      </c>
      <c r="B74" s="883">
        <v>124.78928134110787</v>
      </c>
      <c r="C74" s="883">
        <v>-21.782329446064143</v>
      </c>
      <c r="D74" s="883">
        <v>-7.4488790087463554</v>
      </c>
      <c r="E74" s="883">
        <v>-0.27491399416909623</v>
      </c>
      <c r="F74" s="883">
        <v>-2.5091428571428573</v>
      </c>
      <c r="G74" s="883">
        <v>0</v>
      </c>
      <c r="H74" s="883">
        <v>0</v>
      </c>
      <c r="I74" s="883">
        <v>0</v>
      </c>
    </row>
    <row r="75" spans="1:9">
      <c r="A75" s="518" t="s">
        <v>1497</v>
      </c>
      <c r="B75" s="883">
        <v>124.78928134110787</v>
      </c>
      <c r="C75" s="883">
        <v>-21.782329446064143</v>
      </c>
      <c r="D75" s="883">
        <v>-7.4488790087463554</v>
      </c>
      <c r="E75" s="883">
        <v>-0.27491399416909623</v>
      </c>
      <c r="F75" s="883">
        <v>-2.5091428571428573</v>
      </c>
      <c r="G75" s="883">
        <v>0</v>
      </c>
      <c r="H75" s="883">
        <v>0</v>
      </c>
      <c r="I75" s="883">
        <v>0</v>
      </c>
    </row>
    <row r="76" spans="1:9">
      <c r="A76" s="40" t="s">
        <v>480</v>
      </c>
      <c r="B76" s="883">
        <v>0</v>
      </c>
      <c r="C76" s="883">
        <v>0</v>
      </c>
      <c r="D76" s="883">
        <v>0</v>
      </c>
      <c r="E76" s="883">
        <v>0</v>
      </c>
      <c r="F76" s="883">
        <v>0</v>
      </c>
      <c r="G76" s="883">
        <v>0</v>
      </c>
      <c r="H76" s="883">
        <v>0</v>
      </c>
      <c r="I76" s="883">
        <v>0</v>
      </c>
    </row>
    <row r="77" spans="1:9">
      <c r="A77" s="518" t="s">
        <v>481</v>
      </c>
      <c r="B77" s="883">
        <v>192.01913411078718</v>
      </c>
      <c r="C77" s="883">
        <v>272.75277405247812</v>
      </c>
      <c r="D77" s="883">
        <v>-4.1639329446064144</v>
      </c>
      <c r="E77" s="883">
        <v>198.52505247813414</v>
      </c>
      <c r="F77" s="883">
        <v>-18.702112244897961</v>
      </c>
      <c r="G77" s="883">
        <v>4.3754635568513116</v>
      </c>
      <c r="H77" s="883">
        <v>22.10728862973761</v>
      </c>
      <c r="I77" s="883">
        <v>26.169176384839648</v>
      </c>
    </row>
    <row r="78" spans="1:9">
      <c r="A78" s="38" t="s">
        <v>482</v>
      </c>
      <c r="B78" s="883">
        <v>3.6428571428571428</v>
      </c>
      <c r="C78" s="883">
        <v>0.47132507288629732</v>
      </c>
      <c r="D78" s="883">
        <v>0</v>
      </c>
      <c r="E78" s="883">
        <v>0</v>
      </c>
      <c r="F78" s="883">
        <v>0</v>
      </c>
      <c r="G78" s="883">
        <v>0</v>
      </c>
      <c r="H78" s="883">
        <v>0</v>
      </c>
      <c r="I78" s="883">
        <v>0</v>
      </c>
    </row>
    <row r="79" spans="1:9">
      <c r="A79" s="39" t="s">
        <v>483</v>
      </c>
      <c r="B79" s="883">
        <v>195.66199125364432</v>
      </c>
      <c r="C79" s="883">
        <v>273.22409912536443</v>
      </c>
      <c r="D79" s="883">
        <v>-4.1639329446064144</v>
      </c>
      <c r="E79" s="883">
        <v>198.52505247813414</v>
      </c>
      <c r="F79" s="883">
        <v>-18.702112244897961</v>
      </c>
      <c r="G79" s="883">
        <v>4.3754635568513116</v>
      </c>
      <c r="H79" s="883">
        <v>22.10728862973761</v>
      </c>
      <c r="I79" s="883">
        <v>26.169176384839648</v>
      </c>
    </row>
    <row r="80" spans="1:9">
      <c r="A80" s="38" t="s">
        <v>484</v>
      </c>
      <c r="B80" s="883">
        <v>30.272918367346939</v>
      </c>
      <c r="C80" s="883">
        <v>15.44414139941691</v>
      </c>
      <c r="D80" s="883">
        <v>196.48063994169095</v>
      </c>
      <c r="E80" s="883">
        <v>1.5860612244897958</v>
      </c>
      <c r="F80" s="883">
        <v>182.63675364431484</v>
      </c>
      <c r="G80" s="883">
        <v>1.3040408163265305</v>
      </c>
      <c r="H80" s="883">
        <v>1.3040408163265305</v>
      </c>
      <c r="I80" s="883">
        <v>3.7115233236151606</v>
      </c>
    </row>
    <row r="81" spans="1:9" ht="21" customHeight="1">
      <c r="A81" s="518" t="s">
        <v>485</v>
      </c>
      <c r="B81" s="883">
        <v>225.93490962099125</v>
      </c>
      <c r="C81" s="883">
        <v>288.66824052478131</v>
      </c>
      <c r="D81" s="883">
        <v>192.31670699708457</v>
      </c>
      <c r="E81" s="883">
        <v>200.1111137026239</v>
      </c>
      <c r="F81" s="883">
        <v>163.9346413994169</v>
      </c>
      <c r="G81" s="883">
        <v>5.679504373177843</v>
      </c>
      <c r="H81" s="883">
        <v>23.411329446064141</v>
      </c>
      <c r="I81" s="883">
        <v>29.880699708454813</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225.93490962099125</v>
      </c>
      <c r="C83" s="883">
        <v>288.66824052478131</v>
      </c>
      <c r="D83" s="883">
        <v>192.31670699708457</v>
      </c>
      <c r="E83" s="883">
        <v>200.1111137026239</v>
      </c>
      <c r="F83" s="883">
        <v>163.9346413994169</v>
      </c>
      <c r="G83" s="883">
        <v>5.679504373177843</v>
      </c>
      <c r="H83" s="883">
        <v>23.411329446064141</v>
      </c>
      <c r="I83" s="883">
        <v>29.880699708454813</v>
      </c>
    </row>
    <row r="84" spans="1:9" ht="18" customHeight="1" thickBot="1">
      <c r="A84" s="38" t="s">
        <v>488</v>
      </c>
      <c r="B84" s="883">
        <v>0</v>
      </c>
      <c r="C84" s="883">
        <v>0</v>
      </c>
      <c r="D84" s="883">
        <v>0</v>
      </c>
      <c r="E84" s="883">
        <v>0</v>
      </c>
      <c r="F84" s="883">
        <v>0</v>
      </c>
      <c r="G84" s="883">
        <v>0</v>
      </c>
      <c r="H84" s="883">
        <v>0</v>
      </c>
      <c r="I84" s="883">
        <v>0</v>
      </c>
    </row>
    <row r="85" spans="1:9" ht="24" customHeight="1" thickTop="1" thickBot="1">
      <c r="A85" s="35" t="s">
        <v>489</v>
      </c>
      <c r="B85" s="880">
        <v>225.93490962099125</v>
      </c>
      <c r="C85" s="880">
        <v>288.66824052478131</v>
      </c>
      <c r="D85" s="880">
        <v>192.31670699708457</v>
      </c>
      <c r="E85" s="880">
        <v>200.1111137026239</v>
      </c>
      <c r="F85" s="880">
        <v>163.9346413994169</v>
      </c>
      <c r="G85" s="880">
        <v>5.679504373177843</v>
      </c>
      <c r="H85" s="880">
        <v>23.411329446064141</v>
      </c>
      <c r="I85" s="880">
        <v>29.880699708454813</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showGridLines="0" zoomScale="50" workbookViewId="0">
      <selection activeCell="A13" sqref="A13"/>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495</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7.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67592.078017492706</v>
      </c>
      <c r="C8" s="880">
        <v>67759.998106414001</v>
      </c>
      <c r="D8" s="880">
        <v>65487.364313411083</v>
      </c>
      <c r="E8" s="880">
        <v>67591.256195335285</v>
      </c>
      <c r="F8" s="880">
        <v>76572.971841107865</v>
      </c>
      <c r="G8" s="880">
        <v>78100.775881924201</v>
      </c>
      <c r="H8" s="880">
        <v>62260.297460641399</v>
      </c>
      <c r="I8" s="880">
        <v>74618.589983965008</v>
      </c>
    </row>
    <row r="9" spans="1:9" s="91" customFormat="1" ht="21" customHeight="1" thickTop="1">
      <c r="A9" s="89" t="s">
        <v>8</v>
      </c>
      <c r="B9" s="881">
        <v>40256.20053790087</v>
      </c>
      <c r="C9" s="881">
        <v>38491.936236151603</v>
      </c>
      <c r="D9" s="881">
        <v>35524.087600583087</v>
      </c>
      <c r="E9" s="881">
        <v>29477.900362973764</v>
      </c>
      <c r="F9" s="881">
        <v>38738.985562682225</v>
      </c>
      <c r="G9" s="881">
        <v>18240.337268221574</v>
      </c>
      <c r="H9" s="881">
        <v>9214.4071749271134</v>
      </c>
      <c r="I9" s="881">
        <v>6197.914042274052</v>
      </c>
    </row>
    <row r="10" spans="1:9" s="91" customFormat="1" ht="21" customHeight="1">
      <c r="A10" s="89" t="s">
        <v>17</v>
      </c>
      <c r="B10" s="881">
        <v>9981.3031953352784</v>
      </c>
      <c r="C10" s="881">
        <v>3094.5723717201163</v>
      </c>
      <c r="D10" s="881">
        <v>7202.4729810495628</v>
      </c>
      <c r="E10" s="881">
        <v>8006.3742084548103</v>
      </c>
      <c r="F10" s="881">
        <v>5417.3930991253637</v>
      </c>
      <c r="G10" s="881">
        <v>9305.0090801749266</v>
      </c>
      <c r="H10" s="881">
        <v>5299.6441953352769</v>
      </c>
      <c r="I10" s="881">
        <v>10095.312142857143</v>
      </c>
    </row>
    <row r="11" spans="1:9" s="91" customFormat="1" ht="21" customHeight="1">
      <c r="A11" s="89" t="s">
        <v>26</v>
      </c>
      <c r="B11" s="881">
        <v>16689.636892128281</v>
      </c>
      <c r="C11" s="881">
        <v>22808.519712827987</v>
      </c>
      <c r="D11" s="881">
        <v>19886.649992711369</v>
      </c>
      <c r="E11" s="881">
        <v>27321.548377551022</v>
      </c>
      <c r="F11" s="881">
        <v>30445.87200145773</v>
      </c>
      <c r="G11" s="881">
        <v>45095.83839212828</v>
      </c>
      <c r="H11" s="881">
        <v>42168.854405247817</v>
      </c>
      <c r="I11" s="881">
        <v>55186.157300291539</v>
      </c>
    </row>
    <row r="12" spans="1:9" s="91" customFormat="1" ht="21" customHeight="1">
      <c r="A12" s="514" t="s">
        <v>428</v>
      </c>
      <c r="B12" s="881">
        <v>16797.372861516036</v>
      </c>
      <c r="C12" s="881">
        <v>22839.19097084548</v>
      </c>
      <c r="D12" s="881">
        <v>19878.302476676385</v>
      </c>
      <c r="E12" s="881">
        <v>27197.878896501457</v>
      </c>
      <c r="F12" s="881">
        <v>30267.669677842568</v>
      </c>
      <c r="G12" s="881">
        <v>44920.354134110792</v>
      </c>
      <c r="H12" s="881">
        <v>41998.179530612244</v>
      </c>
      <c r="I12" s="881">
        <v>55013.529134110795</v>
      </c>
    </row>
    <row r="13" spans="1:9" s="91" customFormat="1" ht="21" customHeight="1">
      <c r="A13" s="514" t="s">
        <v>429</v>
      </c>
      <c r="B13" s="881">
        <v>16797.372861516036</v>
      </c>
      <c r="C13" s="881">
        <v>22839.19097084548</v>
      </c>
      <c r="D13" s="881">
        <v>19878.302476676385</v>
      </c>
      <c r="E13" s="881">
        <v>27197.878896501457</v>
      </c>
      <c r="F13" s="881">
        <v>30267.669677842568</v>
      </c>
      <c r="G13" s="881">
        <v>44920.354134110792</v>
      </c>
      <c r="H13" s="881">
        <v>41998.179530612244</v>
      </c>
      <c r="I13" s="881">
        <v>55013.529134110795</v>
      </c>
    </row>
    <row r="14" spans="1:9" s="91" customFormat="1" ht="21" customHeight="1">
      <c r="A14" s="514" t="s">
        <v>430</v>
      </c>
      <c r="B14" s="881">
        <v>0</v>
      </c>
      <c r="C14" s="881">
        <v>0</v>
      </c>
      <c r="D14" s="881">
        <v>0</v>
      </c>
      <c r="E14" s="881">
        <v>0</v>
      </c>
      <c r="F14" s="881">
        <v>0</v>
      </c>
      <c r="G14" s="881">
        <v>0</v>
      </c>
      <c r="H14" s="881">
        <v>0</v>
      </c>
      <c r="I14" s="881">
        <v>0</v>
      </c>
    </row>
    <row r="15" spans="1:9" s="91" customFormat="1" ht="21" customHeight="1">
      <c r="A15" s="514" t="s">
        <v>431</v>
      </c>
      <c r="B15" s="881">
        <v>0</v>
      </c>
      <c r="C15" s="881">
        <v>0</v>
      </c>
      <c r="D15" s="881">
        <v>0</v>
      </c>
      <c r="E15" s="881">
        <v>0</v>
      </c>
      <c r="F15" s="881">
        <v>0</v>
      </c>
      <c r="G15" s="881">
        <v>0</v>
      </c>
      <c r="H15" s="881">
        <v>0</v>
      </c>
      <c r="I15" s="881">
        <v>0</v>
      </c>
    </row>
    <row r="16" spans="1:9" s="91" customFormat="1" ht="21" customHeight="1">
      <c r="A16" s="514" t="s">
        <v>432</v>
      </c>
      <c r="B16" s="881">
        <v>0</v>
      </c>
      <c r="C16" s="881">
        <v>0</v>
      </c>
      <c r="D16" s="881">
        <v>0</v>
      </c>
      <c r="E16" s="881">
        <v>0</v>
      </c>
      <c r="F16" s="881">
        <v>0</v>
      </c>
      <c r="G16" s="881">
        <v>0</v>
      </c>
      <c r="H16" s="881">
        <v>0</v>
      </c>
      <c r="I16" s="881">
        <v>0</v>
      </c>
    </row>
    <row r="17" spans="1:9" s="91" customFormat="1" ht="21" customHeight="1">
      <c r="A17" s="514" t="s">
        <v>433</v>
      </c>
      <c r="B17" s="881">
        <v>0</v>
      </c>
      <c r="C17" s="881">
        <v>0</v>
      </c>
      <c r="D17" s="881">
        <v>0</v>
      </c>
      <c r="E17" s="881">
        <v>0</v>
      </c>
      <c r="F17" s="881">
        <v>0</v>
      </c>
      <c r="G17" s="881">
        <v>0</v>
      </c>
      <c r="H17" s="881">
        <v>0</v>
      </c>
      <c r="I17" s="881">
        <v>0</v>
      </c>
    </row>
    <row r="18" spans="1:9" s="91" customFormat="1" ht="21" customHeight="1">
      <c r="A18" s="514" t="s">
        <v>434</v>
      </c>
      <c r="B18" s="881">
        <v>0</v>
      </c>
      <c r="C18" s="881">
        <v>0</v>
      </c>
      <c r="D18" s="881">
        <v>0</v>
      </c>
      <c r="E18" s="881">
        <v>0</v>
      </c>
      <c r="F18" s="881">
        <v>0</v>
      </c>
      <c r="G18" s="881">
        <v>0</v>
      </c>
      <c r="H18" s="881">
        <v>0</v>
      </c>
      <c r="I18" s="881">
        <v>0</v>
      </c>
    </row>
    <row r="19" spans="1:9" s="91" customFormat="1" ht="21" customHeight="1">
      <c r="A19" s="514" t="s">
        <v>435</v>
      </c>
      <c r="B19" s="881">
        <v>0</v>
      </c>
      <c r="C19" s="881">
        <v>0</v>
      </c>
      <c r="D19" s="881">
        <v>0</v>
      </c>
      <c r="E19" s="881">
        <v>0</v>
      </c>
      <c r="F19" s="881">
        <v>0</v>
      </c>
      <c r="G19" s="881">
        <v>0</v>
      </c>
      <c r="H19" s="881">
        <v>0</v>
      </c>
      <c r="I19" s="881">
        <v>0</v>
      </c>
    </row>
    <row r="20" spans="1:9" s="91" customFormat="1" ht="21" customHeight="1">
      <c r="A20" s="514" t="s">
        <v>436</v>
      </c>
      <c r="B20" s="881">
        <v>0</v>
      </c>
      <c r="C20" s="881">
        <v>0</v>
      </c>
      <c r="D20" s="881">
        <v>0</v>
      </c>
      <c r="E20" s="881">
        <v>0</v>
      </c>
      <c r="F20" s="881">
        <v>0</v>
      </c>
      <c r="G20" s="881">
        <v>0</v>
      </c>
      <c r="H20" s="881">
        <v>0</v>
      </c>
      <c r="I20" s="881">
        <v>0</v>
      </c>
    </row>
    <row r="21" spans="1:9" s="91" customFormat="1" ht="21" customHeight="1">
      <c r="A21" s="514" t="s">
        <v>39</v>
      </c>
      <c r="B21" s="881">
        <v>82.392986880466481</v>
      </c>
      <c r="C21" s="881">
        <v>131.43754373177842</v>
      </c>
      <c r="D21" s="881">
        <v>236.83202623906706</v>
      </c>
      <c r="E21" s="881">
        <v>310.73097521865895</v>
      </c>
      <c r="F21" s="881">
        <v>350.87851603498541</v>
      </c>
      <c r="G21" s="881">
        <v>267.52499708454809</v>
      </c>
      <c r="H21" s="881">
        <v>254.86318075801748</v>
      </c>
      <c r="I21" s="881">
        <v>253.29012244897959</v>
      </c>
    </row>
    <row r="22" spans="1:9" s="91" customFormat="1" ht="21" customHeight="1">
      <c r="A22" s="514" t="s">
        <v>437</v>
      </c>
      <c r="B22" s="881">
        <v>-190.12895626822154</v>
      </c>
      <c r="C22" s="881">
        <v>-162.10880174927112</v>
      </c>
      <c r="D22" s="881">
        <v>-228.48451020408163</v>
      </c>
      <c r="E22" s="881">
        <v>-187.06149416909622</v>
      </c>
      <c r="F22" s="881">
        <v>-172.67619241982504</v>
      </c>
      <c r="G22" s="881">
        <v>-92.040739067055384</v>
      </c>
      <c r="H22" s="881">
        <v>-84.188306122448978</v>
      </c>
      <c r="I22" s="881">
        <v>-80.661956268221587</v>
      </c>
    </row>
    <row r="23" spans="1:9" s="91" customFormat="1" ht="21" customHeight="1">
      <c r="A23" s="89" t="s">
        <v>57</v>
      </c>
      <c r="B23" s="881">
        <v>365.27861224489794</v>
      </c>
      <c r="C23" s="881">
        <v>939.04681778425663</v>
      </c>
      <c r="D23" s="881">
        <v>741.42476967930031</v>
      </c>
      <c r="E23" s="881">
        <v>446.02076676384837</v>
      </c>
      <c r="F23" s="881">
        <v>170.60076676384838</v>
      </c>
      <c r="G23" s="881">
        <v>137.27510349854225</v>
      </c>
      <c r="H23" s="881">
        <v>116.32574781341108</v>
      </c>
      <c r="I23" s="881">
        <v>207.75652769679303</v>
      </c>
    </row>
    <row r="24" spans="1:9" s="91" customFormat="1" ht="21" customHeight="1">
      <c r="A24" s="89" t="s">
        <v>63</v>
      </c>
      <c r="B24" s="881">
        <v>1.3687623906705537</v>
      </c>
      <c r="C24" s="881">
        <v>0.12939212827988339</v>
      </c>
      <c r="D24" s="881">
        <v>0.40357580174927116</v>
      </c>
      <c r="E24" s="881">
        <v>0.75123906705539356</v>
      </c>
      <c r="F24" s="881">
        <v>3.0349854227405249E-3</v>
      </c>
      <c r="G24" s="881">
        <v>2.2040816326530611E-3</v>
      </c>
      <c r="H24" s="881">
        <v>145.78483236151604</v>
      </c>
      <c r="I24" s="881">
        <v>0</v>
      </c>
    </row>
    <row r="25" spans="1:9" s="91" customFormat="1" ht="21" customHeight="1">
      <c r="A25" s="89" t="s">
        <v>438</v>
      </c>
      <c r="B25" s="881">
        <v>1.3890000000000002</v>
      </c>
      <c r="C25" s="881">
        <v>1979.5767084548106</v>
      </c>
      <c r="D25" s="881">
        <v>1206.9328090379011</v>
      </c>
      <c r="E25" s="881">
        <v>1621.3546107871721</v>
      </c>
      <c r="F25" s="881">
        <v>1206.4239693877551</v>
      </c>
      <c r="G25" s="881">
        <v>4862.8261093294459</v>
      </c>
      <c r="H25" s="881">
        <v>5088.0260393586013</v>
      </c>
      <c r="I25" s="881">
        <v>2091.8289096209915</v>
      </c>
    </row>
    <row r="26" spans="1:9" s="91" customFormat="1" ht="21" customHeight="1">
      <c r="A26" s="89" t="s">
        <v>74</v>
      </c>
      <c r="B26" s="881">
        <v>137.55018367346938</v>
      </c>
      <c r="C26" s="881">
        <v>120.83696064139941</v>
      </c>
      <c r="D26" s="881">
        <v>738.8715043731778</v>
      </c>
      <c r="E26" s="881">
        <v>617.71691690962098</v>
      </c>
      <c r="F26" s="881">
        <v>541.90660349854227</v>
      </c>
      <c r="G26" s="881">
        <v>443.55310349854227</v>
      </c>
      <c r="H26" s="881">
        <v>223.2711720116618</v>
      </c>
      <c r="I26" s="881">
        <v>155.97595626822158</v>
      </c>
    </row>
    <row r="27" spans="1:9" s="92" customFormat="1" ht="43.5" customHeight="1" thickBot="1">
      <c r="A27" s="515" t="s">
        <v>439</v>
      </c>
      <c r="B27" s="882">
        <v>159.35083381924198</v>
      </c>
      <c r="C27" s="882">
        <v>325.37990962099127</v>
      </c>
      <c r="D27" s="882">
        <v>186.52108017492714</v>
      </c>
      <c r="E27" s="882">
        <v>99.589712827988336</v>
      </c>
      <c r="F27" s="882">
        <v>51.786803206997078</v>
      </c>
      <c r="G27" s="882">
        <v>15.934620991253643</v>
      </c>
      <c r="H27" s="882">
        <v>3.9838935860058307</v>
      </c>
      <c r="I27" s="882">
        <v>683.64510495626814</v>
      </c>
    </row>
    <row r="28" spans="1:9" ht="24" customHeight="1" thickTop="1" thickBot="1">
      <c r="A28" s="35" t="s">
        <v>440</v>
      </c>
      <c r="B28" s="880">
        <v>46298.762553935856</v>
      </c>
      <c r="C28" s="880">
        <v>43622.195603498541</v>
      </c>
      <c r="D28" s="880">
        <v>38600.789769679293</v>
      </c>
      <c r="E28" s="880">
        <v>39126.753151603501</v>
      </c>
      <c r="F28" s="880">
        <v>48488.670460641399</v>
      </c>
      <c r="G28" s="880">
        <v>49896.205876093292</v>
      </c>
      <c r="H28" s="880">
        <v>33899.423224489794</v>
      </c>
      <c r="I28" s="880">
        <v>46709.027231778426</v>
      </c>
    </row>
    <row r="29" spans="1:9" s="91" customFormat="1" ht="21" customHeight="1" thickTop="1">
      <c r="A29" s="89" t="s">
        <v>441</v>
      </c>
      <c r="B29" s="881">
        <v>43768.02222740525</v>
      </c>
      <c r="C29" s="881">
        <v>40305.362543731775</v>
      </c>
      <c r="D29" s="881">
        <v>18208.404864431486</v>
      </c>
      <c r="E29" s="881">
        <v>23822.811065597671</v>
      </c>
      <c r="F29" s="881">
        <v>32854.983472303204</v>
      </c>
      <c r="G29" s="881">
        <v>18210.306935860059</v>
      </c>
      <c r="H29" s="881">
        <v>18443.653890670554</v>
      </c>
      <c r="I29" s="881">
        <v>16480.981043731779</v>
      </c>
    </row>
    <row r="30" spans="1:9" s="91" customFormat="1" ht="21" customHeight="1">
      <c r="A30" s="514" t="s">
        <v>442</v>
      </c>
      <c r="B30" s="881">
        <v>40043.301413994166</v>
      </c>
      <c r="C30" s="881">
        <v>34528.554629737606</v>
      </c>
      <c r="D30" s="881">
        <v>14741.174896501459</v>
      </c>
      <c r="E30" s="881">
        <v>17017.234475218658</v>
      </c>
      <c r="F30" s="881">
        <v>31161.719123906707</v>
      </c>
      <c r="G30" s="881">
        <v>4770.557362973761</v>
      </c>
      <c r="H30" s="881">
        <v>8600.5829504373178</v>
      </c>
      <c r="I30" s="881">
        <v>4008.4111778425654</v>
      </c>
    </row>
    <row r="31" spans="1:9" s="91" customFormat="1" ht="21" customHeight="1">
      <c r="A31" s="514" t="s">
        <v>443</v>
      </c>
      <c r="B31" s="881">
        <v>897.08925218658885</v>
      </c>
      <c r="C31" s="881">
        <v>1295.6222827988336</v>
      </c>
      <c r="D31" s="881">
        <v>2211.2958323615162</v>
      </c>
      <c r="E31" s="881">
        <v>1396.1449431486883</v>
      </c>
      <c r="F31" s="881">
        <v>808.97964577259472</v>
      </c>
      <c r="G31" s="881">
        <v>1400.0468717201165</v>
      </c>
      <c r="H31" s="881">
        <v>695.81594169096218</v>
      </c>
      <c r="I31" s="881">
        <v>1873.6008965014578</v>
      </c>
    </row>
    <row r="32" spans="1:9" s="91" customFormat="1" ht="21" customHeight="1">
      <c r="A32" s="514" t="s">
        <v>444</v>
      </c>
      <c r="B32" s="881">
        <v>121.07647959183673</v>
      </c>
      <c r="C32" s="881">
        <v>64.287150145772586</v>
      </c>
      <c r="D32" s="881">
        <v>64.485960641399416</v>
      </c>
      <c r="E32" s="881">
        <v>55.455379008746355</v>
      </c>
      <c r="F32" s="881">
        <v>55.540069970845487</v>
      </c>
      <c r="G32" s="881">
        <v>8.6318498542274043</v>
      </c>
      <c r="H32" s="881">
        <v>8.1059548104956267</v>
      </c>
      <c r="I32" s="881">
        <v>8.127373177842566</v>
      </c>
    </row>
    <row r="33" spans="1:9" s="91" customFormat="1" ht="21" customHeight="1">
      <c r="A33" s="514" t="s">
        <v>445</v>
      </c>
      <c r="B33" s="881">
        <v>2704.9049912536443</v>
      </c>
      <c r="C33" s="881">
        <v>4414.9060379008752</v>
      </c>
      <c r="D33" s="881">
        <v>1191.3213352769678</v>
      </c>
      <c r="E33" s="881">
        <v>272.68113411078718</v>
      </c>
      <c r="F33" s="881">
        <v>810.64304373177856</v>
      </c>
      <c r="G33" s="881">
        <v>3144.1002959183675</v>
      </c>
      <c r="H33" s="881">
        <v>221.00839212827989</v>
      </c>
      <c r="I33" s="881">
        <v>267.9558833819242</v>
      </c>
    </row>
    <row r="34" spans="1:9" s="91" customFormat="1" ht="21" customHeight="1">
      <c r="A34" s="514" t="s">
        <v>446</v>
      </c>
      <c r="B34" s="881">
        <v>0</v>
      </c>
      <c r="C34" s="881">
        <v>0</v>
      </c>
      <c r="D34" s="881">
        <v>0</v>
      </c>
      <c r="E34" s="881">
        <v>5075.4899708454814</v>
      </c>
      <c r="F34" s="881">
        <v>18.086158892128278</v>
      </c>
      <c r="G34" s="881">
        <v>8866.5079416909612</v>
      </c>
      <c r="H34" s="881">
        <v>8856.4984912536438</v>
      </c>
      <c r="I34" s="881">
        <v>10288.62973760933</v>
      </c>
    </row>
    <row r="35" spans="1:9" s="91" customFormat="1" ht="21" customHeight="1">
      <c r="A35" s="514" t="s">
        <v>447</v>
      </c>
      <c r="B35" s="881">
        <v>1.6500903790087464</v>
      </c>
      <c r="C35" s="881">
        <v>1.9924431486880467</v>
      </c>
      <c r="D35" s="881">
        <v>0.12683965014577259</v>
      </c>
      <c r="E35" s="881">
        <v>5.8051632653061223</v>
      </c>
      <c r="F35" s="881">
        <v>1.5430029154518951E-2</v>
      </c>
      <c r="G35" s="881">
        <v>20.462613702623905</v>
      </c>
      <c r="H35" s="881">
        <v>61.642160349854223</v>
      </c>
      <c r="I35" s="881">
        <v>34.25597521865889</v>
      </c>
    </row>
    <row r="36" spans="1:9" s="91" customFormat="1" ht="21" customHeight="1">
      <c r="A36" s="89" t="s">
        <v>448</v>
      </c>
      <c r="B36" s="881">
        <v>0</v>
      </c>
      <c r="C36" s="881">
        <v>0</v>
      </c>
      <c r="D36" s="881">
        <v>0</v>
      </c>
      <c r="E36" s="881">
        <v>0</v>
      </c>
      <c r="F36" s="881">
        <v>0</v>
      </c>
      <c r="G36" s="881">
        <v>0</v>
      </c>
      <c r="H36" s="881">
        <v>0</v>
      </c>
      <c r="I36" s="881">
        <v>0</v>
      </c>
    </row>
    <row r="37" spans="1:9" s="91" customFormat="1" ht="21" customHeight="1">
      <c r="A37" s="89" t="s">
        <v>449</v>
      </c>
      <c r="B37" s="881">
        <v>1124.5282827988337</v>
      </c>
      <c r="C37" s="881">
        <v>95.852717201166186</v>
      </c>
      <c r="D37" s="881">
        <v>16468.404619533525</v>
      </c>
      <c r="E37" s="881">
        <v>11923.546329446062</v>
      </c>
      <c r="F37" s="881">
        <v>13585.098587463557</v>
      </c>
      <c r="G37" s="881">
        <v>29373.338637026241</v>
      </c>
      <c r="H37" s="881">
        <v>13537.089030612246</v>
      </c>
      <c r="I37" s="881">
        <v>27437.730137026239</v>
      </c>
    </row>
    <row r="38" spans="1:9" s="91" customFormat="1" ht="21" customHeight="1">
      <c r="A38" s="89" t="s">
        <v>450</v>
      </c>
      <c r="B38" s="881">
        <v>867.23241690962095</v>
      </c>
      <c r="C38" s="881">
        <v>2414.908527696793</v>
      </c>
      <c r="D38" s="881">
        <v>2988.0858483965017</v>
      </c>
      <c r="E38" s="881">
        <v>2390.172476676385</v>
      </c>
      <c r="F38" s="881">
        <v>1108.3288804664724</v>
      </c>
      <c r="G38" s="881">
        <v>1097.4038469387756</v>
      </c>
      <c r="H38" s="881">
        <v>868.23725510204088</v>
      </c>
      <c r="I38" s="881">
        <v>1394.6606457725945</v>
      </c>
    </row>
    <row r="39" spans="1:9" s="91" customFormat="1" ht="21" customHeight="1">
      <c r="A39" s="89" t="s">
        <v>127</v>
      </c>
      <c r="B39" s="881">
        <v>538.97962682215746</v>
      </c>
      <c r="C39" s="881">
        <v>806.07181486880461</v>
      </c>
      <c r="D39" s="881">
        <v>935.89443731778431</v>
      </c>
      <c r="E39" s="881">
        <v>990.22327988338191</v>
      </c>
      <c r="F39" s="881">
        <v>940.25952040816321</v>
      </c>
      <c r="G39" s="881">
        <v>1215.1564562682215</v>
      </c>
      <c r="H39" s="881">
        <v>1050.4430481049562</v>
      </c>
      <c r="I39" s="881">
        <v>1395.6554052478134</v>
      </c>
    </row>
    <row r="40" spans="1:9" s="91" customFormat="1" ht="21" customHeight="1">
      <c r="A40" s="89" t="s">
        <v>133</v>
      </c>
      <c r="B40" s="881">
        <v>0</v>
      </c>
      <c r="C40" s="881">
        <v>0</v>
      </c>
      <c r="D40" s="881">
        <v>0</v>
      </c>
      <c r="E40" s="881">
        <v>0</v>
      </c>
      <c r="F40" s="881">
        <v>0</v>
      </c>
      <c r="G40" s="881">
        <v>0</v>
      </c>
      <c r="H40" s="881">
        <v>0</v>
      </c>
      <c r="I40" s="881">
        <v>0</v>
      </c>
    </row>
    <row r="41" spans="1:9" s="91" customFormat="1" ht="21" customHeight="1">
      <c r="A41" s="89" t="s">
        <v>451</v>
      </c>
      <c r="B41" s="881">
        <v>0</v>
      </c>
      <c r="C41" s="881">
        <v>0</v>
      </c>
      <c r="D41" s="881">
        <v>0</v>
      </c>
      <c r="E41" s="881">
        <v>0</v>
      </c>
      <c r="F41" s="881">
        <v>0</v>
      </c>
      <c r="G41" s="881">
        <v>0</v>
      </c>
      <c r="H41" s="881">
        <v>0</v>
      </c>
      <c r="I41" s="881">
        <v>0</v>
      </c>
    </row>
    <row r="42" spans="1:9" s="92" customFormat="1" ht="18.75" thickBot="1">
      <c r="A42" s="515" t="s">
        <v>109</v>
      </c>
      <c r="B42" s="882">
        <v>0</v>
      </c>
      <c r="C42" s="882">
        <v>0</v>
      </c>
      <c r="D42" s="882">
        <v>0</v>
      </c>
      <c r="E42" s="882">
        <v>0</v>
      </c>
      <c r="F42" s="882">
        <v>0</v>
      </c>
      <c r="G42" s="882">
        <v>0</v>
      </c>
      <c r="H42" s="882">
        <v>0</v>
      </c>
      <c r="I42" s="882">
        <v>0</v>
      </c>
    </row>
    <row r="43" spans="1:9" ht="24" customHeight="1" thickTop="1" thickBot="1">
      <c r="A43" s="35" t="s">
        <v>452</v>
      </c>
      <c r="B43" s="880">
        <v>21293.315516034985</v>
      </c>
      <c r="C43" s="880">
        <v>24137.802502915452</v>
      </c>
      <c r="D43" s="880">
        <v>26886.574551020407</v>
      </c>
      <c r="E43" s="880">
        <v>28464.50305685131</v>
      </c>
      <c r="F43" s="880">
        <v>28084.301386297375</v>
      </c>
      <c r="G43" s="880">
        <v>28204.57004664723</v>
      </c>
      <c r="H43" s="880">
        <v>28360.874285714286</v>
      </c>
      <c r="I43" s="880">
        <v>27909.562752186586</v>
      </c>
    </row>
    <row r="44" spans="1:9" s="91" customFormat="1" ht="21" customHeight="1" thickTop="1">
      <c r="A44" s="89" t="s">
        <v>148</v>
      </c>
      <c r="B44" s="881">
        <v>11049.62538921283</v>
      </c>
      <c r="C44" s="881">
        <v>11049.62538921283</v>
      </c>
      <c r="D44" s="881">
        <v>11049.62538921283</v>
      </c>
      <c r="E44" s="881">
        <v>11049.62538921283</v>
      </c>
      <c r="F44" s="881">
        <v>22130.561816326532</v>
      </c>
      <c r="G44" s="881">
        <v>22130.561816326532</v>
      </c>
      <c r="H44" s="881">
        <v>22130.561816326532</v>
      </c>
      <c r="I44" s="881">
        <v>22130.561816326532</v>
      </c>
    </row>
    <row r="45" spans="1:9" s="91" customFormat="1" ht="21" customHeight="1">
      <c r="A45" s="89" t="s">
        <v>152</v>
      </c>
      <c r="B45" s="881">
        <v>5910.1201311953355</v>
      </c>
      <c r="C45" s="881">
        <v>8520.8981384839644</v>
      </c>
      <c r="D45" s="881">
        <v>11080.936427113702</v>
      </c>
      <c r="E45" s="881">
        <v>12317.883848396501</v>
      </c>
      <c r="F45" s="881">
        <v>1236.9474212827988</v>
      </c>
      <c r="G45" s="881">
        <v>1236.9474212827988</v>
      </c>
      <c r="H45" s="881">
        <v>1236.9474212827988</v>
      </c>
      <c r="I45" s="881">
        <v>1236.9474212827988</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1432.7055437317783</v>
      </c>
      <c r="C47" s="881">
        <v>1722.7919883381924</v>
      </c>
      <c r="D47" s="881">
        <v>2007.2406865889211</v>
      </c>
      <c r="E47" s="881">
        <v>2282.1178906705541</v>
      </c>
      <c r="F47" s="881">
        <v>4944.9905189504379</v>
      </c>
      <c r="G47" s="881">
        <v>4699.902893586006</v>
      </c>
      <c r="H47" s="881">
        <v>4699.902893586006</v>
      </c>
      <c r="I47" s="881">
        <v>4975.7573192419823</v>
      </c>
    </row>
    <row r="48" spans="1:9" s="91" customFormat="1" ht="21" customHeight="1">
      <c r="A48" s="89" t="s">
        <v>164</v>
      </c>
      <c r="B48" s="881">
        <v>2900.8644518950437</v>
      </c>
      <c r="C48" s="881">
        <v>2844.4869868804667</v>
      </c>
      <c r="D48" s="881">
        <v>2748.772048104956</v>
      </c>
      <c r="E48" s="881">
        <v>2814.8759285714291</v>
      </c>
      <c r="F48" s="881">
        <v>-228.19837026239068</v>
      </c>
      <c r="G48" s="881">
        <v>137.15791545189506</v>
      </c>
      <c r="H48" s="881">
        <v>293.4621545189504</v>
      </c>
      <c r="I48" s="881">
        <v>-433.70380466472307</v>
      </c>
    </row>
    <row r="49" spans="1:9" s="91" customFormat="1" ht="21" customHeight="1">
      <c r="A49" s="514" t="s">
        <v>454</v>
      </c>
      <c r="B49" s="881">
        <v>0</v>
      </c>
      <c r="C49" s="881">
        <v>0</v>
      </c>
      <c r="D49" s="881">
        <v>0</v>
      </c>
      <c r="E49" s="881">
        <v>0</v>
      </c>
      <c r="F49" s="881">
        <v>0</v>
      </c>
      <c r="G49" s="881">
        <v>0</v>
      </c>
      <c r="H49" s="881">
        <v>0</v>
      </c>
      <c r="I49" s="881">
        <v>0</v>
      </c>
    </row>
    <row r="50" spans="1:9" s="92" customFormat="1" ht="18.75" thickBot="1">
      <c r="A50" s="516" t="s">
        <v>455</v>
      </c>
      <c r="B50" s="882">
        <v>2900.8644518950437</v>
      </c>
      <c r="C50" s="882">
        <v>2844.4869868804667</v>
      </c>
      <c r="D50" s="882">
        <v>2748.772048104956</v>
      </c>
      <c r="E50" s="882">
        <v>2814.8759285714291</v>
      </c>
      <c r="F50" s="882">
        <v>-228.19837026239068</v>
      </c>
      <c r="G50" s="882">
        <v>137.15791545189506</v>
      </c>
      <c r="H50" s="882">
        <v>293.4621545189504</v>
      </c>
      <c r="I50" s="882">
        <v>-433.70380466472307</v>
      </c>
    </row>
    <row r="51" spans="1:9" ht="24" customHeight="1" thickTop="1" thickBot="1">
      <c r="A51" s="35" t="s">
        <v>456</v>
      </c>
      <c r="B51" s="880">
        <v>67592.078069970841</v>
      </c>
      <c r="C51" s="880">
        <v>67759.998106414001</v>
      </c>
      <c r="D51" s="880">
        <v>65487.364320699708</v>
      </c>
      <c r="E51" s="880">
        <v>67591.256208454797</v>
      </c>
      <c r="F51" s="880">
        <v>76572.971846938774</v>
      </c>
      <c r="G51" s="880">
        <v>78100.775922740519</v>
      </c>
      <c r="H51" s="880">
        <v>62260.297510204087</v>
      </c>
      <c r="I51" s="880">
        <v>74618.589983965008</v>
      </c>
    </row>
    <row r="52" spans="1:9" s="91" customFormat="1" ht="24" customHeight="1" thickTop="1">
      <c r="A52" s="89" t="s">
        <v>457</v>
      </c>
      <c r="B52" s="881">
        <v>22182.235551020407</v>
      </c>
      <c r="C52" s="881">
        <v>22566.816978134109</v>
      </c>
      <c r="D52" s="881">
        <v>20732.378658892128</v>
      </c>
      <c r="E52" s="881">
        <v>21391.666189504373</v>
      </c>
      <c r="F52" s="881">
        <v>28510.994379008745</v>
      </c>
      <c r="G52" s="881">
        <v>39643.025323615162</v>
      </c>
      <c r="H52" s="881">
        <v>33241.895543731778</v>
      </c>
      <c r="I52" s="881">
        <v>39707.152103498542</v>
      </c>
    </row>
    <row r="53" spans="1:9" s="92" customFormat="1" ht="21" customHeight="1">
      <c r="A53" s="516" t="s">
        <v>458</v>
      </c>
      <c r="B53" s="882">
        <v>1147.274639941691</v>
      </c>
      <c r="C53" s="882">
        <v>8870.80291399417</v>
      </c>
      <c r="D53" s="882">
        <v>6226.5561822157433</v>
      </c>
      <c r="E53" s="882">
        <v>2818.5220641399414</v>
      </c>
      <c r="F53" s="882">
        <v>1236.5849052478134</v>
      </c>
      <c r="G53" s="882">
        <v>384.33228134110789</v>
      </c>
      <c r="H53" s="882">
        <v>267.84493440233234</v>
      </c>
      <c r="I53" s="882">
        <v>0</v>
      </c>
    </row>
    <row r="54" spans="1:9" s="92" customFormat="1" ht="21" customHeight="1">
      <c r="A54" s="516" t="s">
        <v>459</v>
      </c>
      <c r="B54" s="882">
        <v>21034.960911078717</v>
      </c>
      <c r="C54" s="882">
        <v>13696.014064139943</v>
      </c>
      <c r="D54" s="882">
        <v>14505.822476676385</v>
      </c>
      <c r="E54" s="882">
        <v>18573.14412536443</v>
      </c>
      <c r="F54" s="882">
        <v>27174.409473760934</v>
      </c>
      <c r="G54" s="882">
        <v>39258.693042274048</v>
      </c>
      <c r="H54" s="882">
        <v>32974.050609329446</v>
      </c>
      <c r="I54" s="882">
        <v>39557.152103498542</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0</v>
      </c>
      <c r="C56" s="882">
        <v>0</v>
      </c>
      <c r="D56" s="882">
        <v>0</v>
      </c>
      <c r="E56" s="882">
        <v>0</v>
      </c>
      <c r="F56" s="882">
        <v>100</v>
      </c>
      <c r="G56" s="882">
        <v>0</v>
      </c>
      <c r="H56" s="882">
        <v>0</v>
      </c>
      <c r="I56" s="882">
        <v>150</v>
      </c>
    </row>
    <row r="57" spans="1:9" s="92" customFormat="1" ht="21" customHeight="1">
      <c r="A57" s="516" t="s">
        <v>462</v>
      </c>
      <c r="B57" s="882">
        <v>0</v>
      </c>
      <c r="C57" s="882">
        <v>0</v>
      </c>
      <c r="D57" s="882">
        <v>0</v>
      </c>
      <c r="E57" s="882">
        <v>0</v>
      </c>
      <c r="F57" s="882">
        <v>0</v>
      </c>
      <c r="G57" s="882">
        <v>0</v>
      </c>
      <c r="H57" s="882">
        <v>0</v>
      </c>
      <c r="I57" s="882">
        <v>0</v>
      </c>
    </row>
    <row r="58" spans="1:9" s="92" customFormat="1" ht="18.75" thickBot="1">
      <c r="A58" s="515" t="s">
        <v>463</v>
      </c>
      <c r="B58" s="882">
        <v>73633.053252186597</v>
      </c>
      <c r="C58" s="882">
        <v>99488.006927113704</v>
      </c>
      <c r="D58" s="882">
        <v>93499.951976676384</v>
      </c>
      <c r="E58" s="882">
        <v>99993.54987317785</v>
      </c>
      <c r="F58" s="882">
        <v>108519.03287463557</v>
      </c>
      <c r="G58" s="882">
        <v>162634.84532069971</v>
      </c>
      <c r="H58" s="882">
        <v>145898.7627755102</v>
      </c>
      <c r="I58" s="882">
        <v>180373.38527842567</v>
      </c>
    </row>
    <row r="59" spans="1:9" ht="31.5" customHeight="1" thickTop="1" thickBot="1">
      <c r="A59" s="517" t="s">
        <v>464</v>
      </c>
      <c r="B59" s="880"/>
      <c r="C59" s="880"/>
      <c r="D59" s="880"/>
      <c r="E59" s="880"/>
      <c r="F59" s="880"/>
      <c r="G59" s="880"/>
      <c r="H59" s="880"/>
      <c r="I59" s="880"/>
    </row>
    <row r="60" spans="1:9" ht="30" customHeight="1" thickTop="1">
      <c r="A60" s="38" t="s">
        <v>465</v>
      </c>
      <c r="B60" s="883">
        <v>663.65174052478142</v>
      </c>
      <c r="C60" s="883">
        <v>1280.1172040816325</v>
      </c>
      <c r="D60" s="883">
        <v>1786.8422930029158</v>
      </c>
      <c r="E60" s="883">
        <v>2171.8368586005831</v>
      </c>
      <c r="F60" s="883">
        <v>2465.8216516034986</v>
      </c>
      <c r="G60" s="883">
        <v>2156.3157973760931</v>
      </c>
      <c r="H60" s="883">
        <v>2898.6191399416912</v>
      </c>
      <c r="I60" s="883">
        <v>2381.3336166180757</v>
      </c>
    </row>
    <row r="61" spans="1:9" ht="21" customHeight="1">
      <c r="A61" s="40" t="s">
        <v>466</v>
      </c>
      <c r="B61" s="883">
        <v>-6.0746734693877551</v>
      </c>
      <c r="C61" s="883">
        <v>-36.719325072886299</v>
      </c>
      <c r="D61" s="883">
        <v>-111.09240524781342</v>
      </c>
      <c r="E61" s="883">
        <v>-137.8618221574344</v>
      </c>
      <c r="F61" s="883">
        <v>-199.48823032069973</v>
      </c>
      <c r="G61" s="883">
        <v>-209.30944606413996</v>
      </c>
      <c r="H61" s="883">
        <v>-296.48313702623909</v>
      </c>
      <c r="I61" s="883">
        <v>-349.56498104956268</v>
      </c>
    </row>
    <row r="62" spans="1:9" ht="21.75" customHeight="1">
      <c r="A62" s="518" t="s">
        <v>467</v>
      </c>
      <c r="B62" s="883">
        <v>657.57706705539351</v>
      </c>
      <c r="C62" s="883">
        <v>1243.397879008746</v>
      </c>
      <c r="D62" s="883">
        <v>1675.749887755102</v>
      </c>
      <c r="E62" s="883">
        <v>2033.9750364431488</v>
      </c>
      <c r="F62" s="883">
        <v>2266.3334212827986</v>
      </c>
      <c r="G62" s="883">
        <v>1947.0063513119533</v>
      </c>
      <c r="H62" s="883">
        <v>2602.1360029154516</v>
      </c>
      <c r="I62" s="883">
        <v>2031.768635568513</v>
      </c>
    </row>
    <row r="63" spans="1:9">
      <c r="A63" s="38" t="s">
        <v>468</v>
      </c>
      <c r="B63" s="883">
        <v>5938.3888906705542</v>
      </c>
      <c r="C63" s="883">
        <v>7049.8674723032063</v>
      </c>
      <c r="D63" s="883">
        <v>8021.1835160349865</v>
      </c>
      <c r="E63" s="883">
        <v>7454.7247930029143</v>
      </c>
      <c r="F63" s="883">
        <v>1945.2596195335277</v>
      </c>
      <c r="G63" s="883">
        <v>1482.8121239067054</v>
      </c>
      <c r="H63" s="883">
        <v>2101.9066851311954</v>
      </c>
      <c r="I63" s="883">
        <v>1186.2540131195335</v>
      </c>
    </row>
    <row r="64" spans="1:9">
      <c r="A64" s="40" t="s">
        <v>469</v>
      </c>
      <c r="B64" s="883">
        <v>-319.05156851311949</v>
      </c>
      <c r="C64" s="883">
        <v>-1032.259444606414</v>
      </c>
      <c r="D64" s="883">
        <v>-826.41806705539364</v>
      </c>
      <c r="E64" s="883">
        <v>-811.94544314868801</v>
      </c>
      <c r="F64" s="883">
        <v>-907.02805685131193</v>
      </c>
      <c r="G64" s="883">
        <v>-542.95685568513113</v>
      </c>
      <c r="H64" s="883">
        <v>-969.14546355685127</v>
      </c>
      <c r="I64" s="883">
        <v>-724.25933965014576</v>
      </c>
    </row>
    <row r="65" spans="1:9">
      <c r="A65" s="39" t="s">
        <v>470</v>
      </c>
      <c r="B65" s="883">
        <v>6276.9143892128277</v>
      </c>
      <c r="C65" s="883">
        <v>7261.0059067055399</v>
      </c>
      <c r="D65" s="883">
        <v>8870.5153367346938</v>
      </c>
      <c r="E65" s="883">
        <v>8676.7543862973762</v>
      </c>
      <c r="F65" s="883">
        <v>3304.5649839650146</v>
      </c>
      <c r="G65" s="883">
        <v>2886.8616195335276</v>
      </c>
      <c r="H65" s="883">
        <v>3734.8972244897959</v>
      </c>
      <c r="I65" s="883">
        <v>2493.7633090379009</v>
      </c>
    </row>
    <row r="66" spans="1:9">
      <c r="A66" s="38" t="s">
        <v>471</v>
      </c>
      <c r="B66" s="883">
        <v>113.25134985422741</v>
      </c>
      <c r="C66" s="883">
        <v>924.04949708454808</v>
      </c>
      <c r="D66" s="883">
        <v>1100.2922507288629</v>
      </c>
      <c r="E66" s="883">
        <v>2112.2935976676386</v>
      </c>
      <c r="F66" s="883">
        <v>1231.3810218658894</v>
      </c>
      <c r="G66" s="883">
        <v>1041.024559766764</v>
      </c>
      <c r="H66" s="883">
        <v>1606.4038673469388</v>
      </c>
      <c r="I66" s="883">
        <v>1003.2490466472303</v>
      </c>
    </row>
    <row r="67" spans="1:9">
      <c r="A67" s="38" t="s">
        <v>472</v>
      </c>
      <c r="B67" s="883">
        <v>-633.52771574344013</v>
      </c>
      <c r="C67" s="883">
        <v>-1163.121532069971</v>
      </c>
      <c r="D67" s="883">
        <v>-1296.4905801749271</v>
      </c>
      <c r="E67" s="883">
        <v>-2125.1994256559769</v>
      </c>
      <c r="F67" s="883">
        <v>-1175.5319591836735</v>
      </c>
      <c r="G67" s="883">
        <v>-1233.9334650145772</v>
      </c>
      <c r="H67" s="883">
        <v>-1626.7469285714287</v>
      </c>
      <c r="I67" s="883">
        <v>-1367.8850539358602</v>
      </c>
    </row>
    <row r="68" spans="1:9">
      <c r="A68" s="518" t="s">
        <v>473</v>
      </c>
      <c r="B68" s="883">
        <v>5756.638023323615</v>
      </c>
      <c r="C68" s="883">
        <v>7021.9338717201163</v>
      </c>
      <c r="D68" s="883">
        <v>8674.3170072886296</v>
      </c>
      <c r="E68" s="883">
        <v>8663.8485583090369</v>
      </c>
      <c r="F68" s="883">
        <v>3360.4140466472304</v>
      </c>
      <c r="G68" s="883">
        <v>2693.9527142857146</v>
      </c>
      <c r="H68" s="883">
        <v>3714.5541632653058</v>
      </c>
      <c r="I68" s="883">
        <v>2129.1273017492708</v>
      </c>
    </row>
    <row r="69" spans="1:9">
      <c r="A69" s="40" t="s">
        <v>474</v>
      </c>
      <c r="B69" s="883">
        <v>-2714.9551122448979</v>
      </c>
      <c r="C69" s="883">
        <v>-3136.7595685131196</v>
      </c>
      <c r="D69" s="883">
        <v>-4318.019402332362</v>
      </c>
      <c r="E69" s="883">
        <v>-4622.7304912536447</v>
      </c>
      <c r="F69" s="883">
        <v>-3530.2304285714281</v>
      </c>
      <c r="G69" s="883">
        <v>-2558.2563381924201</v>
      </c>
      <c r="H69" s="883">
        <v>-3395.6643819241981</v>
      </c>
      <c r="I69" s="883">
        <v>-2570.203829446064</v>
      </c>
    </row>
    <row r="70" spans="1:9">
      <c r="A70" s="39" t="s">
        <v>475</v>
      </c>
      <c r="B70" s="883">
        <v>3041.6829110787171</v>
      </c>
      <c r="C70" s="883">
        <v>3885.1743032069967</v>
      </c>
      <c r="D70" s="883">
        <v>4356.2976049562685</v>
      </c>
      <c r="E70" s="883">
        <v>4041.1180670553936</v>
      </c>
      <c r="F70" s="883">
        <v>-169.81638192419823</v>
      </c>
      <c r="G70" s="883">
        <v>135.69637609329448</v>
      </c>
      <c r="H70" s="883">
        <v>318.88978134110789</v>
      </c>
      <c r="I70" s="883">
        <v>-441.07652769679299</v>
      </c>
    </row>
    <row r="71" spans="1:9">
      <c r="A71" s="39" t="s">
        <v>476</v>
      </c>
      <c r="B71" s="883">
        <v>-249.38686297376091</v>
      </c>
      <c r="C71" s="883">
        <v>-27.154214285714286</v>
      </c>
      <c r="D71" s="883">
        <v>-8.7534081632653056</v>
      </c>
      <c r="E71" s="883">
        <v>-36.836053935860058</v>
      </c>
      <c r="F71" s="883">
        <v>-12.395381924198253</v>
      </c>
      <c r="G71" s="883">
        <v>-8.4538309037900881</v>
      </c>
      <c r="H71" s="883">
        <v>-10.653625364431486</v>
      </c>
      <c r="I71" s="883">
        <v>0.65223906705539358</v>
      </c>
    </row>
    <row r="72" spans="1:9">
      <c r="A72" s="40" t="s">
        <v>477</v>
      </c>
      <c r="B72" s="883">
        <v>-249.38686297376091</v>
      </c>
      <c r="C72" s="883">
        <v>-27.154214285714286</v>
      </c>
      <c r="D72" s="883">
        <v>-8.7534081632653056</v>
      </c>
      <c r="E72" s="883">
        <v>-36.836053935860058</v>
      </c>
      <c r="F72" s="883">
        <v>-12.395381924198253</v>
      </c>
      <c r="G72" s="883">
        <v>-8.4538309037900881</v>
      </c>
      <c r="H72" s="883">
        <v>-10.653625364431486</v>
      </c>
      <c r="I72" s="883">
        <v>0.65223906705539358</v>
      </c>
    </row>
    <row r="73" spans="1:9">
      <c r="A73" s="40" t="s">
        <v>478</v>
      </c>
      <c r="B73" s="883">
        <v>0</v>
      </c>
      <c r="C73" s="883">
        <v>0</v>
      </c>
      <c r="D73" s="883">
        <v>0</v>
      </c>
      <c r="E73" s="883">
        <v>0</v>
      </c>
      <c r="F73" s="883">
        <v>0</v>
      </c>
      <c r="G73" s="883">
        <v>0</v>
      </c>
      <c r="H73" s="883">
        <v>0</v>
      </c>
      <c r="I73" s="883">
        <v>0</v>
      </c>
    </row>
    <row r="74" spans="1:9">
      <c r="A74" s="518" t="s">
        <v>479</v>
      </c>
      <c r="B74" s="883">
        <v>113.80916034985422</v>
      </c>
      <c r="C74" s="883">
        <v>-5.9715437317784259</v>
      </c>
      <c r="D74" s="883">
        <v>-0.1999198250728863</v>
      </c>
      <c r="E74" s="883">
        <v>-12.551672011661809</v>
      </c>
      <c r="F74" s="883">
        <v>5.0359416909620993</v>
      </c>
      <c r="G74" s="883">
        <v>5.9077463556851315</v>
      </c>
      <c r="H74" s="883">
        <v>5.9128396501457727</v>
      </c>
      <c r="I74" s="883">
        <v>0.73520845481049557</v>
      </c>
    </row>
    <row r="75" spans="1:9">
      <c r="A75" s="518" t="s">
        <v>1497</v>
      </c>
      <c r="B75" s="883">
        <v>113.80916034985422</v>
      </c>
      <c r="C75" s="883">
        <v>-5.9715437317784259</v>
      </c>
      <c r="D75" s="883">
        <v>-0.1999198250728863</v>
      </c>
      <c r="E75" s="883">
        <v>-12.551672011661809</v>
      </c>
      <c r="F75" s="883">
        <v>5.0359416909620993</v>
      </c>
      <c r="G75" s="883">
        <v>5.9077463556851315</v>
      </c>
      <c r="H75" s="883">
        <v>5.9128396501457727</v>
      </c>
      <c r="I75" s="883">
        <v>0.73520845481049557</v>
      </c>
    </row>
    <row r="76" spans="1:9">
      <c r="A76" s="40" t="s">
        <v>480</v>
      </c>
      <c r="B76" s="883">
        <v>0</v>
      </c>
      <c r="C76" s="883">
        <v>0</v>
      </c>
      <c r="D76" s="883">
        <v>0</v>
      </c>
      <c r="E76" s="883">
        <v>0</v>
      </c>
      <c r="F76" s="883">
        <v>0</v>
      </c>
      <c r="G76" s="883">
        <v>0</v>
      </c>
      <c r="H76" s="883">
        <v>0</v>
      </c>
      <c r="I76" s="883">
        <v>0</v>
      </c>
    </row>
    <row r="77" spans="1:9">
      <c r="A77" s="518" t="s">
        <v>481</v>
      </c>
      <c r="B77" s="883">
        <v>2906.1052084548105</v>
      </c>
      <c r="C77" s="883">
        <v>3852.0485451895042</v>
      </c>
      <c r="D77" s="883">
        <v>4347.3442769679295</v>
      </c>
      <c r="E77" s="883">
        <v>3991.7303411078719</v>
      </c>
      <c r="F77" s="883">
        <v>-177.17582215743437</v>
      </c>
      <c r="G77" s="883">
        <v>133.1502915451895</v>
      </c>
      <c r="H77" s="883">
        <v>314.14899562682211</v>
      </c>
      <c r="I77" s="883">
        <v>-439.68908017492708</v>
      </c>
    </row>
    <row r="78" spans="1:9">
      <c r="A78" s="38" t="s">
        <v>482</v>
      </c>
      <c r="B78" s="883">
        <v>1.4564373177842567</v>
      </c>
      <c r="C78" s="883">
        <v>0.43552769679300291</v>
      </c>
      <c r="D78" s="883">
        <v>1.3819402332361517</v>
      </c>
      <c r="E78" s="883">
        <v>3.5984300291545193</v>
      </c>
      <c r="F78" s="883">
        <v>0.20088629737609329</v>
      </c>
      <c r="G78" s="883">
        <v>0.80610204081632642</v>
      </c>
      <c r="H78" s="883">
        <v>0.99349416909620991</v>
      </c>
      <c r="I78" s="883">
        <v>0.46893002915451898</v>
      </c>
    </row>
    <row r="79" spans="1:9">
      <c r="A79" s="39" t="s">
        <v>483</v>
      </c>
      <c r="B79" s="883">
        <v>2907.5616457725951</v>
      </c>
      <c r="C79" s="883">
        <v>3852.4840728862969</v>
      </c>
      <c r="D79" s="883">
        <v>4348.7262172011669</v>
      </c>
      <c r="E79" s="883">
        <v>3995.3287711370263</v>
      </c>
      <c r="F79" s="883">
        <v>-176.97493586005831</v>
      </c>
      <c r="G79" s="883">
        <v>133.95639358600582</v>
      </c>
      <c r="H79" s="883">
        <v>315.14248979591838</v>
      </c>
      <c r="I79" s="883">
        <v>-439.22015014577255</v>
      </c>
    </row>
    <row r="80" spans="1:9">
      <c r="A80" s="38" t="s">
        <v>484</v>
      </c>
      <c r="B80" s="883">
        <v>-6.6971938775510198</v>
      </c>
      <c r="C80" s="883">
        <v>-50.523265306122447</v>
      </c>
      <c r="D80" s="883">
        <v>-249.31816326530614</v>
      </c>
      <c r="E80" s="883">
        <v>-92.635787172011661</v>
      </c>
      <c r="F80" s="883">
        <v>-51.223434402332366</v>
      </c>
      <c r="G80" s="883">
        <v>3.2015218658892124</v>
      </c>
      <c r="H80" s="883">
        <v>-21.680345481049564</v>
      </c>
      <c r="I80" s="883">
        <v>5.5163454810495622</v>
      </c>
    </row>
    <row r="81" spans="1:9" ht="21" customHeight="1">
      <c r="A81" s="518" t="s">
        <v>485</v>
      </c>
      <c r="B81" s="883">
        <v>2900.8644518950437</v>
      </c>
      <c r="C81" s="883">
        <v>3801.9608075801752</v>
      </c>
      <c r="D81" s="883">
        <v>4099.4080539358602</v>
      </c>
      <c r="E81" s="883">
        <v>3902.6929839650147</v>
      </c>
      <c r="F81" s="883">
        <v>-228.19837026239068</v>
      </c>
      <c r="G81" s="883">
        <v>137.15791545189506</v>
      </c>
      <c r="H81" s="883">
        <v>293.46214431486879</v>
      </c>
      <c r="I81" s="883">
        <v>-433.70380466472307</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2900.8644518950437</v>
      </c>
      <c r="C83" s="883">
        <v>3801.9608075801752</v>
      </c>
      <c r="D83" s="883">
        <v>4099.4080539358602</v>
      </c>
      <c r="E83" s="883">
        <v>3902.6929839650147</v>
      </c>
      <c r="F83" s="883">
        <v>-228.19837026239068</v>
      </c>
      <c r="G83" s="883">
        <v>137.15791545189506</v>
      </c>
      <c r="H83" s="883">
        <v>293.46214431486879</v>
      </c>
      <c r="I83" s="883">
        <v>-433.70380466472307</v>
      </c>
    </row>
    <row r="84" spans="1:9" ht="18" customHeight="1" thickBot="1">
      <c r="A84" s="38" t="s">
        <v>488</v>
      </c>
      <c r="B84" s="883">
        <v>0</v>
      </c>
      <c r="C84" s="883">
        <v>-957.47382069970843</v>
      </c>
      <c r="D84" s="883">
        <v>-1350.6360058309037</v>
      </c>
      <c r="E84" s="883">
        <v>-1087.8170553935861</v>
      </c>
      <c r="F84" s="883">
        <v>0</v>
      </c>
      <c r="G84" s="883">
        <v>0</v>
      </c>
      <c r="H84" s="883">
        <v>0</v>
      </c>
      <c r="I84" s="883">
        <v>0</v>
      </c>
    </row>
    <row r="85" spans="1:9" ht="24" customHeight="1" thickTop="1" thickBot="1">
      <c r="A85" s="35" t="s">
        <v>489</v>
      </c>
      <c r="B85" s="880">
        <v>2900.8644518950437</v>
      </c>
      <c r="C85" s="880">
        <v>2844.4869868804667</v>
      </c>
      <c r="D85" s="880">
        <v>2748.772048104956</v>
      </c>
      <c r="E85" s="880">
        <v>2814.8759285714291</v>
      </c>
      <c r="F85" s="880">
        <v>-228.19837026239068</v>
      </c>
      <c r="G85" s="880">
        <v>137.15791545189506</v>
      </c>
      <c r="H85" s="880">
        <v>293.46214431486879</v>
      </c>
      <c r="I85" s="880">
        <v>-433.70380466472307</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showGridLines="0" zoomScale="50" workbookViewId="0">
      <selection activeCell="A21" sqref="A21"/>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1304</v>
      </c>
      <c r="B3" s="1158"/>
      <c r="C3" s="1158"/>
      <c r="D3" s="1158"/>
      <c r="E3" s="1158"/>
      <c r="F3" s="1158"/>
      <c r="G3" s="1158"/>
      <c r="H3" s="1158"/>
      <c r="I3" s="1158"/>
    </row>
    <row r="4" spans="1:9" ht="43.5" customHeight="1">
      <c r="A4" s="1159" t="s">
        <v>1351</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1.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728763.82568221574</v>
      </c>
      <c r="C8" s="880">
        <v>967263.20895481051</v>
      </c>
      <c r="D8" s="880">
        <v>1153239.95646793</v>
      </c>
      <c r="E8" s="880">
        <v>1227695.4119679302</v>
      </c>
      <c r="F8" s="880">
        <v>1460238.2793250729</v>
      </c>
      <c r="G8" s="880">
        <v>1514001.2949766766</v>
      </c>
      <c r="H8" s="880">
        <v>1627070.1155466472</v>
      </c>
      <c r="I8" s="880">
        <v>1721393.7716836734</v>
      </c>
    </row>
    <row r="9" spans="1:9" s="91" customFormat="1" ht="21" customHeight="1" thickTop="1">
      <c r="A9" s="89" t="s">
        <v>8</v>
      </c>
      <c r="B9" s="881">
        <v>107171.6248542274</v>
      </c>
      <c r="C9" s="881">
        <v>120620.57905247813</v>
      </c>
      <c r="D9" s="881">
        <v>126642.85525218658</v>
      </c>
      <c r="E9" s="881">
        <v>110451.37535714287</v>
      </c>
      <c r="F9" s="881">
        <v>135542.28695481049</v>
      </c>
      <c r="G9" s="881">
        <v>78182.43426239067</v>
      </c>
      <c r="H9" s="881">
        <v>121233.7608994169</v>
      </c>
      <c r="I9" s="881">
        <v>99685.260024781339</v>
      </c>
    </row>
    <row r="10" spans="1:9" s="91" customFormat="1" ht="21" customHeight="1">
      <c r="A10" s="89" t="s">
        <v>17</v>
      </c>
      <c r="B10" s="881">
        <v>41985.221032069967</v>
      </c>
      <c r="C10" s="881">
        <v>78069.998209912548</v>
      </c>
      <c r="D10" s="881">
        <v>50781.96954956268</v>
      </c>
      <c r="E10" s="881">
        <v>83352.084078717191</v>
      </c>
      <c r="F10" s="881">
        <v>124926.36000145772</v>
      </c>
      <c r="G10" s="881">
        <v>162498.93650874638</v>
      </c>
      <c r="H10" s="881">
        <v>145531.73733381924</v>
      </c>
      <c r="I10" s="881">
        <v>181339.81468367347</v>
      </c>
    </row>
    <row r="11" spans="1:9" s="91" customFormat="1" ht="21" customHeight="1">
      <c r="A11" s="89" t="s">
        <v>26</v>
      </c>
      <c r="B11" s="881">
        <v>567406.1784008746</v>
      </c>
      <c r="C11" s="881">
        <v>748468.1436195334</v>
      </c>
      <c r="D11" s="881">
        <v>904362.28282944602</v>
      </c>
      <c r="E11" s="881">
        <v>1005098.3627026239</v>
      </c>
      <c r="F11" s="881">
        <v>1153540.8920451896</v>
      </c>
      <c r="G11" s="881">
        <v>1221754.6799344025</v>
      </c>
      <c r="H11" s="881">
        <v>1293311.7158279885</v>
      </c>
      <c r="I11" s="881">
        <v>1360401.3280976678</v>
      </c>
    </row>
    <row r="12" spans="1:9" s="91" customFormat="1" ht="21" customHeight="1">
      <c r="A12" s="514" t="s">
        <v>428</v>
      </c>
      <c r="B12" s="881">
        <v>578477.08296209911</v>
      </c>
      <c r="C12" s="881">
        <v>759595.39945189492</v>
      </c>
      <c r="D12" s="881">
        <v>922678.68521137035</v>
      </c>
      <c r="E12" s="881">
        <v>1028306.9681107872</v>
      </c>
      <c r="F12" s="881">
        <v>1171538.4051530613</v>
      </c>
      <c r="G12" s="881">
        <v>1238752.2627142859</v>
      </c>
      <c r="H12" s="881">
        <v>1309631.2296982508</v>
      </c>
      <c r="I12" s="881">
        <v>1373778.4487201164</v>
      </c>
    </row>
    <row r="13" spans="1:9" s="91" customFormat="1" ht="21" customHeight="1">
      <c r="A13" s="514" t="s">
        <v>429</v>
      </c>
      <c r="B13" s="881">
        <v>576707.86520116625</v>
      </c>
      <c r="C13" s="881">
        <v>757797.80280758021</v>
      </c>
      <c r="D13" s="881">
        <v>920671.60112390679</v>
      </c>
      <c r="E13" s="881">
        <v>1021975.1273061223</v>
      </c>
      <c r="F13" s="881">
        <v>1165656.1491982508</v>
      </c>
      <c r="G13" s="881">
        <v>1233015.1026064139</v>
      </c>
      <c r="H13" s="881">
        <v>1299933.4885481049</v>
      </c>
      <c r="I13" s="881">
        <v>1361794.6397521866</v>
      </c>
    </row>
    <row r="14" spans="1:9" s="91" customFormat="1" ht="21" customHeight="1">
      <c r="A14" s="514" t="s">
        <v>430</v>
      </c>
      <c r="B14" s="881">
        <v>1769.2177609329444</v>
      </c>
      <c r="C14" s="881">
        <v>1797.5966443148691</v>
      </c>
      <c r="D14" s="881">
        <v>2007.0840874635569</v>
      </c>
      <c r="E14" s="881">
        <v>6331.8408046647237</v>
      </c>
      <c r="F14" s="881">
        <v>5882.2559548104955</v>
      </c>
      <c r="G14" s="881">
        <v>5737.1601078717204</v>
      </c>
      <c r="H14" s="881">
        <v>9697.7411501457718</v>
      </c>
      <c r="I14" s="881">
        <v>11983.808967930028</v>
      </c>
    </row>
    <row r="15" spans="1:9" s="91" customFormat="1" ht="21" customHeight="1">
      <c r="A15" s="514" t="s">
        <v>431</v>
      </c>
      <c r="B15" s="881">
        <v>2323.7346413994169</v>
      </c>
      <c r="C15" s="881">
        <v>3635.929833819242</v>
      </c>
      <c r="D15" s="881">
        <v>5235.3031690962098</v>
      </c>
      <c r="E15" s="881">
        <v>7595.9819781341102</v>
      </c>
      <c r="F15" s="881">
        <v>9945.5510058309046</v>
      </c>
      <c r="G15" s="881">
        <v>15446.257768221574</v>
      </c>
      <c r="H15" s="881">
        <v>11539.297983965014</v>
      </c>
      <c r="I15" s="881">
        <v>22498.056126822157</v>
      </c>
    </row>
    <row r="16" spans="1:9" s="91" customFormat="1" ht="21" customHeight="1">
      <c r="A16" s="514" t="s">
        <v>432</v>
      </c>
      <c r="B16" s="881">
        <v>2220.0393498542271</v>
      </c>
      <c r="C16" s="881">
        <v>3561.491829446064</v>
      </c>
      <c r="D16" s="881">
        <v>5107.8013790087471</v>
      </c>
      <c r="E16" s="881">
        <v>7366.1039125364432</v>
      </c>
      <c r="F16" s="881">
        <v>9439.5276632653076</v>
      </c>
      <c r="G16" s="881">
        <v>14501.070976676385</v>
      </c>
      <c r="H16" s="881">
        <v>10988.067465014577</v>
      </c>
      <c r="I16" s="881">
        <v>19871.967518950441</v>
      </c>
    </row>
    <row r="17" spans="1:9" s="91" customFormat="1" ht="21" customHeight="1">
      <c r="A17" s="514" t="s">
        <v>433</v>
      </c>
      <c r="B17" s="881">
        <v>103.69529154518951</v>
      </c>
      <c r="C17" s="881">
        <v>74.438004373177847</v>
      </c>
      <c r="D17" s="881">
        <v>127.50179008746356</v>
      </c>
      <c r="E17" s="881">
        <v>229.87806559766764</v>
      </c>
      <c r="F17" s="881">
        <v>506.02334256559766</v>
      </c>
      <c r="G17" s="881">
        <v>945.18679154518952</v>
      </c>
      <c r="H17" s="881">
        <v>551.23051895043727</v>
      </c>
      <c r="I17" s="881">
        <v>2626.0886078717203</v>
      </c>
    </row>
    <row r="18" spans="1:9" s="91" customFormat="1" ht="21" customHeight="1">
      <c r="A18" s="514" t="s">
        <v>434</v>
      </c>
      <c r="B18" s="881">
        <v>1504.3553804664723</v>
      </c>
      <c r="C18" s="881">
        <v>1962.3084562682216</v>
      </c>
      <c r="D18" s="881">
        <v>3997.3343862973761</v>
      </c>
      <c r="E18" s="881">
        <v>6005.2475787172016</v>
      </c>
      <c r="F18" s="881">
        <v>7501.16024781341</v>
      </c>
      <c r="G18" s="881">
        <v>10777.365634110787</v>
      </c>
      <c r="H18" s="881">
        <v>11133.032508746357</v>
      </c>
      <c r="I18" s="881">
        <v>12169.766775510205</v>
      </c>
    </row>
    <row r="19" spans="1:9" s="91" customFormat="1" ht="21" customHeight="1">
      <c r="A19" s="514" t="s">
        <v>435</v>
      </c>
      <c r="B19" s="881">
        <v>1317.5668236151605</v>
      </c>
      <c r="C19" s="881">
        <v>1757.5577303206994</v>
      </c>
      <c r="D19" s="881">
        <v>3693.6339300291547</v>
      </c>
      <c r="E19" s="881">
        <v>5494.70444606414</v>
      </c>
      <c r="F19" s="881">
        <v>6938.9214591836735</v>
      </c>
      <c r="G19" s="881">
        <v>10023.62245626822</v>
      </c>
      <c r="H19" s="881">
        <v>10088.732532069971</v>
      </c>
      <c r="I19" s="881">
        <v>11283.631638483965</v>
      </c>
    </row>
    <row r="20" spans="1:9" s="91" customFormat="1" ht="21" customHeight="1">
      <c r="A20" s="514" t="s">
        <v>436</v>
      </c>
      <c r="B20" s="881">
        <v>186.78855685131197</v>
      </c>
      <c r="C20" s="881">
        <v>204.75072594752186</v>
      </c>
      <c r="D20" s="881">
        <v>303.7004562682215</v>
      </c>
      <c r="E20" s="881">
        <v>510.54313265306121</v>
      </c>
      <c r="F20" s="881">
        <v>562.23878862973754</v>
      </c>
      <c r="G20" s="881">
        <v>753.74317784256561</v>
      </c>
      <c r="H20" s="881">
        <v>1044.2999766763849</v>
      </c>
      <c r="I20" s="881">
        <v>886.13513702623902</v>
      </c>
    </row>
    <row r="21" spans="1:9" s="91" customFormat="1" ht="21" customHeight="1">
      <c r="A21" s="514" t="s">
        <v>39</v>
      </c>
      <c r="B21" s="881">
        <v>6203.264874635568</v>
      </c>
      <c r="C21" s="881">
        <v>8135.735422740524</v>
      </c>
      <c r="D21" s="881">
        <v>9914.2961020408184</v>
      </c>
      <c r="E21" s="881">
        <v>10799.474418367347</v>
      </c>
      <c r="F21" s="881">
        <v>11498.190074344024</v>
      </c>
      <c r="G21" s="881">
        <v>11648.920527696793</v>
      </c>
      <c r="H21" s="881">
        <v>12744.130379008746</v>
      </c>
      <c r="I21" s="881">
        <v>13333.538953352769</v>
      </c>
    </row>
    <row r="22" spans="1:9" s="91" customFormat="1" ht="21" customHeight="1">
      <c r="A22" s="514" t="s">
        <v>437</v>
      </c>
      <c r="B22" s="881">
        <v>-21102.259457725944</v>
      </c>
      <c r="C22" s="881">
        <v>-24861.229545189504</v>
      </c>
      <c r="D22" s="881">
        <v>-37463.336039358597</v>
      </c>
      <c r="E22" s="881">
        <v>-47609.309383381922</v>
      </c>
      <c r="F22" s="881">
        <v>-46942.414435860053</v>
      </c>
      <c r="G22" s="881">
        <v>-54870.12670991254</v>
      </c>
      <c r="H22" s="881">
        <v>-51735.974741982507</v>
      </c>
      <c r="I22" s="881">
        <v>-61378.482478134109</v>
      </c>
    </row>
    <row r="23" spans="1:9" s="91" customFormat="1" ht="21" customHeight="1">
      <c r="A23" s="89" t="s">
        <v>57</v>
      </c>
      <c r="B23" s="881">
        <v>3616.7017696793005</v>
      </c>
      <c r="C23" s="881">
        <v>4798.3724562682219</v>
      </c>
      <c r="D23" s="881">
        <v>6062.4734708454807</v>
      </c>
      <c r="E23" s="881">
        <v>7537.9121895043727</v>
      </c>
      <c r="F23" s="881">
        <v>9755.4279023323597</v>
      </c>
      <c r="G23" s="881">
        <v>8721.5663848396489</v>
      </c>
      <c r="H23" s="881">
        <v>12158.610335276968</v>
      </c>
      <c r="I23" s="881">
        <v>9656.8391137026247</v>
      </c>
    </row>
    <row r="24" spans="1:9" s="91" customFormat="1" ht="21" customHeight="1">
      <c r="A24" s="89" t="s">
        <v>63</v>
      </c>
      <c r="B24" s="881">
        <v>0</v>
      </c>
      <c r="C24" s="881">
        <v>0</v>
      </c>
      <c r="D24" s="881">
        <v>0</v>
      </c>
      <c r="E24" s="881">
        <v>2.9154518950437317E-4</v>
      </c>
      <c r="F24" s="881">
        <v>0</v>
      </c>
      <c r="G24" s="881">
        <v>0</v>
      </c>
      <c r="H24" s="881">
        <v>317.20127988338191</v>
      </c>
      <c r="I24" s="881">
        <v>229.09141545189507</v>
      </c>
    </row>
    <row r="25" spans="1:9" s="91" customFormat="1" ht="21" customHeight="1">
      <c r="A25" s="89" t="s">
        <v>438</v>
      </c>
      <c r="B25" s="881">
        <v>79.721274052478122</v>
      </c>
      <c r="C25" s="881">
        <v>90.737309037900857</v>
      </c>
      <c r="D25" s="881">
        <v>49036.691806122457</v>
      </c>
      <c r="E25" s="881">
        <v>4094.1164897959184</v>
      </c>
      <c r="F25" s="881">
        <v>9514.7477128279897</v>
      </c>
      <c r="G25" s="881">
        <v>17279.033322157433</v>
      </c>
      <c r="H25" s="881">
        <v>19769.973921282795</v>
      </c>
      <c r="I25" s="881">
        <v>32281.945307580176</v>
      </c>
    </row>
    <row r="26" spans="1:9" s="91" customFormat="1" ht="21" customHeight="1">
      <c r="A26" s="89" t="s">
        <v>74</v>
      </c>
      <c r="B26" s="881">
        <v>8129.5568615160355</v>
      </c>
      <c r="C26" s="881">
        <v>11596.107344023323</v>
      </c>
      <c r="D26" s="881">
        <v>12317.303985422741</v>
      </c>
      <c r="E26" s="881">
        <v>11855.070373177843</v>
      </c>
      <c r="F26" s="881">
        <v>14308.522890670554</v>
      </c>
      <c r="G26" s="881">
        <v>14382.340033527697</v>
      </c>
      <c r="H26" s="881">
        <v>18448.37237026239</v>
      </c>
      <c r="I26" s="881">
        <v>20687.418362973764</v>
      </c>
    </row>
    <row r="27" spans="1:9" s="92" customFormat="1" ht="18.75" thickBot="1">
      <c r="A27" s="515" t="s">
        <v>439</v>
      </c>
      <c r="B27" s="882">
        <v>374.82148979591835</v>
      </c>
      <c r="C27" s="882">
        <v>3619.2709635568508</v>
      </c>
      <c r="D27" s="882">
        <v>4036.3795743440232</v>
      </c>
      <c r="E27" s="882">
        <v>5306.4904854227398</v>
      </c>
      <c r="F27" s="882">
        <v>12650.041817784258</v>
      </c>
      <c r="G27" s="882">
        <v>11182.304530612244</v>
      </c>
      <c r="H27" s="882">
        <v>16298.743578717202</v>
      </c>
      <c r="I27" s="882">
        <v>17112.074677842567</v>
      </c>
    </row>
    <row r="28" spans="1:9" ht="24" customHeight="1" thickTop="1" thickBot="1">
      <c r="A28" s="35" t="s">
        <v>440</v>
      </c>
      <c r="B28" s="880">
        <v>667360.30851457722</v>
      </c>
      <c r="C28" s="880">
        <v>891264.23759475211</v>
      </c>
      <c r="D28" s="880">
        <v>1067497.0826690963</v>
      </c>
      <c r="E28" s="880">
        <v>1127744.7182536442</v>
      </c>
      <c r="F28" s="880">
        <v>1345376.2000830905</v>
      </c>
      <c r="G28" s="880">
        <v>1394676.2838017491</v>
      </c>
      <c r="H28" s="880">
        <v>1499536.7489650145</v>
      </c>
      <c r="I28" s="880">
        <v>1589056.7375801748</v>
      </c>
    </row>
    <row r="29" spans="1:9" s="91" customFormat="1" ht="21" customHeight="1" thickTop="1">
      <c r="A29" s="89" t="s">
        <v>441</v>
      </c>
      <c r="B29" s="881">
        <v>486357.59916034981</v>
      </c>
      <c r="C29" s="881">
        <v>620845.04063265305</v>
      </c>
      <c r="D29" s="881">
        <v>750258.79603644309</v>
      </c>
      <c r="E29" s="881">
        <v>834567.43219096214</v>
      </c>
      <c r="F29" s="881">
        <v>1076309.6859810494</v>
      </c>
      <c r="G29" s="881">
        <v>1123988.0758600582</v>
      </c>
      <c r="H29" s="881">
        <v>1209500.8012930029</v>
      </c>
      <c r="I29" s="881">
        <v>1193706.267409621</v>
      </c>
    </row>
    <row r="30" spans="1:9" s="91" customFormat="1" ht="21" customHeight="1">
      <c r="A30" s="514" t="s">
        <v>442</v>
      </c>
      <c r="B30" s="881">
        <v>196.04453935860059</v>
      </c>
      <c r="C30" s="881">
        <v>298.61644460641401</v>
      </c>
      <c r="D30" s="881">
        <v>261.82325218658895</v>
      </c>
      <c r="E30" s="881">
        <v>261.15654227405247</v>
      </c>
      <c r="F30" s="881">
        <v>246.36914577259478</v>
      </c>
      <c r="G30" s="881">
        <v>228.9303367346939</v>
      </c>
      <c r="H30" s="881">
        <v>228.77887026239068</v>
      </c>
      <c r="I30" s="881">
        <v>1918.2787565597669</v>
      </c>
    </row>
    <row r="31" spans="1:9" s="91" customFormat="1" ht="21" customHeight="1">
      <c r="A31" s="514" t="s">
        <v>443</v>
      </c>
      <c r="B31" s="881">
        <v>176533.65916909624</v>
      </c>
      <c r="C31" s="881">
        <v>227577.96418513116</v>
      </c>
      <c r="D31" s="881">
        <v>294068.70893877553</v>
      </c>
      <c r="E31" s="881">
        <v>344101.80418367346</v>
      </c>
      <c r="F31" s="881">
        <v>402567.29345481045</v>
      </c>
      <c r="G31" s="881">
        <v>459763.51384548104</v>
      </c>
      <c r="H31" s="881">
        <v>518732.89609912533</v>
      </c>
      <c r="I31" s="881">
        <v>500067.55813702627</v>
      </c>
    </row>
    <row r="32" spans="1:9" s="91" customFormat="1" ht="21" customHeight="1">
      <c r="A32" s="514" t="s">
        <v>444</v>
      </c>
      <c r="B32" s="881">
        <v>93677.048435860052</v>
      </c>
      <c r="C32" s="881">
        <v>73900.752269679302</v>
      </c>
      <c r="D32" s="881">
        <v>75732.341511661813</v>
      </c>
      <c r="E32" s="881">
        <v>18191.737069970844</v>
      </c>
      <c r="F32" s="881">
        <v>4898.4393483965014</v>
      </c>
      <c r="G32" s="881">
        <v>1937.4122507288628</v>
      </c>
      <c r="H32" s="881">
        <v>1840.1315189504376</v>
      </c>
      <c r="I32" s="881">
        <v>1375.6556311953354</v>
      </c>
    </row>
    <row r="33" spans="1:9" s="91" customFormat="1" ht="21" customHeight="1">
      <c r="A33" s="514" t="s">
        <v>445</v>
      </c>
      <c r="B33" s="881">
        <v>5526.0167725947531</v>
      </c>
      <c r="C33" s="881">
        <v>8139.534574344023</v>
      </c>
      <c r="D33" s="881">
        <v>10752.444188046646</v>
      </c>
      <c r="E33" s="881">
        <v>10686.252064139941</v>
      </c>
      <c r="F33" s="881">
        <v>11716.994379008745</v>
      </c>
      <c r="G33" s="881">
        <v>9246.7061034985418</v>
      </c>
      <c r="H33" s="881">
        <v>9057.1550714285713</v>
      </c>
      <c r="I33" s="881">
        <v>8916.6354314868804</v>
      </c>
    </row>
    <row r="34" spans="1:9" s="91" customFormat="1" ht="21" customHeight="1">
      <c r="A34" s="514" t="s">
        <v>446</v>
      </c>
      <c r="B34" s="881">
        <v>200484.34080903791</v>
      </c>
      <c r="C34" s="881">
        <v>293895.44298688049</v>
      </c>
      <c r="D34" s="881">
        <v>350986.72167492716</v>
      </c>
      <c r="E34" s="881">
        <v>435134.84686734696</v>
      </c>
      <c r="F34" s="881">
        <v>622654.16435422737</v>
      </c>
      <c r="G34" s="881">
        <v>612710.37539795926</v>
      </c>
      <c r="H34" s="881">
        <v>637695.23847813404</v>
      </c>
      <c r="I34" s="881">
        <v>634097.21064577263</v>
      </c>
    </row>
    <row r="35" spans="1:9" s="91" customFormat="1" ht="21" customHeight="1">
      <c r="A35" s="514" t="s">
        <v>447</v>
      </c>
      <c r="B35" s="881">
        <v>9940.4894344023323</v>
      </c>
      <c r="C35" s="881">
        <v>17032.730172011663</v>
      </c>
      <c r="D35" s="881">
        <v>18456.756470845481</v>
      </c>
      <c r="E35" s="881">
        <v>26191.635463556853</v>
      </c>
      <c r="F35" s="881">
        <v>34226.425298833819</v>
      </c>
      <c r="G35" s="881">
        <v>40101.137925655974</v>
      </c>
      <c r="H35" s="881">
        <v>41946.601255102039</v>
      </c>
      <c r="I35" s="881">
        <v>47330.928807580174</v>
      </c>
    </row>
    <row r="36" spans="1:9" s="91" customFormat="1" ht="21" customHeight="1">
      <c r="A36" s="89" t="s">
        <v>448</v>
      </c>
      <c r="B36" s="881">
        <v>996.31492565597659</v>
      </c>
      <c r="C36" s="881">
        <v>776.00334985422739</v>
      </c>
      <c r="D36" s="881">
        <v>692.99937755102042</v>
      </c>
      <c r="E36" s="881">
        <v>380.32608600583092</v>
      </c>
      <c r="F36" s="881">
        <v>405.07914723032076</v>
      </c>
      <c r="G36" s="881">
        <v>433.94535131195329</v>
      </c>
      <c r="H36" s="881">
        <v>792.48626384839645</v>
      </c>
      <c r="I36" s="881">
        <v>475.26083527696795</v>
      </c>
    </row>
    <row r="37" spans="1:9" s="91" customFormat="1" ht="21" customHeight="1">
      <c r="A37" s="89" t="s">
        <v>449</v>
      </c>
      <c r="B37" s="881">
        <v>89881.329739067049</v>
      </c>
      <c r="C37" s="881">
        <v>89280.895947521873</v>
      </c>
      <c r="D37" s="881">
        <v>89052.085393586007</v>
      </c>
      <c r="E37" s="881">
        <v>68045.650947521863</v>
      </c>
      <c r="F37" s="881">
        <v>75791.577537900885</v>
      </c>
      <c r="G37" s="881">
        <v>42947.631183673475</v>
      </c>
      <c r="H37" s="881">
        <v>51313.988922740522</v>
      </c>
      <c r="I37" s="881">
        <v>176512.57473177844</v>
      </c>
    </row>
    <row r="38" spans="1:9" s="91" customFormat="1" ht="21" customHeight="1">
      <c r="A38" s="89" t="s">
        <v>450</v>
      </c>
      <c r="B38" s="881">
        <v>19842.205944606416</v>
      </c>
      <c r="C38" s="881">
        <v>29864.189106413996</v>
      </c>
      <c r="D38" s="881">
        <v>30505.227151603496</v>
      </c>
      <c r="E38" s="881">
        <v>41099.811485422746</v>
      </c>
      <c r="F38" s="881">
        <v>38342.40561370262</v>
      </c>
      <c r="G38" s="881">
        <v>35427.156383381924</v>
      </c>
      <c r="H38" s="881">
        <v>42984.72336297376</v>
      </c>
      <c r="I38" s="881">
        <v>37917.57846501458</v>
      </c>
    </row>
    <row r="39" spans="1:9" s="91" customFormat="1" ht="21" customHeight="1">
      <c r="A39" s="89" t="s">
        <v>127</v>
      </c>
      <c r="B39" s="881">
        <v>15756.810865889212</v>
      </c>
      <c r="C39" s="881">
        <v>23392.585007288631</v>
      </c>
      <c r="D39" s="881">
        <v>25999.460810495628</v>
      </c>
      <c r="E39" s="881">
        <v>28253.12381632653</v>
      </c>
      <c r="F39" s="881">
        <v>29553.410583090379</v>
      </c>
      <c r="G39" s="881">
        <v>29702.033670553934</v>
      </c>
      <c r="H39" s="881">
        <v>25586.116947521863</v>
      </c>
      <c r="I39" s="881">
        <v>26876.479839650143</v>
      </c>
    </row>
    <row r="40" spans="1:9" s="91" customFormat="1" ht="21" customHeight="1">
      <c r="A40" s="89" t="s">
        <v>133</v>
      </c>
      <c r="B40" s="881">
        <v>43993.35924927114</v>
      </c>
      <c r="C40" s="881">
        <v>80756.940396501464</v>
      </c>
      <c r="D40" s="881">
        <v>102763.45967055394</v>
      </c>
      <c r="E40" s="881">
        <v>98421.946873177832</v>
      </c>
      <c r="F40" s="881">
        <v>83229.57725947522</v>
      </c>
      <c r="G40" s="881">
        <v>120138.07904081633</v>
      </c>
      <c r="H40" s="881">
        <v>116284.57037755102</v>
      </c>
      <c r="I40" s="881">
        <v>111557.32304664723</v>
      </c>
    </row>
    <row r="41" spans="1:9" s="91" customFormat="1" ht="21" customHeight="1">
      <c r="A41" s="89" t="s">
        <v>451</v>
      </c>
      <c r="B41" s="881">
        <v>10452.158224489796</v>
      </c>
      <c r="C41" s="881">
        <v>20201.856504373176</v>
      </c>
      <c r="D41" s="881">
        <v>19186.113676384837</v>
      </c>
      <c r="E41" s="881">
        <v>25528.159276967926</v>
      </c>
      <c r="F41" s="881">
        <v>24525.843360058308</v>
      </c>
      <c r="G41" s="881">
        <v>23836.481618075806</v>
      </c>
      <c r="H41" s="881">
        <v>23525.581065597671</v>
      </c>
      <c r="I41" s="881">
        <v>32558.359654518947</v>
      </c>
    </row>
    <row r="42" spans="1:9" s="92" customFormat="1" ht="18.75" thickBot="1">
      <c r="A42" s="515" t="s">
        <v>109</v>
      </c>
      <c r="B42" s="882">
        <v>80.530405247813405</v>
      </c>
      <c r="C42" s="882">
        <v>26146.726650145771</v>
      </c>
      <c r="D42" s="882">
        <v>49038.940552478132</v>
      </c>
      <c r="E42" s="882">
        <v>31448.267577259478</v>
      </c>
      <c r="F42" s="882">
        <v>17218.62060058309</v>
      </c>
      <c r="G42" s="882">
        <v>18202.880693877552</v>
      </c>
      <c r="H42" s="882">
        <v>29548.480731778425</v>
      </c>
      <c r="I42" s="882">
        <v>9452.8935976676385</v>
      </c>
    </row>
    <row r="43" spans="1:9" ht="24" customHeight="1" thickTop="1" thickBot="1">
      <c r="A43" s="35" t="s">
        <v>452</v>
      </c>
      <c r="B43" s="880">
        <v>61403.517167638478</v>
      </c>
      <c r="C43" s="880">
        <v>75998.971360058305</v>
      </c>
      <c r="D43" s="880">
        <v>85742.873798833811</v>
      </c>
      <c r="E43" s="880">
        <v>99950.693714285706</v>
      </c>
      <c r="F43" s="880">
        <v>114862.07924198252</v>
      </c>
      <c r="G43" s="880">
        <v>119325.01117492712</v>
      </c>
      <c r="H43" s="880">
        <v>127533.36658163265</v>
      </c>
      <c r="I43" s="880">
        <v>132337.03410495628</v>
      </c>
    </row>
    <row r="44" spans="1:9" s="91" customFormat="1" ht="21" customHeight="1" thickTop="1">
      <c r="A44" s="89" t="s">
        <v>148</v>
      </c>
      <c r="B44" s="881">
        <v>30773.411078717203</v>
      </c>
      <c r="C44" s="881">
        <v>34185.072886297377</v>
      </c>
      <c r="D44" s="881">
        <v>40596.92419825073</v>
      </c>
      <c r="E44" s="881">
        <v>55664.373177842564</v>
      </c>
      <c r="F44" s="881">
        <v>61797.230320699709</v>
      </c>
      <c r="G44" s="881">
        <v>68539.183673469379</v>
      </c>
      <c r="H44" s="881">
        <v>68539.183673469379</v>
      </c>
      <c r="I44" s="881">
        <v>71683.86297376093</v>
      </c>
    </row>
    <row r="45" spans="1:9" s="91" customFormat="1" ht="21" customHeight="1">
      <c r="A45" s="89" t="s">
        <v>152</v>
      </c>
      <c r="B45" s="881">
        <v>5608.3091166180757</v>
      </c>
      <c r="C45" s="881">
        <v>11004.12544314869</v>
      </c>
      <c r="D45" s="881">
        <v>9947.4206997084548</v>
      </c>
      <c r="E45" s="881">
        <v>16.910495626822158</v>
      </c>
      <c r="F45" s="881">
        <v>16.910495626822158</v>
      </c>
      <c r="G45" s="881">
        <v>16.910495626822158</v>
      </c>
      <c r="H45" s="881">
        <v>16.910495626822158</v>
      </c>
      <c r="I45" s="881">
        <v>16.910495626822158</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13519.19259329446</v>
      </c>
      <c r="C47" s="881">
        <v>18099.100625364434</v>
      </c>
      <c r="D47" s="881">
        <v>23091.341793002914</v>
      </c>
      <c r="E47" s="881">
        <v>27882.296444606414</v>
      </c>
      <c r="F47" s="881">
        <v>34400.29099708455</v>
      </c>
      <c r="G47" s="881">
        <v>42054.321459183673</v>
      </c>
      <c r="H47" s="881">
        <v>42054.321459183673</v>
      </c>
      <c r="I47" s="881">
        <v>48962.798709912531</v>
      </c>
    </row>
    <row r="48" spans="1:9" s="91" customFormat="1" ht="21" customHeight="1">
      <c r="A48" s="89" t="s">
        <v>164</v>
      </c>
      <c r="B48" s="881">
        <v>11502.604379008748</v>
      </c>
      <c r="C48" s="881">
        <v>12710.672405247815</v>
      </c>
      <c r="D48" s="881">
        <v>12107.187107871719</v>
      </c>
      <c r="E48" s="881">
        <v>16387.113596209911</v>
      </c>
      <c r="F48" s="881">
        <v>18647.647428571428</v>
      </c>
      <c r="G48" s="881">
        <v>8714.5955466472296</v>
      </c>
      <c r="H48" s="881">
        <v>16922.950953352771</v>
      </c>
      <c r="I48" s="881">
        <v>11673.461925655976</v>
      </c>
    </row>
    <row r="49" spans="1:9" s="91" customFormat="1" ht="21" customHeight="1">
      <c r="A49" s="514" t="s">
        <v>454</v>
      </c>
      <c r="B49" s="881">
        <v>0</v>
      </c>
      <c r="C49" s="881">
        <v>0</v>
      </c>
      <c r="D49" s="881">
        <v>0</v>
      </c>
      <c r="E49" s="881">
        <v>0</v>
      </c>
      <c r="F49" s="881">
        <v>0</v>
      </c>
      <c r="G49" s="881">
        <v>0</v>
      </c>
      <c r="H49" s="881">
        <v>0</v>
      </c>
      <c r="I49" s="881">
        <v>2915.4518950437318</v>
      </c>
    </row>
    <row r="50" spans="1:9" s="92" customFormat="1" ht="40.5" customHeight="1" thickBot="1">
      <c r="A50" s="516" t="s">
        <v>455</v>
      </c>
      <c r="B50" s="882">
        <v>11502.604379008748</v>
      </c>
      <c r="C50" s="882">
        <v>12710.672405247815</v>
      </c>
      <c r="D50" s="882">
        <v>12107.187107871719</v>
      </c>
      <c r="E50" s="882">
        <v>16387.113596209911</v>
      </c>
      <c r="F50" s="882">
        <v>18647.647428571428</v>
      </c>
      <c r="G50" s="882">
        <v>8714.5955466472296</v>
      </c>
      <c r="H50" s="882">
        <v>16922.950953352771</v>
      </c>
      <c r="I50" s="882">
        <v>8758.0100306122458</v>
      </c>
    </row>
    <row r="51" spans="1:9" ht="24" customHeight="1" thickTop="1" thickBot="1">
      <c r="A51" s="35" t="s">
        <v>456</v>
      </c>
      <c r="B51" s="880">
        <v>728763.82568221574</v>
      </c>
      <c r="C51" s="880">
        <v>967263.20895481051</v>
      </c>
      <c r="D51" s="880">
        <v>1153239.95646793</v>
      </c>
      <c r="E51" s="880">
        <v>1227695.4119679302</v>
      </c>
      <c r="F51" s="880">
        <v>1460238.2793250729</v>
      </c>
      <c r="G51" s="880">
        <v>1514001.2949766766</v>
      </c>
      <c r="H51" s="880">
        <v>1627070.1155466472</v>
      </c>
      <c r="I51" s="880">
        <v>1721393.7716851311</v>
      </c>
    </row>
    <row r="52" spans="1:9" s="91" customFormat="1" ht="24" customHeight="1" thickTop="1">
      <c r="A52" s="89" t="s">
        <v>457</v>
      </c>
      <c r="B52" s="881">
        <v>2588.4493075801747</v>
      </c>
      <c r="C52" s="881">
        <v>4638.6525612244895</v>
      </c>
      <c r="D52" s="881">
        <v>6891.9838323615168</v>
      </c>
      <c r="E52" s="881">
        <v>7955.4379912536433</v>
      </c>
      <c r="F52" s="881">
        <v>7508.9513469387757</v>
      </c>
      <c r="G52" s="881">
        <v>6801.8698046647232</v>
      </c>
      <c r="H52" s="881">
        <v>7420.9579373177839</v>
      </c>
      <c r="I52" s="881">
        <v>7930.3550626822162</v>
      </c>
    </row>
    <row r="53" spans="1:9" s="92" customFormat="1" ht="21" customHeight="1">
      <c r="A53" s="516" t="s">
        <v>458</v>
      </c>
      <c r="B53" s="882">
        <v>0</v>
      </c>
      <c r="C53" s="882">
        <v>0</v>
      </c>
      <c r="D53" s="882">
        <v>0</v>
      </c>
      <c r="E53" s="882">
        <v>0</v>
      </c>
      <c r="F53" s="882">
        <v>0</v>
      </c>
      <c r="G53" s="882">
        <v>0</v>
      </c>
      <c r="H53" s="882">
        <v>0</v>
      </c>
      <c r="I53" s="882">
        <v>0</v>
      </c>
    </row>
    <row r="54" spans="1:9" s="92" customFormat="1" ht="21" customHeight="1">
      <c r="A54" s="516" t="s">
        <v>459</v>
      </c>
      <c r="B54" s="882">
        <v>2588.4493075801747</v>
      </c>
      <c r="C54" s="882">
        <v>4638.6525612244895</v>
      </c>
      <c r="D54" s="882">
        <v>6891.9838323615168</v>
      </c>
      <c r="E54" s="882">
        <v>7955.4379912536433</v>
      </c>
      <c r="F54" s="882">
        <v>7508.9513469387757</v>
      </c>
      <c r="G54" s="882">
        <v>6801.8698046647232</v>
      </c>
      <c r="H54" s="882">
        <v>7420.9579373177839</v>
      </c>
      <c r="I54" s="882">
        <v>7930.3550626822162</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0</v>
      </c>
      <c r="C56" s="882">
        <v>0</v>
      </c>
      <c r="D56" s="882">
        <v>0</v>
      </c>
      <c r="E56" s="882">
        <v>0</v>
      </c>
      <c r="F56" s="882">
        <v>0</v>
      </c>
      <c r="G56" s="882">
        <v>0</v>
      </c>
      <c r="H56" s="882">
        <v>0</v>
      </c>
      <c r="I56" s="882">
        <v>0</v>
      </c>
    </row>
    <row r="57" spans="1:9" s="92" customFormat="1" ht="21" customHeight="1">
      <c r="A57" s="516" t="s">
        <v>462</v>
      </c>
      <c r="B57" s="882">
        <v>0</v>
      </c>
      <c r="C57" s="882">
        <v>0</v>
      </c>
      <c r="D57" s="882">
        <v>0</v>
      </c>
      <c r="E57" s="882">
        <v>0</v>
      </c>
      <c r="F57" s="882">
        <v>0</v>
      </c>
      <c r="G57" s="882">
        <v>0</v>
      </c>
      <c r="H57" s="882">
        <v>0</v>
      </c>
      <c r="I57" s="882">
        <v>0</v>
      </c>
    </row>
    <row r="58" spans="1:9" s="92" customFormat="1" ht="18.75" thickBot="1">
      <c r="A58" s="515" t="s">
        <v>463</v>
      </c>
      <c r="B58" s="882">
        <v>1350748.7309241982</v>
      </c>
      <c r="C58" s="882">
        <v>1790158.154833819</v>
      </c>
      <c r="D58" s="882">
        <v>2652564.8737915452</v>
      </c>
      <c r="E58" s="882">
        <v>2404563.7139781341</v>
      </c>
      <c r="F58" s="882">
        <v>2587872.5905058309</v>
      </c>
      <c r="G58" s="882">
        <v>2676752.2009868803</v>
      </c>
      <c r="H58" s="882">
        <v>2791456.0615597665</v>
      </c>
      <c r="I58" s="882">
        <v>4065658.4569344027</v>
      </c>
    </row>
    <row r="59" spans="1:9" ht="31.5" customHeight="1" thickTop="1" thickBot="1">
      <c r="A59" s="517" t="s">
        <v>464</v>
      </c>
      <c r="B59" s="880"/>
      <c r="C59" s="880"/>
      <c r="D59" s="880"/>
      <c r="E59" s="880"/>
      <c r="F59" s="880"/>
      <c r="G59" s="880"/>
      <c r="H59" s="880"/>
      <c r="I59" s="880"/>
    </row>
    <row r="60" spans="1:9" ht="30" customHeight="1" thickTop="1">
      <c r="A60" s="38" t="s">
        <v>465</v>
      </c>
      <c r="B60" s="883">
        <v>87360.780596209908</v>
      </c>
      <c r="C60" s="883">
        <v>112874.63552040815</v>
      </c>
      <c r="D60" s="883">
        <v>137901.03279154521</v>
      </c>
      <c r="E60" s="883">
        <v>159094.31306851312</v>
      </c>
      <c r="F60" s="883">
        <v>163838.50555976678</v>
      </c>
      <c r="G60" s="883">
        <v>128334.15412827989</v>
      </c>
      <c r="H60" s="883">
        <v>173222.59001895043</v>
      </c>
      <c r="I60" s="883">
        <v>134941.86408454811</v>
      </c>
    </row>
    <row r="61" spans="1:9" ht="21" customHeight="1">
      <c r="A61" s="40" t="s">
        <v>466</v>
      </c>
      <c r="B61" s="883">
        <v>-15618.799648688047</v>
      </c>
      <c r="C61" s="883">
        <v>-21554.589911078718</v>
      </c>
      <c r="D61" s="883">
        <v>-26942.178625364431</v>
      </c>
      <c r="E61" s="883">
        <v>-30759.058844023322</v>
      </c>
      <c r="F61" s="883">
        <v>-35986.410785714288</v>
      </c>
      <c r="G61" s="883">
        <v>-30302.168335276969</v>
      </c>
      <c r="H61" s="883">
        <v>-40249.765740524781</v>
      </c>
      <c r="I61" s="883">
        <v>-30760.494513119535</v>
      </c>
    </row>
    <row r="62" spans="1:9" ht="21.75" customHeight="1">
      <c r="A62" s="518" t="s">
        <v>467</v>
      </c>
      <c r="B62" s="883">
        <v>71741.980947521864</v>
      </c>
      <c r="C62" s="883">
        <v>91320.045609329449</v>
      </c>
      <c r="D62" s="883">
        <v>110958.85416618077</v>
      </c>
      <c r="E62" s="883">
        <v>128335.25422448979</v>
      </c>
      <c r="F62" s="883">
        <v>127852.09477405247</v>
      </c>
      <c r="G62" s="883">
        <v>98031.98579300291</v>
      </c>
      <c r="H62" s="883">
        <v>132972.82427842563</v>
      </c>
      <c r="I62" s="883">
        <v>104181.36957142856</v>
      </c>
    </row>
    <row r="63" spans="1:9">
      <c r="A63" s="38" t="s">
        <v>468</v>
      </c>
      <c r="B63" s="883">
        <v>5240.1852696793003</v>
      </c>
      <c r="C63" s="883">
        <v>6068.508422740525</v>
      </c>
      <c r="D63" s="883">
        <v>7015.2980437317774</v>
      </c>
      <c r="E63" s="883">
        <v>8601.2188542274052</v>
      </c>
      <c r="F63" s="883">
        <v>8625.7452521865889</v>
      </c>
      <c r="G63" s="883">
        <v>7294.4829504373174</v>
      </c>
      <c r="H63" s="883">
        <v>9580.2569344023323</v>
      </c>
      <c r="I63" s="883">
        <v>8818.1217813411076</v>
      </c>
    </row>
    <row r="64" spans="1:9">
      <c r="A64" s="40" t="s">
        <v>469</v>
      </c>
      <c r="B64" s="883">
        <v>-519.25186734693875</v>
      </c>
      <c r="C64" s="883">
        <v>-1314.4266486880467</v>
      </c>
      <c r="D64" s="883">
        <v>-2214.0485276967929</v>
      </c>
      <c r="E64" s="883">
        <v>-2453.2124810495629</v>
      </c>
      <c r="F64" s="883">
        <v>-3482.7995860058309</v>
      </c>
      <c r="G64" s="883">
        <v>-2628.6805510204081</v>
      </c>
      <c r="H64" s="883">
        <v>-3706.6557915451895</v>
      </c>
      <c r="I64" s="883">
        <v>-4009.0580830903787</v>
      </c>
    </row>
    <row r="65" spans="1:9">
      <c r="A65" s="39" t="s">
        <v>470</v>
      </c>
      <c r="B65" s="883">
        <v>76462.91434985424</v>
      </c>
      <c r="C65" s="883">
        <v>96074.127383381929</v>
      </c>
      <c r="D65" s="883">
        <v>115760.10368221575</v>
      </c>
      <c r="E65" s="883">
        <v>134483.26059766763</v>
      </c>
      <c r="F65" s="883">
        <v>132995.04044023325</v>
      </c>
      <c r="G65" s="883">
        <v>102697.78819241983</v>
      </c>
      <c r="H65" s="883">
        <v>138846.42542128279</v>
      </c>
      <c r="I65" s="883">
        <v>108990.4332696793</v>
      </c>
    </row>
    <row r="66" spans="1:9">
      <c r="A66" s="38" t="s">
        <v>471</v>
      </c>
      <c r="B66" s="883">
        <v>22667.033339650148</v>
      </c>
      <c r="C66" s="883">
        <v>23245.049078717206</v>
      </c>
      <c r="D66" s="883">
        <v>35300.181314868802</v>
      </c>
      <c r="E66" s="883">
        <v>49158.085905247819</v>
      </c>
      <c r="F66" s="883">
        <v>53706.399731778423</v>
      </c>
      <c r="G66" s="883">
        <v>40273.400795918365</v>
      </c>
      <c r="H66" s="883">
        <v>66439.766396501465</v>
      </c>
      <c r="I66" s="883">
        <v>30797.294276967932</v>
      </c>
    </row>
    <row r="67" spans="1:9">
      <c r="A67" s="38" t="s">
        <v>472</v>
      </c>
      <c r="B67" s="883">
        <v>-35571.047534985424</v>
      </c>
      <c r="C67" s="883">
        <v>-35740.510268221573</v>
      </c>
      <c r="D67" s="883">
        <v>-51814.119075801747</v>
      </c>
      <c r="E67" s="883">
        <v>-64482.040259475216</v>
      </c>
      <c r="F67" s="883">
        <v>-58591.03179737609</v>
      </c>
      <c r="G67" s="883">
        <v>-51604.812868804664</v>
      </c>
      <c r="H67" s="883">
        <v>-74742.865803207009</v>
      </c>
      <c r="I67" s="883">
        <v>-47035.491173469381</v>
      </c>
    </row>
    <row r="68" spans="1:9">
      <c r="A68" s="518" t="s">
        <v>473</v>
      </c>
      <c r="B68" s="883">
        <v>63558.900154518946</v>
      </c>
      <c r="C68" s="883">
        <v>83578.666193877551</v>
      </c>
      <c r="D68" s="883">
        <v>99246.165921282809</v>
      </c>
      <c r="E68" s="883">
        <v>119159.30624344024</v>
      </c>
      <c r="F68" s="883">
        <v>128110.40837463558</v>
      </c>
      <c r="G68" s="883">
        <v>91366.376119533525</v>
      </c>
      <c r="H68" s="883">
        <v>130543.32601457727</v>
      </c>
      <c r="I68" s="883">
        <v>92752.236373177846</v>
      </c>
    </row>
    <row r="69" spans="1:9">
      <c r="A69" s="40" t="s">
        <v>474</v>
      </c>
      <c r="B69" s="883">
        <v>-49382.878077259476</v>
      </c>
      <c r="C69" s="883">
        <v>-63864.717243440238</v>
      </c>
      <c r="D69" s="883">
        <v>-80852.415567055374</v>
      </c>
      <c r="E69" s="883">
        <v>-89521.42149708455</v>
      </c>
      <c r="F69" s="883">
        <v>-99776.427080174937</v>
      </c>
      <c r="G69" s="883">
        <v>-81113.454034985407</v>
      </c>
      <c r="H69" s="883">
        <v>-106022.7978819242</v>
      </c>
      <c r="I69" s="883">
        <v>-81541.179206997083</v>
      </c>
    </row>
    <row r="70" spans="1:9">
      <c r="A70" s="39" t="s">
        <v>475</v>
      </c>
      <c r="B70" s="883">
        <v>14176.022077259477</v>
      </c>
      <c r="C70" s="883">
        <v>19713.94895043732</v>
      </c>
      <c r="D70" s="883">
        <v>18393.750354227406</v>
      </c>
      <c r="E70" s="883">
        <v>29637.884746355685</v>
      </c>
      <c r="F70" s="883">
        <v>28333.981294460642</v>
      </c>
      <c r="G70" s="883">
        <v>10252.922084548103</v>
      </c>
      <c r="H70" s="883">
        <v>24520.528132653064</v>
      </c>
      <c r="I70" s="883">
        <v>11211.057166180757</v>
      </c>
    </row>
    <row r="71" spans="1:9">
      <c r="A71" s="39" t="s">
        <v>476</v>
      </c>
      <c r="B71" s="883">
        <v>-2195.4325612244897</v>
      </c>
      <c r="C71" s="883">
        <v>46.469749271137019</v>
      </c>
      <c r="D71" s="883">
        <v>54.641581632653065</v>
      </c>
      <c r="E71" s="883">
        <v>62.571154518950436</v>
      </c>
      <c r="F71" s="883">
        <v>44.64256413994169</v>
      </c>
      <c r="G71" s="883">
        <v>30.206501457725949</v>
      </c>
      <c r="H71" s="883">
        <v>40.627991253644318</v>
      </c>
      <c r="I71" s="883">
        <v>34.579335276967932</v>
      </c>
    </row>
    <row r="72" spans="1:9">
      <c r="A72" s="40" t="s">
        <v>477</v>
      </c>
      <c r="B72" s="883">
        <v>-2283.4021472303207</v>
      </c>
      <c r="C72" s="883">
        <v>0</v>
      </c>
      <c r="D72" s="883">
        <v>0</v>
      </c>
      <c r="E72" s="883">
        <v>0</v>
      </c>
      <c r="F72" s="883">
        <v>0</v>
      </c>
      <c r="G72" s="883">
        <v>0</v>
      </c>
      <c r="H72" s="883">
        <v>0</v>
      </c>
      <c r="I72" s="883">
        <v>8.8994008746355675</v>
      </c>
    </row>
    <row r="73" spans="1:9">
      <c r="A73" s="40" t="s">
        <v>478</v>
      </c>
      <c r="B73" s="883">
        <v>87.969586005830905</v>
      </c>
      <c r="C73" s="883">
        <v>46.469749271137019</v>
      </c>
      <c r="D73" s="883">
        <v>54.641581632653065</v>
      </c>
      <c r="E73" s="883">
        <v>62.571154518950436</v>
      </c>
      <c r="F73" s="883">
        <v>44.64256413994169</v>
      </c>
      <c r="G73" s="883">
        <v>30.206501457725949</v>
      </c>
      <c r="H73" s="883">
        <v>40.627991253644318</v>
      </c>
      <c r="I73" s="883">
        <v>25.679934402332364</v>
      </c>
    </row>
    <row r="74" spans="1:9">
      <c r="A74" s="518" t="s">
        <v>479</v>
      </c>
      <c r="B74" s="883">
        <v>2260.6882478134112</v>
      </c>
      <c r="C74" s="883">
        <v>-13.538131195335279</v>
      </c>
      <c r="D74" s="883">
        <v>-16.67680612244898</v>
      </c>
      <c r="E74" s="883">
        <v>-24.655870262390668</v>
      </c>
      <c r="F74" s="883">
        <v>-24.319556851311955</v>
      </c>
      <c r="G74" s="883">
        <v>-11.532123906705538</v>
      </c>
      <c r="H74" s="883">
        <v>-15.292131195335278</v>
      </c>
      <c r="I74" s="883">
        <v>-11.387454810495628</v>
      </c>
    </row>
    <row r="75" spans="1:9">
      <c r="A75" s="518" t="s">
        <v>1497</v>
      </c>
      <c r="B75" s="883">
        <v>2285.0409285714286</v>
      </c>
      <c r="C75" s="883">
        <v>0</v>
      </c>
      <c r="D75" s="883">
        <v>0</v>
      </c>
      <c r="E75" s="883">
        <v>0</v>
      </c>
      <c r="F75" s="883">
        <v>0</v>
      </c>
      <c r="G75" s="883">
        <v>0</v>
      </c>
      <c r="H75" s="883">
        <v>0</v>
      </c>
      <c r="I75" s="883">
        <v>-0.35926239067055393</v>
      </c>
    </row>
    <row r="76" spans="1:9">
      <c r="A76" s="40" t="s">
        <v>480</v>
      </c>
      <c r="B76" s="883">
        <v>-24.352680758017495</v>
      </c>
      <c r="C76" s="883">
        <v>-13.538131195335279</v>
      </c>
      <c r="D76" s="883">
        <v>-16.67680612244898</v>
      </c>
      <c r="E76" s="883">
        <v>-24.655870262390668</v>
      </c>
      <c r="F76" s="883">
        <v>-24.319556851311955</v>
      </c>
      <c r="G76" s="883">
        <v>-11.532123906705538</v>
      </c>
      <c r="H76" s="883">
        <v>-15.292131195335278</v>
      </c>
      <c r="I76" s="883">
        <v>-11.028192419825071</v>
      </c>
    </row>
    <row r="77" spans="1:9">
      <c r="A77" s="518" t="s">
        <v>481</v>
      </c>
      <c r="B77" s="883">
        <v>14241.277763848395</v>
      </c>
      <c r="C77" s="883">
        <v>19746.880568513116</v>
      </c>
      <c r="D77" s="883">
        <v>18431.715129737611</v>
      </c>
      <c r="E77" s="883">
        <v>29675.800030612245</v>
      </c>
      <c r="F77" s="883">
        <v>28354.304301749267</v>
      </c>
      <c r="G77" s="883">
        <v>10271.596462099125</v>
      </c>
      <c r="H77" s="883">
        <v>24545.863992711373</v>
      </c>
      <c r="I77" s="883">
        <v>11234.24904664723</v>
      </c>
    </row>
    <row r="78" spans="1:9">
      <c r="A78" s="38" t="s">
        <v>482</v>
      </c>
      <c r="B78" s="883">
        <v>26.688276967930026</v>
      </c>
      <c r="C78" s="883">
        <v>464.69606413994171</v>
      </c>
      <c r="D78" s="883">
        <v>634.15667201166184</v>
      </c>
      <c r="E78" s="883">
        <v>729.33955393586007</v>
      </c>
      <c r="F78" s="883">
        <v>656.55841545189514</v>
      </c>
      <c r="G78" s="883">
        <v>358.63378425655975</v>
      </c>
      <c r="H78" s="883">
        <v>715.42301020408161</v>
      </c>
      <c r="I78" s="883">
        <v>629.72380320699699</v>
      </c>
    </row>
    <row r="79" spans="1:9">
      <c r="A79" s="39" t="s">
        <v>483</v>
      </c>
      <c r="B79" s="883">
        <v>14267.966040816327</v>
      </c>
      <c r="C79" s="883">
        <v>20211.576632653057</v>
      </c>
      <c r="D79" s="883">
        <v>19065.871801749272</v>
      </c>
      <c r="E79" s="883">
        <v>30405.139584548106</v>
      </c>
      <c r="F79" s="883">
        <v>29010.862717201166</v>
      </c>
      <c r="G79" s="883">
        <v>10630.230246355684</v>
      </c>
      <c r="H79" s="883">
        <v>25261.287002915455</v>
      </c>
      <c r="I79" s="883">
        <v>11863.972849854226</v>
      </c>
    </row>
    <row r="80" spans="1:9">
      <c r="A80" s="38" t="s">
        <v>484</v>
      </c>
      <c r="B80" s="883">
        <v>0</v>
      </c>
      <c r="C80" s="883">
        <v>0</v>
      </c>
      <c r="D80" s="883">
        <v>0</v>
      </c>
      <c r="E80" s="883">
        <v>-1689.7426064139943</v>
      </c>
      <c r="F80" s="883">
        <v>-1365.4002725947519</v>
      </c>
      <c r="G80" s="883">
        <v>190.75906851311953</v>
      </c>
      <c r="H80" s="883">
        <v>131.33844023323613</v>
      </c>
      <c r="I80" s="883">
        <v>-350.37250874635566</v>
      </c>
    </row>
    <row r="81" spans="1:9" ht="21" customHeight="1">
      <c r="A81" s="518" t="s">
        <v>485</v>
      </c>
      <c r="B81" s="883">
        <v>14267.966040816327</v>
      </c>
      <c r="C81" s="883">
        <v>20211.576632653057</v>
      </c>
      <c r="D81" s="883">
        <v>19065.871801749272</v>
      </c>
      <c r="E81" s="883">
        <v>28715.396978134111</v>
      </c>
      <c r="F81" s="883">
        <v>27645.462444606415</v>
      </c>
      <c r="G81" s="883">
        <v>10820.989314868806</v>
      </c>
      <c r="H81" s="883">
        <v>25392.625443148685</v>
      </c>
      <c r="I81" s="883">
        <v>11513.600341107873</v>
      </c>
    </row>
    <row r="82" spans="1:9" ht="21" customHeight="1">
      <c r="A82" s="38" t="s">
        <v>486</v>
      </c>
      <c r="B82" s="883">
        <v>0</v>
      </c>
      <c r="C82" s="883">
        <v>0</v>
      </c>
      <c r="D82" s="883">
        <v>0</v>
      </c>
      <c r="E82" s="883">
        <v>0</v>
      </c>
      <c r="F82" s="883">
        <v>0</v>
      </c>
      <c r="G82" s="883">
        <v>0</v>
      </c>
      <c r="H82" s="883">
        <v>0</v>
      </c>
      <c r="I82" s="883">
        <v>0</v>
      </c>
    </row>
    <row r="83" spans="1:9" ht="21" customHeight="1">
      <c r="A83" s="518" t="s">
        <v>487</v>
      </c>
      <c r="B83" s="883">
        <v>14267.966040816327</v>
      </c>
      <c r="C83" s="883">
        <v>20211.576632653057</v>
      </c>
      <c r="D83" s="883">
        <v>19065.871801749272</v>
      </c>
      <c r="E83" s="883">
        <v>28715.396978134111</v>
      </c>
      <c r="F83" s="883">
        <v>27645.462444606415</v>
      </c>
      <c r="G83" s="883">
        <v>10820.989314868806</v>
      </c>
      <c r="H83" s="883">
        <v>25392.625443148685</v>
      </c>
      <c r="I83" s="883">
        <v>11513.600341107873</v>
      </c>
    </row>
    <row r="84" spans="1:9" ht="18" customHeight="1" thickBot="1">
      <c r="A84" s="38" t="s">
        <v>488</v>
      </c>
      <c r="B84" s="883">
        <v>-2765.3616618075803</v>
      </c>
      <c r="C84" s="883">
        <v>-7500.9042274052481</v>
      </c>
      <c r="D84" s="883">
        <v>-6958.6846938775507</v>
      </c>
      <c r="E84" s="883">
        <v>-12328.283381924199</v>
      </c>
      <c r="F84" s="883">
        <v>-8997.8150160349851</v>
      </c>
      <c r="G84" s="883">
        <v>-2106.3937682215742</v>
      </c>
      <c r="H84" s="883">
        <v>-8469.6744897959179</v>
      </c>
      <c r="I84" s="883">
        <v>-2755.5903104956269</v>
      </c>
    </row>
    <row r="85" spans="1:9" ht="24" customHeight="1" thickTop="1" thickBot="1">
      <c r="A85" s="35" t="s">
        <v>489</v>
      </c>
      <c r="B85" s="880">
        <v>11502.604379008748</v>
      </c>
      <c r="C85" s="880">
        <v>12710.672405247815</v>
      </c>
      <c r="D85" s="880">
        <v>12107.187107871719</v>
      </c>
      <c r="E85" s="880">
        <v>16387.113596209911</v>
      </c>
      <c r="F85" s="880">
        <v>18647.647428571428</v>
      </c>
      <c r="G85" s="880">
        <v>8714.5955466472296</v>
      </c>
      <c r="H85" s="880">
        <v>16922.950953352771</v>
      </c>
      <c r="I85" s="880">
        <v>8758.0100306122458</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showGridLines="0" zoomScale="50" workbookViewId="0">
      <selection activeCell="A19" sqref="A19"/>
    </sheetView>
  </sheetViews>
  <sheetFormatPr defaultRowHeight="18"/>
  <cols>
    <col min="1" max="1" width="132.28515625" style="524" customWidth="1"/>
    <col min="2" max="2" width="43.85546875" style="33" customWidth="1"/>
    <col min="3" max="8" width="16" style="33" customWidth="1"/>
    <col min="9" max="9" width="16" style="41" customWidth="1"/>
    <col min="10" max="256" width="9.140625" style="33"/>
    <col min="257" max="257" width="132.28515625" style="33" customWidth="1"/>
    <col min="258" max="258" width="43.85546875" style="33" customWidth="1"/>
    <col min="259" max="265" width="16" style="33" customWidth="1"/>
    <col min="266" max="512" width="9.140625" style="33"/>
    <col min="513" max="513" width="132.28515625" style="33" customWidth="1"/>
    <col min="514" max="514" width="43.85546875" style="33" customWidth="1"/>
    <col min="515" max="521" width="16" style="33" customWidth="1"/>
    <col min="522" max="768" width="9.140625" style="33"/>
    <col min="769" max="769" width="132.28515625" style="33" customWidth="1"/>
    <col min="770" max="770" width="43.85546875" style="33" customWidth="1"/>
    <col min="771" max="777" width="16" style="33" customWidth="1"/>
    <col min="778" max="1024" width="9.140625" style="33"/>
    <col min="1025" max="1025" width="132.28515625" style="33" customWidth="1"/>
    <col min="1026" max="1026" width="43.85546875" style="33" customWidth="1"/>
    <col min="1027" max="1033" width="16" style="33" customWidth="1"/>
    <col min="1034" max="1280" width="9.140625" style="33"/>
    <col min="1281" max="1281" width="132.28515625" style="33" customWidth="1"/>
    <col min="1282" max="1282" width="43.85546875" style="33" customWidth="1"/>
    <col min="1283" max="1289" width="16" style="33" customWidth="1"/>
    <col min="1290" max="1536" width="9.140625" style="33"/>
    <col min="1537" max="1537" width="132.28515625" style="33" customWidth="1"/>
    <col min="1538" max="1538" width="43.85546875" style="33" customWidth="1"/>
    <col min="1539" max="1545" width="16" style="33" customWidth="1"/>
    <col min="1546" max="1792" width="9.140625" style="33"/>
    <col min="1793" max="1793" width="132.28515625" style="33" customWidth="1"/>
    <col min="1794" max="1794" width="43.85546875" style="33" customWidth="1"/>
    <col min="1795" max="1801" width="16" style="33" customWidth="1"/>
    <col min="1802" max="2048" width="9.140625" style="33"/>
    <col min="2049" max="2049" width="132.28515625" style="33" customWidth="1"/>
    <col min="2050" max="2050" width="43.85546875" style="33" customWidth="1"/>
    <col min="2051" max="2057" width="16" style="33" customWidth="1"/>
    <col min="2058" max="2304" width="9.140625" style="33"/>
    <col min="2305" max="2305" width="132.28515625" style="33" customWidth="1"/>
    <col min="2306" max="2306" width="43.85546875" style="33" customWidth="1"/>
    <col min="2307" max="2313" width="16" style="33" customWidth="1"/>
    <col min="2314" max="2560" width="9.140625" style="33"/>
    <col min="2561" max="2561" width="132.28515625" style="33" customWidth="1"/>
    <col min="2562" max="2562" width="43.85546875" style="33" customWidth="1"/>
    <col min="2563" max="2569" width="16" style="33" customWidth="1"/>
    <col min="2570" max="2816" width="9.140625" style="33"/>
    <col min="2817" max="2817" width="132.28515625" style="33" customWidth="1"/>
    <col min="2818" max="2818" width="43.85546875" style="33" customWidth="1"/>
    <col min="2819" max="2825" width="16" style="33" customWidth="1"/>
    <col min="2826" max="3072" width="9.140625" style="33"/>
    <col min="3073" max="3073" width="132.28515625" style="33" customWidth="1"/>
    <col min="3074" max="3074" width="43.85546875" style="33" customWidth="1"/>
    <col min="3075" max="3081" width="16" style="33" customWidth="1"/>
    <col min="3082" max="3328" width="9.140625" style="33"/>
    <col min="3329" max="3329" width="132.28515625" style="33" customWidth="1"/>
    <col min="3330" max="3330" width="43.85546875" style="33" customWidth="1"/>
    <col min="3331" max="3337" width="16" style="33" customWidth="1"/>
    <col min="3338" max="3584" width="9.140625" style="33"/>
    <col min="3585" max="3585" width="132.28515625" style="33" customWidth="1"/>
    <col min="3586" max="3586" width="43.85546875" style="33" customWidth="1"/>
    <col min="3587" max="3593" width="16" style="33" customWidth="1"/>
    <col min="3594" max="3840" width="9.140625" style="33"/>
    <col min="3841" max="3841" width="132.28515625" style="33" customWidth="1"/>
    <col min="3842" max="3842" width="43.85546875" style="33" customWidth="1"/>
    <col min="3843" max="3849" width="16" style="33" customWidth="1"/>
    <col min="3850" max="4096" width="9.140625" style="33"/>
    <col min="4097" max="4097" width="132.28515625" style="33" customWidth="1"/>
    <col min="4098" max="4098" width="43.85546875" style="33" customWidth="1"/>
    <col min="4099" max="4105" width="16" style="33" customWidth="1"/>
    <col min="4106" max="4352" width="9.140625" style="33"/>
    <col min="4353" max="4353" width="132.28515625" style="33" customWidth="1"/>
    <col min="4354" max="4354" width="43.85546875" style="33" customWidth="1"/>
    <col min="4355" max="4361" width="16" style="33" customWidth="1"/>
    <col min="4362" max="4608" width="9.140625" style="33"/>
    <col min="4609" max="4609" width="132.28515625" style="33" customWidth="1"/>
    <col min="4610" max="4610" width="43.85546875" style="33" customWidth="1"/>
    <col min="4611" max="4617" width="16" style="33" customWidth="1"/>
    <col min="4618" max="4864" width="9.140625" style="33"/>
    <col min="4865" max="4865" width="132.28515625" style="33" customWidth="1"/>
    <col min="4866" max="4866" width="43.85546875" style="33" customWidth="1"/>
    <col min="4867" max="4873" width="16" style="33" customWidth="1"/>
    <col min="4874" max="5120" width="9.140625" style="33"/>
    <col min="5121" max="5121" width="132.28515625" style="33" customWidth="1"/>
    <col min="5122" max="5122" width="43.85546875" style="33" customWidth="1"/>
    <col min="5123" max="5129" width="16" style="33" customWidth="1"/>
    <col min="5130" max="5376" width="9.140625" style="33"/>
    <col min="5377" max="5377" width="132.28515625" style="33" customWidth="1"/>
    <col min="5378" max="5378" width="43.85546875" style="33" customWidth="1"/>
    <col min="5379" max="5385" width="16" style="33" customWidth="1"/>
    <col min="5386" max="5632" width="9.140625" style="33"/>
    <col min="5633" max="5633" width="132.28515625" style="33" customWidth="1"/>
    <col min="5634" max="5634" width="43.85546875" style="33" customWidth="1"/>
    <col min="5635" max="5641" width="16" style="33" customWidth="1"/>
    <col min="5642" max="5888" width="9.140625" style="33"/>
    <col min="5889" max="5889" width="132.28515625" style="33" customWidth="1"/>
    <col min="5890" max="5890" width="43.85546875" style="33" customWidth="1"/>
    <col min="5891" max="5897" width="16" style="33" customWidth="1"/>
    <col min="5898" max="6144" width="9.140625" style="33"/>
    <col min="6145" max="6145" width="132.28515625" style="33" customWidth="1"/>
    <col min="6146" max="6146" width="43.85546875" style="33" customWidth="1"/>
    <col min="6147" max="6153" width="16" style="33" customWidth="1"/>
    <col min="6154" max="6400" width="9.140625" style="33"/>
    <col min="6401" max="6401" width="132.28515625" style="33" customWidth="1"/>
    <col min="6402" max="6402" width="43.85546875" style="33" customWidth="1"/>
    <col min="6403" max="6409" width="16" style="33" customWidth="1"/>
    <col min="6410" max="6656" width="9.140625" style="33"/>
    <col min="6657" max="6657" width="132.28515625" style="33" customWidth="1"/>
    <col min="6658" max="6658" width="43.85546875" style="33" customWidth="1"/>
    <col min="6659" max="6665" width="16" style="33" customWidth="1"/>
    <col min="6666" max="6912" width="9.140625" style="33"/>
    <col min="6913" max="6913" width="132.28515625" style="33" customWidth="1"/>
    <col min="6914" max="6914" width="43.85546875" style="33" customWidth="1"/>
    <col min="6915" max="6921" width="16" style="33" customWidth="1"/>
    <col min="6922" max="7168" width="9.140625" style="33"/>
    <col min="7169" max="7169" width="132.28515625" style="33" customWidth="1"/>
    <col min="7170" max="7170" width="43.85546875" style="33" customWidth="1"/>
    <col min="7171" max="7177" width="16" style="33" customWidth="1"/>
    <col min="7178" max="7424" width="9.140625" style="33"/>
    <col min="7425" max="7425" width="132.28515625" style="33" customWidth="1"/>
    <col min="7426" max="7426" width="43.85546875" style="33" customWidth="1"/>
    <col min="7427" max="7433" width="16" style="33" customWidth="1"/>
    <col min="7434" max="7680" width="9.140625" style="33"/>
    <col min="7681" max="7681" width="132.28515625" style="33" customWidth="1"/>
    <col min="7682" max="7682" width="43.85546875" style="33" customWidth="1"/>
    <col min="7683" max="7689" width="16" style="33" customWidth="1"/>
    <col min="7690" max="7936" width="9.140625" style="33"/>
    <col min="7937" max="7937" width="132.28515625" style="33" customWidth="1"/>
    <col min="7938" max="7938" width="43.85546875" style="33" customWidth="1"/>
    <col min="7939" max="7945" width="16" style="33" customWidth="1"/>
    <col min="7946" max="8192" width="9.140625" style="33"/>
    <col min="8193" max="8193" width="132.28515625" style="33" customWidth="1"/>
    <col min="8194" max="8194" width="43.85546875" style="33" customWidth="1"/>
    <col min="8195" max="8201" width="16" style="33" customWidth="1"/>
    <col min="8202" max="8448" width="9.140625" style="33"/>
    <col min="8449" max="8449" width="132.28515625" style="33" customWidth="1"/>
    <col min="8450" max="8450" width="43.85546875" style="33" customWidth="1"/>
    <col min="8451" max="8457" width="16" style="33" customWidth="1"/>
    <col min="8458" max="8704" width="9.140625" style="33"/>
    <col min="8705" max="8705" width="132.28515625" style="33" customWidth="1"/>
    <col min="8706" max="8706" width="43.85546875" style="33" customWidth="1"/>
    <col min="8707" max="8713" width="16" style="33" customWidth="1"/>
    <col min="8714" max="8960" width="9.140625" style="33"/>
    <col min="8961" max="8961" width="132.28515625" style="33" customWidth="1"/>
    <col min="8962" max="8962" width="43.85546875" style="33" customWidth="1"/>
    <col min="8963" max="8969" width="16" style="33" customWidth="1"/>
    <col min="8970" max="9216" width="9.140625" style="33"/>
    <col min="9217" max="9217" width="132.28515625" style="33" customWidth="1"/>
    <col min="9218" max="9218" width="43.85546875" style="33" customWidth="1"/>
    <col min="9219" max="9225" width="16" style="33" customWidth="1"/>
    <col min="9226" max="9472" width="9.140625" style="33"/>
    <col min="9473" max="9473" width="132.28515625" style="33" customWidth="1"/>
    <col min="9474" max="9474" width="43.85546875" style="33" customWidth="1"/>
    <col min="9475" max="9481" width="16" style="33" customWidth="1"/>
    <col min="9482" max="9728" width="9.140625" style="33"/>
    <col min="9729" max="9729" width="132.28515625" style="33" customWidth="1"/>
    <col min="9730" max="9730" width="43.85546875" style="33" customWidth="1"/>
    <col min="9731" max="9737" width="16" style="33" customWidth="1"/>
    <col min="9738" max="9984" width="9.140625" style="33"/>
    <col min="9985" max="9985" width="132.28515625" style="33" customWidth="1"/>
    <col min="9986" max="9986" width="43.85546875" style="33" customWidth="1"/>
    <col min="9987" max="9993" width="16" style="33" customWidth="1"/>
    <col min="9994" max="10240" width="9.140625" style="33"/>
    <col min="10241" max="10241" width="132.28515625" style="33" customWidth="1"/>
    <col min="10242" max="10242" width="43.85546875" style="33" customWidth="1"/>
    <col min="10243" max="10249" width="16" style="33" customWidth="1"/>
    <col min="10250" max="10496" width="9.140625" style="33"/>
    <col min="10497" max="10497" width="132.28515625" style="33" customWidth="1"/>
    <col min="10498" max="10498" width="43.85546875" style="33" customWidth="1"/>
    <col min="10499" max="10505" width="16" style="33" customWidth="1"/>
    <col min="10506" max="10752" width="9.140625" style="33"/>
    <col min="10753" max="10753" width="132.28515625" style="33" customWidth="1"/>
    <col min="10754" max="10754" width="43.85546875" style="33" customWidth="1"/>
    <col min="10755" max="10761" width="16" style="33" customWidth="1"/>
    <col min="10762" max="11008" width="9.140625" style="33"/>
    <col min="11009" max="11009" width="132.28515625" style="33" customWidth="1"/>
    <col min="11010" max="11010" width="43.85546875" style="33" customWidth="1"/>
    <col min="11011" max="11017" width="16" style="33" customWidth="1"/>
    <col min="11018" max="11264" width="9.140625" style="33"/>
    <col min="11265" max="11265" width="132.28515625" style="33" customWidth="1"/>
    <col min="11266" max="11266" width="43.85546875" style="33" customWidth="1"/>
    <col min="11267" max="11273" width="16" style="33" customWidth="1"/>
    <col min="11274" max="11520" width="9.140625" style="33"/>
    <col min="11521" max="11521" width="132.28515625" style="33" customWidth="1"/>
    <col min="11522" max="11522" width="43.85546875" style="33" customWidth="1"/>
    <col min="11523" max="11529" width="16" style="33" customWidth="1"/>
    <col min="11530" max="11776" width="9.140625" style="33"/>
    <col min="11777" max="11777" width="132.28515625" style="33" customWidth="1"/>
    <col min="11778" max="11778" width="43.85546875" style="33" customWidth="1"/>
    <col min="11779" max="11785" width="16" style="33" customWidth="1"/>
    <col min="11786" max="12032" width="9.140625" style="33"/>
    <col min="12033" max="12033" width="132.28515625" style="33" customWidth="1"/>
    <col min="12034" max="12034" width="43.85546875" style="33" customWidth="1"/>
    <col min="12035" max="12041" width="16" style="33" customWidth="1"/>
    <col min="12042" max="12288" width="9.140625" style="33"/>
    <col min="12289" max="12289" width="132.28515625" style="33" customWidth="1"/>
    <col min="12290" max="12290" width="43.85546875" style="33" customWidth="1"/>
    <col min="12291" max="12297" width="16" style="33" customWidth="1"/>
    <col min="12298" max="12544" width="9.140625" style="33"/>
    <col min="12545" max="12545" width="132.28515625" style="33" customWidth="1"/>
    <col min="12546" max="12546" width="43.85546875" style="33" customWidth="1"/>
    <col min="12547" max="12553" width="16" style="33" customWidth="1"/>
    <col min="12554" max="12800" width="9.140625" style="33"/>
    <col min="12801" max="12801" width="132.28515625" style="33" customWidth="1"/>
    <col min="12802" max="12802" width="43.85546875" style="33" customWidth="1"/>
    <col min="12803" max="12809" width="16" style="33" customWidth="1"/>
    <col min="12810" max="13056" width="9.140625" style="33"/>
    <col min="13057" max="13057" width="132.28515625" style="33" customWidth="1"/>
    <col min="13058" max="13058" width="43.85546875" style="33" customWidth="1"/>
    <col min="13059" max="13065" width="16" style="33" customWidth="1"/>
    <col min="13066" max="13312" width="9.140625" style="33"/>
    <col min="13313" max="13313" width="132.28515625" style="33" customWidth="1"/>
    <col min="13314" max="13314" width="43.85546875" style="33" customWidth="1"/>
    <col min="13315" max="13321" width="16" style="33" customWidth="1"/>
    <col min="13322" max="13568" width="9.140625" style="33"/>
    <col min="13569" max="13569" width="132.28515625" style="33" customWidth="1"/>
    <col min="13570" max="13570" width="43.85546875" style="33" customWidth="1"/>
    <col min="13571" max="13577" width="16" style="33" customWidth="1"/>
    <col min="13578" max="13824" width="9.140625" style="33"/>
    <col min="13825" max="13825" width="132.28515625" style="33" customWidth="1"/>
    <col min="13826" max="13826" width="43.85546875" style="33" customWidth="1"/>
    <col min="13827" max="13833" width="16" style="33" customWidth="1"/>
    <col min="13834" max="14080" width="9.140625" style="33"/>
    <col min="14081" max="14081" width="132.28515625" style="33" customWidth="1"/>
    <col min="14082" max="14082" width="43.85546875" style="33" customWidth="1"/>
    <col min="14083" max="14089" width="16" style="33" customWidth="1"/>
    <col min="14090" max="14336" width="9.140625" style="33"/>
    <col min="14337" max="14337" width="132.28515625" style="33" customWidth="1"/>
    <col min="14338" max="14338" width="43.85546875" style="33" customWidth="1"/>
    <col min="14339" max="14345" width="16" style="33" customWidth="1"/>
    <col min="14346" max="14592" width="9.140625" style="33"/>
    <col min="14593" max="14593" width="132.28515625" style="33" customWidth="1"/>
    <col min="14594" max="14594" width="43.85546875" style="33" customWidth="1"/>
    <col min="14595" max="14601" width="16" style="33" customWidth="1"/>
    <col min="14602" max="14848" width="9.140625" style="33"/>
    <col min="14849" max="14849" width="132.28515625" style="33" customWidth="1"/>
    <col min="14850" max="14850" width="43.85546875" style="33" customWidth="1"/>
    <col min="14851" max="14857" width="16" style="33" customWidth="1"/>
    <col min="14858" max="15104" width="9.140625" style="33"/>
    <col min="15105" max="15105" width="132.28515625" style="33" customWidth="1"/>
    <col min="15106" max="15106" width="43.85546875" style="33" customWidth="1"/>
    <col min="15107" max="15113" width="16" style="33" customWidth="1"/>
    <col min="15114" max="15360" width="9.140625" style="33"/>
    <col min="15361" max="15361" width="132.28515625" style="33" customWidth="1"/>
    <col min="15362" max="15362" width="43.85546875" style="33" customWidth="1"/>
    <col min="15363" max="15369" width="16" style="33" customWidth="1"/>
    <col min="15370" max="15616" width="9.140625" style="33"/>
    <col min="15617" max="15617" width="132.28515625" style="33" customWidth="1"/>
    <col min="15618" max="15618" width="43.85546875" style="33" customWidth="1"/>
    <col min="15619" max="15625" width="16" style="33" customWidth="1"/>
    <col min="15626" max="15872" width="9.140625" style="33"/>
    <col min="15873" max="15873" width="132.28515625" style="33" customWidth="1"/>
    <col min="15874" max="15874" width="43.85546875" style="33" customWidth="1"/>
    <col min="15875" max="15881" width="16" style="33" customWidth="1"/>
    <col min="15882" max="16128" width="9.140625" style="33"/>
    <col min="16129" max="16129" width="132.28515625" style="33" customWidth="1"/>
    <col min="16130" max="16130" width="43.85546875" style="33" customWidth="1"/>
    <col min="16131"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496</v>
      </c>
      <c r="B3" s="1158"/>
      <c r="C3" s="1158"/>
      <c r="D3" s="1158"/>
      <c r="E3" s="1158"/>
      <c r="F3" s="1158"/>
      <c r="G3" s="1158"/>
      <c r="H3" s="1158"/>
      <c r="I3" s="1158"/>
    </row>
    <row r="4" spans="1:9" ht="43.5" customHeight="1" thickBot="1">
      <c r="A4" s="1159" t="s">
        <v>1351</v>
      </c>
      <c r="B4" s="1159"/>
      <c r="C4" s="1159"/>
      <c r="D4" s="1159"/>
      <c r="E4" s="1159"/>
      <c r="F4" s="1159"/>
      <c r="G4" s="1159"/>
      <c r="H4" s="1159"/>
      <c r="I4" s="1159"/>
    </row>
    <row r="5" spans="1:9" ht="49.5" customHeight="1" thickTop="1" thickBot="1">
      <c r="A5" s="512"/>
      <c r="B5" s="791" t="s">
        <v>1106</v>
      </c>
      <c r="C5" s="1160" t="s">
        <v>496</v>
      </c>
      <c r="D5" s="1160"/>
      <c r="E5" s="1160"/>
      <c r="F5" s="1160"/>
      <c r="G5" s="1160"/>
      <c r="H5" s="1160"/>
      <c r="I5" s="1160"/>
    </row>
    <row r="6" spans="1:9" s="34" customFormat="1" ht="70.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880">
        <v>123667.54036443148</v>
      </c>
      <c r="C8" s="880">
        <v>178146.26113702625</v>
      </c>
      <c r="D8" s="880">
        <v>236528.05579008747</v>
      </c>
      <c r="E8" s="880">
        <v>281984.5799533528</v>
      </c>
      <c r="F8" s="880">
        <v>355659.52883236151</v>
      </c>
      <c r="G8" s="880">
        <v>395905.84434402332</v>
      </c>
      <c r="H8" s="880">
        <v>416287.46439650148</v>
      </c>
      <c r="I8" s="880">
        <v>470983.95370991254</v>
      </c>
    </row>
    <row r="9" spans="1:9" s="91" customFormat="1" ht="21" customHeight="1" thickTop="1">
      <c r="A9" s="89" t="s">
        <v>8</v>
      </c>
      <c r="B9" s="881">
        <v>9782.2450145772582</v>
      </c>
      <c r="C9" s="881">
        <v>16651.75140233236</v>
      </c>
      <c r="D9" s="881">
        <v>11594.946552478134</v>
      </c>
      <c r="E9" s="881">
        <v>19050.468976676384</v>
      </c>
      <c r="F9" s="881">
        <v>51184.791368804668</v>
      </c>
      <c r="G9" s="881">
        <v>19641.351400874635</v>
      </c>
      <c r="H9" s="881">
        <v>29624.006508746355</v>
      </c>
      <c r="I9" s="881">
        <v>24150.585900874637</v>
      </c>
    </row>
    <row r="10" spans="1:9" s="91" customFormat="1" ht="21" customHeight="1">
      <c r="A10" s="89" t="s">
        <v>17</v>
      </c>
      <c r="B10" s="881">
        <v>13549.752779883382</v>
      </c>
      <c r="C10" s="881">
        <v>21482.217344023324</v>
      </c>
      <c r="D10" s="881">
        <v>24524.021290087469</v>
      </c>
      <c r="E10" s="881">
        <v>34920.448877551025</v>
      </c>
      <c r="F10" s="881">
        <v>33910.979556851307</v>
      </c>
      <c r="G10" s="881">
        <v>47622.8549548105</v>
      </c>
      <c r="H10" s="881">
        <v>47521.655018950441</v>
      </c>
      <c r="I10" s="881">
        <v>47644.683969387748</v>
      </c>
    </row>
    <row r="11" spans="1:9" s="91" customFormat="1" ht="21" customHeight="1">
      <c r="A11" s="89" t="s">
        <v>26</v>
      </c>
      <c r="B11" s="881">
        <v>90909.958816326529</v>
      </c>
      <c r="C11" s="881">
        <v>129289.2061516035</v>
      </c>
      <c r="D11" s="881">
        <v>188823.64643440236</v>
      </c>
      <c r="E11" s="881">
        <v>208870.89608892129</v>
      </c>
      <c r="F11" s="881">
        <v>260943.73554373177</v>
      </c>
      <c r="G11" s="881">
        <v>299277.77804518951</v>
      </c>
      <c r="H11" s="881">
        <v>317339.776212828</v>
      </c>
      <c r="I11" s="881">
        <v>356797.80386297376</v>
      </c>
    </row>
    <row r="12" spans="1:9" s="91" customFormat="1" ht="21" customHeight="1">
      <c r="A12" s="514" t="s">
        <v>428</v>
      </c>
      <c r="B12" s="881">
        <v>90850.143647230303</v>
      </c>
      <c r="C12" s="881">
        <v>128713.74483527697</v>
      </c>
      <c r="D12" s="881">
        <v>187842.92101603499</v>
      </c>
      <c r="E12" s="881">
        <v>207678.11844023326</v>
      </c>
      <c r="F12" s="881">
        <v>258672.65965743441</v>
      </c>
      <c r="G12" s="881">
        <v>296450.03599271138</v>
      </c>
      <c r="H12" s="881">
        <v>315420.35105247813</v>
      </c>
      <c r="I12" s="881">
        <v>353916.6219708455</v>
      </c>
    </row>
    <row r="13" spans="1:9" s="91" customFormat="1" ht="21" customHeight="1">
      <c r="A13" s="514" t="s">
        <v>429</v>
      </c>
      <c r="B13" s="881">
        <v>90432.874451895041</v>
      </c>
      <c r="C13" s="881">
        <v>128138.13459037901</v>
      </c>
      <c r="D13" s="881">
        <v>187163.74398542274</v>
      </c>
      <c r="E13" s="881">
        <v>205164.76289650149</v>
      </c>
      <c r="F13" s="881">
        <v>253394.99968075802</v>
      </c>
      <c r="G13" s="881">
        <v>288391.76387463557</v>
      </c>
      <c r="H13" s="881">
        <v>305088.19192274049</v>
      </c>
      <c r="I13" s="881">
        <v>340870.19073177839</v>
      </c>
    </row>
    <row r="14" spans="1:9" s="91" customFormat="1" ht="21" customHeight="1">
      <c r="A14" s="514" t="s">
        <v>430</v>
      </c>
      <c r="B14" s="881">
        <v>417.26919533527695</v>
      </c>
      <c r="C14" s="881">
        <v>575.61024489795921</v>
      </c>
      <c r="D14" s="881">
        <v>679.17703061224483</v>
      </c>
      <c r="E14" s="881">
        <v>2513.3555437317787</v>
      </c>
      <c r="F14" s="881">
        <v>5277.6599766763848</v>
      </c>
      <c r="G14" s="881">
        <v>8058.2721180758017</v>
      </c>
      <c r="H14" s="881">
        <v>10332.159129737609</v>
      </c>
      <c r="I14" s="881">
        <v>13046.431239067055</v>
      </c>
    </row>
    <row r="15" spans="1:9" s="91" customFormat="1" ht="21" customHeight="1">
      <c r="A15" s="514" t="s">
        <v>431</v>
      </c>
      <c r="B15" s="881">
        <v>251.24199271137027</v>
      </c>
      <c r="C15" s="881">
        <v>448.99081632653065</v>
      </c>
      <c r="D15" s="881">
        <v>649.12534693877558</v>
      </c>
      <c r="E15" s="881">
        <v>1611.8578411078715</v>
      </c>
      <c r="F15" s="881">
        <v>969.52906997084551</v>
      </c>
      <c r="G15" s="881">
        <v>1607.9042390670554</v>
      </c>
      <c r="H15" s="881">
        <v>1229.1096370262392</v>
      </c>
      <c r="I15" s="881">
        <v>2009.976104956268</v>
      </c>
    </row>
    <row r="16" spans="1:9" s="91" customFormat="1" ht="21" customHeight="1">
      <c r="A16" s="514" t="s">
        <v>432</v>
      </c>
      <c r="B16" s="881">
        <v>243.55734402332359</v>
      </c>
      <c r="C16" s="881">
        <v>448.99081632653065</v>
      </c>
      <c r="D16" s="881">
        <v>649.12534256559752</v>
      </c>
      <c r="E16" s="881">
        <v>1526.0873454810494</v>
      </c>
      <c r="F16" s="881">
        <v>786.03604373177848</v>
      </c>
      <c r="G16" s="881">
        <v>1271.2195758017492</v>
      </c>
      <c r="H16" s="881">
        <v>1114.2494096209914</v>
      </c>
      <c r="I16" s="881">
        <v>1572.6614548104956</v>
      </c>
    </row>
    <row r="17" spans="1:9" s="91" customFormat="1" ht="21" customHeight="1">
      <c r="A17" s="514" t="s">
        <v>433</v>
      </c>
      <c r="B17" s="881">
        <v>7.6846486880466474</v>
      </c>
      <c r="C17" s="881">
        <v>0</v>
      </c>
      <c r="D17" s="881">
        <v>4.3731778425655976E-6</v>
      </c>
      <c r="E17" s="881">
        <v>85.770495626822154</v>
      </c>
      <c r="F17" s="881">
        <v>183.49302623906706</v>
      </c>
      <c r="G17" s="881">
        <v>336.68466326530614</v>
      </c>
      <c r="H17" s="881">
        <v>114.86022740524783</v>
      </c>
      <c r="I17" s="881">
        <v>437.31465014577265</v>
      </c>
    </row>
    <row r="18" spans="1:9" s="91" customFormat="1" ht="21" customHeight="1">
      <c r="A18" s="514" t="s">
        <v>434</v>
      </c>
      <c r="B18" s="881">
        <v>1728.9218163265307</v>
      </c>
      <c r="C18" s="881">
        <v>1955.7339956268222</v>
      </c>
      <c r="D18" s="881">
        <v>2377.4730655976678</v>
      </c>
      <c r="E18" s="881">
        <v>3575.3480830903795</v>
      </c>
      <c r="F18" s="881">
        <v>4863.6728994169098</v>
      </c>
      <c r="G18" s="881">
        <v>5105.2566166180759</v>
      </c>
      <c r="H18" s="881">
        <v>4855.618543731779</v>
      </c>
      <c r="I18" s="881">
        <v>6008.2518731778428</v>
      </c>
    </row>
    <row r="19" spans="1:9" s="91" customFormat="1" ht="21" customHeight="1">
      <c r="A19" s="514" t="s">
        <v>435</v>
      </c>
      <c r="B19" s="881">
        <v>1590.3275860058309</v>
      </c>
      <c r="C19" s="881">
        <v>1862.3134664723034</v>
      </c>
      <c r="D19" s="881">
        <v>2272.6329489795917</v>
      </c>
      <c r="E19" s="881">
        <v>3473.8260714285716</v>
      </c>
      <c r="F19" s="881">
        <v>4706.3257536443152</v>
      </c>
      <c r="G19" s="881">
        <v>4844.5047565597661</v>
      </c>
      <c r="H19" s="881">
        <v>4439.8723075801754</v>
      </c>
      <c r="I19" s="881">
        <v>5136.740102040817</v>
      </c>
    </row>
    <row r="20" spans="1:9" s="91" customFormat="1" ht="21" customHeight="1">
      <c r="A20" s="514" t="s">
        <v>436</v>
      </c>
      <c r="B20" s="881">
        <v>138.59423032069972</v>
      </c>
      <c r="C20" s="881">
        <v>93.420529154518945</v>
      </c>
      <c r="D20" s="881">
        <v>104.8401166180758</v>
      </c>
      <c r="E20" s="881">
        <v>101.52201166180758</v>
      </c>
      <c r="F20" s="881">
        <v>157.34714577259473</v>
      </c>
      <c r="G20" s="881">
        <v>260.75186005830903</v>
      </c>
      <c r="H20" s="881">
        <v>415.74623615160351</v>
      </c>
      <c r="I20" s="881">
        <v>871.51177113702624</v>
      </c>
    </row>
    <row r="21" spans="1:9" s="91" customFormat="1" ht="21" customHeight="1">
      <c r="A21" s="514" t="s">
        <v>39</v>
      </c>
      <c r="B21" s="881">
        <v>1162.1637623906706</v>
      </c>
      <c r="C21" s="881">
        <v>1702.9359839650147</v>
      </c>
      <c r="D21" s="881">
        <v>2220.5844081632654</v>
      </c>
      <c r="E21" s="881">
        <v>2350.7908032069972</v>
      </c>
      <c r="F21" s="881">
        <v>2711.2045874635569</v>
      </c>
      <c r="G21" s="881">
        <v>3080.4512623906708</v>
      </c>
      <c r="H21" s="881">
        <v>3093.6720014577259</v>
      </c>
      <c r="I21" s="881">
        <v>3612.928083090379</v>
      </c>
    </row>
    <row r="22" spans="1:9" s="91" customFormat="1" ht="21" customHeight="1">
      <c r="A22" s="514" t="s">
        <v>437</v>
      </c>
      <c r="B22" s="881">
        <v>-3082.512402332361</v>
      </c>
      <c r="C22" s="881">
        <v>-3532.1994795918367</v>
      </c>
      <c r="D22" s="881">
        <v>-4266.4574023323621</v>
      </c>
      <c r="E22" s="881">
        <v>-6345.2190787172021</v>
      </c>
      <c r="F22" s="881">
        <v>-6273.3306705539362</v>
      </c>
      <c r="G22" s="881">
        <v>-6965.8700655976672</v>
      </c>
      <c r="H22" s="881">
        <v>-7258.9750218658892</v>
      </c>
      <c r="I22" s="881">
        <v>-8749.9741690962092</v>
      </c>
    </row>
    <row r="23" spans="1:9" s="91" customFormat="1" ht="21" customHeight="1">
      <c r="A23" s="89" t="s">
        <v>57</v>
      </c>
      <c r="B23" s="881">
        <v>1356.2779591836736</v>
      </c>
      <c r="C23" s="881">
        <v>1252.9221836734694</v>
      </c>
      <c r="D23" s="881">
        <v>824.25002915451898</v>
      </c>
      <c r="E23" s="881">
        <v>673.34268950437308</v>
      </c>
      <c r="F23" s="881">
        <v>1664.2114402332363</v>
      </c>
      <c r="G23" s="881">
        <v>1080.6709548104957</v>
      </c>
      <c r="H23" s="881">
        <v>1724.2490889212827</v>
      </c>
      <c r="I23" s="881">
        <v>1367.5041618075802</v>
      </c>
    </row>
    <row r="24" spans="1:9" s="91" customFormat="1" ht="21" customHeight="1">
      <c r="A24" s="89" t="s">
        <v>63</v>
      </c>
      <c r="B24" s="881">
        <v>0.90155102040816326</v>
      </c>
      <c r="C24" s="881">
        <v>3.3527696793002916E-3</v>
      </c>
      <c r="D24" s="881">
        <v>97.364997084548108</v>
      </c>
      <c r="E24" s="881">
        <v>112.71824635568514</v>
      </c>
      <c r="F24" s="881">
        <v>215.54644752186587</v>
      </c>
      <c r="G24" s="881">
        <v>245.1790306122449</v>
      </c>
      <c r="H24" s="881">
        <v>235.48917201166179</v>
      </c>
      <c r="I24" s="881">
        <v>162.75128571428573</v>
      </c>
    </row>
    <row r="25" spans="1:9" s="91" customFormat="1" ht="21" customHeight="1">
      <c r="A25" s="89" t="s">
        <v>438</v>
      </c>
      <c r="B25" s="881">
        <v>4286.0310116618075</v>
      </c>
      <c r="C25" s="881">
        <v>3899.2783804664723</v>
      </c>
      <c r="D25" s="881">
        <v>4006.7087653061221</v>
      </c>
      <c r="E25" s="881">
        <v>12328.802330903791</v>
      </c>
      <c r="F25" s="881">
        <v>2776.4418644314874</v>
      </c>
      <c r="G25" s="881">
        <v>22584.662779883383</v>
      </c>
      <c r="H25" s="881">
        <v>14381.877024781343</v>
      </c>
      <c r="I25" s="881">
        <v>36141.777978134109</v>
      </c>
    </row>
    <row r="26" spans="1:9" s="91" customFormat="1" ht="21" customHeight="1">
      <c r="A26" s="89" t="s">
        <v>74</v>
      </c>
      <c r="B26" s="881">
        <v>3512.8209723032073</v>
      </c>
      <c r="C26" s="881">
        <v>5006.2022638483968</v>
      </c>
      <c r="D26" s="881">
        <v>5336.1626443148689</v>
      </c>
      <c r="E26" s="881">
        <v>5020.6212215743435</v>
      </c>
      <c r="F26" s="881">
        <v>4291.1351341107875</v>
      </c>
      <c r="G26" s="881">
        <v>4059.0866384839651</v>
      </c>
      <c r="H26" s="881">
        <v>3932.2687784256559</v>
      </c>
      <c r="I26" s="881">
        <v>3712.7401545189505</v>
      </c>
    </row>
    <row r="27" spans="1:9" s="92" customFormat="1" ht="18.75" thickBot="1">
      <c r="A27" s="515" t="s">
        <v>439</v>
      </c>
      <c r="B27" s="882">
        <v>269.55225947521865</v>
      </c>
      <c r="C27" s="882">
        <v>564.68005830903792</v>
      </c>
      <c r="D27" s="882">
        <v>1320.955077259475</v>
      </c>
      <c r="E27" s="882">
        <v>1007.2815218658892</v>
      </c>
      <c r="F27" s="882">
        <v>672.68747667638479</v>
      </c>
      <c r="G27" s="882">
        <v>1394.2605393586007</v>
      </c>
      <c r="H27" s="882">
        <v>1528.1425918367347</v>
      </c>
      <c r="I27" s="882">
        <v>1006.1063965014577</v>
      </c>
    </row>
    <row r="28" spans="1:9" ht="24" customHeight="1" thickTop="1" thickBot="1">
      <c r="A28" s="35" t="s">
        <v>440</v>
      </c>
      <c r="B28" s="880">
        <v>108440.51322157435</v>
      </c>
      <c r="C28" s="880">
        <v>155642.30982798836</v>
      </c>
      <c r="D28" s="880">
        <v>209662.31785276969</v>
      </c>
      <c r="E28" s="880">
        <v>251054.35288483967</v>
      </c>
      <c r="F28" s="880">
        <v>323205.47989067057</v>
      </c>
      <c r="G28" s="880">
        <v>361835.94661953353</v>
      </c>
      <c r="H28" s="880">
        <v>381478.17800000001</v>
      </c>
      <c r="I28" s="880">
        <v>434949.58572011662</v>
      </c>
    </row>
    <row r="29" spans="1:9" s="91" customFormat="1" ht="21" customHeight="1" thickTop="1">
      <c r="A29" s="89" t="s">
        <v>441</v>
      </c>
      <c r="B29" s="881">
        <v>98405.983510204082</v>
      </c>
      <c r="C29" s="881">
        <v>141829.30588629737</v>
      </c>
      <c r="D29" s="881">
        <v>198323.84696501459</v>
      </c>
      <c r="E29" s="881">
        <v>239994.79138629738</v>
      </c>
      <c r="F29" s="881">
        <v>302988.06283527694</v>
      </c>
      <c r="G29" s="881">
        <v>329265.72560204082</v>
      </c>
      <c r="H29" s="881">
        <v>342908.13367492717</v>
      </c>
      <c r="I29" s="881">
        <v>381904.26087755099</v>
      </c>
    </row>
    <row r="30" spans="1:9" s="91" customFormat="1" ht="21" customHeight="1">
      <c r="A30" s="514" t="s">
        <v>442</v>
      </c>
      <c r="B30" s="881">
        <v>591.84745481049561</v>
      </c>
      <c r="C30" s="881">
        <v>37.238212827988342</v>
      </c>
      <c r="D30" s="881">
        <v>4611.5425349854222</v>
      </c>
      <c r="E30" s="881">
        <v>10124.63576239067</v>
      </c>
      <c r="F30" s="881">
        <v>40420.27217055393</v>
      </c>
      <c r="G30" s="881">
        <v>45605.465539358607</v>
      </c>
      <c r="H30" s="881">
        <v>55373.224874635562</v>
      </c>
      <c r="I30" s="881">
        <v>70015.208899416917</v>
      </c>
    </row>
    <row r="31" spans="1:9" s="91" customFormat="1" ht="21" customHeight="1">
      <c r="A31" s="514" t="s">
        <v>443</v>
      </c>
      <c r="B31" s="881">
        <v>25716.009686588921</v>
      </c>
      <c r="C31" s="881">
        <v>32063.04447813411</v>
      </c>
      <c r="D31" s="881">
        <v>45297.151895043731</v>
      </c>
      <c r="E31" s="881">
        <v>49869.348112244901</v>
      </c>
      <c r="F31" s="881">
        <v>70550.766266763836</v>
      </c>
      <c r="G31" s="881">
        <v>73333.485220116621</v>
      </c>
      <c r="H31" s="881">
        <v>78645.745260932948</v>
      </c>
      <c r="I31" s="881">
        <v>67910.229539358596</v>
      </c>
    </row>
    <row r="32" spans="1:9" s="91" customFormat="1" ht="21" customHeight="1">
      <c r="A32" s="514" t="s">
        <v>444</v>
      </c>
      <c r="B32" s="881">
        <v>38703.158310495623</v>
      </c>
      <c r="C32" s="881">
        <v>33410.205577259476</v>
      </c>
      <c r="D32" s="881">
        <v>39419.245886297373</v>
      </c>
      <c r="E32" s="881">
        <v>23204.346591836736</v>
      </c>
      <c r="F32" s="881">
        <v>8046.7347463556844</v>
      </c>
      <c r="G32" s="881">
        <v>2667.1940145772596</v>
      </c>
      <c r="H32" s="881">
        <v>2236.9524839650144</v>
      </c>
      <c r="I32" s="881">
        <v>1566.7940889212828</v>
      </c>
    </row>
    <row r="33" spans="1:9" s="91" customFormat="1" ht="21" customHeight="1">
      <c r="A33" s="514" t="s">
        <v>445</v>
      </c>
      <c r="B33" s="881">
        <v>4813.2907521865891</v>
      </c>
      <c r="C33" s="881">
        <v>3764.0376836734695</v>
      </c>
      <c r="D33" s="881">
        <v>6977.0966632653062</v>
      </c>
      <c r="E33" s="881">
        <v>11194.888195335276</v>
      </c>
      <c r="F33" s="881">
        <v>16914.565344023325</v>
      </c>
      <c r="G33" s="881">
        <v>29604.847578717199</v>
      </c>
      <c r="H33" s="881">
        <v>24461.042602040816</v>
      </c>
      <c r="I33" s="881">
        <v>27305.604036443146</v>
      </c>
    </row>
    <row r="34" spans="1:9" s="91" customFormat="1" ht="21" customHeight="1">
      <c r="A34" s="514" t="s">
        <v>446</v>
      </c>
      <c r="B34" s="881">
        <v>26962.466279883382</v>
      </c>
      <c r="C34" s="881">
        <v>69335.945965014573</v>
      </c>
      <c r="D34" s="881">
        <v>95833.661632653064</v>
      </c>
      <c r="E34" s="881">
        <v>135596.83188921283</v>
      </c>
      <c r="F34" s="881">
        <v>153672.30626967931</v>
      </c>
      <c r="G34" s="881">
        <v>161885.896016035</v>
      </c>
      <c r="H34" s="881">
        <v>165145.85869096208</v>
      </c>
      <c r="I34" s="881">
        <v>193682.41079446062</v>
      </c>
    </row>
    <row r="35" spans="1:9" s="91" customFormat="1" ht="21" customHeight="1">
      <c r="A35" s="514" t="s">
        <v>447</v>
      </c>
      <c r="B35" s="881">
        <v>1619.2110262390672</v>
      </c>
      <c r="C35" s="881">
        <v>3218.8339693877551</v>
      </c>
      <c r="D35" s="881">
        <v>6185.1483527696801</v>
      </c>
      <c r="E35" s="881">
        <v>10004.740835276967</v>
      </c>
      <c r="F35" s="881">
        <v>13383.418037900874</v>
      </c>
      <c r="G35" s="881">
        <v>16168.83723323615</v>
      </c>
      <c r="H35" s="881">
        <v>17045.309762390672</v>
      </c>
      <c r="I35" s="881">
        <v>21424.01351895044</v>
      </c>
    </row>
    <row r="36" spans="1:9" s="91" customFormat="1" ht="21" customHeight="1">
      <c r="A36" s="89" t="s">
        <v>448</v>
      </c>
      <c r="B36" s="881">
        <v>21.422730320699706</v>
      </c>
      <c r="C36" s="881">
        <v>1.1179110787172011</v>
      </c>
      <c r="D36" s="881">
        <v>1.5960335276967932</v>
      </c>
      <c r="E36" s="881">
        <v>1.4707172011661809</v>
      </c>
      <c r="F36" s="881">
        <v>1.8561647230320699</v>
      </c>
      <c r="G36" s="881">
        <v>2.0714096209912536</v>
      </c>
      <c r="H36" s="881">
        <v>2.1149591836734696</v>
      </c>
      <c r="I36" s="881">
        <v>2.5171005830903792</v>
      </c>
    </row>
    <row r="37" spans="1:9" s="91" customFormat="1" ht="21" customHeight="1">
      <c r="A37" s="89" t="s">
        <v>449</v>
      </c>
      <c r="B37" s="881">
        <v>6047.3462798833807</v>
      </c>
      <c r="C37" s="881">
        <v>8571.3323688046639</v>
      </c>
      <c r="D37" s="881">
        <v>5080.3685495626823</v>
      </c>
      <c r="E37" s="881">
        <v>3926.9702667638489</v>
      </c>
      <c r="F37" s="881">
        <v>6258.884733236152</v>
      </c>
      <c r="G37" s="881">
        <v>12002.664173469388</v>
      </c>
      <c r="H37" s="881">
        <v>11206.737345481049</v>
      </c>
      <c r="I37" s="881">
        <v>24144.70004373178</v>
      </c>
    </row>
    <row r="38" spans="1:9" s="91" customFormat="1" ht="21" customHeight="1">
      <c r="A38" s="89" t="s">
        <v>450</v>
      </c>
      <c r="B38" s="881">
        <v>2554.469481049563</v>
      </c>
      <c r="C38" s="881">
        <v>3287.7024125364433</v>
      </c>
      <c r="D38" s="881">
        <v>3707.1808163265305</v>
      </c>
      <c r="E38" s="881">
        <v>4625.3143148688041</v>
      </c>
      <c r="F38" s="881">
        <v>5661.0381603498545</v>
      </c>
      <c r="G38" s="881">
        <v>6510.8204110787174</v>
      </c>
      <c r="H38" s="881">
        <v>6293.196271137027</v>
      </c>
      <c r="I38" s="881">
        <v>7378.3704752186595</v>
      </c>
    </row>
    <row r="39" spans="1:9" s="91" customFormat="1" ht="21" customHeight="1">
      <c r="A39" s="89" t="s">
        <v>127</v>
      </c>
      <c r="B39" s="881">
        <v>1094.0472201166181</v>
      </c>
      <c r="C39" s="881">
        <v>1636.2822492711371</v>
      </c>
      <c r="D39" s="881">
        <v>2232.7564883381924</v>
      </c>
      <c r="E39" s="881">
        <v>2289.2371997084547</v>
      </c>
      <c r="F39" s="881">
        <v>2975.3274999999994</v>
      </c>
      <c r="G39" s="881">
        <v>3547.0910349854225</v>
      </c>
      <c r="H39" s="881">
        <v>4006.715173469388</v>
      </c>
      <c r="I39" s="881">
        <v>4310.7916530612247</v>
      </c>
    </row>
    <row r="40" spans="1:9" s="91" customFormat="1" ht="21" customHeight="1">
      <c r="A40" s="89" t="s">
        <v>133</v>
      </c>
      <c r="B40" s="881">
        <v>0</v>
      </c>
      <c r="C40" s="881">
        <v>0</v>
      </c>
      <c r="D40" s="881">
        <v>0</v>
      </c>
      <c r="E40" s="881">
        <v>0</v>
      </c>
      <c r="F40" s="881">
        <v>0</v>
      </c>
      <c r="G40" s="881">
        <v>5103.1356282798824</v>
      </c>
      <c r="H40" s="881">
        <v>5137.3186224489791</v>
      </c>
      <c r="I40" s="881">
        <v>5104.9917142857139</v>
      </c>
    </row>
    <row r="41" spans="1:9" s="91" customFormat="1" ht="21" customHeight="1">
      <c r="A41" s="89" t="s">
        <v>451</v>
      </c>
      <c r="B41" s="881">
        <v>317.24399999999997</v>
      </c>
      <c r="C41" s="881">
        <v>316.56900000000002</v>
      </c>
      <c r="D41" s="881">
        <v>316.56900000000002</v>
      </c>
      <c r="E41" s="881">
        <v>216.56900000000002</v>
      </c>
      <c r="F41" s="881">
        <v>5320.3104970845479</v>
      </c>
      <c r="G41" s="881">
        <v>5404.4383600583087</v>
      </c>
      <c r="H41" s="881">
        <v>11923.961953352769</v>
      </c>
      <c r="I41" s="881">
        <v>12103.953855685131</v>
      </c>
    </row>
    <row r="42" spans="1:9" s="92" customFormat="1" ht="18.75" thickBot="1">
      <c r="A42" s="515" t="s">
        <v>109</v>
      </c>
      <c r="B42" s="882">
        <v>0</v>
      </c>
      <c r="C42" s="882">
        <v>0</v>
      </c>
      <c r="D42" s="882">
        <v>0</v>
      </c>
      <c r="E42" s="882">
        <v>0</v>
      </c>
      <c r="F42" s="882">
        <v>0</v>
      </c>
      <c r="G42" s="882">
        <v>0</v>
      </c>
      <c r="H42" s="882">
        <v>0</v>
      </c>
      <c r="I42" s="882">
        <v>0</v>
      </c>
    </row>
    <row r="43" spans="1:9" ht="24" customHeight="1" thickTop="1" thickBot="1">
      <c r="A43" s="35" t="s">
        <v>452</v>
      </c>
      <c r="B43" s="880">
        <v>15227.027202623907</v>
      </c>
      <c r="C43" s="880">
        <v>22503.951294460639</v>
      </c>
      <c r="D43" s="880">
        <v>26865.737950437317</v>
      </c>
      <c r="E43" s="880">
        <v>30930.227051020407</v>
      </c>
      <c r="F43" s="880">
        <v>32454.048941690962</v>
      </c>
      <c r="G43" s="880">
        <v>34069.897718658889</v>
      </c>
      <c r="H43" s="880">
        <v>34809.286399416909</v>
      </c>
      <c r="I43" s="880">
        <v>36034.367986880468</v>
      </c>
    </row>
    <row r="44" spans="1:9" s="91" customFormat="1" ht="21" customHeight="1" thickTop="1">
      <c r="A44" s="89" t="s">
        <v>148</v>
      </c>
      <c r="B44" s="881">
        <v>10327.609329446062</v>
      </c>
      <c r="C44" s="881">
        <v>10327.609329446062</v>
      </c>
      <c r="D44" s="881">
        <v>24848.498542274054</v>
      </c>
      <c r="E44" s="881">
        <v>25739.66472303207</v>
      </c>
      <c r="F44" s="881">
        <v>28443.673469387755</v>
      </c>
      <c r="G44" s="881">
        <v>29498.717201166182</v>
      </c>
      <c r="H44" s="881">
        <v>29498.717201166182</v>
      </c>
      <c r="I44" s="881">
        <v>29498.717201166182</v>
      </c>
    </row>
    <row r="45" spans="1:9" s="91" customFormat="1" ht="21" customHeight="1">
      <c r="A45" s="89" t="s">
        <v>152</v>
      </c>
      <c r="B45" s="881">
        <v>1486.0403002915452</v>
      </c>
      <c r="C45" s="881">
        <v>6493.3195932944609</v>
      </c>
      <c r="D45" s="881">
        <v>268.87344897959184</v>
      </c>
      <c r="E45" s="881">
        <v>277.79947230320698</v>
      </c>
      <c r="F45" s="881">
        <v>277.79947230320698</v>
      </c>
      <c r="G45" s="881">
        <v>117.69396209912537</v>
      </c>
      <c r="H45" s="881">
        <v>117.69396209912537</v>
      </c>
      <c r="I45" s="881">
        <v>117.69396209912537</v>
      </c>
    </row>
    <row r="46" spans="1:9" s="91" customFormat="1" ht="21" customHeight="1">
      <c r="A46" s="89" t="s">
        <v>156</v>
      </c>
      <c r="B46" s="881">
        <v>0</v>
      </c>
      <c r="C46" s="881">
        <v>0</v>
      </c>
      <c r="D46" s="881">
        <v>0</v>
      </c>
      <c r="E46" s="881">
        <v>0</v>
      </c>
      <c r="F46" s="881">
        <v>0</v>
      </c>
      <c r="G46" s="881">
        <v>0</v>
      </c>
      <c r="H46" s="881">
        <v>0</v>
      </c>
      <c r="I46" s="881">
        <v>0</v>
      </c>
    </row>
    <row r="47" spans="1:9" s="91" customFormat="1" ht="21" customHeight="1">
      <c r="A47" s="89" t="s">
        <v>453</v>
      </c>
      <c r="B47" s="881">
        <v>675.8621763848397</v>
      </c>
      <c r="C47" s="881">
        <v>949.61377988338199</v>
      </c>
      <c r="D47" s="881">
        <v>1176.5782536443148</v>
      </c>
      <c r="E47" s="881">
        <v>1233.7496384839651</v>
      </c>
      <c r="F47" s="881">
        <v>1601.642973760933</v>
      </c>
      <c r="G47" s="881">
        <v>1814.7275626822159</v>
      </c>
      <c r="H47" s="881">
        <v>1814.7275626822159</v>
      </c>
      <c r="I47" s="881">
        <v>2152.5322580174925</v>
      </c>
    </row>
    <row r="48" spans="1:9" s="91" customFormat="1" ht="21" customHeight="1">
      <c r="A48" s="89" t="s">
        <v>164</v>
      </c>
      <c r="B48" s="881">
        <v>2737.5153965014579</v>
      </c>
      <c r="C48" s="881">
        <v>4733.4085918367355</v>
      </c>
      <c r="D48" s="881">
        <v>571.78770553935863</v>
      </c>
      <c r="E48" s="881">
        <v>3679.0132172011663</v>
      </c>
      <c r="F48" s="881">
        <v>2130.9330262390672</v>
      </c>
      <c r="G48" s="881">
        <v>2638.7589927113709</v>
      </c>
      <c r="H48" s="881">
        <v>3378.1476734693879</v>
      </c>
      <c r="I48" s="881">
        <v>4265.4245655976674</v>
      </c>
    </row>
    <row r="49" spans="1:9" s="91" customFormat="1" ht="21" customHeight="1">
      <c r="A49" s="514" t="s">
        <v>454</v>
      </c>
      <c r="B49" s="881">
        <v>0</v>
      </c>
      <c r="C49" s="881">
        <v>2463.7638483965011</v>
      </c>
      <c r="D49" s="881">
        <v>7.3855685131195323E-2</v>
      </c>
      <c r="E49" s="881">
        <v>7.9877551020408166E-2</v>
      </c>
      <c r="F49" s="881">
        <v>8.7145772594752188E-2</v>
      </c>
      <c r="G49" s="881">
        <v>0.10072448979591836</v>
      </c>
      <c r="H49" s="881">
        <v>0.10072448979591836</v>
      </c>
      <c r="I49" s="881">
        <v>1418.8804431486878</v>
      </c>
    </row>
    <row r="50" spans="1:9" s="92" customFormat="1" ht="18.75" thickBot="1">
      <c r="A50" s="516" t="s">
        <v>455</v>
      </c>
      <c r="B50" s="882">
        <v>2737.5153965014579</v>
      </c>
      <c r="C50" s="882">
        <v>2269.644743440233</v>
      </c>
      <c r="D50" s="882">
        <v>571.71384985422731</v>
      </c>
      <c r="E50" s="882">
        <v>3678.9333396501456</v>
      </c>
      <c r="F50" s="882">
        <v>2130.8458804664724</v>
      </c>
      <c r="G50" s="882">
        <v>2638.6582682215744</v>
      </c>
      <c r="H50" s="882">
        <v>3378.0469489795919</v>
      </c>
      <c r="I50" s="882">
        <v>2846.5441224489796</v>
      </c>
    </row>
    <row r="51" spans="1:9" ht="24" customHeight="1" thickTop="1" thickBot="1">
      <c r="A51" s="35" t="s">
        <v>456</v>
      </c>
      <c r="B51" s="880">
        <v>123667.54042419825</v>
      </c>
      <c r="C51" s="880">
        <v>178146.26112244898</v>
      </c>
      <c r="D51" s="880">
        <v>236528.05580320698</v>
      </c>
      <c r="E51" s="880">
        <v>281984.57993586001</v>
      </c>
      <c r="F51" s="880">
        <v>355659.52883236151</v>
      </c>
      <c r="G51" s="880">
        <v>395905.84433819243</v>
      </c>
      <c r="H51" s="880">
        <v>416287.46439941693</v>
      </c>
      <c r="I51" s="880">
        <v>470983.95370699704</v>
      </c>
    </row>
    <row r="52" spans="1:9" s="91" customFormat="1" ht="24" customHeight="1" thickTop="1">
      <c r="A52" s="89" t="s">
        <v>457</v>
      </c>
      <c r="B52" s="881">
        <v>10805.243412536445</v>
      </c>
      <c r="C52" s="881">
        <v>9659.5011107871724</v>
      </c>
      <c r="D52" s="881">
        <v>17546.552511661808</v>
      </c>
      <c r="E52" s="881">
        <v>19203.503064139943</v>
      </c>
      <c r="F52" s="881">
        <v>32167.040266763845</v>
      </c>
      <c r="G52" s="881">
        <v>44854.712511661804</v>
      </c>
      <c r="H52" s="881">
        <v>57240.879895043727</v>
      </c>
      <c r="I52" s="881">
        <v>63985.845478134121</v>
      </c>
    </row>
    <row r="53" spans="1:9" s="92" customFormat="1" ht="21" customHeight="1">
      <c r="A53" s="516" t="s">
        <v>458</v>
      </c>
      <c r="B53" s="882">
        <v>0</v>
      </c>
      <c r="C53" s="882">
        <v>0</v>
      </c>
      <c r="D53" s="882">
        <v>0</v>
      </c>
      <c r="E53" s="882">
        <v>0</v>
      </c>
      <c r="F53" s="882">
        <v>0</v>
      </c>
      <c r="G53" s="882">
        <v>0</v>
      </c>
      <c r="H53" s="882">
        <v>0</v>
      </c>
      <c r="I53" s="882">
        <v>0</v>
      </c>
    </row>
    <row r="54" spans="1:9" s="92" customFormat="1" ht="21" customHeight="1">
      <c r="A54" s="516" t="s">
        <v>459</v>
      </c>
      <c r="B54" s="882">
        <v>5577.3452842565594</v>
      </c>
      <c r="C54" s="882">
        <v>4117.315217201166</v>
      </c>
      <c r="D54" s="882">
        <v>12308.740190962097</v>
      </c>
      <c r="E54" s="882">
        <v>14196.155811953353</v>
      </c>
      <c r="F54" s="882">
        <v>31092.291431486879</v>
      </c>
      <c r="G54" s="882">
        <v>43635.160795918375</v>
      </c>
      <c r="H54" s="882">
        <v>55996.843074344026</v>
      </c>
      <c r="I54" s="882">
        <v>61354.39605393586</v>
      </c>
    </row>
    <row r="55" spans="1:9" s="92" customFormat="1" ht="21" customHeight="1">
      <c r="A55" s="516" t="s">
        <v>460</v>
      </c>
      <c r="B55" s="882">
        <v>0</v>
      </c>
      <c r="C55" s="882">
        <v>0</v>
      </c>
      <c r="D55" s="882">
        <v>0</v>
      </c>
      <c r="E55" s="882">
        <v>0</v>
      </c>
      <c r="F55" s="882">
        <v>0</v>
      </c>
      <c r="G55" s="882">
        <v>0</v>
      </c>
      <c r="H55" s="882">
        <v>0</v>
      </c>
      <c r="I55" s="882">
        <v>0</v>
      </c>
    </row>
    <row r="56" spans="1:9" s="92" customFormat="1" ht="21" customHeight="1">
      <c r="A56" s="516" t="s">
        <v>461</v>
      </c>
      <c r="B56" s="882">
        <v>5227.8981282798832</v>
      </c>
      <c r="C56" s="882">
        <v>5542.1858935860055</v>
      </c>
      <c r="D56" s="882">
        <v>5237.8123206997088</v>
      </c>
      <c r="E56" s="882">
        <v>5007.3472521865888</v>
      </c>
      <c r="F56" s="882">
        <v>1074.7488352769678</v>
      </c>
      <c r="G56" s="882">
        <v>1219.5517157434404</v>
      </c>
      <c r="H56" s="882">
        <v>1244.0368206997084</v>
      </c>
      <c r="I56" s="882">
        <v>2631.4494241982507</v>
      </c>
    </row>
    <row r="57" spans="1:9" s="92" customFormat="1" ht="21" customHeight="1">
      <c r="A57" s="516" t="s">
        <v>462</v>
      </c>
      <c r="B57" s="882">
        <v>0</v>
      </c>
      <c r="C57" s="882">
        <v>0</v>
      </c>
      <c r="D57" s="882">
        <v>0</v>
      </c>
      <c r="E57" s="882">
        <v>0</v>
      </c>
      <c r="F57" s="882">
        <v>0</v>
      </c>
      <c r="G57" s="882">
        <v>0</v>
      </c>
      <c r="H57" s="882">
        <v>0</v>
      </c>
      <c r="I57" s="882">
        <v>0</v>
      </c>
    </row>
    <row r="58" spans="1:9" s="92" customFormat="1" ht="18.75" thickBot="1">
      <c r="A58" s="515" t="s">
        <v>463</v>
      </c>
      <c r="B58" s="882">
        <v>113635.54086588923</v>
      </c>
      <c r="C58" s="882">
        <v>128285.28080174926</v>
      </c>
      <c r="D58" s="882">
        <v>281597.60382798832</v>
      </c>
      <c r="E58" s="882">
        <v>399257.62874635565</v>
      </c>
      <c r="F58" s="882">
        <v>546778.84587172011</v>
      </c>
      <c r="G58" s="882">
        <v>687386.51240816317</v>
      </c>
      <c r="H58" s="882">
        <v>729886.41943731776</v>
      </c>
      <c r="I58" s="882">
        <v>729962.67627842573</v>
      </c>
    </row>
    <row r="59" spans="1:9" ht="31.5" customHeight="1" thickTop="1" thickBot="1">
      <c r="A59" s="517" t="s">
        <v>464</v>
      </c>
      <c r="B59" s="880"/>
      <c r="C59" s="880"/>
      <c r="D59" s="880"/>
      <c r="E59" s="880"/>
      <c r="F59" s="880"/>
      <c r="G59" s="880"/>
      <c r="H59" s="880"/>
      <c r="I59" s="880"/>
    </row>
    <row r="60" spans="1:9" ht="30" customHeight="1" thickTop="1">
      <c r="A60" s="38" t="s">
        <v>465</v>
      </c>
      <c r="B60" s="883">
        <v>15699.720033527699</v>
      </c>
      <c r="C60" s="883">
        <v>21675.120413994166</v>
      </c>
      <c r="D60" s="883">
        <v>28060.678113702626</v>
      </c>
      <c r="E60" s="883">
        <v>32706.573925655979</v>
      </c>
      <c r="F60" s="883">
        <v>33126.286972303205</v>
      </c>
      <c r="G60" s="883">
        <v>27129.616013119532</v>
      </c>
      <c r="H60" s="883">
        <v>37049.053157434406</v>
      </c>
      <c r="I60" s="883">
        <v>30250.374209912537</v>
      </c>
    </row>
    <row r="61" spans="1:9" ht="21" customHeight="1">
      <c r="A61" s="40" t="s">
        <v>466</v>
      </c>
      <c r="B61" s="883">
        <v>-2243.1005860058308</v>
      </c>
      <c r="C61" s="883">
        <v>-3460.0535174927109</v>
      </c>
      <c r="D61" s="883">
        <v>-5235.9128411078718</v>
      </c>
      <c r="E61" s="883">
        <v>-6613.9416078717204</v>
      </c>
      <c r="F61" s="883">
        <v>-7494.5632201166172</v>
      </c>
      <c r="G61" s="883">
        <v>-6293.2472055393582</v>
      </c>
      <c r="H61" s="883">
        <v>-8432.7614897959193</v>
      </c>
      <c r="I61" s="883">
        <v>-7518.7207492711377</v>
      </c>
    </row>
    <row r="62" spans="1:9" ht="21.75" customHeight="1">
      <c r="A62" s="518" t="s">
        <v>467</v>
      </c>
      <c r="B62" s="883">
        <v>13456.619447521865</v>
      </c>
      <c r="C62" s="883">
        <v>18215.066896501456</v>
      </c>
      <c r="D62" s="883">
        <v>22824.765272594752</v>
      </c>
      <c r="E62" s="883">
        <v>26092.632317784257</v>
      </c>
      <c r="F62" s="883">
        <v>25631.72375218659</v>
      </c>
      <c r="G62" s="883">
        <v>20836.368807580173</v>
      </c>
      <c r="H62" s="883">
        <v>28616.291667638485</v>
      </c>
      <c r="I62" s="883">
        <v>22731.653460641402</v>
      </c>
    </row>
    <row r="63" spans="1:9">
      <c r="A63" s="38" t="s">
        <v>468</v>
      </c>
      <c r="B63" s="883">
        <v>936.49308017492706</v>
      </c>
      <c r="C63" s="883">
        <v>1125.8824344023324</v>
      </c>
      <c r="D63" s="883">
        <v>1281.670441690962</v>
      </c>
      <c r="E63" s="883">
        <v>5446.4148148688046</v>
      </c>
      <c r="F63" s="883">
        <v>3612.6525189504378</v>
      </c>
      <c r="G63" s="883">
        <v>2914.1491603498544</v>
      </c>
      <c r="H63" s="883">
        <v>3792.3131428571428</v>
      </c>
      <c r="I63" s="883">
        <v>2846.6208731778429</v>
      </c>
    </row>
    <row r="64" spans="1:9">
      <c r="A64" s="40" t="s">
        <v>469</v>
      </c>
      <c r="B64" s="883">
        <v>-392.80535860058302</v>
      </c>
      <c r="C64" s="883">
        <v>-603.94544897959179</v>
      </c>
      <c r="D64" s="883">
        <v>-790.24612244897969</v>
      </c>
      <c r="E64" s="883">
        <v>-744.32903061224499</v>
      </c>
      <c r="F64" s="883">
        <v>-1127.3762448979592</v>
      </c>
      <c r="G64" s="883">
        <v>-1711.6581749271138</v>
      </c>
      <c r="H64" s="883">
        <v>-2141.9873425655978</v>
      </c>
      <c r="I64" s="883">
        <v>-1875.8580495626823</v>
      </c>
    </row>
    <row r="65" spans="1:9">
      <c r="A65" s="39" t="s">
        <v>470</v>
      </c>
      <c r="B65" s="883">
        <v>14000.307169096212</v>
      </c>
      <c r="C65" s="883">
        <v>18737.0038819242</v>
      </c>
      <c r="D65" s="883">
        <v>23316.189591836734</v>
      </c>
      <c r="E65" s="883">
        <v>30794.718102040817</v>
      </c>
      <c r="F65" s="883">
        <v>28117.000026239068</v>
      </c>
      <c r="G65" s="883">
        <v>22038.859793002917</v>
      </c>
      <c r="H65" s="883">
        <v>30266.617467930027</v>
      </c>
      <c r="I65" s="883">
        <v>23702.41628425656</v>
      </c>
    </row>
    <row r="66" spans="1:9">
      <c r="A66" s="38" t="s">
        <v>471</v>
      </c>
      <c r="B66" s="883">
        <v>904.11066034985424</v>
      </c>
      <c r="C66" s="883">
        <v>1369.9321209912534</v>
      </c>
      <c r="D66" s="883">
        <v>2052.0031690962101</v>
      </c>
      <c r="E66" s="883">
        <v>5442.5436166180762</v>
      </c>
      <c r="F66" s="883">
        <v>3067.1437434402328</v>
      </c>
      <c r="G66" s="883">
        <v>2017.1076851311955</v>
      </c>
      <c r="H66" s="883">
        <v>3269.7922274052476</v>
      </c>
      <c r="I66" s="883">
        <v>2528.00221574344</v>
      </c>
    </row>
    <row r="67" spans="1:9">
      <c r="A67" s="38" t="s">
        <v>472</v>
      </c>
      <c r="B67" s="883">
        <v>-1868.878804664723</v>
      </c>
      <c r="C67" s="883">
        <v>-2897.9377055393588</v>
      </c>
      <c r="D67" s="883">
        <v>-4059.4554110787176</v>
      </c>
      <c r="E67" s="883">
        <v>-8470.0604752186591</v>
      </c>
      <c r="F67" s="883">
        <v>-5677.1080874635563</v>
      </c>
      <c r="G67" s="883">
        <v>-4387.5922390670557</v>
      </c>
      <c r="H67" s="883">
        <v>-7019.9858192419815</v>
      </c>
      <c r="I67" s="883">
        <v>-5659.7970568513119</v>
      </c>
    </row>
    <row r="68" spans="1:9">
      <c r="A68" s="518" t="s">
        <v>473</v>
      </c>
      <c r="B68" s="883">
        <v>13035.539024781341</v>
      </c>
      <c r="C68" s="883">
        <v>17208.998297376093</v>
      </c>
      <c r="D68" s="883">
        <v>21308.737349854229</v>
      </c>
      <c r="E68" s="883">
        <v>27767.201243440231</v>
      </c>
      <c r="F68" s="883">
        <v>25507.035682215745</v>
      </c>
      <c r="G68" s="883">
        <v>19668.375239067056</v>
      </c>
      <c r="H68" s="883">
        <v>26516.423876093289</v>
      </c>
      <c r="I68" s="883">
        <v>20570.621443148688</v>
      </c>
    </row>
    <row r="69" spans="1:9">
      <c r="A69" s="40" t="s">
        <v>474</v>
      </c>
      <c r="B69" s="883">
        <v>-9768.856349854228</v>
      </c>
      <c r="C69" s="883">
        <v>-14333.608320699708</v>
      </c>
      <c r="D69" s="883">
        <v>-20389.03953644315</v>
      </c>
      <c r="E69" s="883">
        <v>-24016.56198250729</v>
      </c>
      <c r="F69" s="883">
        <v>-23342.22220408163</v>
      </c>
      <c r="G69" s="883">
        <v>-16788.870533527697</v>
      </c>
      <c r="H69" s="883">
        <v>-21599.428488338195</v>
      </c>
      <c r="I69" s="883">
        <v>-17420.183256559765</v>
      </c>
    </row>
    <row r="70" spans="1:9">
      <c r="A70" s="39" t="s">
        <v>475</v>
      </c>
      <c r="B70" s="883">
        <v>3266.6826749271136</v>
      </c>
      <c r="C70" s="883">
        <v>2875.3899766763843</v>
      </c>
      <c r="D70" s="883">
        <v>919.69781341107876</v>
      </c>
      <c r="E70" s="883">
        <v>3750.6392609329441</v>
      </c>
      <c r="F70" s="883">
        <v>2164.8134781341109</v>
      </c>
      <c r="G70" s="883">
        <v>2879.5047055393588</v>
      </c>
      <c r="H70" s="883">
        <v>4916.9953877551025</v>
      </c>
      <c r="I70" s="883">
        <v>3150.4381865889218</v>
      </c>
    </row>
    <row r="71" spans="1:9">
      <c r="A71" s="39" t="s">
        <v>476</v>
      </c>
      <c r="B71" s="883">
        <v>-118.20512244897959</v>
      </c>
      <c r="C71" s="883">
        <v>41.228000000000009</v>
      </c>
      <c r="D71" s="883">
        <v>84.174638483965026</v>
      </c>
      <c r="E71" s="883">
        <v>116.86352623906706</v>
      </c>
      <c r="F71" s="883">
        <v>32.457288629737612</v>
      </c>
      <c r="G71" s="883">
        <v>10.193053935860059</v>
      </c>
      <c r="H71" s="883">
        <v>10.507600583090378</v>
      </c>
      <c r="I71" s="883">
        <v>0.86805830903790093</v>
      </c>
    </row>
    <row r="72" spans="1:9">
      <c r="A72" s="40" t="s">
        <v>477</v>
      </c>
      <c r="B72" s="883">
        <v>-192.67122448979592</v>
      </c>
      <c r="C72" s="883">
        <v>2.598916909620991</v>
      </c>
      <c r="D72" s="883">
        <v>3.2575976676384841</v>
      </c>
      <c r="E72" s="883">
        <v>2.1603498542274052E-3</v>
      </c>
      <c r="F72" s="883">
        <v>3.7463556851311951E-4</v>
      </c>
      <c r="G72" s="883">
        <v>1.3119533527696794E-4</v>
      </c>
      <c r="H72" s="883">
        <v>8.7463556851311941E-5</v>
      </c>
      <c r="I72" s="883">
        <v>5.8309037900874637E-6</v>
      </c>
    </row>
    <row r="73" spans="1:9">
      <c r="A73" s="40" t="s">
        <v>478</v>
      </c>
      <c r="B73" s="883">
        <v>74.466102040816324</v>
      </c>
      <c r="C73" s="883">
        <v>38.629083090379012</v>
      </c>
      <c r="D73" s="883">
        <v>80.917040816326534</v>
      </c>
      <c r="E73" s="883">
        <v>116.86136588921282</v>
      </c>
      <c r="F73" s="883">
        <v>32.456913994169092</v>
      </c>
      <c r="G73" s="883">
        <v>10.192922740524782</v>
      </c>
      <c r="H73" s="883">
        <v>10.507513119533526</v>
      </c>
      <c r="I73" s="883">
        <v>0.86805247813411079</v>
      </c>
    </row>
    <row r="74" spans="1:9">
      <c r="A74" s="518" t="s">
        <v>479</v>
      </c>
      <c r="B74" s="883">
        <v>192.49608454810493</v>
      </c>
      <c r="C74" s="883">
        <v>-7.2294198250728865</v>
      </c>
      <c r="D74" s="883">
        <v>-5.2290641399416904</v>
      </c>
      <c r="E74" s="883">
        <v>-4.7388075801749272</v>
      </c>
      <c r="F74" s="883">
        <v>-2.8979096209912538</v>
      </c>
      <c r="G74" s="883">
        <v>-1.5283702623906708</v>
      </c>
      <c r="H74" s="883">
        <v>-1.8757711370262393</v>
      </c>
      <c r="I74" s="883">
        <v>-0.79683381924198238</v>
      </c>
    </row>
    <row r="75" spans="1:9">
      <c r="A75" s="518" t="s">
        <v>1497</v>
      </c>
      <c r="B75" s="883">
        <v>208.67315160349855</v>
      </c>
      <c r="C75" s="883">
        <v>-5.2542274052478133E-2</v>
      </c>
      <c r="D75" s="883">
        <v>-1.2317784256559766E-3</v>
      </c>
      <c r="E75" s="883">
        <v>-1.791545189504373E-3</v>
      </c>
      <c r="F75" s="883">
        <v>-7.1720116618075795E-4</v>
      </c>
      <c r="G75" s="883">
        <v>-1.4431486880466473E-4</v>
      </c>
      <c r="H75" s="883">
        <v>-2.5801749271137027E-4</v>
      </c>
      <c r="I75" s="883">
        <v>-1.1224489795918369E-4</v>
      </c>
    </row>
    <row r="76" spans="1:9">
      <c r="A76" s="40" t="s">
        <v>480</v>
      </c>
      <c r="B76" s="883">
        <v>-16.177067055393586</v>
      </c>
      <c r="C76" s="883">
        <v>-7.1768775510204081</v>
      </c>
      <c r="D76" s="883">
        <v>-5.2278323615160351</v>
      </c>
      <c r="E76" s="883">
        <v>-4.7370160349854231</v>
      </c>
      <c r="F76" s="883">
        <v>-2.8971924198250734</v>
      </c>
      <c r="G76" s="883">
        <v>-1.5282259475218658</v>
      </c>
      <c r="H76" s="883">
        <v>-1.8755131195335277</v>
      </c>
      <c r="I76" s="883">
        <v>-0.79672157434402335</v>
      </c>
    </row>
    <row r="77" spans="1:9">
      <c r="A77" s="518" t="s">
        <v>481</v>
      </c>
      <c r="B77" s="883">
        <v>3340.9736370262385</v>
      </c>
      <c r="C77" s="883">
        <v>2909.3885568513119</v>
      </c>
      <c r="D77" s="883">
        <v>998.64338775510191</v>
      </c>
      <c r="E77" s="883">
        <v>3862.7639795918362</v>
      </c>
      <c r="F77" s="883">
        <v>2194.3728571428574</v>
      </c>
      <c r="G77" s="883">
        <v>2888.1693892128278</v>
      </c>
      <c r="H77" s="883">
        <v>4925.6272172011668</v>
      </c>
      <c r="I77" s="883">
        <v>3150.5094110787172</v>
      </c>
    </row>
    <row r="78" spans="1:9">
      <c r="A78" s="38" t="s">
        <v>482</v>
      </c>
      <c r="B78" s="883">
        <v>0</v>
      </c>
      <c r="C78" s="883">
        <v>0</v>
      </c>
      <c r="D78" s="883">
        <v>0</v>
      </c>
      <c r="E78" s="883">
        <v>0</v>
      </c>
      <c r="F78" s="883">
        <v>0</v>
      </c>
      <c r="G78" s="883">
        <v>0</v>
      </c>
      <c r="H78" s="883">
        <v>0</v>
      </c>
      <c r="I78" s="883">
        <v>0</v>
      </c>
    </row>
    <row r="79" spans="1:9">
      <c r="A79" s="39" t="s">
        <v>483</v>
      </c>
      <c r="B79" s="883">
        <v>3340.9736370262385</v>
      </c>
      <c r="C79" s="883">
        <v>2909.3885568513119</v>
      </c>
      <c r="D79" s="883">
        <v>998.64338775510191</v>
      </c>
      <c r="E79" s="883">
        <v>3862.7639795918362</v>
      </c>
      <c r="F79" s="883">
        <v>2194.3728571428574</v>
      </c>
      <c r="G79" s="883">
        <v>2888.1693892128278</v>
      </c>
      <c r="H79" s="883">
        <v>4925.6272172011668</v>
      </c>
      <c r="I79" s="883">
        <v>3150.5094110787172</v>
      </c>
    </row>
    <row r="80" spans="1:9">
      <c r="A80" s="38" t="s">
        <v>484</v>
      </c>
      <c r="B80" s="883">
        <v>-64.293670553935868</v>
      </c>
      <c r="C80" s="883">
        <v>-3.9506355685131194</v>
      </c>
      <c r="D80" s="883">
        <v>-134.97851895043732</v>
      </c>
      <c r="E80" s="883">
        <v>-86.055174927113697</v>
      </c>
      <c r="F80" s="883">
        <v>65.351800291545189</v>
      </c>
      <c r="G80" s="883">
        <v>-116.2511443148688</v>
      </c>
      <c r="H80" s="883">
        <v>-181.42703352769678</v>
      </c>
      <c r="I80" s="883">
        <v>-103.96528717201166</v>
      </c>
    </row>
    <row r="81" spans="1:9" ht="21" customHeight="1">
      <c r="A81" s="518" t="s">
        <v>485</v>
      </c>
      <c r="B81" s="883">
        <v>3276.6799664723035</v>
      </c>
      <c r="C81" s="883">
        <v>2905.4379212827989</v>
      </c>
      <c r="D81" s="883">
        <v>863.66486880466471</v>
      </c>
      <c r="E81" s="883">
        <v>3776.7088046647227</v>
      </c>
      <c r="F81" s="883">
        <v>2259.7246574344026</v>
      </c>
      <c r="G81" s="883">
        <v>2771.9182448979591</v>
      </c>
      <c r="H81" s="883">
        <v>4744.2001836734698</v>
      </c>
      <c r="I81" s="883">
        <v>3046.5441239067059</v>
      </c>
    </row>
    <row r="82" spans="1:9" ht="21" customHeight="1">
      <c r="A82" s="38" t="s">
        <v>486</v>
      </c>
      <c r="B82" s="883">
        <v>2.9154518950437319E-6</v>
      </c>
      <c r="C82" s="883">
        <v>-5.8309037900874637E-6</v>
      </c>
      <c r="D82" s="883">
        <v>1.4577259475218659E-6</v>
      </c>
      <c r="E82" s="883">
        <v>0</v>
      </c>
      <c r="F82" s="883">
        <v>0</v>
      </c>
      <c r="G82" s="883">
        <v>2.3323615160349855E-5</v>
      </c>
      <c r="H82" s="883">
        <v>0</v>
      </c>
      <c r="I82" s="883">
        <v>0</v>
      </c>
    </row>
    <row r="83" spans="1:9" ht="21" customHeight="1">
      <c r="A83" s="518" t="s">
        <v>487</v>
      </c>
      <c r="B83" s="883">
        <v>3276.6799693877551</v>
      </c>
      <c r="C83" s="883">
        <v>2905.4379154518952</v>
      </c>
      <c r="D83" s="883">
        <v>863.66487026239065</v>
      </c>
      <c r="E83" s="883">
        <v>3776.7088046647227</v>
      </c>
      <c r="F83" s="883">
        <v>2259.7246574344026</v>
      </c>
      <c r="G83" s="883">
        <v>2771.9182682215742</v>
      </c>
      <c r="H83" s="883">
        <v>4744.2001836734698</v>
      </c>
      <c r="I83" s="883">
        <v>3046.5441239067059</v>
      </c>
    </row>
    <row r="84" spans="1:9" ht="18" customHeight="1" thickBot="1">
      <c r="A84" s="38" t="s">
        <v>488</v>
      </c>
      <c r="B84" s="883">
        <v>-539.16457288629738</v>
      </c>
      <c r="C84" s="883">
        <v>-635.7931720116618</v>
      </c>
      <c r="D84" s="883">
        <v>-291.95102040816329</v>
      </c>
      <c r="E84" s="883">
        <v>-97.77545189504373</v>
      </c>
      <c r="F84" s="883">
        <v>-128.87877696793004</v>
      </c>
      <c r="G84" s="883">
        <v>-133.26</v>
      </c>
      <c r="H84" s="883">
        <v>-1366.1532346938775</v>
      </c>
      <c r="I84" s="883">
        <v>-200.00000145772594</v>
      </c>
    </row>
    <row r="85" spans="1:9" ht="24" customHeight="1" thickTop="1" thickBot="1">
      <c r="A85" s="35" t="s">
        <v>489</v>
      </c>
      <c r="B85" s="880">
        <v>2737.5153965014579</v>
      </c>
      <c r="C85" s="880">
        <v>2269.644743440233</v>
      </c>
      <c r="D85" s="880">
        <v>571.71384985422731</v>
      </c>
      <c r="E85" s="880">
        <v>3678.9333527696795</v>
      </c>
      <c r="F85" s="880">
        <v>2130.8458804664724</v>
      </c>
      <c r="G85" s="880">
        <v>2638.6582682215744</v>
      </c>
      <c r="H85" s="880">
        <v>3378.0469489795919</v>
      </c>
      <c r="I85" s="880">
        <v>2846.5441224489796</v>
      </c>
    </row>
    <row r="86" spans="1:9" ht="15" customHeight="1" thickTop="1" thickBot="1">
      <c r="A86" s="519"/>
      <c r="B86" s="884"/>
      <c r="C86" s="884"/>
      <c r="D86" s="884"/>
      <c r="E86" s="884"/>
      <c r="F86" s="884"/>
      <c r="G86" s="884"/>
      <c r="H86" s="884"/>
      <c r="I86" s="884"/>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O16" sqref="O16"/>
    </sheetView>
  </sheetViews>
  <sheetFormatPr defaultRowHeight="18"/>
  <cols>
    <col min="1" max="1" width="132.28515625" style="831"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1092</v>
      </c>
      <c r="B3" s="1158"/>
      <c r="C3" s="1158"/>
      <c r="D3" s="1158"/>
      <c r="E3" s="1158"/>
      <c r="F3" s="1158"/>
      <c r="G3" s="1158"/>
      <c r="H3" s="1158"/>
      <c r="I3" s="1158"/>
    </row>
    <row r="4" spans="1:9" ht="43.5" customHeight="1" thickBot="1">
      <c r="A4" s="1159" t="s">
        <v>1351</v>
      </c>
      <c r="B4" s="1159"/>
      <c r="C4" s="1159"/>
      <c r="D4" s="1159"/>
      <c r="E4" s="1159"/>
      <c r="F4" s="1159"/>
      <c r="G4" s="1159"/>
      <c r="H4" s="1159"/>
      <c r="I4" s="1159"/>
    </row>
    <row r="5" spans="1:9" ht="52.5" customHeight="1" thickTop="1" thickBot="1">
      <c r="A5" s="885"/>
      <c r="B5" s="1161" t="s">
        <v>1107</v>
      </c>
      <c r="C5" s="1161"/>
      <c r="D5" s="1161"/>
      <c r="E5" s="1160" t="s">
        <v>1087</v>
      </c>
      <c r="F5" s="1160"/>
      <c r="G5" s="1160"/>
      <c r="H5" s="1160"/>
      <c r="I5" s="1160"/>
    </row>
    <row r="6" spans="1:9" s="34" customFormat="1" ht="27.75" customHeight="1" thickTop="1" thickBot="1">
      <c r="A6" s="790" t="s">
        <v>296</v>
      </c>
      <c r="B6" s="88" t="s">
        <v>424</v>
      </c>
      <c r="C6" s="88" t="s">
        <v>425</v>
      </c>
      <c r="D6" s="88" t="s">
        <v>426</v>
      </c>
      <c r="E6" s="88" t="s">
        <v>1219</v>
      </c>
      <c r="F6" s="88" t="s">
        <v>1335</v>
      </c>
      <c r="G6" s="88" t="s">
        <v>1503</v>
      </c>
      <c r="H6" s="88" t="s">
        <v>1395</v>
      </c>
      <c r="I6" s="88" t="s">
        <v>1504</v>
      </c>
    </row>
    <row r="7" spans="1:9" ht="15" customHeight="1" thickTop="1" thickBot="1">
      <c r="A7" s="811"/>
      <c r="B7" s="974"/>
      <c r="C7" s="974"/>
      <c r="D7" s="974"/>
      <c r="E7" s="974"/>
      <c r="F7" s="974"/>
      <c r="G7" s="974"/>
      <c r="H7" s="974"/>
      <c r="I7" s="974"/>
    </row>
    <row r="8" spans="1:9" ht="24" customHeight="1" thickTop="1" thickBot="1">
      <c r="A8" s="812" t="s">
        <v>427</v>
      </c>
      <c r="B8" s="880">
        <v>292243.80494606413</v>
      </c>
      <c r="C8" s="880">
        <v>499334.1912434402</v>
      </c>
      <c r="D8" s="880">
        <v>723486.36201603501</v>
      </c>
      <c r="E8" s="880">
        <v>1010028.3519023324</v>
      </c>
      <c r="F8" s="880">
        <v>1538632.450953353</v>
      </c>
      <c r="G8" s="880">
        <v>2093866.6167682216</v>
      </c>
      <c r="H8" s="880">
        <v>1951955.2949212829</v>
      </c>
      <c r="I8" s="880">
        <v>2218101.7151778429</v>
      </c>
    </row>
    <row r="9" spans="1:9" s="91" customFormat="1" ht="21" customHeight="1" thickTop="1">
      <c r="A9" s="813" t="s">
        <v>8</v>
      </c>
      <c r="B9" s="881">
        <v>84398.105530612258</v>
      </c>
      <c r="C9" s="881">
        <v>132417.32095189503</v>
      </c>
      <c r="D9" s="881">
        <v>83814.983460641393</v>
      </c>
      <c r="E9" s="881">
        <v>36619.190185131192</v>
      </c>
      <c r="F9" s="881">
        <v>88599.23433381923</v>
      </c>
      <c r="G9" s="881">
        <v>366229.18652769679</v>
      </c>
      <c r="H9" s="881">
        <v>189049.96409037904</v>
      </c>
      <c r="I9" s="881">
        <v>186467.42979008745</v>
      </c>
    </row>
    <row r="10" spans="1:9" s="91" customFormat="1" ht="21" customHeight="1">
      <c r="A10" s="813" t="s">
        <v>17</v>
      </c>
      <c r="B10" s="881">
        <v>18577.752753644316</v>
      </c>
      <c r="C10" s="881">
        <v>30669.630087463556</v>
      </c>
      <c r="D10" s="881">
        <v>167681.61003206996</v>
      </c>
      <c r="E10" s="881">
        <v>241413.30476967929</v>
      </c>
      <c r="F10" s="881">
        <v>186858.75373032069</v>
      </c>
      <c r="G10" s="881">
        <v>159488.43445335276</v>
      </c>
      <c r="H10" s="881">
        <v>149988.0848586006</v>
      </c>
      <c r="I10" s="881">
        <v>284052.25411370263</v>
      </c>
    </row>
    <row r="11" spans="1:9" s="91" customFormat="1" ht="21" customHeight="1">
      <c r="A11" s="813" t="s">
        <v>26</v>
      </c>
      <c r="B11" s="881">
        <v>175161.37340087464</v>
      </c>
      <c r="C11" s="881">
        <v>306714.85530466476</v>
      </c>
      <c r="D11" s="881">
        <v>392562.29421282804</v>
      </c>
      <c r="E11" s="881">
        <v>570316.19635860063</v>
      </c>
      <c r="F11" s="881">
        <v>1072434.7352026238</v>
      </c>
      <c r="G11" s="881">
        <v>1370858.0071297376</v>
      </c>
      <c r="H11" s="881">
        <v>1391808.5674154519</v>
      </c>
      <c r="I11" s="881">
        <v>1501311.1582448978</v>
      </c>
    </row>
    <row r="12" spans="1:9" s="91" customFormat="1" ht="21" customHeight="1">
      <c r="A12" s="814" t="s">
        <v>428</v>
      </c>
      <c r="B12" s="881">
        <v>174071.58504227406</v>
      </c>
      <c r="C12" s="881">
        <v>307941.78380174929</v>
      </c>
      <c r="D12" s="881">
        <v>394227.41059329448</v>
      </c>
      <c r="E12" s="881">
        <v>570136.7213542274</v>
      </c>
      <c r="F12" s="881">
        <v>1067897.6066472305</v>
      </c>
      <c r="G12" s="881">
        <v>1363217.4080320699</v>
      </c>
      <c r="H12" s="881">
        <v>1383512.6946239066</v>
      </c>
      <c r="I12" s="881">
        <v>1489654.4397536442</v>
      </c>
    </row>
    <row r="13" spans="1:9" s="91" customFormat="1" ht="21" customHeight="1">
      <c r="A13" s="814" t="s">
        <v>429</v>
      </c>
      <c r="B13" s="881">
        <v>173808.89117346937</v>
      </c>
      <c r="C13" s="881">
        <v>307413.70197376097</v>
      </c>
      <c r="D13" s="881">
        <v>393551.30616180762</v>
      </c>
      <c r="E13" s="881">
        <v>568762.76308600581</v>
      </c>
      <c r="F13" s="881">
        <v>1065012.6019154519</v>
      </c>
      <c r="G13" s="881">
        <v>1360073.0114198253</v>
      </c>
      <c r="H13" s="881">
        <v>1378666.8125728862</v>
      </c>
      <c r="I13" s="881">
        <v>1483215.7265524783</v>
      </c>
    </row>
    <row r="14" spans="1:9" s="91" customFormat="1" ht="21" customHeight="1">
      <c r="A14" s="814" t="s">
        <v>430</v>
      </c>
      <c r="B14" s="881">
        <v>262.6938688046647</v>
      </c>
      <c r="C14" s="881">
        <v>528.08182798833809</v>
      </c>
      <c r="D14" s="881">
        <v>676.10443148688046</v>
      </c>
      <c r="E14" s="881">
        <v>1373.9582682215746</v>
      </c>
      <c r="F14" s="881">
        <v>2885.0047317784256</v>
      </c>
      <c r="G14" s="881">
        <v>3144.3966122448978</v>
      </c>
      <c r="H14" s="881">
        <v>4845.8820510204087</v>
      </c>
      <c r="I14" s="881">
        <v>6438.7132011661806</v>
      </c>
    </row>
    <row r="15" spans="1:9" s="91" customFormat="1" ht="21" customHeight="1">
      <c r="A15" s="814" t="s">
        <v>431</v>
      </c>
      <c r="B15" s="881">
        <v>198.10484985422741</v>
      </c>
      <c r="C15" s="881">
        <v>587.99377551020405</v>
      </c>
      <c r="D15" s="881">
        <v>633.37574344023324</v>
      </c>
      <c r="E15" s="881">
        <v>650.82272303206992</v>
      </c>
      <c r="F15" s="881">
        <v>1021.0838338192419</v>
      </c>
      <c r="G15" s="881">
        <v>1306.6290583090379</v>
      </c>
      <c r="H15" s="881">
        <v>1111.5455379008745</v>
      </c>
      <c r="I15" s="881">
        <v>3501.5760830903791</v>
      </c>
    </row>
    <row r="16" spans="1:9" s="91" customFormat="1" ht="21" customHeight="1">
      <c r="A16" s="814" t="s">
        <v>432</v>
      </c>
      <c r="B16" s="881">
        <v>195.98653644314868</v>
      </c>
      <c r="C16" s="881">
        <v>587.47011224489802</v>
      </c>
      <c r="D16" s="881">
        <v>626.36553061224492</v>
      </c>
      <c r="E16" s="881">
        <v>646.88073323615163</v>
      </c>
      <c r="F16" s="881">
        <v>1011.3431020408162</v>
      </c>
      <c r="G16" s="881">
        <v>1295.537218658892</v>
      </c>
      <c r="H16" s="881">
        <v>1104.0212755102041</v>
      </c>
      <c r="I16" s="881">
        <v>3035.1902376093299</v>
      </c>
    </row>
    <row r="17" spans="1:9" s="91" customFormat="1" ht="21" customHeight="1">
      <c r="A17" s="814" t="s">
        <v>433</v>
      </c>
      <c r="B17" s="881">
        <v>2.118313411078717</v>
      </c>
      <c r="C17" s="881">
        <v>0.52366326530612251</v>
      </c>
      <c r="D17" s="881">
        <v>7.0102128279883384</v>
      </c>
      <c r="E17" s="881">
        <v>3.9419897959183672</v>
      </c>
      <c r="F17" s="881">
        <v>9.7407317784256566</v>
      </c>
      <c r="G17" s="881">
        <v>11.091839650145774</v>
      </c>
      <c r="H17" s="881">
        <v>7.5242623906705548</v>
      </c>
      <c r="I17" s="881">
        <v>466.38584548104956</v>
      </c>
    </row>
    <row r="18" spans="1:9" s="91" customFormat="1" ht="21" customHeight="1">
      <c r="A18" s="814" t="s">
        <v>434</v>
      </c>
      <c r="B18" s="881">
        <v>0</v>
      </c>
      <c r="C18" s="881">
        <v>0</v>
      </c>
      <c r="D18" s="881">
        <v>102.26504518950436</v>
      </c>
      <c r="E18" s="881">
        <v>622.96079446064141</v>
      </c>
      <c r="F18" s="881">
        <v>1246.3252725947521</v>
      </c>
      <c r="G18" s="881">
        <v>1830.963921282799</v>
      </c>
      <c r="H18" s="881">
        <v>2413.1165801749271</v>
      </c>
      <c r="I18" s="881">
        <v>5619.6298542274053</v>
      </c>
    </row>
    <row r="19" spans="1:9" s="91" customFormat="1" ht="21" customHeight="1">
      <c r="A19" s="814" t="s">
        <v>435</v>
      </c>
      <c r="B19" s="881">
        <v>0</v>
      </c>
      <c r="C19" s="881">
        <v>0</v>
      </c>
      <c r="D19" s="881">
        <v>87.71590524781341</v>
      </c>
      <c r="E19" s="881">
        <v>608.4116545189504</v>
      </c>
      <c r="F19" s="881">
        <v>1246.3252725947521</v>
      </c>
      <c r="G19" s="881">
        <v>1752.2297813411078</v>
      </c>
      <c r="H19" s="881">
        <v>2334.3824402332361</v>
      </c>
      <c r="I19" s="881">
        <v>5493.5611005830897</v>
      </c>
    </row>
    <row r="20" spans="1:9" s="91" customFormat="1" ht="21" customHeight="1">
      <c r="A20" s="814" t="s">
        <v>436</v>
      </c>
      <c r="B20" s="881">
        <v>0</v>
      </c>
      <c r="C20" s="881">
        <v>0</v>
      </c>
      <c r="D20" s="881">
        <v>14.549139941690964</v>
      </c>
      <c r="E20" s="881">
        <v>14.549139941690964</v>
      </c>
      <c r="F20" s="881">
        <v>0</v>
      </c>
      <c r="G20" s="881">
        <v>78.734139941690955</v>
      </c>
      <c r="H20" s="881">
        <v>78.734139941690955</v>
      </c>
      <c r="I20" s="881">
        <v>126.06875364431487</v>
      </c>
    </row>
    <row r="21" spans="1:9" s="91" customFormat="1" ht="21" customHeight="1">
      <c r="A21" s="814" t="s">
        <v>39</v>
      </c>
      <c r="B21" s="881">
        <v>2293.705672011662</v>
      </c>
      <c r="C21" s="881">
        <v>4244.0535174927109</v>
      </c>
      <c r="D21" s="881">
        <v>5142.8328396501456</v>
      </c>
      <c r="E21" s="881">
        <v>6705.4184839650143</v>
      </c>
      <c r="F21" s="881">
        <v>11508.131883381924</v>
      </c>
      <c r="G21" s="881">
        <v>14807.847223032071</v>
      </c>
      <c r="H21" s="881">
        <v>15275.345434402332</v>
      </c>
      <c r="I21" s="881">
        <v>16306.849883381925</v>
      </c>
    </row>
    <row r="22" spans="1:9" s="91" customFormat="1" ht="21" customHeight="1">
      <c r="A22" s="814" t="s">
        <v>437</v>
      </c>
      <c r="B22" s="881">
        <v>-1402.0221632653058</v>
      </c>
      <c r="C22" s="881">
        <v>-6058.9757900874638</v>
      </c>
      <c r="D22" s="881">
        <v>-7543.5900087463551</v>
      </c>
      <c r="E22" s="881">
        <v>-7799.7269970845482</v>
      </c>
      <c r="F22" s="881">
        <v>-9238.4124344023312</v>
      </c>
      <c r="G22" s="881">
        <v>-10304.841104956267</v>
      </c>
      <c r="H22" s="881">
        <v>-10504.134760932944</v>
      </c>
      <c r="I22" s="881">
        <v>-13771.337329446063</v>
      </c>
    </row>
    <row r="23" spans="1:9" s="91" customFormat="1" ht="21" customHeight="1">
      <c r="A23" s="813" t="s">
        <v>57</v>
      </c>
      <c r="B23" s="881">
        <v>3233.9121763848398</v>
      </c>
      <c r="C23" s="881">
        <v>3917.062371720117</v>
      </c>
      <c r="D23" s="881">
        <v>5145.4502244897958</v>
      </c>
      <c r="E23" s="881">
        <v>4367.1763615160344</v>
      </c>
      <c r="F23" s="881">
        <v>4086.0805276967935</v>
      </c>
      <c r="G23" s="881">
        <v>10069.008591836735</v>
      </c>
      <c r="H23" s="881">
        <v>9834.6888819241994</v>
      </c>
      <c r="I23" s="881">
        <v>13334.252123906703</v>
      </c>
    </row>
    <row r="24" spans="1:9" s="91" customFormat="1" ht="21" customHeight="1">
      <c r="A24" s="813" t="s">
        <v>63</v>
      </c>
      <c r="B24" s="881">
        <v>1.4577259475218659E-4</v>
      </c>
      <c r="C24" s="881">
        <v>0</v>
      </c>
      <c r="D24" s="881">
        <v>0</v>
      </c>
      <c r="E24" s="881">
        <v>0</v>
      </c>
      <c r="F24" s="881">
        <v>0</v>
      </c>
      <c r="G24" s="881">
        <v>0</v>
      </c>
      <c r="H24" s="881">
        <v>0</v>
      </c>
      <c r="I24" s="881">
        <v>0</v>
      </c>
    </row>
    <row r="25" spans="1:9" s="91" customFormat="1" ht="21" customHeight="1">
      <c r="A25" s="813" t="s">
        <v>438</v>
      </c>
      <c r="B25" s="881">
        <v>1578.2353134110788</v>
      </c>
      <c r="C25" s="881">
        <v>5773.8150481049561</v>
      </c>
      <c r="D25" s="881">
        <v>38105.748281341112</v>
      </c>
      <c r="E25" s="881">
        <v>123725.29926239068</v>
      </c>
      <c r="F25" s="881">
        <v>146662.15635276967</v>
      </c>
      <c r="G25" s="881">
        <v>140509.44391690963</v>
      </c>
      <c r="H25" s="881">
        <v>163115.96926093296</v>
      </c>
      <c r="I25" s="881">
        <v>138315.55911953351</v>
      </c>
    </row>
    <row r="26" spans="1:9" s="91" customFormat="1" ht="21" customHeight="1">
      <c r="A26" s="813" t="s">
        <v>74</v>
      </c>
      <c r="B26" s="881">
        <v>5726.7362696793007</v>
      </c>
      <c r="C26" s="881">
        <v>13855.952973760934</v>
      </c>
      <c r="D26" s="881">
        <v>23885.2253483965</v>
      </c>
      <c r="E26" s="881">
        <v>24730.899717201166</v>
      </c>
      <c r="F26" s="881">
        <v>31453.427852769677</v>
      </c>
      <c r="G26" s="881">
        <v>36384.70778717201</v>
      </c>
      <c r="H26" s="881">
        <v>38779.023084548106</v>
      </c>
      <c r="I26" s="881">
        <v>73114.914451895034</v>
      </c>
    </row>
    <row r="27" spans="1:9" s="92" customFormat="1" ht="18.75" thickBot="1">
      <c r="A27" s="815" t="s">
        <v>439</v>
      </c>
      <c r="B27" s="882">
        <v>3567.689355685131</v>
      </c>
      <c r="C27" s="882">
        <v>5985.5545058309026</v>
      </c>
      <c r="D27" s="882">
        <v>12291.050456268222</v>
      </c>
      <c r="E27" s="882">
        <v>8856.28524781341</v>
      </c>
      <c r="F27" s="882">
        <v>8538.0629533527699</v>
      </c>
      <c r="G27" s="882">
        <v>10327.828361516034</v>
      </c>
      <c r="H27" s="882">
        <v>9378.9973294460633</v>
      </c>
      <c r="I27" s="882">
        <v>21506.147333819245</v>
      </c>
    </row>
    <row r="28" spans="1:9" ht="24" customHeight="1" thickTop="1" thickBot="1">
      <c r="A28" s="812" t="s">
        <v>440</v>
      </c>
      <c r="B28" s="880">
        <v>272464.95516180759</v>
      </c>
      <c r="C28" s="880">
        <v>463226.09403498541</v>
      </c>
      <c r="D28" s="880">
        <v>673462.94625072891</v>
      </c>
      <c r="E28" s="880">
        <v>906759.04384256562</v>
      </c>
      <c r="F28" s="880">
        <v>1400346.1794271138</v>
      </c>
      <c r="G28" s="880">
        <v>1943223.6506355684</v>
      </c>
      <c r="H28" s="880">
        <v>1797655.6974052479</v>
      </c>
      <c r="I28" s="880">
        <v>2061037.4930481049</v>
      </c>
    </row>
    <row r="29" spans="1:9" s="91" customFormat="1" ht="21" customHeight="1" thickTop="1">
      <c r="A29" s="813" t="s">
        <v>441</v>
      </c>
      <c r="B29" s="881">
        <v>223345.44480758018</v>
      </c>
      <c r="C29" s="881">
        <v>389560.71972740523</v>
      </c>
      <c r="D29" s="881">
        <v>584310.13144897961</v>
      </c>
      <c r="E29" s="881">
        <v>792052.9389912535</v>
      </c>
      <c r="F29" s="881">
        <v>1279026.6473352767</v>
      </c>
      <c r="G29" s="881">
        <v>1728317.3162551022</v>
      </c>
      <c r="H29" s="881">
        <v>1623392.1651107874</v>
      </c>
      <c r="I29" s="881">
        <v>1806042.4842973761</v>
      </c>
    </row>
    <row r="30" spans="1:9" s="91" customFormat="1" ht="21" customHeight="1">
      <c r="A30" s="814" t="s">
        <v>442</v>
      </c>
      <c r="B30" s="881">
        <v>16969.795562682215</v>
      </c>
      <c r="C30" s="881">
        <v>32511.990361516037</v>
      </c>
      <c r="D30" s="881">
        <v>63621.379763848396</v>
      </c>
      <c r="E30" s="881">
        <v>114775.43904664723</v>
      </c>
      <c r="F30" s="881">
        <v>238567.26941690964</v>
      </c>
      <c r="G30" s="881">
        <v>175333.61250874633</v>
      </c>
      <c r="H30" s="881">
        <v>188981.27380758015</v>
      </c>
      <c r="I30" s="881">
        <v>248962.26301457724</v>
      </c>
    </row>
    <row r="31" spans="1:9" s="91" customFormat="1" ht="21" customHeight="1">
      <c r="A31" s="814" t="s">
        <v>443</v>
      </c>
      <c r="B31" s="881">
        <v>76897.489166180749</v>
      </c>
      <c r="C31" s="881">
        <v>93947.108593294455</v>
      </c>
      <c r="D31" s="881">
        <v>115048.87754518952</v>
      </c>
      <c r="E31" s="881">
        <v>164575.72122594752</v>
      </c>
      <c r="F31" s="881">
        <v>348948.75145626819</v>
      </c>
      <c r="G31" s="881">
        <v>727157.06677988335</v>
      </c>
      <c r="H31" s="881">
        <v>469939.92054081627</v>
      </c>
      <c r="I31" s="881">
        <v>376129.05425510206</v>
      </c>
    </row>
    <row r="32" spans="1:9" s="91" customFormat="1" ht="21" customHeight="1">
      <c r="A32" s="814" t="s">
        <v>444</v>
      </c>
      <c r="B32" s="881">
        <v>83214.49957725947</v>
      </c>
      <c r="C32" s="881">
        <v>124807.64119533528</v>
      </c>
      <c r="D32" s="881">
        <v>136902.48899416911</v>
      </c>
      <c r="E32" s="881">
        <v>67584.43916618076</v>
      </c>
      <c r="F32" s="881">
        <v>48531.674861516032</v>
      </c>
      <c r="G32" s="881">
        <v>47616.564941690958</v>
      </c>
      <c r="H32" s="881">
        <v>47571.563049562676</v>
      </c>
      <c r="I32" s="881">
        <v>47306.254618075807</v>
      </c>
    </row>
    <row r="33" spans="1:9" s="91" customFormat="1" ht="21" customHeight="1">
      <c r="A33" s="814" t="s">
        <v>445</v>
      </c>
      <c r="B33" s="881">
        <v>581.70989941690971</v>
      </c>
      <c r="C33" s="881">
        <v>1163.8753192419824</v>
      </c>
      <c r="D33" s="881">
        <v>122103.18921720117</v>
      </c>
      <c r="E33" s="881">
        <v>220232.27989212828</v>
      </c>
      <c r="F33" s="881">
        <v>117362.64561953353</v>
      </c>
      <c r="G33" s="881">
        <v>66282.858744897967</v>
      </c>
      <c r="H33" s="881">
        <v>63493.468462099125</v>
      </c>
      <c r="I33" s="881">
        <v>134765.17780174929</v>
      </c>
    </row>
    <row r="34" spans="1:9" s="91" customFormat="1" ht="21" customHeight="1">
      <c r="A34" s="814" t="s">
        <v>446</v>
      </c>
      <c r="B34" s="881">
        <v>40071.229106414001</v>
      </c>
      <c r="C34" s="881">
        <v>125328.36952332361</v>
      </c>
      <c r="D34" s="881">
        <v>124726.73470991255</v>
      </c>
      <c r="E34" s="881">
        <v>193240.83921574344</v>
      </c>
      <c r="F34" s="881">
        <v>481022.51073760929</v>
      </c>
      <c r="G34" s="881">
        <v>660253.28639358608</v>
      </c>
      <c r="H34" s="881">
        <v>795188.90157580178</v>
      </c>
      <c r="I34" s="881">
        <v>920158.79821865889</v>
      </c>
    </row>
    <row r="35" spans="1:9" s="91" customFormat="1" ht="21" customHeight="1">
      <c r="A35" s="814" t="s">
        <v>447</v>
      </c>
      <c r="B35" s="881">
        <v>5610.7214956268226</v>
      </c>
      <c r="C35" s="881">
        <v>11801.734734693879</v>
      </c>
      <c r="D35" s="881">
        <v>21907.461218658893</v>
      </c>
      <c r="E35" s="881">
        <v>31644.220444606413</v>
      </c>
      <c r="F35" s="881">
        <v>44593.79524344024</v>
      </c>
      <c r="G35" s="881">
        <v>51673.926886297377</v>
      </c>
      <c r="H35" s="881">
        <v>58217.037674927109</v>
      </c>
      <c r="I35" s="881">
        <v>78720.936389212831</v>
      </c>
    </row>
    <row r="36" spans="1:9" s="91" customFormat="1" ht="21" customHeight="1">
      <c r="A36" s="813" t="s">
        <v>448</v>
      </c>
      <c r="B36" s="881">
        <v>1.5160349854227408E-4</v>
      </c>
      <c r="C36" s="881">
        <v>6.4419825072886308E-2</v>
      </c>
      <c r="D36" s="881">
        <v>0</v>
      </c>
      <c r="E36" s="881">
        <v>0.29283090379008747</v>
      </c>
      <c r="F36" s="881">
        <v>0.56255976676384833</v>
      </c>
      <c r="G36" s="881">
        <v>0.69120553935860063</v>
      </c>
      <c r="H36" s="881">
        <v>0.39493002915451891</v>
      </c>
      <c r="I36" s="881">
        <v>6.4940612244897968</v>
      </c>
    </row>
    <row r="37" spans="1:9" s="91" customFormat="1" ht="21" customHeight="1">
      <c r="A37" s="813" t="s">
        <v>449</v>
      </c>
      <c r="B37" s="881">
        <v>38318.309551020408</v>
      </c>
      <c r="C37" s="881">
        <v>55871.538568513119</v>
      </c>
      <c r="D37" s="881">
        <v>58225.497110787175</v>
      </c>
      <c r="E37" s="881">
        <v>82964.799018950434</v>
      </c>
      <c r="F37" s="881">
        <v>86007.83924198251</v>
      </c>
      <c r="G37" s="881">
        <v>159709.88190379008</v>
      </c>
      <c r="H37" s="881">
        <v>120660.27604956269</v>
      </c>
      <c r="I37" s="881">
        <v>162160.94715889212</v>
      </c>
    </row>
    <row r="38" spans="1:9" s="91" customFormat="1" ht="21" customHeight="1">
      <c r="A38" s="813" t="s">
        <v>450</v>
      </c>
      <c r="B38" s="881">
        <v>3211.5991574344021</v>
      </c>
      <c r="C38" s="881">
        <v>5491.183604956268</v>
      </c>
      <c r="D38" s="881">
        <v>14564.966206997085</v>
      </c>
      <c r="E38" s="881">
        <v>13571.827481049562</v>
      </c>
      <c r="F38" s="881">
        <v>13210.22581341108</v>
      </c>
      <c r="G38" s="881">
        <v>24967.275032069971</v>
      </c>
      <c r="H38" s="881">
        <v>25387.392027696791</v>
      </c>
      <c r="I38" s="881">
        <v>29590.228282798838</v>
      </c>
    </row>
    <row r="39" spans="1:9" s="91" customFormat="1" ht="21" customHeight="1">
      <c r="A39" s="813" t="s">
        <v>127</v>
      </c>
      <c r="B39" s="881">
        <v>1607.1434446064141</v>
      </c>
      <c r="C39" s="881">
        <v>3293.5271370262394</v>
      </c>
      <c r="D39" s="881">
        <v>4248.706750728863</v>
      </c>
      <c r="E39" s="881">
        <v>7627.2902623906712</v>
      </c>
      <c r="F39" s="881">
        <v>13926.288857142858</v>
      </c>
      <c r="G39" s="881">
        <v>15106.962065597667</v>
      </c>
      <c r="H39" s="881">
        <v>14940.19389212828</v>
      </c>
      <c r="I39" s="881">
        <v>15741.309268221574</v>
      </c>
    </row>
    <row r="40" spans="1:9" s="91" customFormat="1" ht="21" customHeight="1">
      <c r="A40" s="813" t="s">
        <v>133</v>
      </c>
      <c r="B40" s="881">
        <v>0</v>
      </c>
      <c r="C40" s="881">
        <v>0</v>
      </c>
      <c r="D40" s="881">
        <v>0</v>
      </c>
      <c r="E40" s="881">
        <v>0</v>
      </c>
      <c r="F40" s="881">
        <v>0</v>
      </c>
      <c r="G40" s="881">
        <v>0</v>
      </c>
      <c r="H40" s="881">
        <v>0</v>
      </c>
      <c r="I40" s="881">
        <v>0</v>
      </c>
    </row>
    <row r="41" spans="1:9" s="91" customFormat="1" ht="21" customHeight="1">
      <c r="A41" s="813" t="s">
        <v>451</v>
      </c>
      <c r="B41" s="881">
        <v>5982.4580495626824</v>
      </c>
      <c r="C41" s="881">
        <v>9009.0605772594754</v>
      </c>
      <c r="D41" s="881">
        <v>12113.644733236151</v>
      </c>
      <c r="E41" s="881">
        <v>10541.895258017492</v>
      </c>
      <c r="F41" s="881">
        <v>8174.615619533527</v>
      </c>
      <c r="G41" s="881">
        <v>15121.524173469388</v>
      </c>
      <c r="H41" s="881">
        <v>13275.275395043731</v>
      </c>
      <c r="I41" s="881">
        <v>12708.543486880466</v>
      </c>
    </row>
    <row r="42" spans="1:9" s="92" customFormat="1" ht="18.75" thickBot="1">
      <c r="A42" s="815" t="s">
        <v>109</v>
      </c>
      <c r="B42" s="882">
        <v>0</v>
      </c>
      <c r="C42" s="882">
        <v>0</v>
      </c>
      <c r="D42" s="882">
        <v>0</v>
      </c>
      <c r="E42" s="882">
        <v>0</v>
      </c>
      <c r="F42" s="882">
        <v>0</v>
      </c>
      <c r="G42" s="882">
        <v>0</v>
      </c>
      <c r="H42" s="882">
        <v>0</v>
      </c>
      <c r="I42" s="882">
        <v>34787.486492711374</v>
      </c>
    </row>
    <row r="43" spans="1:9" ht="24" customHeight="1" thickTop="1" thickBot="1">
      <c r="A43" s="812" t="s">
        <v>452</v>
      </c>
      <c r="B43" s="880">
        <v>19778.849784256563</v>
      </c>
      <c r="C43" s="880">
        <v>36108.097208454805</v>
      </c>
      <c r="D43" s="880">
        <v>50023.415765306119</v>
      </c>
      <c r="E43" s="880">
        <v>103269.30805976676</v>
      </c>
      <c r="F43" s="880">
        <v>138286.27152623906</v>
      </c>
      <c r="G43" s="880">
        <v>150642.96613265306</v>
      </c>
      <c r="H43" s="880">
        <v>154299.59751603499</v>
      </c>
      <c r="I43" s="880">
        <v>157064.22212973761</v>
      </c>
    </row>
    <row r="44" spans="1:9" s="91" customFormat="1" ht="21" customHeight="1" thickTop="1">
      <c r="A44" s="813" t="s">
        <v>148</v>
      </c>
      <c r="B44" s="881">
        <v>14577.25947521866</v>
      </c>
      <c r="C44" s="881">
        <v>17835.276967930029</v>
      </c>
      <c r="D44" s="881">
        <v>17835.276967930029</v>
      </c>
      <c r="E44" s="881">
        <v>63367.34693877551</v>
      </c>
      <c r="F44" s="881">
        <v>117805.24781341107</v>
      </c>
      <c r="G44" s="881">
        <v>131829.44606413995</v>
      </c>
      <c r="H44" s="881">
        <v>133016.61807580176</v>
      </c>
      <c r="I44" s="881">
        <v>140222.15743440232</v>
      </c>
    </row>
    <row r="45" spans="1:9" s="91" customFormat="1" ht="21" customHeight="1">
      <c r="A45" s="813" t="s">
        <v>152</v>
      </c>
      <c r="B45" s="881">
        <v>1478.0853965014578</v>
      </c>
      <c r="C45" s="881">
        <v>12411.017381924197</v>
      </c>
      <c r="D45" s="881">
        <v>19313.349743440231</v>
      </c>
      <c r="E45" s="881">
        <v>14597.606303206996</v>
      </c>
      <c r="F45" s="881">
        <v>20.346827988338191</v>
      </c>
      <c r="G45" s="881">
        <v>20.346827988338191</v>
      </c>
      <c r="H45" s="881">
        <v>20.346827988338191</v>
      </c>
      <c r="I45" s="881">
        <v>20.346827988338191</v>
      </c>
    </row>
    <row r="46" spans="1:9" s="91" customFormat="1" ht="21" customHeight="1">
      <c r="A46" s="813" t="s">
        <v>156</v>
      </c>
      <c r="B46" s="881">
        <v>0</v>
      </c>
      <c r="C46" s="881">
        <v>0</v>
      </c>
      <c r="D46" s="881">
        <v>0</v>
      </c>
      <c r="E46" s="881">
        <v>0</v>
      </c>
      <c r="F46" s="881">
        <v>0</v>
      </c>
      <c r="G46" s="881">
        <v>0</v>
      </c>
      <c r="H46" s="881">
        <v>0</v>
      </c>
      <c r="I46" s="881">
        <v>0</v>
      </c>
    </row>
    <row r="47" spans="1:9" s="91" customFormat="1" ht="21" customHeight="1">
      <c r="A47" s="813" t="s">
        <v>453</v>
      </c>
      <c r="B47" s="881">
        <v>102.4945</v>
      </c>
      <c r="C47" s="881">
        <v>465.50004081632648</v>
      </c>
      <c r="D47" s="881">
        <v>5861.802858600583</v>
      </c>
      <c r="E47" s="881">
        <v>12874.78905393586</v>
      </c>
      <c r="F47" s="881">
        <v>2955.0823294460643</v>
      </c>
      <c r="G47" s="881">
        <v>4698.9709489795923</v>
      </c>
      <c r="H47" s="881">
        <v>4698.9709489795923</v>
      </c>
      <c r="I47" s="881">
        <v>6355.2560612244897</v>
      </c>
    </row>
    <row r="48" spans="1:9" s="91" customFormat="1" ht="21" customHeight="1">
      <c r="A48" s="813" t="s">
        <v>164</v>
      </c>
      <c r="B48" s="881">
        <v>3621.0104125364433</v>
      </c>
      <c r="C48" s="881">
        <v>5396.3028177842561</v>
      </c>
      <c r="D48" s="881">
        <v>7012.9861953352765</v>
      </c>
      <c r="E48" s="881">
        <v>12429.565763848397</v>
      </c>
      <c r="F48" s="881">
        <v>17505.594555393585</v>
      </c>
      <c r="G48" s="881">
        <v>14094.202291545189</v>
      </c>
      <c r="H48" s="881">
        <v>16563.661663265306</v>
      </c>
      <c r="I48" s="881">
        <v>10466.461806122448</v>
      </c>
    </row>
    <row r="49" spans="1:9" s="91" customFormat="1" ht="21" customHeight="1">
      <c r="A49" s="814" t="s">
        <v>454</v>
      </c>
      <c r="B49" s="881">
        <v>0</v>
      </c>
      <c r="C49" s="881">
        <v>0</v>
      </c>
      <c r="D49" s="881">
        <v>0</v>
      </c>
      <c r="E49" s="881">
        <v>0</v>
      </c>
      <c r="F49" s="881">
        <v>0</v>
      </c>
      <c r="G49" s="881">
        <v>687.17201166180757</v>
      </c>
      <c r="H49" s="881">
        <v>0</v>
      </c>
      <c r="I49" s="881">
        <v>1187.1720116618076</v>
      </c>
    </row>
    <row r="50" spans="1:9" s="92" customFormat="1" ht="18.75" thickBot="1">
      <c r="A50" s="816" t="s">
        <v>455</v>
      </c>
      <c r="B50" s="882">
        <v>3621.0104125364433</v>
      </c>
      <c r="C50" s="882">
        <v>5396.3028177842561</v>
      </c>
      <c r="D50" s="882">
        <v>7012.9861953352765</v>
      </c>
      <c r="E50" s="882">
        <v>12429.565763848397</v>
      </c>
      <c r="F50" s="882">
        <v>17505.594555393585</v>
      </c>
      <c r="G50" s="882">
        <v>13407.030279883382</v>
      </c>
      <c r="H50" s="882">
        <v>16563.661663265306</v>
      </c>
      <c r="I50" s="882">
        <v>9279.2897944606411</v>
      </c>
    </row>
    <row r="51" spans="1:9" ht="24" customHeight="1" thickTop="1" thickBot="1">
      <c r="A51" s="812" t="s">
        <v>456</v>
      </c>
      <c r="B51" s="880">
        <v>292243.80494606413</v>
      </c>
      <c r="C51" s="880">
        <v>499334.1912434402</v>
      </c>
      <c r="D51" s="880">
        <v>723486.36201603501</v>
      </c>
      <c r="E51" s="880">
        <v>1010028.3519023324</v>
      </c>
      <c r="F51" s="880">
        <v>1538632.450953353</v>
      </c>
      <c r="G51" s="880">
        <v>2093866.6167682216</v>
      </c>
      <c r="H51" s="880">
        <v>1951955.2949212829</v>
      </c>
      <c r="I51" s="880">
        <v>2218101.7151778429</v>
      </c>
    </row>
    <row r="52" spans="1:9" s="91" customFormat="1" ht="24" customHeight="1" thickTop="1">
      <c r="A52" s="813" t="s">
        <v>457</v>
      </c>
      <c r="B52" s="881">
        <v>28.439067055393586</v>
      </c>
      <c r="C52" s="881">
        <v>541.51469825072888</v>
      </c>
      <c r="D52" s="881">
        <v>2909.3209970845478</v>
      </c>
      <c r="E52" s="881">
        <v>27549.634236151607</v>
      </c>
      <c r="F52" s="881">
        <v>42398.034218658897</v>
      </c>
      <c r="G52" s="881">
        <v>40699.28070262391</v>
      </c>
      <c r="H52" s="881">
        <v>44512.155749271136</v>
      </c>
      <c r="I52" s="881">
        <v>54762.973626822153</v>
      </c>
    </row>
    <row r="53" spans="1:9" s="92" customFormat="1" ht="21" customHeight="1">
      <c r="A53" s="816" t="s">
        <v>458</v>
      </c>
      <c r="B53" s="882">
        <v>0</v>
      </c>
      <c r="C53" s="882">
        <v>0</v>
      </c>
      <c r="D53" s="882">
        <v>0</v>
      </c>
      <c r="E53" s="882">
        <v>0</v>
      </c>
      <c r="F53" s="882">
        <v>146.19800000000001</v>
      </c>
      <c r="G53" s="882">
        <v>372.70000000000005</v>
      </c>
      <c r="H53" s="882">
        <v>372.70000000000005</v>
      </c>
      <c r="I53" s="882">
        <v>0</v>
      </c>
    </row>
    <row r="54" spans="1:9" s="92" customFormat="1" ht="21" customHeight="1">
      <c r="A54" s="816" t="s">
        <v>459</v>
      </c>
      <c r="B54" s="882">
        <v>28.439067055393586</v>
      </c>
      <c r="C54" s="882">
        <v>541.51469825072888</v>
      </c>
      <c r="D54" s="882">
        <v>2620.5612201166182</v>
      </c>
      <c r="E54" s="882">
        <v>26402.930137026244</v>
      </c>
      <c r="F54" s="882">
        <v>40144.434049562675</v>
      </c>
      <c r="G54" s="882">
        <v>35806.538243440235</v>
      </c>
      <c r="H54" s="882">
        <v>38988.012362973765</v>
      </c>
      <c r="I54" s="882">
        <v>45688.211453352764</v>
      </c>
    </row>
    <row r="55" spans="1:9" s="92" customFormat="1" ht="21" customHeight="1">
      <c r="A55" s="816" t="s">
        <v>460</v>
      </c>
      <c r="B55" s="882">
        <v>0</v>
      </c>
      <c r="C55" s="882">
        <v>0</v>
      </c>
      <c r="D55" s="882">
        <v>0</v>
      </c>
      <c r="E55" s="882">
        <v>0</v>
      </c>
      <c r="F55" s="882">
        <v>0</v>
      </c>
      <c r="G55" s="882">
        <v>0</v>
      </c>
      <c r="H55" s="882">
        <v>0</v>
      </c>
      <c r="I55" s="882">
        <v>0</v>
      </c>
    </row>
    <row r="56" spans="1:9" s="92" customFormat="1" ht="21" customHeight="1">
      <c r="A56" s="816" t="s">
        <v>461</v>
      </c>
      <c r="B56" s="882">
        <v>0</v>
      </c>
      <c r="C56" s="882">
        <v>0</v>
      </c>
      <c r="D56" s="882">
        <v>0</v>
      </c>
      <c r="E56" s="882">
        <v>86.643583090378996</v>
      </c>
      <c r="F56" s="882">
        <v>1823.2345335276968</v>
      </c>
      <c r="G56" s="882">
        <v>3421.74005393586</v>
      </c>
      <c r="H56" s="882">
        <v>4053.1409810495625</v>
      </c>
      <c r="I56" s="882">
        <v>7618.1452857142849</v>
      </c>
    </row>
    <row r="57" spans="1:9" s="92" customFormat="1" ht="21" customHeight="1">
      <c r="A57" s="816" t="s">
        <v>462</v>
      </c>
      <c r="B57" s="882">
        <v>0</v>
      </c>
      <c r="C57" s="882">
        <v>0</v>
      </c>
      <c r="D57" s="882">
        <v>288.75977696793007</v>
      </c>
      <c r="E57" s="882">
        <v>1060.0605160349853</v>
      </c>
      <c r="F57" s="882">
        <v>284.16763556851311</v>
      </c>
      <c r="G57" s="882">
        <v>1098.3024052478136</v>
      </c>
      <c r="H57" s="882">
        <v>1098.3024052478136</v>
      </c>
      <c r="I57" s="882">
        <v>1456.616887755102</v>
      </c>
    </row>
    <row r="58" spans="1:9" s="92" customFormat="1" ht="18.75" thickBot="1">
      <c r="A58" s="815" t="s">
        <v>463</v>
      </c>
      <c r="B58" s="882">
        <v>142353.38588629736</v>
      </c>
      <c r="C58" s="882">
        <v>302835.32250874635</v>
      </c>
      <c r="D58" s="882">
        <v>828655.08111953351</v>
      </c>
      <c r="E58" s="882">
        <v>1657186.0401705541</v>
      </c>
      <c r="F58" s="882">
        <v>3060729.4749285709</v>
      </c>
      <c r="G58" s="882">
        <v>4331099.2383892126</v>
      </c>
      <c r="H58" s="882">
        <v>4644639.1004169099</v>
      </c>
      <c r="I58" s="882">
        <v>5113133.1795174917</v>
      </c>
    </row>
    <row r="59" spans="1:9" ht="31.5" customHeight="1" thickTop="1" thickBot="1">
      <c r="A59" s="817" t="s">
        <v>464</v>
      </c>
      <c r="B59" s="880"/>
      <c r="C59" s="880"/>
      <c r="D59" s="880"/>
      <c r="E59" s="880"/>
      <c r="F59" s="880"/>
      <c r="G59" s="880"/>
      <c r="H59" s="880"/>
      <c r="I59" s="880"/>
    </row>
    <row r="60" spans="1:9" ht="30" customHeight="1" thickTop="1">
      <c r="A60" s="818" t="s">
        <v>465</v>
      </c>
      <c r="B60" s="883">
        <v>24932.310930029151</v>
      </c>
      <c r="C60" s="883">
        <v>49678.677693877551</v>
      </c>
      <c r="D60" s="883">
        <v>71535.781365889212</v>
      </c>
      <c r="E60" s="883">
        <v>107428.27271574344</v>
      </c>
      <c r="F60" s="883">
        <v>104776.3243760933</v>
      </c>
      <c r="G60" s="883">
        <v>90750.515924198247</v>
      </c>
      <c r="H60" s="883">
        <v>131592.62245918368</v>
      </c>
      <c r="I60" s="883">
        <v>101789.5714504373</v>
      </c>
    </row>
    <row r="61" spans="1:9" ht="21" customHeight="1">
      <c r="A61" s="819" t="s">
        <v>466</v>
      </c>
      <c r="B61" s="883">
        <v>-5846.6807099125363</v>
      </c>
      <c r="C61" s="883">
        <v>-14061.326483965015</v>
      </c>
      <c r="D61" s="883">
        <v>-21584.80491836735</v>
      </c>
      <c r="E61" s="883">
        <v>-31721.036887755105</v>
      </c>
      <c r="F61" s="883">
        <v>-33028.347081632652</v>
      </c>
      <c r="G61" s="883">
        <v>-30916.954399416911</v>
      </c>
      <c r="H61" s="883">
        <v>-43473.198274052476</v>
      </c>
      <c r="I61" s="883">
        <v>-41480.900747813408</v>
      </c>
    </row>
    <row r="62" spans="1:9" ht="21.75" customHeight="1">
      <c r="A62" s="820" t="s">
        <v>467</v>
      </c>
      <c r="B62" s="883">
        <v>19085.630220116618</v>
      </c>
      <c r="C62" s="883">
        <v>35617.351209912536</v>
      </c>
      <c r="D62" s="883">
        <v>49950.976447521862</v>
      </c>
      <c r="E62" s="883">
        <v>75707.235827988334</v>
      </c>
      <c r="F62" s="883">
        <v>71747.977294460652</v>
      </c>
      <c r="G62" s="883">
        <v>59833.56152478134</v>
      </c>
      <c r="H62" s="883">
        <v>88119.424185131196</v>
      </c>
      <c r="I62" s="883">
        <v>60308.670702623909</v>
      </c>
    </row>
    <row r="63" spans="1:9">
      <c r="A63" s="818" t="s">
        <v>468</v>
      </c>
      <c r="B63" s="883">
        <v>6825.6196078717194</v>
      </c>
      <c r="C63" s="883">
        <v>14779.627591836736</v>
      </c>
      <c r="D63" s="883">
        <v>12120.988081632653</v>
      </c>
      <c r="E63" s="883">
        <v>16254.8970787172</v>
      </c>
      <c r="F63" s="883">
        <v>24635.741034985425</v>
      </c>
      <c r="G63" s="883">
        <v>22397.768154518948</v>
      </c>
      <c r="H63" s="883">
        <v>28369.209453352771</v>
      </c>
      <c r="I63" s="883">
        <v>19828.151655976675</v>
      </c>
    </row>
    <row r="64" spans="1:9">
      <c r="A64" s="819" t="s">
        <v>469</v>
      </c>
      <c r="B64" s="883">
        <v>-765.18974927113709</v>
      </c>
      <c r="C64" s="883">
        <v>-1546.4335714285717</v>
      </c>
      <c r="D64" s="883">
        <v>-2522.5430830903792</v>
      </c>
      <c r="E64" s="883">
        <v>-4236.5864358600584</v>
      </c>
      <c r="F64" s="883">
        <v>-5220.7472099125362</v>
      </c>
      <c r="G64" s="883">
        <v>-7167.0448236151606</v>
      </c>
      <c r="H64" s="883">
        <v>-10274.830511661808</v>
      </c>
      <c r="I64" s="883">
        <v>-8148.699922740524</v>
      </c>
    </row>
    <row r="65" spans="1:9">
      <c r="A65" s="821" t="s">
        <v>470</v>
      </c>
      <c r="B65" s="883">
        <v>25146.060078717201</v>
      </c>
      <c r="C65" s="883">
        <v>48850.545230320698</v>
      </c>
      <c r="D65" s="883">
        <v>59549.421446064138</v>
      </c>
      <c r="E65" s="883">
        <v>87725.546470845482</v>
      </c>
      <c r="F65" s="883">
        <v>91162.971119533526</v>
      </c>
      <c r="G65" s="883">
        <v>75064.284855685139</v>
      </c>
      <c r="H65" s="883">
        <v>106213.80312682217</v>
      </c>
      <c r="I65" s="883">
        <v>71988.122435860059</v>
      </c>
    </row>
    <row r="66" spans="1:9">
      <c r="A66" s="818" t="s">
        <v>471</v>
      </c>
      <c r="B66" s="883">
        <v>8633.9939402332366</v>
      </c>
      <c r="C66" s="883">
        <v>15210.848415451896</v>
      </c>
      <c r="D66" s="883">
        <v>25844.135333819238</v>
      </c>
      <c r="E66" s="883">
        <v>52057.088852769673</v>
      </c>
      <c r="F66" s="883">
        <v>37258.783699708452</v>
      </c>
      <c r="G66" s="883">
        <v>31494.087125364433</v>
      </c>
      <c r="H66" s="883">
        <v>46240.581758017499</v>
      </c>
      <c r="I66" s="883">
        <v>43586.010572886291</v>
      </c>
    </row>
    <row r="67" spans="1:9">
      <c r="A67" s="818" t="s">
        <v>472</v>
      </c>
      <c r="B67" s="883">
        <v>-10245.895396501457</v>
      </c>
      <c r="C67" s="883">
        <v>-23715.874731778422</v>
      </c>
      <c r="D67" s="883">
        <v>-34787.453594752187</v>
      </c>
      <c r="E67" s="883">
        <v>-74433.427271137014</v>
      </c>
      <c r="F67" s="883">
        <v>-48853.633790087464</v>
      </c>
      <c r="G67" s="883">
        <v>-38464.754065597663</v>
      </c>
      <c r="H67" s="883">
        <v>-57795.198126822157</v>
      </c>
      <c r="I67" s="883">
        <v>-50224.82326384839</v>
      </c>
    </row>
    <row r="68" spans="1:9">
      <c r="A68" s="820" t="s">
        <v>473</v>
      </c>
      <c r="B68" s="883">
        <v>23534.15862244898</v>
      </c>
      <c r="C68" s="883">
        <v>40345.518913994172</v>
      </c>
      <c r="D68" s="883">
        <v>50606.1031851312</v>
      </c>
      <c r="E68" s="883">
        <v>65349.208052478134</v>
      </c>
      <c r="F68" s="883">
        <v>79568.121029154514</v>
      </c>
      <c r="G68" s="883">
        <v>68093.61791545189</v>
      </c>
      <c r="H68" s="883">
        <v>94659.186758017488</v>
      </c>
      <c r="I68" s="883">
        <v>65349.309744897968</v>
      </c>
    </row>
    <row r="69" spans="1:9">
      <c r="A69" s="819" t="s">
        <v>474</v>
      </c>
      <c r="B69" s="883">
        <v>-19890.431772594755</v>
      </c>
      <c r="C69" s="883">
        <v>-34918.86073323615</v>
      </c>
      <c r="D69" s="883">
        <v>-48532.67574927114</v>
      </c>
      <c r="E69" s="883">
        <v>-52064.031160349856</v>
      </c>
      <c r="F69" s="883">
        <v>-61822.130058309034</v>
      </c>
      <c r="G69" s="883">
        <v>-52835.885247813414</v>
      </c>
      <c r="H69" s="883">
        <v>-73810.380096209919</v>
      </c>
      <c r="I69" s="883">
        <v>-55734.079913994166</v>
      </c>
    </row>
    <row r="70" spans="1:9">
      <c r="A70" s="821" t="s">
        <v>475</v>
      </c>
      <c r="B70" s="883">
        <v>3643.726849854228</v>
      </c>
      <c r="C70" s="883">
        <v>5426.6581807580169</v>
      </c>
      <c r="D70" s="883">
        <v>2073.4274358600587</v>
      </c>
      <c r="E70" s="883">
        <v>13285.17689212828</v>
      </c>
      <c r="F70" s="883">
        <v>17745.99097084548</v>
      </c>
      <c r="G70" s="883">
        <v>15257.732667638484</v>
      </c>
      <c r="H70" s="883">
        <v>20848.806661807579</v>
      </c>
      <c r="I70" s="883">
        <v>9615.2298309037888</v>
      </c>
    </row>
    <row r="71" spans="1:9">
      <c r="A71" s="821" t="s">
        <v>476</v>
      </c>
      <c r="B71" s="883">
        <v>-510.87924198250732</v>
      </c>
      <c r="C71" s="883">
        <v>6.7003104956268213</v>
      </c>
      <c r="D71" s="883">
        <v>24.518087463556849</v>
      </c>
      <c r="E71" s="883">
        <v>0.44106268221574346</v>
      </c>
      <c r="F71" s="883">
        <v>1.0164679300291546</v>
      </c>
      <c r="G71" s="883">
        <v>8.8138483965014572E-2</v>
      </c>
      <c r="H71" s="883">
        <v>0.11877113702623907</v>
      </c>
      <c r="I71" s="883">
        <v>7.5861516034985407E-2</v>
      </c>
    </row>
    <row r="72" spans="1:9">
      <c r="A72" s="819" t="s">
        <v>477</v>
      </c>
      <c r="B72" s="883">
        <v>-535.95184839650142</v>
      </c>
      <c r="C72" s="883">
        <v>0</v>
      </c>
      <c r="D72" s="883">
        <v>0</v>
      </c>
      <c r="E72" s="883">
        <v>0</v>
      </c>
      <c r="F72" s="883">
        <v>0.87812973760932944</v>
      </c>
      <c r="G72" s="883">
        <v>0</v>
      </c>
      <c r="H72" s="883">
        <v>0</v>
      </c>
      <c r="I72" s="883">
        <v>0</v>
      </c>
    </row>
    <row r="73" spans="1:9">
      <c r="A73" s="819" t="s">
        <v>478</v>
      </c>
      <c r="B73" s="883">
        <v>25.072606413994166</v>
      </c>
      <c r="C73" s="883">
        <v>6.7003104956268213</v>
      </c>
      <c r="D73" s="883">
        <v>24.518087463556849</v>
      </c>
      <c r="E73" s="883">
        <v>0.44106268221574346</v>
      </c>
      <c r="F73" s="883">
        <v>0.13833819241982506</v>
      </c>
      <c r="G73" s="883">
        <v>8.8138483965014572E-2</v>
      </c>
      <c r="H73" s="883">
        <v>0.11877113702623907</v>
      </c>
      <c r="I73" s="883">
        <v>7.5861516034985407E-2</v>
      </c>
    </row>
    <row r="74" spans="1:9">
      <c r="A74" s="820" t="s">
        <v>479</v>
      </c>
      <c r="B74" s="883">
        <v>536.11912244897962</v>
      </c>
      <c r="C74" s="883">
        <v>-6.280320699708454E-2</v>
      </c>
      <c r="D74" s="883">
        <v>-4.1540816326530609E-2</v>
      </c>
      <c r="E74" s="883">
        <v>0</v>
      </c>
      <c r="F74" s="883">
        <v>-5.2478134110787167E-5</v>
      </c>
      <c r="G74" s="883">
        <v>-5.8309037900874637E-6</v>
      </c>
      <c r="H74" s="883">
        <v>-5.8309037900874637E-6</v>
      </c>
      <c r="I74" s="883">
        <v>0</v>
      </c>
    </row>
    <row r="75" spans="1:9">
      <c r="A75" s="820" t="s">
        <v>1497</v>
      </c>
      <c r="B75" s="883">
        <v>541.82616326530615</v>
      </c>
      <c r="C75" s="883">
        <v>0</v>
      </c>
      <c r="D75" s="883">
        <v>0</v>
      </c>
      <c r="E75" s="883">
        <v>0</v>
      </c>
      <c r="F75" s="883">
        <v>0</v>
      </c>
      <c r="G75" s="883">
        <v>0</v>
      </c>
      <c r="H75" s="883">
        <v>0</v>
      </c>
      <c r="I75" s="883">
        <v>0</v>
      </c>
    </row>
    <row r="76" spans="1:9">
      <c r="A76" s="819" t="s">
        <v>480</v>
      </c>
      <c r="B76" s="883">
        <v>-5.7070408163265309</v>
      </c>
      <c r="C76" s="883">
        <v>-6.280320699708454E-2</v>
      </c>
      <c r="D76" s="883">
        <v>-4.1540816326530609E-2</v>
      </c>
      <c r="E76" s="883">
        <v>0</v>
      </c>
      <c r="F76" s="883">
        <v>-5.2478134110787167E-5</v>
      </c>
      <c r="G76" s="883">
        <v>-5.8309037900874637E-6</v>
      </c>
      <c r="H76" s="883">
        <v>-5.8309037900874637E-6</v>
      </c>
      <c r="I76" s="883">
        <v>0</v>
      </c>
    </row>
    <row r="77" spans="1:9">
      <c r="A77" s="820" t="s">
        <v>481</v>
      </c>
      <c r="B77" s="883">
        <v>3668.9667303206998</v>
      </c>
      <c r="C77" s="883">
        <v>5433.2956880466472</v>
      </c>
      <c r="D77" s="883">
        <v>2097.9039825072887</v>
      </c>
      <c r="E77" s="883">
        <v>13285.617954810497</v>
      </c>
      <c r="F77" s="883">
        <v>17747.007386297377</v>
      </c>
      <c r="G77" s="883">
        <v>15257.820800291545</v>
      </c>
      <c r="H77" s="883">
        <v>20848.925427113703</v>
      </c>
      <c r="I77" s="883">
        <v>9615.3056924198245</v>
      </c>
    </row>
    <row r="78" spans="1:9">
      <c r="A78" s="818" t="s">
        <v>482</v>
      </c>
      <c r="B78" s="883">
        <v>0</v>
      </c>
      <c r="C78" s="883">
        <v>164.6364664723032</v>
      </c>
      <c r="D78" s="883">
        <v>5570.0609489795916</v>
      </c>
      <c r="E78" s="883">
        <v>0</v>
      </c>
      <c r="F78" s="883">
        <v>0</v>
      </c>
      <c r="G78" s="883">
        <v>0</v>
      </c>
      <c r="H78" s="883">
        <v>0</v>
      </c>
      <c r="I78" s="883">
        <v>0</v>
      </c>
    </row>
    <row r="79" spans="1:9">
      <c r="A79" s="821" t="s">
        <v>483</v>
      </c>
      <c r="B79" s="883">
        <v>3668.9667303206998</v>
      </c>
      <c r="C79" s="883">
        <v>5597.9321545189505</v>
      </c>
      <c r="D79" s="883">
        <v>7667.9649314868802</v>
      </c>
      <c r="E79" s="883">
        <v>13285.617954810497</v>
      </c>
      <c r="F79" s="883">
        <v>17747.007386297377</v>
      </c>
      <c r="G79" s="883">
        <v>15257.820800291545</v>
      </c>
      <c r="H79" s="883">
        <v>20848.925427113703</v>
      </c>
      <c r="I79" s="883">
        <v>9615.3056924198245</v>
      </c>
    </row>
    <row r="80" spans="1:9">
      <c r="A80" s="818" t="s">
        <v>484</v>
      </c>
      <c r="B80" s="883">
        <v>-47.956317784256562</v>
      </c>
      <c r="C80" s="883">
        <v>-76.159803206997083</v>
      </c>
      <c r="D80" s="883">
        <v>-43.579756559766764</v>
      </c>
      <c r="E80" s="883">
        <v>-35.536447521865888</v>
      </c>
      <c r="F80" s="883">
        <v>76.044020408163263</v>
      </c>
      <c r="G80" s="883">
        <v>-21.833669096209913</v>
      </c>
      <c r="H80" s="883">
        <v>10.400813411078717</v>
      </c>
      <c r="I80" s="883">
        <v>-24.0408250728863</v>
      </c>
    </row>
    <row r="81" spans="1:9" ht="21" customHeight="1">
      <c r="A81" s="820" t="s">
        <v>485</v>
      </c>
      <c r="B81" s="883">
        <v>3621.0104125364433</v>
      </c>
      <c r="C81" s="883">
        <v>5521.7723513119527</v>
      </c>
      <c r="D81" s="883">
        <v>7624.3851749271134</v>
      </c>
      <c r="E81" s="883">
        <v>13250.081507288629</v>
      </c>
      <c r="F81" s="883">
        <v>17823.051406705541</v>
      </c>
      <c r="G81" s="883">
        <v>15235.987131195334</v>
      </c>
      <c r="H81" s="883">
        <v>20859.326240524781</v>
      </c>
      <c r="I81" s="883">
        <v>9591.2648673469394</v>
      </c>
    </row>
    <row r="82" spans="1:9" ht="21" customHeight="1">
      <c r="A82" s="818" t="s">
        <v>486</v>
      </c>
      <c r="B82" s="883">
        <v>0</v>
      </c>
      <c r="C82" s="883">
        <v>0</v>
      </c>
      <c r="D82" s="883">
        <v>0</v>
      </c>
      <c r="E82" s="883">
        <v>0</v>
      </c>
      <c r="F82" s="883">
        <v>0</v>
      </c>
      <c r="G82" s="883">
        <v>0</v>
      </c>
      <c r="H82" s="883">
        <v>0</v>
      </c>
      <c r="I82" s="883">
        <v>0</v>
      </c>
    </row>
    <row r="83" spans="1:9" ht="21" customHeight="1">
      <c r="A83" s="820" t="s">
        <v>487</v>
      </c>
      <c r="B83" s="883">
        <v>3621.0104125364433</v>
      </c>
      <c r="C83" s="883">
        <v>5521.7723513119527</v>
      </c>
      <c r="D83" s="883">
        <v>7624.3851749271134</v>
      </c>
      <c r="E83" s="883">
        <v>13250.081507288629</v>
      </c>
      <c r="F83" s="883">
        <v>17823.051406705541</v>
      </c>
      <c r="G83" s="883">
        <v>15235.987131195334</v>
      </c>
      <c r="H83" s="883">
        <v>20859.326240524781</v>
      </c>
      <c r="I83" s="883">
        <v>9591.2648673469394</v>
      </c>
    </row>
    <row r="84" spans="1:9" ht="18" customHeight="1" thickBot="1">
      <c r="A84" s="818" t="s">
        <v>488</v>
      </c>
      <c r="B84" s="883">
        <v>0</v>
      </c>
      <c r="C84" s="883">
        <v>-125.4695335276968</v>
      </c>
      <c r="D84" s="883">
        <v>-611.39897959183679</v>
      </c>
      <c r="E84" s="883">
        <v>-820.51574344023322</v>
      </c>
      <c r="F84" s="883">
        <v>-317.45685131195336</v>
      </c>
      <c r="G84" s="883">
        <v>-1828.9568513119534</v>
      </c>
      <c r="H84" s="883">
        <v>-4295.6645772594748</v>
      </c>
      <c r="I84" s="883">
        <v>-311.97507288629737</v>
      </c>
    </row>
    <row r="85" spans="1:9" ht="24" customHeight="1" thickTop="1" thickBot="1">
      <c r="A85" s="812" t="s">
        <v>489</v>
      </c>
      <c r="B85" s="880">
        <v>3621.0104125364433</v>
      </c>
      <c r="C85" s="880">
        <v>5396.3028177842561</v>
      </c>
      <c r="D85" s="880">
        <v>7012.9861953352765</v>
      </c>
      <c r="E85" s="880">
        <v>12429.565763848397</v>
      </c>
      <c r="F85" s="880">
        <v>17505.594555393585</v>
      </c>
      <c r="G85" s="880">
        <v>13407.030279883382</v>
      </c>
      <c r="H85" s="880">
        <v>16563.661663265306</v>
      </c>
      <c r="I85" s="880">
        <v>9279.2897944606411</v>
      </c>
    </row>
    <row r="86" spans="1:9" ht="15" customHeight="1" thickTop="1" thickBot="1">
      <c r="A86" s="822"/>
      <c r="B86" s="884"/>
      <c r="C86" s="884"/>
      <c r="D86" s="884"/>
      <c r="E86" s="884"/>
      <c r="F86" s="884"/>
      <c r="G86" s="884"/>
      <c r="H86" s="884"/>
      <c r="I86" s="884"/>
    </row>
    <row r="87" spans="1:9" ht="28.5" customHeight="1" thickTop="1">
      <c r="A87" s="823"/>
      <c r="B87" s="41"/>
      <c r="C87" s="41"/>
      <c r="D87" s="41"/>
      <c r="E87" s="41"/>
      <c r="F87" s="41"/>
      <c r="G87" s="41"/>
      <c r="H87" s="41"/>
    </row>
    <row r="88" spans="1:9">
      <c r="A88" s="823"/>
      <c r="B88" s="41"/>
      <c r="C88" s="41"/>
      <c r="D88" s="41"/>
      <c r="E88" s="41"/>
      <c r="F88" s="41"/>
      <c r="G88" s="41"/>
      <c r="H88" s="41"/>
    </row>
    <row r="89" spans="1:9" ht="19.5">
      <c r="A89" s="824"/>
      <c r="B89" s="41"/>
      <c r="C89" s="41"/>
      <c r="D89" s="41"/>
      <c r="E89" s="41"/>
      <c r="F89" s="41"/>
      <c r="G89" s="41"/>
      <c r="H89" s="41"/>
    </row>
    <row r="90" spans="1:9" ht="19.5">
      <c r="A90" s="824"/>
      <c r="B90" s="41"/>
      <c r="C90" s="41"/>
      <c r="D90" s="41"/>
      <c r="E90" s="41"/>
      <c r="F90" s="41"/>
      <c r="G90" s="41"/>
      <c r="H90" s="41"/>
    </row>
    <row r="91" spans="1:9" ht="19.5">
      <c r="A91" s="824"/>
      <c r="B91" s="41"/>
      <c r="C91" s="41"/>
      <c r="D91" s="41"/>
      <c r="E91" s="41"/>
      <c r="F91" s="41"/>
      <c r="G91" s="41"/>
      <c r="H91" s="41"/>
    </row>
    <row r="92" spans="1:9" ht="19.5">
      <c r="A92" s="825"/>
      <c r="B92" s="41"/>
      <c r="C92" s="41"/>
      <c r="D92" s="41"/>
      <c r="E92" s="41"/>
      <c r="F92" s="41"/>
      <c r="G92" s="41"/>
      <c r="H92" s="41"/>
    </row>
    <row r="93" spans="1:9" ht="19.5">
      <c r="A93" s="825"/>
      <c r="B93" s="41"/>
      <c r="C93" s="41"/>
      <c r="D93" s="41"/>
      <c r="E93" s="41"/>
      <c r="F93" s="41"/>
      <c r="G93" s="41"/>
      <c r="H93" s="41"/>
    </row>
    <row r="94" spans="1:9" ht="19.5">
      <c r="A94" s="825"/>
      <c r="B94" s="41"/>
      <c r="C94" s="41"/>
      <c r="D94" s="41"/>
      <c r="E94" s="41"/>
      <c r="F94" s="41"/>
      <c r="G94" s="41"/>
      <c r="H94" s="41"/>
    </row>
    <row r="95" spans="1:9" ht="19.5">
      <c r="A95" s="824"/>
      <c r="B95" s="41"/>
      <c r="C95" s="41"/>
      <c r="D95" s="41"/>
      <c r="E95" s="41"/>
      <c r="F95" s="41"/>
      <c r="G95" s="41"/>
      <c r="H95" s="41"/>
    </row>
    <row r="96" spans="1:9" ht="19.5">
      <c r="A96" s="824"/>
      <c r="B96" s="41"/>
      <c r="C96" s="41"/>
      <c r="D96" s="41"/>
      <c r="E96" s="41"/>
      <c r="F96" s="41"/>
      <c r="G96" s="41"/>
      <c r="H96" s="41"/>
    </row>
    <row r="97" spans="1:8" ht="19.5">
      <c r="A97" s="824"/>
      <c r="B97" s="41"/>
      <c r="C97" s="41"/>
      <c r="D97" s="41"/>
      <c r="E97" s="41"/>
      <c r="F97" s="41"/>
      <c r="G97" s="41"/>
      <c r="H97" s="41"/>
    </row>
    <row r="98" spans="1:8" ht="19.5">
      <c r="A98" s="824"/>
      <c r="B98" s="41"/>
      <c r="C98" s="41"/>
      <c r="D98" s="41"/>
      <c r="E98" s="41"/>
      <c r="F98" s="41"/>
      <c r="G98" s="41"/>
      <c r="H98" s="41"/>
    </row>
    <row r="99" spans="1:8" ht="19.5">
      <c r="A99" s="824"/>
      <c r="B99" s="41"/>
      <c r="C99" s="41"/>
      <c r="D99" s="41"/>
      <c r="E99" s="41"/>
      <c r="F99" s="41"/>
      <c r="G99" s="41"/>
      <c r="H99" s="41"/>
    </row>
    <row r="100" spans="1:8" ht="19.5">
      <c r="A100" s="826"/>
      <c r="B100" s="41"/>
      <c r="C100" s="41"/>
      <c r="D100" s="41"/>
      <c r="E100" s="41"/>
      <c r="F100" s="41"/>
      <c r="G100" s="41"/>
      <c r="H100" s="41"/>
    </row>
    <row r="101" spans="1:8">
      <c r="A101" s="827"/>
      <c r="B101" s="41"/>
      <c r="C101" s="41"/>
      <c r="D101" s="41"/>
      <c r="E101" s="41"/>
      <c r="F101" s="41"/>
      <c r="G101" s="41"/>
      <c r="H101" s="41"/>
    </row>
    <row r="102" spans="1:8">
      <c r="A102" s="827"/>
      <c r="B102" s="41"/>
      <c r="C102" s="41"/>
      <c r="D102" s="41"/>
      <c r="E102" s="41"/>
      <c r="F102" s="41"/>
      <c r="G102" s="41"/>
      <c r="H102" s="41"/>
    </row>
    <row r="103" spans="1:8">
      <c r="A103" s="827"/>
      <c r="B103" s="41"/>
      <c r="C103" s="41"/>
      <c r="D103" s="41"/>
      <c r="E103" s="41"/>
      <c r="F103" s="41"/>
      <c r="G103" s="41"/>
      <c r="H103" s="41"/>
    </row>
    <row r="104" spans="1:8">
      <c r="A104" s="827"/>
      <c r="B104" s="41"/>
      <c r="C104" s="41"/>
      <c r="D104" s="41"/>
      <c r="E104" s="41"/>
      <c r="F104" s="41"/>
      <c r="G104" s="41"/>
      <c r="H104" s="41"/>
    </row>
    <row r="105" spans="1:8">
      <c r="A105" s="827"/>
      <c r="B105" s="41"/>
      <c r="C105" s="41"/>
      <c r="D105" s="41"/>
      <c r="E105" s="41"/>
      <c r="F105" s="41"/>
      <c r="G105" s="41"/>
      <c r="H105" s="41"/>
    </row>
    <row r="106" spans="1:8">
      <c r="A106" s="827"/>
      <c r="B106" s="41"/>
      <c r="C106" s="41"/>
      <c r="D106" s="41"/>
      <c r="E106" s="41"/>
      <c r="F106" s="41"/>
      <c r="G106" s="41"/>
      <c r="H106" s="41"/>
    </row>
    <row r="107" spans="1:8">
      <c r="A107" s="827"/>
      <c r="B107" s="41"/>
      <c r="C107" s="41"/>
      <c r="D107" s="41"/>
      <c r="E107" s="41"/>
      <c r="F107" s="41"/>
      <c r="G107" s="41"/>
      <c r="H107" s="41"/>
    </row>
    <row r="108" spans="1:8">
      <c r="A108" s="827"/>
      <c r="B108" s="41"/>
      <c r="C108" s="41"/>
      <c r="D108" s="41"/>
      <c r="E108" s="41"/>
      <c r="F108" s="41"/>
      <c r="G108" s="41"/>
      <c r="H108" s="41"/>
    </row>
    <row r="109" spans="1:8" ht="19.5">
      <c r="A109" s="824"/>
      <c r="B109" s="41"/>
      <c r="C109" s="41"/>
      <c r="D109" s="41"/>
      <c r="E109" s="41"/>
      <c r="F109" s="41"/>
      <c r="G109" s="41"/>
      <c r="H109" s="41"/>
    </row>
    <row r="110" spans="1:8" ht="19.5">
      <c r="A110" s="824"/>
      <c r="B110" s="41"/>
      <c r="C110" s="41"/>
      <c r="D110" s="41"/>
      <c r="E110" s="41"/>
      <c r="F110" s="41"/>
      <c r="G110" s="41"/>
      <c r="H110" s="41"/>
    </row>
    <row r="111" spans="1:8" ht="19.5">
      <c r="A111" s="825"/>
      <c r="B111" s="41"/>
      <c r="C111" s="41"/>
      <c r="D111" s="41"/>
      <c r="E111" s="41"/>
      <c r="F111" s="41"/>
      <c r="G111" s="41"/>
      <c r="H111" s="41"/>
    </row>
    <row r="112" spans="1:8" ht="19.5">
      <c r="A112" s="825"/>
      <c r="B112" s="41"/>
      <c r="C112" s="41"/>
      <c r="D112" s="41"/>
      <c r="E112" s="41"/>
      <c r="F112" s="41"/>
      <c r="G112" s="41"/>
      <c r="H112" s="41"/>
    </row>
    <row r="113" spans="1:8" ht="19.5">
      <c r="A113" s="825"/>
      <c r="B113" s="41"/>
      <c r="C113" s="41"/>
      <c r="D113" s="41"/>
      <c r="E113" s="41"/>
      <c r="F113" s="41"/>
      <c r="G113" s="41"/>
      <c r="H113" s="41"/>
    </row>
    <row r="114" spans="1:8" ht="19.5">
      <c r="A114" s="824"/>
      <c r="B114" s="41"/>
      <c r="C114" s="41"/>
      <c r="D114" s="41"/>
      <c r="E114" s="41"/>
      <c r="F114" s="41"/>
      <c r="G114" s="41"/>
      <c r="H114" s="41"/>
    </row>
    <row r="115" spans="1:8" ht="19.5">
      <c r="A115" s="824"/>
      <c r="B115" s="41"/>
      <c r="C115" s="41"/>
      <c r="D115" s="41"/>
      <c r="E115" s="41"/>
      <c r="F115" s="41"/>
      <c r="G115" s="41"/>
      <c r="H115" s="41"/>
    </row>
    <row r="116" spans="1:8" ht="19.5">
      <c r="A116" s="824"/>
      <c r="B116" s="41"/>
      <c r="C116" s="41"/>
      <c r="D116" s="41"/>
      <c r="E116" s="41"/>
      <c r="F116" s="41"/>
      <c r="G116" s="41"/>
      <c r="H116" s="41"/>
    </row>
    <row r="117" spans="1:8" ht="19.5">
      <c r="A117" s="824"/>
      <c r="B117" s="41"/>
      <c r="C117" s="41"/>
      <c r="D117" s="41"/>
      <c r="E117" s="41"/>
      <c r="F117" s="41"/>
      <c r="G117" s="41"/>
      <c r="H117" s="41"/>
    </row>
    <row r="118" spans="1:8" ht="19.5">
      <c r="A118" s="824"/>
      <c r="B118" s="41"/>
      <c r="C118" s="41"/>
      <c r="D118" s="41"/>
      <c r="E118" s="41"/>
      <c r="F118" s="41"/>
      <c r="G118" s="41"/>
      <c r="H118" s="41"/>
    </row>
    <row r="119" spans="1:8" ht="19.5">
      <c r="A119" s="824"/>
      <c r="B119" s="41"/>
      <c r="C119" s="41"/>
      <c r="D119" s="41"/>
      <c r="E119" s="41"/>
      <c r="F119" s="41"/>
      <c r="G119" s="41"/>
      <c r="H119" s="41"/>
    </row>
    <row r="120" spans="1:8" ht="19.5">
      <c r="A120" s="824"/>
      <c r="B120" s="41"/>
      <c r="C120" s="41"/>
      <c r="D120" s="41"/>
      <c r="E120" s="41"/>
      <c r="F120" s="41"/>
      <c r="G120" s="41"/>
      <c r="H120" s="41"/>
    </row>
    <row r="121" spans="1:8" ht="19.5">
      <c r="A121" s="825"/>
      <c r="B121" s="41"/>
      <c r="C121" s="41"/>
      <c r="D121" s="41"/>
      <c r="E121" s="41"/>
      <c r="F121" s="41"/>
      <c r="G121" s="41"/>
      <c r="H121" s="41"/>
    </row>
    <row r="122" spans="1:8" ht="19.5">
      <c r="A122" s="824"/>
      <c r="B122" s="41"/>
      <c r="C122" s="41"/>
      <c r="D122" s="41"/>
      <c r="E122" s="41"/>
      <c r="F122" s="41"/>
      <c r="G122" s="41"/>
      <c r="H122" s="41"/>
    </row>
    <row r="123" spans="1:8" ht="19.5">
      <c r="A123" s="824"/>
      <c r="B123" s="41"/>
      <c r="C123" s="41"/>
      <c r="D123" s="41"/>
      <c r="E123" s="41"/>
      <c r="F123" s="41"/>
      <c r="G123" s="41"/>
      <c r="H123" s="41"/>
    </row>
    <row r="124" spans="1:8" ht="19.5">
      <c r="A124" s="824"/>
      <c r="B124" s="41"/>
      <c r="C124" s="41"/>
      <c r="D124" s="41"/>
      <c r="E124" s="41"/>
      <c r="F124" s="41"/>
      <c r="G124" s="41"/>
      <c r="H124" s="41"/>
    </row>
    <row r="125" spans="1:8" ht="19.5">
      <c r="A125" s="824"/>
      <c r="B125" s="41"/>
      <c r="C125" s="41"/>
      <c r="D125" s="41"/>
      <c r="E125" s="41"/>
      <c r="F125" s="41"/>
      <c r="G125" s="41"/>
      <c r="H125" s="41"/>
    </row>
    <row r="126" spans="1:8" ht="19.5">
      <c r="A126" s="824"/>
      <c r="B126" s="41"/>
      <c r="C126" s="41"/>
      <c r="D126" s="41"/>
      <c r="E126" s="41"/>
      <c r="F126" s="41"/>
      <c r="G126" s="41"/>
      <c r="H126" s="41"/>
    </row>
    <row r="127" spans="1:8" ht="19.5">
      <c r="A127" s="825"/>
      <c r="B127" s="41"/>
      <c r="C127" s="41"/>
      <c r="D127" s="41"/>
      <c r="E127" s="41"/>
      <c r="F127" s="41"/>
      <c r="G127" s="41"/>
      <c r="H127" s="41"/>
    </row>
    <row r="128" spans="1:8" ht="19.5">
      <c r="A128" s="824"/>
      <c r="B128" s="41"/>
      <c r="C128" s="41"/>
      <c r="D128" s="41"/>
      <c r="E128" s="41"/>
      <c r="F128" s="41"/>
      <c r="G128" s="41"/>
      <c r="H128" s="41"/>
    </row>
    <row r="129" spans="1:8" ht="19.5">
      <c r="A129" s="824"/>
      <c r="B129" s="41"/>
      <c r="C129" s="41"/>
      <c r="D129" s="41"/>
      <c r="E129" s="41"/>
      <c r="F129" s="41"/>
      <c r="G129" s="41"/>
      <c r="H129" s="41"/>
    </row>
    <row r="130" spans="1:8" ht="19.5">
      <c r="A130" s="824"/>
      <c r="B130" s="41"/>
      <c r="C130" s="41"/>
      <c r="D130" s="41"/>
      <c r="E130" s="41"/>
      <c r="F130" s="41"/>
      <c r="G130" s="41"/>
      <c r="H130" s="41"/>
    </row>
    <row r="131" spans="1:8" ht="19.5">
      <c r="A131" s="825"/>
      <c r="B131" s="41"/>
      <c r="C131" s="41"/>
      <c r="D131" s="41"/>
      <c r="E131" s="41"/>
      <c r="F131" s="41"/>
      <c r="G131" s="41"/>
      <c r="H131" s="41"/>
    </row>
    <row r="132" spans="1:8" ht="19.5">
      <c r="A132" s="824"/>
      <c r="B132" s="41"/>
      <c r="C132" s="41"/>
      <c r="D132" s="41"/>
      <c r="E132" s="41"/>
      <c r="F132" s="41"/>
      <c r="G132" s="41"/>
      <c r="H132" s="41"/>
    </row>
    <row r="133" spans="1:8" ht="19.5">
      <c r="A133" s="824"/>
      <c r="B133" s="41"/>
      <c r="C133" s="41"/>
      <c r="D133" s="41"/>
      <c r="E133" s="41"/>
      <c r="F133" s="41"/>
      <c r="G133" s="41"/>
      <c r="H133" s="41"/>
    </row>
    <row r="134" spans="1:8" ht="19.5">
      <c r="A134" s="824"/>
      <c r="B134" s="41"/>
      <c r="C134" s="41"/>
      <c r="D134" s="41"/>
      <c r="E134" s="41"/>
      <c r="F134" s="41"/>
      <c r="G134" s="41"/>
      <c r="H134" s="41"/>
    </row>
    <row r="135" spans="1:8" ht="19.5">
      <c r="A135" s="824"/>
      <c r="B135" s="41"/>
      <c r="C135" s="41"/>
      <c r="D135" s="41"/>
      <c r="E135" s="41"/>
      <c r="F135" s="41"/>
      <c r="G135" s="41"/>
      <c r="H135" s="41"/>
    </row>
    <row r="136" spans="1:8" ht="19.5">
      <c r="A136" s="825"/>
      <c r="B136" s="41"/>
      <c r="C136" s="41"/>
      <c r="D136" s="41"/>
      <c r="E136" s="41"/>
      <c r="F136" s="41"/>
      <c r="G136" s="41"/>
      <c r="H136" s="41"/>
    </row>
    <row r="137" spans="1:8" ht="19.5">
      <c r="A137" s="824"/>
      <c r="B137" s="41"/>
      <c r="C137" s="41"/>
      <c r="D137" s="41"/>
      <c r="E137" s="41"/>
      <c r="F137" s="41"/>
      <c r="G137" s="41"/>
      <c r="H137" s="41"/>
    </row>
    <row r="138" spans="1:8" ht="19.5">
      <c r="A138" s="824"/>
      <c r="B138" s="41"/>
      <c r="C138" s="41"/>
      <c r="D138" s="41"/>
      <c r="E138" s="41"/>
      <c r="F138" s="41"/>
      <c r="G138" s="41"/>
      <c r="H138" s="41"/>
    </row>
    <row r="139" spans="1:8" ht="19.5">
      <c r="A139" s="824"/>
      <c r="B139" s="41"/>
      <c r="C139" s="41"/>
      <c r="D139" s="41"/>
      <c r="E139" s="41"/>
      <c r="F139" s="41"/>
      <c r="G139" s="41"/>
      <c r="H139" s="41"/>
    </row>
    <row r="140" spans="1:8" ht="19.5">
      <c r="A140" s="824"/>
      <c r="B140" s="41"/>
      <c r="C140" s="41"/>
      <c r="D140" s="41"/>
      <c r="E140" s="41"/>
      <c r="F140" s="41"/>
      <c r="G140" s="41"/>
      <c r="H140" s="41"/>
    </row>
    <row r="141" spans="1:8" ht="19.5">
      <c r="A141" s="825"/>
      <c r="B141" s="41"/>
      <c r="C141" s="41"/>
      <c r="D141" s="41"/>
      <c r="E141" s="41"/>
      <c r="F141" s="41"/>
      <c r="G141" s="41"/>
      <c r="H141" s="41"/>
    </row>
    <row r="142" spans="1:8" ht="19.5">
      <c r="A142" s="825"/>
      <c r="B142" s="41"/>
      <c r="C142" s="41"/>
      <c r="D142" s="41"/>
      <c r="E142" s="41"/>
      <c r="F142" s="41"/>
      <c r="G142" s="41"/>
      <c r="H142" s="41"/>
    </row>
    <row r="143" spans="1:8" ht="19.5">
      <c r="A143" s="825"/>
      <c r="B143" s="41"/>
      <c r="C143" s="41"/>
      <c r="D143" s="41"/>
      <c r="E143" s="41"/>
      <c r="F143" s="41"/>
      <c r="G143" s="41"/>
      <c r="H143" s="41"/>
    </row>
    <row r="144" spans="1:8" ht="19.5">
      <c r="A144" s="824"/>
      <c r="B144" s="41"/>
      <c r="C144" s="41"/>
      <c r="D144" s="41"/>
      <c r="E144" s="41"/>
      <c r="F144" s="41"/>
      <c r="G144" s="41"/>
      <c r="H144" s="41"/>
    </row>
    <row r="145" spans="1:8" ht="19.5">
      <c r="A145" s="824"/>
      <c r="B145" s="41"/>
      <c r="C145" s="41"/>
      <c r="D145" s="41"/>
      <c r="E145" s="41"/>
      <c r="F145" s="41"/>
      <c r="G145" s="41"/>
      <c r="H145" s="41"/>
    </row>
    <row r="146" spans="1:8" ht="19.5">
      <c r="A146" s="828"/>
      <c r="B146" s="41"/>
      <c r="C146" s="41"/>
      <c r="D146" s="41"/>
      <c r="E146" s="41"/>
      <c r="F146" s="41"/>
      <c r="G146" s="41"/>
      <c r="H146" s="41"/>
    </row>
    <row r="147" spans="1:8" ht="19.5">
      <c r="A147" s="825"/>
      <c r="B147" s="41"/>
      <c r="C147" s="41"/>
      <c r="D147" s="41"/>
      <c r="E147" s="41"/>
      <c r="F147" s="41"/>
      <c r="G147" s="41"/>
      <c r="H147" s="41"/>
    </row>
    <row r="148" spans="1:8" ht="19.5">
      <c r="A148" s="824"/>
      <c r="B148" s="41"/>
      <c r="C148" s="41"/>
      <c r="D148" s="41"/>
      <c r="E148" s="41"/>
      <c r="F148" s="41"/>
      <c r="G148" s="41"/>
      <c r="H148" s="41"/>
    </row>
    <row r="149" spans="1:8" ht="19.5">
      <c r="A149" s="824"/>
      <c r="B149" s="41"/>
      <c r="C149" s="41"/>
      <c r="D149" s="41"/>
      <c r="E149" s="41"/>
      <c r="F149" s="41"/>
      <c r="G149" s="41"/>
      <c r="H149" s="41"/>
    </row>
    <row r="150" spans="1:8" ht="19.5">
      <c r="A150" s="824"/>
      <c r="B150" s="41"/>
      <c r="C150" s="41"/>
      <c r="D150" s="41"/>
      <c r="E150" s="41"/>
      <c r="F150" s="41"/>
      <c r="G150" s="41"/>
      <c r="H150" s="41"/>
    </row>
    <row r="151" spans="1:8" ht="19.5">
      <c r="A151" s="825"/>
      <c r="B151" s="41"/>
      <c r="C151" s="41"/>
      <c r="D151" s="41"/>
      <c r="E151" s="41"/>
      <c r="F151" s="41"/>
      <c r="G151" s="41"/>
      <c r="H151" s="41"/>
    </row>
    <row r="152" spans="1:8" ht="19.5">
      <c r="A152" s="824"/>
      <c r="B152" s="41"/>
      <c r="C152" s="41"/>
      <c r="D152" s="41"/>
      <c r="E152" s="41"/>
      <c r="F152" s="41"/>
      <c r="G152" s="41"/>
      <c r="H152" s="41"/>
    </row>
    <row r="153" spans="1:8" ht="19.5">
      <c r="A153" s="824"/>
      <c r="B153" s="41"/>
      <c r="C153" s="41"/>
      <c r="D153" s="41"/>
      <c r="E153" s="41"/>
      <c r="F153" s="41"/>
      <c r="G153" s="41"/>
      <c r="H153" s="41"/>
    </row>
    <row r="154" spans="1:8" ht="19.5">
      <c r="A154" s="824"/>
      <c r="B154" s="41"/>
      <c r="C154" s="41"/>
      <c r="D154" s="41"/>
      <c r="E154" s="41"/>
      <c r="F154" s="41"/>
      <c r="G154" s="41"/>
      <c r="H154" s="41"/>
    </row>
    <row r="155" spans="1:8" ht="19.5">
      <c r="A155" s="825"/>
      <c r="B155" s="41"/>
      <c r="C155" s="41"/>
      <c r="D155" s="41"/>
      <c r="E155" s="41"/>
      <c r="F155" s="41"/>
      <c r="G155" s="41"/>
      <c r="H155" s="41"/>
    </row>
    <row r="156" spans="1:8" ht="19.5">
      <c r="A156" s="824"/>
      <c r="B156" s="41"/>
      <c r="C156" s="41"/>
      <c r="D156" s="41"/>
      <c r="E156" s="41"/>
      <c r="F156" s="41"/>
      <c r="G156" s="41"/>
      <c r="H156" s="41"/>
    </row>
    <row r="157" spans="1:8" ht="19.5">
      <c r="A157" s="824"/>
      <c r="B157" s="41"/>
      <c r="C157" s="41"/>
      <c r="D157" s="41"/>
      <c r="E157" s="41"/>
      <c r="F157" s="41"/>
      <c r="G157" s="41"/>
      <c r="H157" s="41"/>
    </row>
    <row r="158" spans="1:8" ht="19.5">
      <c r="A158" s="824"/>
      <c r="B158" s="41"/>
      <c r="C158" s="41"/>
      <c r="D158" s="41"/>
      <c r="E158" s="41"/>
      <c r="F158" s="41"/>
      <c r="G158" s="41"/>
      <c r="H158" s="41"/>
    </row>
    <row r="159" spans="1:8" ht="19.5">
      <c r="A159" s="825"/>
      <c r="B159" s="41"/>
      <c r="C159" s="41"/>
      <c r="D159" s="41"/>
      <c r="E159" s="41"/>
      <c r="F159" s="41"/>
      <c r="G159" s="41"/>
      <c r="H159" s="41"/>
    </row>
    <row r="160" spans="1:8" ht="19.5">
      <c r="A160" s="824"/>
      <c r="B160" s="41"/>
      <c r="C160" s="41"/>
      <c r="D160" s="41"/>
      <c r="E160" s="41"/>
      <c r="F160" s="41"/>
      <c r="G160" s="41"/>
      <c r="H160" s="41"/>
    </row>
    <row r="161" spans="1:8" ht="19.5">
      <c r="A161" s="824"/>
      <c r="B161" s="41"/>
      <c r="C161" s="41"/>
      <c r="D161" s="41"/>
      <c r="E161" s="41"/>
      <c r="F161" s="41"/>
      <c r="G161" s="41"/>
      <c r="H161" s="41"/>
    </row>
    <row r="162" spans="1:8" ht="19.5">
      <c r="A162" s="824"/>
      <c r="B162" s="41"/>
      <c r="C162" s="41"/>
      <c r="D162" s="41"/>
      <c r="E162" s="41"/>
      <c r="F162" s="41"/>
      <c r="G162" s="41"/>
      <c r="H162" s="41"/>
    </row>
    <row r="163" spans="1:8" ht="19.5">
      <c r="A163" s="829"/>
      <c r="B163" s="41"/>
      <c r="C163" s="41"/>
      <c r="D163" s="41"/>
      <c r="E163" s="41"/>
      <c r="F163" s="41"/>
      <c r="G163" s="41"/>
      <c r="H163" s="41"/>
    </row>
    <row r="164" spans="1:8" ht="19.5">
      <c r="A164" s="829"/>
      <c r="B164" s="41"/>
      <c r="C164" s="41"/>
      <c r="D164" s="41"/>
      <c r="E164" s="41"/>
      <c r="F164" s="41"/>
      <c r="G164" s="41"/>
      <c r="H164" s="41"/>
    </row>
    <row r="165" spans="1:8" ht="19.5">
      <c r="A165" s="829"/>
      <c r="B165" s="41"/>
      <c r="C165" s="41"/>
      <c r="D165" s="41"/>
      <c r="E165" s="41"/>
      <c r="F165" s="41"/>
      <c r="G165" s="41"/>
      <c r="H165" s="41"/>
    </row>
    <row r="166" spans="1:8" ht="19.5">
      <c r="A166" s="826"/>
      <c r="B166" s="41"/>
      <c r="C166" s="41"/>
      <c r="D166" s="41"/>
      <c r="E166" s="41"/>
      <c r="F166" s="41"/>
      <c r="G166" s="41"/>
      <c r="H166" s="41"/>
    </row>
    <row r="167" spans="1:8" ht="19.5">
      <c r="A167" s="826"/>
      <c r="B167" s="41"/>
      <c r="C167" s="41"/>
      <c r="D167" s="41"/>
      <c r="E167" s="41"/>
      <c r="F167" s="41"/>
      <c r="G167" s="41"/>
      <c r="H167" s="41"/>
    </row>
    <row r="168" spans="1:8" ht="19.5">
      <c r="A168" s="825"/>
      <c r="B168" s="41"/>
      <c r="C168" s="41"/>
      <c r="D168" s="41"/>
      <c r="E168" s="41"/>
      <c r="F168" s="41"/>
      <c r="G168" s="41"/>
      <c r="H168" s="41"/>
    </row>
    <row r="169" spans="1:8" ht="19.5">
      <c r="A169" s="824"/>
      <c r="B169" s="41"/>
      <c r="C169" s="41"/>
      <c r="D169" s="41"/>
      <c r="E169" s="41"/>
      <c r="F169" s="41"/>
      <c r="G169" s="41"/>
      <c r="H169" s="41"/>
    </row>
    <row r="170" spans="1:8" ht="19.5">
      <c r="A170" s="824"/>
      <c r="B170" s="41"/>
      <c r="C170" s="41"/>
      <c r="D170" s="41"/>
      <c r="E170" s="41"/>
      <c r="F170" s="41"/>
      <c r="G170" s="41"/>
      <c r="H170" s="41"/>
    </row>
    <row r="171" spans="1:8" ht="19.5">
      <c r="A171" s="824"/>
      <c r="B171" s="41"/>
      <c r="C171" s="41"/>
      <c r="D171" s="41"/>
      <c r="E171" s="41"/>
      <c r="F171" s="41"/>
      <c r="G171" s="41"/>
      <c r="H171" s="41"/>
    </row>
    <row r="172" spans="1:8" ht="19.5">
      <c r="A172" s="824"/>
      <c r="B172" s="41"/>
      <c r="C172" s="41"/>
      <c r="D172" s="41"/>
      <c r="E172" s="41"/>
      <c r="F172" s="41"/>
      <c r="G172" s="41"/>
      <c r="H172" s="41"/>
    </row>
    <row r="173" spans="1:8" ht="19.5">
      <c r="A173" s="824"/>
      <c r="B173" s="41"/>
      <c r="C173" s="41"/>
      <c r="D173" s="41"/>
      <c r="E173" s="41"/>
      <c r="F173" s="41"/>
      <c r="G173" s="41"/>
      <c r="H173" s="41"/>
    </row>
    <row r="174" spans="1:8" ht="19.5">
      <c r="A174" s="825"/>
      <c r="B174" s="41"/>
      <c r="C174" s="41"/>
      <c r="D174" s="41"/>
      <c r="E174" s="41"/>
      <c r="F174" s="41"/>
      <c r="G174" s="41"/>
      <c r="H174" s="41"/>
    </row>
    <row r="175" spans="1:8" ht="19.5">
      <c r="A175" s="824"/>
      <c r="B175" s="41"/>
      <c r="C175" s="41"/>
      <c r="D175" s="41"/>
      <c r="E175" s="41"/>
      <c r="F175" s="41"/>
      <c r="G175" s="41"/>
      <c r="H175" s="41"/>
    </row>
    <row r="176" spans="1:8" ht="19.5">
      <c r="A176" s="824"/>
      <c r="B176" s="41"/>
      <c r="C176" s="41"/>
      <c r="D176" s="41"/>
      <c r="E176" s="41"/>
      <c r="F176" s="41"/>
      <c r="G176" s="41"/>
      <c r="H176" s="41"/>
    </row>
    <row r="177" spans="1:8" ht="19.5">
      <c r="A177" s="824"/>
      <c r="B177" s="41"/>
      <c r="C177" s="41"/>
      <c r="D177" s="41"/>
      <c r="E177" s="41"/>
      <c r="F177" s="41"/>
      <c r="G177" s="41"/>
      <c r="H177" s="41"/>
    </row>
    <row r="178" spans="1:8" ht="19.5">
      <c r="A178" s="824"/>
      <c r="B178" s="41"/>
      <c r="C178" s="41"/>
      <c r="D178" s="41"/>
      <c r="E178" s="41"/>
      <c r="F178" s="41"/>
      <c r="G178" s="41"/>
      <c r="H178" s="41"/>
    </row>
    <row r="179" spans="1:8" ht="19.5">
      <c r="A179" s="825"/>
      <c r="B179" s="41"/>
      <c r="C179" s="41"/>
      <c r="D179" s="41"/>
      <c r="E179" s="41"/>
      <c r="F179" s="41"/>
      <c r="G179" s="41"/>
      <c r="H179" s="41"/>
    </row>
    <row r="180" spans="1:8" ht="19.5">
      <c r="A180" s="825"/>
      <c r="B180" s="41"/>
      <c r="C180" s="41"/>
      <c r="D180" s="41"/>
      <c r="E180" s="41"/>
      <c r="F180" s="41"/>
      <c r="G180" s="41"/>
      <c r="H180" s="41"/>
    </row>
    <row r="181" spans="1:8" ht="19.5">
      <c r="A181" s="824"/>
      <c r="B181" s="41"/>
      <c r="C181" s="41"/>
      <c r="D181" s="41"/>
      <c r="E181" s="41"/>
      <c r="F181" s="41"/>
      <c r="G181" s="41"/>
      <c r="H181" s="41"/>
    </row>
    <row r="182" spans="1:8" ht="19.5">
      <c r="A182" s="824"/>
      <c r="B182" s="41"/>
      <c r="C182" s="41"/>
      <c r="D182" s="41"/>
      <c r="E182" s="41"/>
      <c r="F182" s="41"/>
      <c r="G182" s="41"/>
      <c r="H182" s="41"/>
    </row>
    <row r="183" spans="1:8" ht="19.5">
      <c r="A183" s="824"/>
      <c r="B183" s="41"/>
      <c r="C183" s="41"/>
      <c r="D183" s="41"/>
      <c r="E183" s="41"/>
      <c r="F183" s="41"/>
      <c r="G183" s="41"/>
      <c r="H183" s="41"/>
    </row>
    <row r="184" spans="1:8" ht="19.5">
      <c r="A184" s="825"/>
      <c r="B184" s="41"/>
      <c r="C184" s="41"/>
      <c r="D184" s="41"/>
      <c r="E184" s="41"/>
      <c r="F184" s="41"/>
      <c r="G184" s="41"/>
      <c r="H184" s="41"/>
    </row>
    <row r="185" spans="1:8" ht="19.5">
      <c r="A185" s="825"/>
      <c r="B185" s="41"/>
      <c r="C185" s="41"/>
      <c r="D185" s="41"/>
      <c r="E185" s="41"/>
      <c r="F185" s="41"/>
      <c r="G185" s="41"/>
      <c r="H185" s="41"/>
    </row>
    <row r="186" spans="1:8" ht="19.5">
      <c r="A186" s="825"/>
      <c r="B186" s="41"/>
      <c r="C186" s="41"/>
      <c r="D186" s="41"/>
      <c r="E186" s="41"/>
      <c r="F186" s="41"/>
      <c r="G186" s="41"/>
      <c r="H186" s="41"/>
    </row>
    <row r="187" spans="1:8" ht="19.5">
      <c r="A187" s="825"/>
      <c r="B187" s="41"/>
      <c r="C187" s="41"/>
      <c r="D187" s="41"/>
      <c r="E187" s="41"/>
      <c r="F187" s="41"/>
      <c r="G187" s="41"/>
      <c r="H187" s="41"/>
    </row>
    <row r="188" spans="1:8" ht="19.5">
      <c r="A188" s="825"/>
      <c r="B188" s="41"/>
      <c r="C188" s="41"/>
      <c r="D188" s="41"/>
      <c r="E188" s="41"/>
      <c r="F188" s="41"/>
      <c r="G188" s="41"/>
      <c r="H188" s="41"/>
    </row>
    <row r="189" spans="1:8" ht="19.5">
      <c r="A189" s="825"/>
      <c r="B189" s="41"/>
      <c r="C189" s="41"/>
      <c r="D189" s="41"/>
      <c r="E189" s="41"/>
      <c r="F189" s="41"/>
      <c r="G189" s="41"/>
      <c r="H189" s="41"/>
    </row>
    <row r="190" spans="1:8" ht="19.5">
      <c r="A190" s="824"/>
      <c r="B190" s="41"/>
      <c r="C190" s="41"/>
      <c r="D190" s="41"/>
      <c r="E190" s="41"/>
      <c r="F190" s="41"/>
      <c r="G190" s="41"/>
      <c r="H190" s="41"/>
    </row>
    <row r="191" spans="1:8" ht="19.5">
      <c r="A191" s="824"/>
      <c r="B191" s="41"/>
      <c r="C191" s="41"/>
      <c r="D191" s="41"/>
      <c r="E191" s="41"/>
      <c r="F191" s="41"/>
      <c r="G191" s="41"/>
      <c r="H191" s="41"/>
    </row>
    <row r="192" spans="1:8" ht="19.5">
      <c r="A192" s="824"/>
      <c r="B192" s="41"/>
      <c r="C192" s="41"/>
      <c r="D192" s="41"/>
      <c r="E192" s="41"/>
      <c r="F192" s="41"/>
      <c r="G192" s="41"/>
      <c r="H192" s="41"/>
    </row>
    <row r="193" spans="1:8" ht="19.5">
      <c r="A193" s="825"/>
      <c r="B193" s="41"/>
      <c r="C193" s="41"/>
      <c r="D193" s="41"/>
      <c r="E193" s="41"/>
      <c r="F193" s="41"/>
      <c r="G193" s="41"/>
      <c r="H193" s="41"/>
    </row>
    <row r="194" spans="1:8" ht="19.5">
      <c r="A194" s="824"/>
      <c r="B194" s="41"/>
      <c r="C194" s="41"/>
      <c r="D194" s="41"/>
      <c r="E194" s="41"/>
      <c r="F194" s="41"/>
      <c r="G194" s="41"/>
      <c r="H194" s="41"/>
    </row>
    <row r="195" spans="1:8" ht="19.5">
      <c r="A195" s="824"/>
      <c r="B195" s="41"/>
      <c r="C195" s="41"/>
      <c r="D195" s="41"/>
      <c r="E195" s="41"/>
      <c r="F195" s="41"/>
      <c r="G195" s="41"/>
      <c r="H195" s="41"/>
    </row>
    <row r="196" spans="1:8" ht="19.5">
      <c r="A196" s="828"/>
      <c r="B196" s="41"/>
      <c r="C196" s="41"/>
      <c r="D196" s="41"/>
      <c r="E196" s="41"/>
      <c r="F196" s="41"/>
      <c r="G196" s="41"/>
      <c r="H196" s="41"/>
    </row>
    <row r="197" spans="1:8" ht="19.5">
      <c r="A197" s="824"/>
      <c r="B197" s="41"/>
      <c r="C197" s="41"/>
      <c r="D197" s="41"/>
      <c r="E197" s="41"/>
      <c r="F197" s="41"/>
      <c r="G197" s="41"/>
      <c r="H197" s="41"/>
    </row>
    <row r="198" spans="1:8" ht="19.5">
      <c r="A198" s="825"/>
      <c r="B198" s="41"/>
      <c r="C198" s="41"/>
      <c r="D198" s="41"/>
      <c r="E198" s="41"/>
      <c r="F198" s="41"/>
      <c r="G198" s="41"/>
      <c r="H198" s="41"/>
    </row>
    <row r="199" spans="1:8" ht="19.5">
      <c r="A199" s="824"/>
      <c r="B199" s="41"/>
      <c r="C199" s="41"/>
      <c r="D199" s="41"/>
      <c r="E199" s="41"/>
      <c r="F199" s="41"/>
      <c r="G199" s="41"/>
      <c r="H199" s="41"/>
    </row>
    <row r="200" spans="1:8" ht="19.5">
      <c r="A200" s="824"/>
      <c r="B200" s="41"/>
      <c r="C200" s="41"/>
      <c r="D200" s="41"/>
      <c r="E200" s="41"/>
      <c r="F200" s="41"/>
      <c r="G200" s="41"/>
      <c r="H200" s="41"/>
    </row>
    <row r="201" spans="1:8" ht="19.5">
      <c r="A201" s="825"/>
      <c r="B201" s="41"/>
      <c r="C201" s="41"/>
      <c r="D201" s="41"/>
      <c r="E201" s="41"/>
      <c r="F201" s="41"/>
      <c r="G201" s="41"/>
      <c r="H201" s="41"/>
    </row>
    <row r="202" spans="1:8" ht="19.5">
      <c r="A202" s="824"/>
      <c r="B202" s="41"/>
      <c r="C202" s="41"/>
      <c r="D202" s="41"/>
      <c r="E202" s="41"/>
      <c r="F202" s="41"/>
      <c r="G202" s="41"/>
      <c r="H202" s="41"/>
    </row>
    <row r="203" spans="1:8" ht="19.5">
      <c r="A203" s="824"/>
      <c r="B203" s="41"/>
      <c r="C203" s="41"/>
      <c r="D203" s="41"/>
      <c r="E203" s="41"/>
      <c r="F203" s="41"/>
      <c r="G203" s="41"/>
      <c r="H203" s="41"/>
    </row>
    <row r="204" spans="1:8" ht="19.5">
      <c r="A204" s="825"/>
      <c r="B204" s="41"/>
      <c r="C204" s="41"/>
      <c r="D204" s="41"/>
      <c r="E204" s="41"/>
      <c r="F204" s="41"/>
      <c r="G204" s="41"/>
      <c r="H204" s="41"/>
    </row>
    <row r="205" spans="1:8" ht="19.5">
      <c r="A205" s="824"/>
      <c r="B205" s="41"/>
      <c r="C205" s="41"/>
      <c r="D205" s="41"/>
      <c r="E205" s="41"/>
      <c r="F205" s="41"/>
      <c r="G205" s="41"/>
      <c r="H205" s="41"/>
    </row>
    <row r="206" spans="1:8" ht="19.5">
      <c r="A206" s="824"/>
      <c r="B206" s="41"/>
      <c r="C206" s="41"/>
      <c r="D206" s="41"/>
      <c r="E206" s="41"/>
      <c r="F206" s="41"/>
      <c r="G206" s="41"/>
      <c r="H206" s="41"/>
    </row>
    <row r="207" spans="1:8" ht="19.5">
      <c r="A207" s="824"/>
      <c r="B207" s="41"/>
      <c r="C207" s="41"/>
      <c r="D207" s="41"/>
      <c r="E207" s="41"/>
      <c r="F207" s="41"/>
      <c r="G207" s="41"/>
      <c r="H207" s="41"/>
    </row>
    <row r="208" spans="1:8" ht="19.5">
      <c r="A208" s="824"/>
      <c r="B208" s="41"/>
      <c r="C208" s="41"/>
      <c r="D208" s="41"/>
      <c r="E208" s="41"/>
      <c r="F208" s="41"/>
      <c r="G208" s="41"/>
      <c r="H208" s="41"/>
    </row>
    <row r="209" spans="1:8" ht="19.5">
      <c r="A209" s="824"/>
      <c r="B209" s="41"/>
      <c r="C209" s="41"/>
      <c r="D209" s="41"/>
      <c r="E209" s="41"/>
      <c r="F209" s="41"/>
      <c r="G209" s="41"/>
      <c r="H209" s="41"/>
    </row>
    <row r="210" spans="1:8" ht="19.5">
      <c r="A210" s="824"/>
      <c r="B210" s="41"/>
      <c r="C210" s="41"/>
      <c r="D210" s="41"/>
      <c r="E210" s="41"/>
      <c r="F210" s="41"/>
      <c r="G210" s="41"/>
      <c r="H210" s="41"/>
    </row>
    <row r="211" spans="1:8" ht="19.5">
      <c r="A211" s="824"/>
      <c r="B211" s="41"/>
      <c r="C211" s="41"/>
      <c r="D211" s="41"/>
      <c r="E211" s="41"/>
      <c r="F211" s="41"/>
      <c r="G211" s="41"/>
      <c r="H211" s="41"/>
    </row>
    <row r="212" spans="1:8" ht="19.5">
      <c r="A212" s="824"/>
      <c r="B212" s="41"/>
      <c r="C212" s="41"/>
      <c r="D212" s="41"/>
      <c r="E212" s="41"/>
      <c r="F212" s="41"/>
      <c r="G212" s="41"/>
      <c r="H212" s="41"/>
    </row>
    <row r="213" spans="1:8" ht="19.5">
      <c r="A213" s="825"/>
      <c r="B213" s="41"/>
      <c r="C213" s="41"/>
      <c r="D213" s="41"/>
      <c r="E213" s="41"/>
      <c r="F213" s="41"/>
      <c r="G213" s="41"/>
      <c r="H213" s="41"/>
    </row>
    <row r="214" spans="1:8" ht="19.5">
      <c r="A214" s="824"/>
      <c r="B214" s="41"/>
      <c r="C214" s="41"/>
      <c r="D214" s="41"/>
      <c r="E214" s="41"/>
      <c r="F214" s="41"/>
      <c r="G214" s="41"/>
      <c r="H214" s="41"/>
    </row>
    <row r="215" spans="1:8" ht="19.5">
      <c r="A215" s="824"/>
      <c r="B215" s="41"/>
      <c r="C215" s="41"/>
      <c r="D215" s="41"/>
      <c r="E215" s="41"/>
      <c r="F215" s="41"/>
      <c r="G215" s="41"/>
      <c r="H215" s="41"/>
    </row>
    <row r="216" spans="1:8" ht="19.5">
      <c r="A216" s="824"/>
      <c r="B216" s="41"/>
      <c r="C216" s="41"/>
      <c r="D216" s="41"/>
      <c r="E216" s="41"/>
      <c r="F216" s="41"/>
      <c r="G216" s="41"/>
      <c r="H216" s="41"/>
    </row>
    <row r="217" spans="1:8" ht="19.5">
      <c r="A217" s="824"/>
      <c r="B217" s="41"/>
      <c r="C217" s="41"/>
      <c r="D217" s="41"/>
      <c r="E217" s="41"/>
      <c r="F217" s="41"/>
      <c r="G217" s="41"/>
      <c r="H217" s="41"/>
    </row>
    <row r="218" spans="1:8" ht="19.5">
      <c r="A218" s="824"/>
      <c r="B218" s="41"/>
      <c r="C218" s="41"/>
      <c r="D218" s="41"/>
      <c r="E218" s="41"/>
      <c r="F218" s="41"/>
      <c r="G218" s="41"/>
      <c r="H218" s="41"/>
    </row>
    <row r="219" spans="1:8" ht="19.5">
      <c r="A219" s="825"/>
      <c r="B219" s="41"/>
      <c r="C219" s="41"/>
      <c r="D219" s="41"/>
      <c r="E219" s="41"/>
      <c r="F219" s="41"/>
      <c r="G219" s="41"/>
      <c r="H219" s="41"/>
    </row>
    <row r="220" spans="1:8" ht="19.5">
      <c r="A220" s="824"/>
      <c r="B220" s="41"/>
      <c r="C220" s="41"/>
      <c r="D220" s="41"/>
      <c r="E220" s="41"/>
      <c r="F220" s="41"/>
      <c r="G220" s="41"/>
      <c r="H220" s="41"/>
    </row>
    <row r="221" spans="1:8" ht="19.5">
      <c r="A221" s="824"/>
      <c r="B221" s="41"/>
      <c r="C221" s="41"/>
      <c r="D221" s="41"/>
      <c r="E221" s="41"/>
      <c r="F221" s="41"/>
      <c r="G221" s="41"/>
      <c r="H221" s="41"/>
    </row>
    <row r="222" spans="1:8" ht="19.5">
      <c r="A222" s="825"/>
      <c r="B222" s="41"/>
      <c r="C222" s="41"/>
      <c r="D222" s="41"/>
      <c r="E222" s="41"/>
      <c r="F222" s="41"/>
      <c r="G222" s="41"/>
      <c r="H222" s="41"/>
    </row>
    <row r="223" spans="1:8" ht="19.5">
      <c r="A223" s="824"/>
      <c r="B223" s="41"/>
      <c r="C223" s="41"/>
      <c r="D223" s="41"/>
      <c r="E223" s="41"/>
      <c r="F223" s="41"/>
      <c r="G223" s="41"/>
      <c r="H223" s="41"/>
    </row>
    <row r="224" spans="1:8" ht="19.5">
      <c r="A224" s="824"/>
      <c r="B224" s="41"/>
      <c r="C224" s="41"/>
      <c r="D224" s="41"/>
      <c r="E224" s="41"/>
      <c r="F224" s="41"/>
      <c r="G224" s="41"/>
      <c r="H224" s="41"/>
    </row>
    <row r="225" spans="1:8" ht="19.5">
      <c r="A225" s="824"/>
      <c r="B225" s="41"/>
      <c r="C225" s="41"/>
      <c r="D225" s="41"/>
      <c r="E225" s="41"/>
      <c r="F225" s="41"/>
      <c r="G225" s="41"/>
      <c r="H225" s="41"/>
    </row>
    <row r="226" spans="1:8" ht="19.5">
      <c r="A226" s="830"/>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activeCell="Z20" sqref="Z20"/>
    </sheetView>
  </sheetViews>
  <sheetFormatPr defaultRowHeight="18"/>
  <cols>
    <col min="1" max="1" width="132.28515625" style="831"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1085</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1093</v>
      </c>
      <c r="B3" s="1158"/>
      <c r="C3" s="1158"/>
      <c r="D3" s="1158"/>
      <c r="E3" s="1158"/>
      <c r="F3" s="1158"/>
      <c r="G3" s="1158"/>
      <c r="H3" s="1158"/>
      <c r="I3" s="1158"/>
    </row>
    <row r="4" spans="1:9" ht="43.5" customHeight="1" thickBot="1">
      <c r="A4" s="1159" t="s">
        <v>1351</v>
      </c>
      <c r="B4" s="1159"/>
      <c r="C4" s="1159"/>
      <c r="D4" s="1159"/>
      <c r="E4" s="1159"/>
      <c r="F4" s="1159"/>
      <c r="G4" s="1159"/>
      <c r="H4" s="1159"/>
      <c r="I4" s="1159"/>
    </row>
    <row r="5" spans="1:9" ht="39" customHeight="1" thickTop="1" thickBot="1">
      <c r="A5" s="885"/>
      <c r="B5" s="1161" t="s">
        <v>1108</v>
      </c>
      <c r="C5" s="1161"/>
      <c r="D5" s="1161"/>
      <c r="E5" s="1160" t="s">
        <v>1088</v>
      </c>
      <c r="F5" s="1160"/>
      <c r="G5" s="1160"/>
      <c r="H5" s="1160"/>
      <c r="I5" s="1160"/>
    </row>
    <row r="6" spans="1:9" s="34" customFormat="1" ht="36" customHeight="1" thickTop="1" thickBot="1">
      <c r="A6" s="790" t="s">
        <v>296</v>
      </c>
      <c r="B6" s="88" t="s">
        <v>424</v>
      </c>
      <c r="C6" s="88" t="s">
        <v>425</v>
      </c>
      <c r="D6" s="88" t="s">
        <v>426</v>
      </c>
      <c r="E6" s="88" t="s">
        <v>1219</v>
      </c>
      <c r="F6" s="88" t="s">
        <v>1335</v>
      </c>
      <c r="G6" s="88" t="s">
        <v>1503</v>
      </c>
      <c r="H6" s="88" t="s">
        <v>1395</v>
      </c>
      <c r="I6" s="88" t="s">
        <v>1504</v>
      </c>
    </row>
    <row r="7" spans="1:9" ht="15" customHeight="1" thickTop="1" thickBot="1">
      <c r="A7" s="811"/>
      <c r="B7" s="974"/>
      <c r="C7" s="974"/>
      <c r="D7" s="974"/>
      <c r="E7" s="974"/>
      <c r="F7" s="974"/>
      <c r="G7" s="974"/>
      <c r="H7" s="974"/>
      <c r="I7" s="974"/>
    </row>
    <row r="8" spans="1:9" ht="24" customHeight="1" thickTop="1" thickBot="1">
      <c r="A8" s="812" t="s">
        <v>427</v>
      </c>
      <c r="B8" s="880">
        <v>591992.75876093295</v>
      </c>
      <c r="C8" s="880">
        <v>715805.21146064135</v>
      </c>
      <c r="D8" s="880">
        <v>834333.20943877555</v>
      </c>
      <c r="E8" s="880">
        <v>908900.28076676396</v>
      </c>
      <c r="F8" s="880">
        <v>1037235.7086020409</v>
      </c>
      <c r="G8" s="880">
        <v>1136451.6883950438</v>
      </c>
      <c r="H8" s="880">
        <v>1135861.9702653063</v>
      </c>
      <c r="I8" s="880">
        <v>1199930.9172463557</v>
      </c>
    </row>
    <row r="9" spans="1:9" s="91" customFormat="1" ht="21" customHeight="1" thickTop="1">
      <c r="A9" s="813" t="s">
        <v>8</v>
      </c>
      <c r="B9" s="881">
        <v>101367.04802623908</v>
      </c>
      <c r="C9" s="881">
        <v>94840.936390670555</v>
      </c>
      <c r="D9" s="881">
        <v>70750.662682215741</v>
      </c>
      <c r="E9" s="881">
        <v>71822.134240524785</v>
      </c>
      <c r="F9" s="881">
        <v>68029.142857142855</v>
      </c>
      <c r="G9" s="881">
        <v>87258.688517492716</v>
      </c>
      <c r="H9" s="881">
        <v>64604.151470845478</v>
      </c>
      <c r="I9" s="881">
        <v>66202.501294460642</v>
      </c>
    </row>
    <row r="10" spans="1:9" s="91" customFormat="1" ht="21" customHeight="1">
      <c r="A10" s="813" t="s">
        <v>17</v>
      </c>
      <c r="B10" s="881">
        <v>27517.997310495626</v>
      </c>
      <c r="C10" s="881">
        <v>38960.885989795919</v>
      </c>
      <c r="D10" s="881">
        <v>70470.225167638477</v>
      </c>
      <c r="E10" s="881">
        <v>69988.277782798832</v>
      </c>
      <c r="F10" s="881">
        <v>85085.927142857152</v>
      </c>
      <c r="G10" s="881">
        <v>102537.24817784256</v>
      </c>
      <c r="H10" s="881">
        <v>101881.25104810495</v>
      </c>
      <c r="I10" s="881">
        <v>82097.776965014578</v>
      </c>
    </row>
    <row r="11" spans="1:9" s="91" customFormat="1" ht="21" customHeight="1">
      <c r="A11" s="813" t="s">
        <v>26</v>
      </c>
      <c r="B11" s="881">
        <v>445066.70613411081</v>
      </c>
      <c r="C11" s="881">
        <v>562130.88087755104</v>
      </c>
      <c r="D11" s="881">
        <v>632167.55671865901</v>
      </c>
      <c r="E11" s="881">
        <v>729795.02812973771</v>
      </c>
      <c r="F11" s="881">
        <v>828606.19146938762</v>
      </c>
      <c r="G11" s="881">
        <v>894934.3705276968</v>
      </c>
      <c r="H11" s="881">
        <v>926369.4054489797</v>
      </c>
      <c r="I11" s="881">
        <v>1005349.150712828</v>
      </c>
    </row>
    <row r="12" spans="1:9" s="91" customFormat="1" ht="21" customHeight="1">
      <c r="A12" s="814" t="s">
        <v>428</v>
      </c>
      <c r="B12" s="881">
        <v>448170.44900874636</v>
      </c>
      <c r="C12" s="881">
        <v>567970.1043921283</v>
      </c>
      <c r="D12" s="881">
        <v>637588.71447084565</v>
      </c>
      <c r="E12" s="881">
        <v>735533.36889067059</v>
      </c>
      <c r="F12" s="881">
        <v>834128.13086734689</v>
      </c>
      <c r="G12" s="881">
        <v>900957.53636005835</v>
      </c>
      <c r="H12" s="881">
        <v>930117.63876967935</v>
      </c>
      <c r="I12" s="881">
        <v>1007833.7168498543</v>
      </c>
    </row>
    <row r="13" spans="1:9" s="91" customFormat="1" ht="21" customHeight="1">
      <c r="A13" s="814" t="s">
        <v>429</v>
      </c>
      <c r="B13" s="881">
        <v>447032.41328717204</v>
      </c>
      <c r="C13" s="881">
        <v>566920.62723177846</v>
      </c>
      <c r="D13" s="881">
        <v>635850.49290962098</v>
      </c>
      <c r="E13" s="881">
        <v>732094.37701311952</v>
      </c>
      <c r="F13" s="881">
        <v>827225.77592274058</v>
      </c>
      <c r="G13" s="881">
        <v>891786.90236880467</v>
      </c>
      <c r="H13" s="881">
        <v>919195.35542857146</v>
      </c>
      <c r="I13" s="881">
        <v>986393.48843294464</v>
      </c>
    </row>
    <row r="14" spans="1:9" s="91" customFormat="1" ht="21" customHeight="1">
      <c r="A14" s="814" t="s">
        <v>430</v>
      </c>
      <c r="B14" s="881">
        <v>1138.0357215743441</v>
      </c>
      <c r="C14" s="881">
        <v>1049.4771603498543</v>
      </c>
      <c r="D14" s="881">
        <v>1738.2215612244897</v>
      </c>
      <c r="E14" s="881">
        <v>3438.9918775510205</v>
      </c>
      <c r="F14" s="881">
        <v>6902.3549446064144</v>
      </c>
      <c r="G14" s="881">
        <v>9170.6339912536441</v>
      </c>
      <c r="H14" s="881">
        <v>10922.28334110787</v>
      </c>
      <c r="I14" s="881">
        <v>21440.22841690962</v>
      </c>
    </row>
    <row r="15" spans="1:9" s="91" customFormat="1" ht="21" customHeight="1">
      <c r="A15" s="814" t="s">
        <v>431</v>
      </c>
      <c r="B15" s="881">
        <v>2895.510583090379</v>
      </c>
      <c r="C15" s="881">
        <v>3186.8365058309037</v>
      </c>
      <c r="D15" s="881">
        <v>3829.1098513119532</v>
      </c>
      <c r="E15" s="881">
        <v>4378.4499927113702</v>
      </c>
      <c r="F15" s="881">
        <v>4849.1686078717194</v>
      </c>
      <c r="G15" s="881">
        <v>5172.0088644314874</v>
      </c>
      <c r="H15" s="881">
        <v>5509.6984941690971</v>
      </c>
      <c r="I15" s="881">
        <v>5383.06863994169</v>
      </c>
    </row>
    <row r="16" spans="1:9" s="91" customFormat="1" ht="21" customHeight="1">
      <c r="A16" s="814" t="s">
        <v>432</v>
      </c>
      <c r="B16" s="881">
        <v>2718.0752055393586</v>
      </c>
      <c r="C16" s="881">
        <v>3121.8925510204081</v>
      </c>
      <c r="D16" s="881">
        <v>3734.0964475218661</v>
      </c>
      <c r="E16" s="881">
        <v>4292.0255174927115</v>
      </c>
      <c r="F16" s="881">
        <v>4624.2052551020406</v>
      </c>
      <c r="G16" s="881">
        <v>4890.1753309037895</v>
      </c>
      <c r="H16" s="881">
        <v>5231.7862463556858</v>
      </c>
      <c r="I16" s="881">
        <v>4878.9926239067054</v>
      </c>
    </row>
    <row r="17" spans="1:9" s="91" customFormat="1" ht="21" customHeight="1">
      <c r="A17" s="814" t="s">
        <v>433</v>
      </c>
      <c r="B17" s="881">
        <v>177.43537755102039</v>
      </c>
      <c r="C17" s="881">
        <v>64.943954810495626</v>
      </c>
      <c r="D17" s="881">
        <v>95.013403790087452</v>
      </c>
      <c r="E17" s="881">
        <v>86.424475218658884</v>
      </c>
      <c r="F17" s="881">
        <v>224.96335276967932</v>
      </c>
      <c r="G17" s="881">
        <v>281.83353352769683</v>
      </c>
      <c r="H17" s="881">
        <v>277.91224781341106</v>
      </c>
      <c r="I17" s="881">
        <v>504.07601603498546</v>
      </c>
    </row>
    <row r="18" spans="1:9" s="91" customFormat="1" ht="21" customHeight="1">
      <c r="A18" s="814" t="s">
        <v>434</v>
      </c>
      <c r="B18" s="881">
        <v>2211.3401370262391</v>
      </c>
      <c r="C18" s="881">
        <v>3126.3652040816328</v>
      </c>
      <c r="D18" s="881">
        <v>3833.5300437317787</v>
      </c>
      <c r="E18" s="881">
        <v>5437.64999271137</v>
      </c>
      <c r="F18" s="881">
        <v>4959.4531020408158</v>
      </c>
      <c r="G18" s="881">
        <v>5810.1082769679297</v>
      </c>
      <c r="H18" s="881">
        <v>6819.5665816326537</v>
      </c>
      <c r="I18" s="881">
        <v>8407.6889723032073</v>
      </c>
    </row>
    <row r="19" spans="1:9" s="91" customFormat="1" ht="21" customHeight="1">
      <c r="A19" s="814" t="s">
        <v>435</v>
      </c>
      <c r="B19" s="881">
        <v>2078.0733658892127</v>
      </c>
      <c r="C19" s="881">
        <v>2823.4626851311955</v>
      </c>
      <c r="D19" s="881">
        <v>3559.1230728862979</v>
      </c>
      <c r="E19" s="881">
        <v>5065.6902113702627</v>
      </c>
      <c r="F19" s="881">
        <v>4525.0802128279884</v>
      </c>
      <c r="G19" s="881">
        <v>5314.8057769679308</v>
      </c>
      <c r="H19" s="881">
        <v>6309.8271909620989</v>
      </c>
      <c r="I19" s="881">
        <v>7579.1624635568514</v>
      </c>
    </row>
    <row r="20" spans="1:9" s="91" customFormat="1" ht="21" customHeight="1">
      <c r="A20" s="814" t="s">
        <v>436</v>
      </c>
      <c r="B20" s="881">
        <v>133.26677113702624</v>
      </c>
      <c r="C20" s="881">
        <v>302.9025189504373</v>
      </c>
      <c r="D20" s="881">
        <v>274.40697084548106</v>
      </c>
      <c r="E20" s="881">
        <v>371.95978134110788</v>
      </c>
      <c r="F20" s="881">
        <v>434.372889212828</v>
      </c>
      <c r="G20" s="881">
        <v>495.30250000000001</v>
      </c>
      <c r="H20" s="881">
        <v>509.73939067055397</v>
      </c>
      <c r="I20" s="881">
        <v>828.5265087463556</v>
      </c>
    </row>
    <row r="21" spans="1:9" s="91" customFormat="1" ht="21" customHeight="1">
      <c r="A21" s="814" t="s">
        <v>39</v>
      </c>
      <c r="B21" s="881">
        <v>7354.2124737609329</v>
      </c>
      <c r="C21" s="881">
        <v>8265.6066997084545</v>
      </c>
      <c r="D21" s="881">
        <v>8907.446271137027</v>
      </c>
      <c r="E21" s="881">
        <v>9617.9879723032082</v>
      </c>
      <c r="F21" s="881">
        <v>10877.21329883382</v>
      </c>
      <c r="G21" s="881">
        <v>11446.348418367348</v>
      </c>
      <c r="H21" s="881">
        <v>12271.577408163266</v>
      </c>
      <c r="I21" s="881">
        <v>13342.211895043731</v>
      </c>
    </row>
    <row r="22" spans="1:9" s="91" customFormat="1" ht="21" customHeight="1">
      <c r="A22" s="814" t="s">
        <v>437</v>
      </c>
      <c r="B22" s="881">
        <v>-15564.806068513119</v>
      </c>
      <c r="C22" s="881">
        <v>-20418.031924198251</v>
      </c>
      <c r="D22" s="881">
        <v>-21991.243918367345</v>
      </c>
      <c r="E22" s="881">
        <v>-25172.428718658892</v>
      </c>
      <c r="F22" s="881">
        <v>-26207.774406705539</v>
      </c>
      <c r="G22" s="881">
        <v>-28451.631392128282</v>
      </c>
      <c r="H22" s="881">
        <v>-28349.075804664724</v>
      </c>
      <c r="I22" s="881">
        <v>-29617.535644314874</v>
      </c>
    </row>
    <row r="23" spans="1:9" s="91" customFormat="1" ht="21" customHeight="1">
      <c r="A23" s="813" t="s">
        <v>57</v>
      </c>
      <c r="B23" s="881">
        <v>6145.7088411078721</v>
      </c>
      <c r="C23" s="881">
        <v>5851.6492128279888</v>
      </c>
      <c r="D23" s="881">
        <v>6534.2918513119539</v>
      </c>
      <c r="E23" s="881">
        <v>6349.0349329446062</v>
      </c>
      <c r="F23" s="881">
        <v>6536.9250860058319</v>
      </c>
      <c r="G23" s="881">
        <v>3461.6885087463556</v>
      </c>
      <c r="H23" s="881">
        <v>9412.7823658892121</v>
      </c>
      <c r="I23" s="881">
        <v>4702.8162886297378</v>
      </c>
    </row>
    <row r="24" spans="1:9" s="91" customFormat="1" ht="21" customHeight="1">
      <c r="A24" s="813" t="s">
        <v>63</v>
      </c>
      <c r="B24" s="881">
        <v>7.871720116618075E-3</v>
      </c>
      <c r="C24" s="881">
        <v>6.4139941690962094E-3</v>
      </c>
      <c r="D24" s="881">
        <v>9.969211370262391</v>
      </c>
      <c r="E24" s="881">
        <v>15.190304664723033</v>
      </c>
      <c r="F24" s="881">
        <v>15.608857142857142</v>
      </c>
      <c r="G24" s="881">
        <v>41.486915451895044</v>
      </c>
      <c r="H24" s="881">
        <v>34.718536443148686</v>
      </c>
      <c r="I24" s="881">
        <v>359.4795655976676</v>
      </c>
    </row>
    <row r="25" spans="1:9" s="91" customFormat="1" ht="21" customHeight="1">
      <c r="A25" s="813" t="s">
        <v>438</v>
      </c>
      <c r="B25" s="881">
        <v>474.64478571428572</v>
      </c>
      <c r="C25" s="881">
        <v>1613.5909227405248</v>
      </c>
      <c r="D25" s="881">
        <v>41015.884919825075</v>
      </c>
      <c r="E25" s="881">
        <v>18398.367476676383</v>
      </c>
      <c r="F25" s="881">
        <v>37802.498007288632</v>
      </c>
      <c r="G25" s="881">
        <v>37986.996902332357</v>
      </c>
      <c r="H25" s="881">
        <v>22981.610083090378</v>
      </c>
      <c r="I25" s="881">
        <v>31122.095731778427</v>
      </c>
    </row>
    <row r="26" spans="1:9" s="91" customFormat="1" ht="21" customHeight="1">
      <c r="A26" s="813" t="s">
        <v>74</v>
      </c>
      <c r="B26" s="881">
        <v>7895.0806224489797</v>
      </c>
      <c r="C26" s="881">
        <v>9736.5653148688052</v>
      </c>
      <c r="D26" s="881">
        <v>10336.561680758017</v>
      </c>
      <c r="E26" s="881">
        <v>10293.439189504374</v>
      </c>
      <c r="F26" s="881">
        <v>8947.8730116618062</v>
      </c>
      <c r="G26" s="881">
        <v>8211.2410626822148</v>
      </c>
      <c r="H26" s="881">
        <v>8781.4812011661816</v>
      </c>
      <c r="I26" s="881">
        <v>7827.655065597668</v>
      </c>
    </row>
    <row r="27" spans="1:9" s="92" customFormat="1" ht="18.75" thickBot="1">
      <c r="A27" s="815" t="s">
        <v>439</v>
      </c>
      <c r="B27" s="882">
        <v>3525.56516909621</v>
      </c>
      <c r="C27" s="882">
        <v>2670.6963381924197</v>
      </c>
      <c r="D27" s="882">
        <v>3048.0572069970849</v>
      </c>
      <c r="E27" s="882">
        <v>2238.8087099125364</v>
      </c>
      <c r="F27" s="882">
        <v>2211.5421705539356</v>
      </c>
      <c r="G27" s="882">
        <v>2019.9677827988337</v>
      </c>
      <c r="H27" s="882">
        <v>1796.5701107871721</v>
      </c>
      <c r="I27" s="882">
        <v>2269.4416224489796</v>
      </c>
    </row>
    <row r="28" spans="1:9" ht="24" customHeight="1" thickTop="1" thickBot="1">
      <c r="A28" s="812" t="s">
        <v>440</v>
      </c>
      <c r="B28" s="880">
        <v>530095.62010641396</v>
      </c>
      <c r="C28" s="880">
        <v>658646.77362244902</v>
      </c>
      <c r="D28" s="880">
        <v>769253.2706880467</v>
      </c>
      <c r="E28" s="880">
        <v>832592.99402332364</v>
      </c>
      <c r="F28" s="880">
        <v>950887.37991545198</v>
      </c>
      <c r="G28" s="880">
        <v>1045441.2590510204</v>
      </c>
      <c r="H28" s="880">
        <v>1037905.3954970845</v>
      </c>
      <c r="I28" s="880">
        <v>1095905.3050583091</v>
      </c>
    </row>
    <row r="29" spans="1:9" s="91" customFormat="1" ht="21" customHeight="1" thickTop="1">
      <c r="A29" s="813" t="s">
        <v>441</v>
      </c>
      <c r="B29" s="881">
        <v>434792.55473323609</v>
      </c>
      <c r="C29" s="881">
        <v>582090.65995335288</v>
      </c>
      <c r="D29" s="881">
        <v>664917.02454081632</v>
      </c>
      <c r="E29" s="881">
        <v>732369.28865160351</v>
      </c>
      <c r="F29" s="881">
        <v>857003.77511953341</v>
      </c>
      <c r="G29" s="881">
        <v>930245.92566180765</v>
      </c>
      <c r="H29" s="881">
        <v>949286.8821851312</v>
      </c>
      <c r="I29" s="881">
        <v>966129.41665451892</v>
      </c>
    </row>
    <row r="30" spans="1:9" s="91" customFormat="1" ht="21" customHeight="1">
      <c r="A30" s="814" t="s">
        <v>442</v>
      </c>
      <c r="B30" s="881">
        <v>5567.1587040816321</v>
      </c>
      <c r="C30" s="881">
        <v>6094.0826938775508</v>
      </c>
      <c r="D30" s="881">
        <v>5156.7649606413997</v>
      </c>
      <c r="E30" s="881">
        <v>5360.3811516034993</v>
      </c>
      <c r="F30" s="881">
        <v>5630.5055495626821</v>
      </c>
      <c r="G30" s="881">
        <v>5838.7579475218663</v>
      </c>
      <c r="H30" s="881">
        <v>5368.4864868804661</v>
      </c>
      <c r="I30" s="881">
        <v>5568.0604985422742</v>
      </c>
    </row>
    <row r="31" spans="1:9" s="91" customFormat="1" ht="21" customHeight="1">
      <c r="A31" s="814" t="s">
        <v>443</v>
      </c>
      <c r="B31" s="881">
        <v>195611.53802332361</v>
      </c>
      <c r="C31" s="881">
        <v>217830.33928425657</v>
      </c>
      <c r="D31" s="881">
        <v>229120.21533965014</v>
      </c>
      <c r="E31" s="881">
        <v>257713.39833527696</v>
      </c>
      <c r="F31" s="881">
        <v>256754.20568950436</v>
      </c>
      <c r="G31" s="881">
        <v>257828.94037172012</v>
      </c>
      <c r="H31" s="881">
        <v>270672.31311078719</v>
      </c>
      <c r="I31" s="881">
        <v>273072.7446020408</v>
      </c>
    </row>
    <row r="32" spans="1:9" s="91" customFormat="1" ht="21" customHeight="1">
      <c r="A32" s="814" t="s">
        <v>444</v>
      </c>
      <c r="B32" s="881">
        <v>110761.93459912536</v>
      </c>
      <c r="C32" s="881">
        <v>79856.276370262378</v>
      </c>
      <c r="D32" s="881">
        <v>56472.13260495627</v>
      </c>
      <c r="E32" s="881">
        <v>17744.245339650144</v>
      </c>
      <c r="F32" s="881">
        <v>5830.4156763848396</v>
      </c>
      <c r="G32" s="881">
        <v>3929.4989708454814</v>
      </c>
      <c r="H32" s="881">
        <v>3749.0480816326531</v>
      </c>
      <c r="I32" s="881">
        <v>2997.8187128279887</v>
      </c>
    </row>
    <row r="33" spans="1:9" s="91" customFormat="1" ht="21" customHeight="1">
      <c r="A33" s="814" t="s">
        <v>445</v>
      </c>
      <c r="B33" s="881">
        <v>13092.783444606415</v>
      </c>
      <c r="C33" s="881">
        <v>10690.317110787171</v>
      </c>
      <c r="D33" s="881">
        <v>10130.768858600584</v>
      </c>
      <c r="E33" s="881">
        <v>7650.3238994169105</v>
      </c>
      <c r="F33" s="881">
        <v>6795.5724460641386</v>
      </c>
      <c r="G33" s="881">
        <v>7329.6115758017486</v>
      </c>
      <c r="H33" s="881">
        <v>8565.9238717201169</v>
      </c>
      <c r="I33" s="881">
        <v>9497.4184096209901</v>
      </c>
    </row>
    <row r="34" spans="1:9" s="91" customFormat="1" ht="21" customHeight="1">
      <c r="A34" s="814" t="s">
        <v>446</v>
      </c>
      <c r="B34" s="881">
        <v>101340.86446501457</v>
      </c>
      <c r="C34" s="881">
        <v>255992.96928717199</v>
      </c>
      <c r="D34" s="881">
        <v>344612.83735714288</v>
      </c>
      <c r="E34" s="881">
        <v>414765.52617784252</v>
      </c>
      <c r="F34" s="881">
        <v>539912.91873760929</v>
      </c>
      <c r="G34" s="881">
        <v>604337.45002332365</v>
      </c>
      <c r="H34" s="881">
        <v>606337.60352186591</v>
      </c>
      <c r="I34" s="881">
        <v>612347.29351020406</v>
      </c>
    </row>
    <row r="35" spans="1:9" s="91" customFormat="1" ht="21" customHeight="1">
      <c r="A35" s="814" t="s">
        <v>447</v>
      </c>
      <c r="B35" s="881">
        <v>8418.2754970845472</v>
      </c>
      <c r="C35" s="881">
        <v>11626.675206997084</v>
      </c>
      <c r="D35" s="881">
        <v>19424.305419825076</v>
      </c>
      <c r="E35" s="881">
        <v>29135.413747813411</v>
      </c>
      <c r="F35" s="881">
        <v>42080.157020408165</v>
      </c>
      <c r="G35" s="881">
        <v>50981.666772594748</v>
      </c>
      <c r="H35" s="881">
        <v>54593.507112244901</v>
      </c>
      <c r="I35" s="881">
        <v>62646.080921282803</v>
      </c>
    </row>
    <row r="36" spans="1:9" s="91" customFormat="1" ht="21" customHeight="1">
      <c r="A36" s="813" t="s">
        <v>448</v>
      </c>
      <c r="B36" s="881">
        <v>16607.811813411081</v>
      </c>
      <c r="C36" s="881">
        <v>1337.7672288629738</v>
      </c>
      <c r="D36" s="881">
        <v>897.56570845481053</v>
      </c>
      <c r="E36" s="881">
        <v>1401.9864241982507</v>
      </c>
      <c r="F36" s="881">
        <v>879.34099562682218</v>
      </c>
      <c r="G36" s="881">
        <v>646.30321574344021</v>
      </c>
      <c r="H36" s="881">
        <v>91.478376093294457</v>
      </c>
      <c r="I36" s="881">
        <v>475.32987755102039</v>
      </c>
    </row>
    <row r="37" spans="1:9" s="91" customFormat="1" ht="21" customHeight="1">
      <c r="A37" s="813" t="s">
        <v>449</v>
      </c>
      <c r="B37" s="881">
        <v>33301.062851311952</v>
      </c>
      <c r="C37" s="881">
        <v>27151.353603498541</v>
      </c>
      <c r="D37" s="881">
        <v>39128.097862973766</v>
      </c>
      <c r="E37" s="881">
        <v>43211.8034606414</v>
      </c>
      <c r="F37" s="881">
        <v>43634.338355685133</v>
      </c>
      <c r="G37" s="881">
        <v>55544.643870262393</v>
      </c>
      <c r="H37" s="881">
        <v>30290.801352769678</v>
      </c>
      <c r="I37" s="881">
        <v>60698.988800291554</v>
      </c>
    </row>
    <row r="38" spans="1:9" s="91" customFormat="1" ht="21" customHeight="1">
      <c r="A38" s="813" t="s">
        <v>450</v>
      </c>
      <c r="B38" s="881">
        <v>11978.451890670554</v>
      </c>
      <c r="C38" s="881">
        <v>16076.743408163265</v>
      </c>
      <c r="D38" s="881">
        <v>21416.043981049563</v>
      </c>
      <c r="E38" s="881">
        <v>20123.853540816326</v>
      </c>
      <c r="F38" s="881">
        <v>21639.391932944607</v>
      </c>
      <c r="G38" s="881">
        <v>26749.294208454812</v>
      </c>
      <c r="H38" s="881">
        <v>26267.06347521866</v>
      </c>
      <c r="I38" s="881">
        <v>32144.813268221573</v>
      </c>
    </row>
    <row r="39" spans="1:9" s="91" customFormat="1" ht="21" customHeight="1">
      <c r="A39" s="813" t="s">
        <v>127</v>
      </c>
      <c r="B39" s="881">
        <v>15354.910319241983</v>
      </c>
      <c r="C39" s="881">
        <v>19975.160561224489</v>
      </c>
      <c r="D39" s="881">
        <v>22785.952271137026</v>
      </c>
      <c r="E39" s="881">
        <v>23867.677508746357</v>
      </c>
      <c r="F39" s="881">
        <v>24853.180272594753</v>
      </c>
      <c r="G39" s="881">
        <v>25661.483784256558</v>
      </c>
      <c r="H39" s="881">
        <v>26058.915397959187</v>
      </c>
      <c r="I39" s="881">
        <v>28007.063536443151</v>
      </c>
    </row>
    <row r="40" spans="1:9" s="91" customFormat="1" ht="21" customHeight="1">
      <c r="A40" s="813" t="s">
        <v>133</v>
      </c>
      <c r="B40" s="881">
        <v>0</v>
      </c>
      <c r="C40" s="881">
        <v>0</v>
      </c>
      <c r="D40" s="881">
        <v>0</v>
      </c>
      <c r="E40" s="881">
        <v>0</v>
      </c>
      <c r="F40" s="881">
        <v>0</v>
      </c>
      <c r="G40" s="881">
        <v>0</v>
      </c>
      <c r="H40" s="881">
        <v>0</v>
      </c>
      <c r="I40" s="881">
        <v>0</v>
      </c>
    </row>
    <row r="41" spans="1:9" s="91" customFormat="1" ht="21" customHeight="1">
      <c r="A41" s="813" t="s">
        <v>451</v>
      </c>
      <c r="B41" s="881">
        <v>0</v>
      </c>
      <c r="C41" s="881">
        <v>0</v>
      </c>
      <c r="D41" s="881">
        <v>0</v>
      </c>
      <c r="E41" s="881">
        <v>0</v>
      </c>
      <c r="F41" s="881">
        <v>0</v>
      </c>
      <c r="G41" s="881">
        <v>0</v>
      </c>
      <c r="H41" s="881">
        <v>0</v>
      </c>
      <c r="I41" s="881">
        <v>0</v>
      </c>
    </row>
    <row r="42" spans="1:9" s="92" customFormat="1" ht="18.75" thickBot="1">
      <c r="A42" s="815" t="s">
        <v>109</v>
      </c>
      <c r="B42" s="882">
        <v>18060.828498542276</v>
      </c>
      <c r="C42" s="882">
        <v>12015.088867346938</v>
      </c>
      <c r="D42" s="882">
        <v>20108.58632361516</v>
      </c>
      <c r="E42" s="882">
        <v>11618.384437317784</v>
      </c>
      <c r="F42" s="882">
        <v>2877.3532390670553</v>
      </c>
      <c r="G42" s="882">
        <v>6593.608310495626</v>
      </c>
      <c r="H42" s="882">
        <v>5910.2547099125368</v>
      </c>
      <c r="I42" s="882">
        <v>8449.6929212827981</v>
      </c>
    </row>
    <row r="43" spans="1:9" ht="24" customHeight="1" thickTop="1" thickBot="1">
      <c r="A43" s="812" t="s">
        <v>452</v>
      </c>
      <c r="B43" s="880">
        <v>61897.138654518953</v>
      </c>
      <c r="C43" s="880">
        <v>57158.437838192418</v>
      </c>
      <c r="D43" s="880">
        <v>65079.938750728863</v>
      </c>
      <c r="E43" s="880">
        <v>76307.286743440229</v>
      </c>
      <c r="F43" s="880">
        <v>86348.328686588909</v>
      </c>
      <c r="G43" s="880">
        <v>91010.42934402333</v>
      </c>
      <c r="H43" s="880">
        <v>97956.574768221573</v>
      </c>
      <c r="I43" s="880">
        <v>104025.61218804665</v>
      </c>
    </row>
    <row r="44" spans="1:9" s="91" customFormat="1" ht="21" customHeight="1" thickTop="1">
      <c r="A44" s="813" t="s">
        <v>148</v>
      </c>
      <c r="B44" s="881">
        <v>33135.145772594755</v>
      </c>
      <c r="C44" s="881">
        <v>38867.784256559768</v>
      </c>
      <c r="D44" s="881">
        <v>45767.594752186589</v>
      </c>
      <c r="E44" s="881">
        <v>55543.236151603494</v>
      </c>
      <c r="F44" s="881">
        <v>62503.513119533527</v>
      </c>
      <c r="G44" s="881">
        <v>70468.338192419818</v>
      </c>
      <c r="H44" s="881">
        <v>73092.740524781344</v>
      </c>
      <c r="I44" s="881">
        <v>79520.641399416912</v>
      </c>
    </row>
    <row r="45" spans="1:9" s="91" customFormat="1" ht="21" customHeight="1">
      <c r="A45" s="813" t="s">
        <v>152</v>
      </c>
      <c r="B45" s="881">
        <v>756.51890816326534</v>
      </c>
      <c r="C45" s="881">
        <v>756.2642448979592</v>
      </c>
      <c r="D45" s="881">
        <v>806.0536895043731</v>
      </c>
      <c r="E45" s="881">
        <v>806.0536895043731</v>
      </c>
      <c r="F45" s="881">
        <v>806.0536895043731</v>
      </c>
      <c r="G45" s="881">
        <v>806.0536895043731</v>
      </c>
      <c r="H45" s="881">
        <v>806.0536895043731</v>
      </c>
      <c r="I45" s="881">
        <v>806.0536895043731</v>
      </c>
    </row>
    <row r="46" spans="1:9" s="91" customFormat="1" ht="21" customHeight="1">
      <c r="A46" s="813" t="s">
        <v>156</v>
      </c>
      <c r="B46" s="881">
        <v>0</v>
      </c>
      <c r="C46" s="881">
        <v>0</v>
      </c>
      <c r="D46" s="881">
        <v>0</v>
      </c>
      <c r="E46" s="881">
        <v>0</v>
      </c>
      <c r="F46" s="881">
        <v>0</v>
      </c>
      <c r="G46" s="881">
        <v>0</v>
      </c>
      <c r="H46" s="881">
        <v>0</v>
      </c>
      <c r="I46" s="881">
        <v>0</v>
      </c>
    </row>
    <row r="47" spans="1:9" s="91" customFormat="1" ht="21" customHeight="1">
      <c r="A47" s="813" t="s">
        <v>453</v>
      </c>
      <c r="B47" s="881">
        <v>3310.5673134110789</v>
      </c>
      <c r="C47" s="881">
        <v>4840.4576909620992</v>
      </c>
      <c r="D47" s="881">
        <v>6109.8399475218657</v>
      </c>
      <c r="E47" s="881">
        <v>7349.4740758017488</v>
      </c>
      <c r="F47" s="881">
        <v>8610.3154504373178</v>
      </c>
      <c r="G47" s="881">
        <v>10053.149185131195</v>
      </c>
      <c r="H47" s="881">
        <v>10053.149185131195</v>
      </c>
      <c r="I47" s="881">
        <v>11453.601413994171</v>
      </c>
    </row>
    <row r="48" spans="1:9" s="91" customFormat="1" ht="21" customHeight="1">
      <c r="A48" s="813" t="s">
        <v>164</v>
      </c>
      <c r="B48" s="881">
        <v>24694.906660349854</v>
      </c>
      <c r="C48" s="881">
        <v>12693.931645772594</v>
      </c>
      <c r="D48" s="881">
        <v>12396.450361516036</v>
      </c>
      <c r="E48" s="881">
        <v>12608.522826530612</v>
      </c>
      <c r="F48" s="881">
        <v>14428.446427113702</v>
      </c>
      <c r="G48" s="881">
        <v>9682.8882769679312</v>
      </c>
      <c r="H48" s="881">
        <v>14004.631368804665</v>
      </c>
      <c r="I48" s="881">
        <v>12245.315685131194</v>
      </c>
    </row>
    <row r="49" spans="1:9" s="91" customFormat="1" ht="21" customHeight="1">
      <c r="A49" s="814" t="s">
        <v>454</v>
      </c>
      <c r="B49" s="881">
        <v>9396.0030058309039</v>
      </c>
      <c r="C49" s="881">
        <v>0.1090860058309038</v>
      </c>
      <c r="D49" s="881">
        <v>0.1090860058309038</v>
      </c>
      <c r="E49" s="881">
        <v>0.1090860058309038</v>
      </c>
      <c r="F49" s="881">
        <v>0.1090860058309038</v>
      </c>
      <c r="G49" s="881">
        <v>0.1090860058309038</v>
      </c>
      <c r="H49" s="881">
        <v>0.1090860058309038</v>
      </c>
      <c r="I49" s="881">
        <v>0.28393877551020408</v>
      </c>
    </row>
    <row r="50" spans="1:9" s="92" customFormat="1" ht="18.75" thickBot="1">
      <c r="A50" s="816" t="s">
        <v>455</v>
      </c>
      <c r="B50" s="882">
        <v>15298.903654518948</v>
      </c>
      <c r="C50" s="882">
        <v>12693.822559766764</v>
      </c>
      <c r="D50" s="882">
        <v>12396.341275510205</v>
      </c>
      <c r="E50" s="882">
        <v>12608.413740524782</v>
      </c>
      <c r="F50" s="882">
        <v>14428.337341107872</v>
      </c>
      <c r="G50" s="882">
        <v>9682.7791909620992</v>
      </c>
      <c r="H50" s="882">
        <v>14004.522282798833</v>
      </c>
      <c r="I50" s="882">
        <v>12245.031746355686</v>
      </c>
    </row>
    <row r="51" spans="1:9" ht="24" customHeight="1" thickTop="1" thickBot="1">
      <c r="A51" s="812" t="s">
        <v>456</v>
      </c>
      <c r="B51" s="880">
        <v>591992.75876093295</v>
      </c>
      <c r="C51" s="880">
        <v>715805.21146064135</v>
      </c>
      <c r="D51" s="880">
        <v>834333.20943877555</v>
      </c>
      <c r="E51" s="880">
        <v>908900.28076676396</v>
      </c>
      <c r="F51" s="880">
        <v>1037235.7086020409</v>
      </c>
      <c r="G51" s="880">
        <v>1136451.6883950438</v>
      </c>
      <c r="H51" s="880">
        <v>1135861.9702653063</v>
      </c>
      <c r="I51" s="880">
        <v>1199930.9172463557</v>
      </c>
    </row>
    <row r="52" spans="1:9" s="91" customFormat="1" ht="24" customHeight="1" thickTop="1">
      <c r="A52" s="813" t="s">
        <v>457</v>
      </c>
      <c r="B52" s="881">
        <v>8243.4030320699712</v>
      </c>
      <c r="C52" s="881">
        <v>9339.7070189504375</v>
      </c>
      <c r="D52" s="881">
        <v>12580.922153061223</v>
      </c>
      <c r="E52" s="881">
        <v>15390.870664723032</v>
      </c>
      <c r="F52" s="881">
        <v>17467.662428571428</v>
      </c>
      <c r="G52" s="881">
        <v>19698.748851311953</v>
      </c>
      <c r="H52" s="881">
        <v>20467.042913994166</v>
      </c>
      <c r="I52" s="881">
        <v>19549.625514577259</v>
      </c>
    </row>
    <row r="53" spans="1:9" s="92" customFormat="1" ht="21" customHeight="1">
      <c r="A53" s="816" t="s">
        <v>458</v>
      </c>
      <c r="B53" s="882">
        <v>0</v>
      </c>
      <c r="C53" s="882">
        <v>0</v>
      </c>
      <c r="D53" s="882">
        <v>0</v>
      </c>
      <c r="E53" s="882">
        <v>0</v>
      </c>
      <c r="F53" s="882">
        <v>0</v>
      </c>
      <c r="G53" s="882">
        <v>0</v>
      </c>
      <c r="H53" s="882">
        <v>0</v>
      </c>
      <c r="I53" s="882">
        <v>0</v>
      </c>
    </row>
    <row r="54" spans="1:9" s="92" customFormat="1" ht="21" customHeight="1">
      <c r="A54" s="816" t="s">
        <v>459</v>
      </c>
      <c r="B54" s="882">
        <v>3596.509072886297</v>
      </c>
      <c r="C54" s="882">
        <v>3519.9357040816326</v>
      </c>
      <c r="D54" s="882">
        <v>3728.2591997084551</v>
      </c>
      <c r="E54" s="882">
        <v>2798.4560087463551</v>
      </c>
      <c r="F54" s="882">
        <v>2002.1920393586008</v>
      </c>
      <c r="G54" s="882">
        <v>2061.420858600583</v>
      </c>
      <c r="H54" s="882">
        <v>2461.8229344023321</v>
      </c>
      <c r="I54" s="882">
        <v>3640.5472667638483</v>
      </c>
    </row>
    <row r="55" spans="1:9" s="92" customFormat="1" ht="21" customHeight="1">
      <c r="A55" s="816" t="s">
        <v>460</v>
      </c>
      <c r="B55" s="882">
        <v>0</v>
      </c>
      <c r="C55" s="882">
        <v>0</v>
      </c>
      <c r="D55" s="882">
        <v>0</v>
      </c>
      <c r="E55" s="882">
        <v>0</v>
      </c>
      <c r="F55" s="882">
        <v>0</v>
      </c>
      <c r="G55" s="882">
        <v>0</v>
      </c>
      <c r="H55" s="882">
        <v>0</v>
      </c>
      <c r="I55" s="882">
        <v>0</v>
      </c>
    </row>
    <row r="56" spans="1:9" s="92" customFormat="1" ht="21" customHeight="1">
      <c r="A56" s="816" t="s">
        <v>461</v>
      </c>
      <c r="B56" s="882">
        <v>4646.8939591836734</v>
      </c>
      <c r="C56" s="882">
        <v>5819.7713148688044</v>
      </c>
      <c r="D56" s="882">
        <v>8852.6629533527703</v>
      </c>
      <c r="E56" s="882">
        <v>12592.414655976676</v>
      </c>
      <c r="F56" s="882">
        <v>15465.470389212829</v>
      </c>
      <c r="G56" s="882">
        <v>17637.327992711369</v>
      </c>
      <c r="H56" s="882">
        <v>18005.219979591835</v>
      </c>
      <c r="I56" s="882">
        <v>15909.078247813412</v>
      </c>
    </row>
    <row r="57" spans="1:9" s="92" customFormat="1" ht="21" customHeight="1">
      <c r="A57" s="816" t="s">
        <v>462</v>
      </c>
      <c r="B57" s="882">
        <v>0</v>
      </c>
      <c r="C57" s="882">
        <v>0</v>
      </c>
      <c r="D57" s="882">
        <v>0</v>
      </c>
      <c r="E57" s="882">
        <v>0</v>
      </c>
      <c r="F57" s="882">
        <v>0</v>
      </c>
      <c r="G57" s="882">
        <v>0</v>
      </c>
      <c r="H57" s="882">
        <v>0</v>
      </c>
      <c r="I57" s="882">
        <v>0</v>
      </c>
    </row>
    <row r="58" spans="1:9" s="92" customFormat="1" ht="18.75" thickBot="1">
      <c r="A58" s="815" t="s">
        <v>463</v>
      </c>
      <c r="B58" s="882">
        <v>1645645.8511865889</v>
      </c>
      <c r="C58" s="882">
        <v>1836723.0365728862</v>
      </c>
      <c r="D58" s="882">
        <v>1655293.0089664725</v>
      </c>
      <c r="E58" s="882">
        <v>1927913.8973469387</v>
      </c>
      <c r="F58" s="882">
        <v>1906712.9734241981</v>
      </c>
      <c r="G58" s="882">
        <v>1849400.3602390669</v>
      </c>
      <c r="H58" s="882">
        <v>1872117.3967959185</v>
      </c>
      <c r="I58" s="882">
        <v>1825389.3182274054</v>
      </c>
    </row>
    <row r="59" spans="1:9" ht="31.5" customHeight="1" thickTop="1" thickBot="1">
      <c r="A59" s="817" t="s">
        <v>464</v>
      </c>
      <c r="B59" s="880"/>
      <c r="C59" s="880"/>
      <c r="D59" s="880"/>
      <c r="E59" s="880"/>
      <c r="F59" s="880"/>
      <c r="G59" s="880"/>
      <c r="H59" s="880"/>
      <c r="I59" s="880"/>
    </row>
    <row r="60" spans="1:9" ht="30" customHeight="1" thickTop="1">
      <c r="A60" s="818" t="s">
        <v>465</v>
      </c>
      <c r="B60" s="883">
        <v>72546.223297376084</v>
      </c>
      <c r="C60" s="883">
        <v>83905.141972303187</v>
      </c>
      <c r="D60" s="883">
        <v>97734.411236151602</v>
      </c>
      <c r="E60" s="883">
        <v>106130.52104227406</v>
      </c>
      <c r="F60" s="883">
        <v>117681.14662244898</v>
      </c>
      <c r="G60" s="883">
        <v>93217.62201311953</v>
      </c>
      <c r="H60" s="883">
        <v>126376.6252973761</v>
      </c>
      <c r="I60" s="883">
        <v>104182.37686297376</v>
      </c>
    </row>
    <row r="61" spans="1:9" ht="21" customHeight="1">
      <c r="A61" s="819" t="s">
        <v>466</v>
      </c>
      <c r="B61" s="883">
        <v>-8731.9558804664721</v>
      </c>
      <c r="C61" s="883">
        <v>-10544.661772594754</v>
      </c>
      <c r="D61" s="883">
        <v>-13901.27451166181</v>
      </c>
      <c r="E61" s="883">
        <v>-16662.399072886295</v>
      </c>
      <c r="F61" s="883">
        <v>-23545.701253644311</v>
      </c>
      <c r="G61" s="883">
        <v>-18910.618800291548</v>
      </c>
      <c r="H61" s="883">
        <v>-25614.357049562685</v>
      </c>
      <c r="I61" s="883">
        <v>-20150.919056851311</v>
      </c>
    </row>
    <row r="62" spans="1:9" ht="21.75" customHeight="1">
      <c r="A62" s="820" t="s">
        <v>467</v>
      </c>
      <c r="B62" s="883">
        <v>63814.267416909621</v>
      </c>
      <c r="C62" s="883">
        <v>73360.480199708458</v>
      </c>
      <c r="D62" s="883">
        <v>83833.136724489785</v>
      </c>
      <c r="E62" s="883">
        <v>89468.121969387765</v>
      </c>
      <c r="F62" s="883">
        <v>94135.445368804663</v>
      </c>
      <c r="G62" s="883">
        <v>74307.003212827985</v>
      </c>
      <c r="H62" s="883">
        <v>100762.26824781339</v>
      </c>
      <c r="I62" s="883">
        <v>84031.457806122446</v>
      </c>
    </row>
    <row r="63" spans="1:9">
      <c r="A63" s="818" t="s">
        <v>468</v>
      </c>
      <c r="B63" s="883">
        <v>9823.9515772594732</v>
      </c>
      <c r="C63" s="883">
        <v>8571.4938163265306</v>
      </c>
      <c r="D63" s="883">
        <v>8261.6333367346942</v>
      </c>
      <c r="E63" s="883">
        <v>7825.9543279883374</v>
      </c>
      <c r="F63" s="883">
        <v>8281.3438965014575</v>
      </c>
      <c r="G63" s="883">
        <v>6841.0986107871722</v>
      </c>
      <c r="H63" s="883">
        <v>9470.3587142857141</v>
      </c>
      <c r="I63" s="883">
        <v>7594.4761865889213</v>
      </c>
    </row>
    <row r="64" spans="1:9">
      <c r="A64" s="819" t="s">
        <v>469</v>
      </c>
      <c r="B64" s="883">
        <v>-957.33553498542267</v>
      </c>
      <c r="C64" s="883">
        <v>-1019.8086166180759</v>
      </c>
      <c r="D64" s="883">
        <v>-1371.7548556851314</v>
      </c>
      <c r="E64" s="883">
        <v>-1519.2909854227407</v>
      </c>
      <c r="F64" s="883">
        <v>-809.60282069970833</v>
      </c>
      <c r="G64" s="883">
        <v>-893.19301895043736</v>
      </c>
      <c r="H64" s="883">
        <v>-1257.1753571428571</v>
      </c>
      <c r="I64" s="883">
        <v>-1410.1774839650145</v>
      </c>
    </row>
    <row r="65" spans="1:9">
      <c r="A65" s="821" t="s">
        <v>470</v>
      </c>
      <c r="B65" s="883">
        <v>72680.883459183664</v>
      </c>
      <c r="C65" s="883">
        <v>80912.165399416917</v>
      </c>
      <c r="D65" s="883">
        <v>90723.015205539356</v>
      </c>
      <c r="E65" s="883">
        <v>95774.785311953354</v>
      </c>
      <c r="F65" s="883">
        <v>101607.18644460641</v>
      </c>
      <c r="G65" s="883">
        <v>80254.908804664723</v>
      </c>
      <c r="H65" s="883">
        <v>108975.45160495627</v>
      </c>
      <c r="I65" s="883">
        <v>90215.756508746359</v>
      </c>
    </row>
    <row r="66" spans="1:9">
      <c r="A66" s="818" t="s">
        <v>471</v>
      </c>
      <c r="B66" s="883">
        <v>9476.717890670554</v>
      </c>
      <c r="C66" s="883">
        <v>14642.476148688045</v>
      </c>
      <c r="D66" s="883">
        <v>9423.3831559766768</v>
      </c>
      <c r="E66" s="883">
        <v>16041.803166180758</v>
      </c>
      <c r="F66" s="883">
        <v>6688.3556720116612</v>
      </c>
      <c r="G66" s="883">
        <v>5903.9980655976678</v>
      </c>
      <c r="H66" s="883">
        <v>8965.5211822157435</v>
      </c>
      <c r="I66" s="883">
        <v>5202.5299446064137</v>
      </c>
    </row>
    <row r="67" spans="1:9">
      <c r="A67" s="818" t="s">
        <v>472</v>
      </c>
      <c r="B67" s="883">
        <v>-18603.759809037903</v>
      </c>
      <c r="C67" s="883">
        <v>-24983.839466472306</v>
      </c>
      <c r="D67" s="883">
        <v>-15047.667186588924</v>
      </c>
      <c r="E67" s="883">
        <v>-22289.7108877551</v>
      </c>
      <c r="F67" s="883">
        <v>-12706.80740670554</v>
      </c>
      <c r="G67" s="883">
        <v>-11555.362488338193</v>
      </c>
      <c r="H67" s="883">
        <v>-14558.936243440232</v>
      </c>
      <c r="I67" s="883">
        <v>-9212.4877900874635</v>
      </c>
    </row>
    <row r="68" spans="1:9">
      <c r="A68" s="820" t="s">
        <v>473</v>
      </c>
      <c r="B68" s="883">
        <v>63553.841540816327</v>
      </c>
      <c r="C68" s="883">
        <v>70570.802081632646</v>
      </c>
      <c r="D68" s="883">
        <v>85098.731174927118</v>
      </c>
      <c r="E68" s="883">
        <v>89526.877590379008</v>
      </c>
      <c r="F68" s="883">
        <v>95588.734709912533</v>
      </c>
      <c r="G68" s="883">
        <v>74603.544381924192</v>
      </c>
      <c r="H68" s="883">
        <v>103382.03654373178</v>
      </c>
      <c r="I68" s="883">
        <v>86205.798663265319</v>
      </c>
    </row>
    <row r="69" spans="1:9">
      <c r="A69" s="819" t="s">
        <v>474</v>
      </c>
      <c r="B69" s="883">
        <v>-45475.996874635566</v>
      </c>
      <c r="C69" s="883">
        <v>-52673.360568513119</v>
      </c>
      <c r="D69" s="883">
        <v>-67007.98489504373</v>
      </c>
      <c r="E69" s="883">
        <v>-70657.40252040817</v>
      </c>
      <c r="F69" s="883">
        <v>-74128.618307580167</v>
      </c>
      <c r="G69" s="883">
        <v>-61092.244048104956</v>
      </c>
      <c r="H69" s="883">
        <v>-77021.512625364427</v>
      </c>
      <c r="I69" s="883">
        <v>-65882.879115160351</v>
      </c>
    </row>
    <row r="70" spans="1:9">
      <c r="A70" s="821" t="s">
        <v>475</v>
      </c>
      <c r="B70" s="883">
        <v>18077.844666180757</v>
      </c>
      <c r="C70" s="883">
        <v>17897.441513119535</v>
      </c>
      <c r="D70" s="883">
        <v>18090.746279883384</v>
      </c>
      <c r="E70" s="883">
        <v>18869.475069970846</v>
      </c>
      <c r="F70" s="883">
        <v>21460.116402332365</v>
      </c>
      <c r="G70" s="883">
        <v>13511.300333819241</v>
      </c>
      <c r="H70" s="883">
        <v>26360.523918367348</v>
      </c>
      <c r="I70" s="883">
        <v>20322.919548104957</v>
      </c>
    </row>
    <row r="71" spans="1:9">
      <c r="A71" s="821" t="s">
        <v>476</v>
      </c>
      <c r="B71" s="883">
        <v>-1487.5649037900876</v>
      </c>
      <c r="C71" s="883">
        <v>1.5247157434402332</v>
      </c>
      <c r="D71" s="883">
        <v>0.86006997084548109</v>
      </c>
      <c r="E71" s="883">
        <v>1.1322944606413994</v>
      </c>
      <c r="F71" s="883">
        <v>0.80451603498542279</v>
      </c>
      <c r="G71" s="883">
        <v>4.3413994169096207E-2</v>
      </c>
      <c r="H71" s="883">
        <v>3.6986880466472305E-2</v>
      </c>
      <c r="I71" s="883">
        <v>1.2772594752186589E-2</v>
      </c>
    </row>
    <row r="72" spans="1:9">
      <c r="A72" s="819" t="s">
        <v>477</v>
      </c>
      <c r="B72" s="883">
        <v>-1508.3012157434403</v>
      </c>
      <c r="C72" s="883">
        <v>-1.370262390670554E-3</v>
      </c>
      <c r="D72" s="883">
        <v>0</v>
      </c>
      <c r="E72" s="883">
        <v>0</v>
      </c>
      <c r="F72" s="883">
        <v>3.2122448979591836E-2</v>
      </c>
      <c r="G72" s="883">
        <v>1.6062682215743439E-2</v>
      </c>
      <c r="H72" s="883">
        <v>9.6297376093294473E-3</v>
      </c>
      <c r="I72" s="883">
        <v>1.2772594752186589E-2</v>
      </c>
    </row>
    <row r="73" spans="1:9">
      <c r="A73" s="819" t="s">
        <v>478</v>
      </c>
      <c r="B73" s="883">
        <v>20.736311953352772</v>
      </c>
      <c r="C73" s="883">
        <v>1.526086005830904</v>
      </c>
      <c r="D73" s="883">
        <v>0.86006997084548109</v>
      </c>
      <c r="E73" s="883">
        <v>1.1322944606413994</v>
      </c>
      <c r="F73" s="883">
        <v>0.77239358600583086</v>
      </c>
      <c r="G73" s="883">
        <v>2.7351311953352768E-2</v>
      </c>
      <c r="H73" s="883">
        <v>2.7357142857142854E-2</v>
      </c>
      <c r="I73" s="883">
        <v>0</v>
      </c>
    </row>
    <row r="74" spans="1:9">
      <c r="A74" s="820" t="s">
        <v>479</v>
      </c>
      <c r="B74" s="883">
        <v>1512.6351355685129</v>
      </c>
      <c r="C74" s="883">
        <v>-0.29111516034985424</v>
      </c>
      <c r="D74" s="883">
        <v>-0.24716034985422738</v>
      </c>
      <c r="E74" s="883">
        <v>-0.18672594752186589</v>
      </c>
      <c r="F74" s="883">
        <v>-0.13267784256559767</v>
      </c>
      <c r="G74" s="883">
        <v>-14.641119533527696</v>
      </c>
      <c r="H74" s="883">
        <v>-8.1116618075801755E-2</v>
      </c>
      <c r="I74" s="883">
        <v>-4.4983965014577257E-2</v>
      </c>
    </row>
    <row r="75" spans="1:9">
      <c r="A75" s="820" t="s">
        <v>1497</v>
      </c>
      <c r="B75" s="883">
        <v>1513.1242813411077</v>
      </c>
      <c r="C75" s="883">
        <v>4.3731778425655976E-6</v>
      </c>
      <c r="D75" s="883">
        <v>0</v>
      </c>
      <c r="E75" s="883">
        <v>0</v>
      </c>
      <c r="F75" s="883">
        <v>-4.9664723032069973E-3</v>
      </c>
      <c r="G75" s="883">
        <v>-14.581860058309038</v>
      </c>
      <c r="H75" s="883">
        <v>0</v>
      </c>
      <c r="I75" s="883">
        <v>-1.2244897959183673E-4</v>
      </c>
    </row>
    <row r="76" spans="1:9">
      <c r="A76" s="819" t="s">
        <v>480</v>
      </c>
      <c r="B76" s="883">
        <v>-0.48914577259475217</v>
      </c>
      <c r="C76" s="883">
        <v>-0.29111953352769676</v>
      </c>
      <c r="D76" s="883">
        <v>-0.24716034985422738</v>
      </c>
      <c r="E76" s="883">
        <v>-0.18672594752186589</v>
      </c>
      <c r="F76" s="883">
        <v>-0.12771137026239066</v>
      </c>
      <c r="G76" s="883">
        <v>-5.9259475218658889E-2</v>
      </c>
      <c r="H76" s="883">
        <v>-8.1116618075801755E-2</v>
      </c>
      <c r="I76" s="883">
        <v>-4.4861516034985428E-2</v>
      </c>
    </row>
    <row r="77" spans="1:9">
      <c r="A77" s="820" t="s">
        <v>481</v>
      </c>
      <c r="B77" s="883">
        <v>18102.914897959185</v>
      </c>
      <c r="C77" s="883">
        <v>17898.675113702622</v>
      </c>
      <c r="D77" s="883">
        <v>18091.359189504372</v>
      </c>
      <c r="E77" s="883">
        <v>18870.420638483964</v>
      </c>
      <c r="F77" s="883">
        <v>21460.788240524784</v>
      </c>
      <c r="G77" s="883">
        <v>13496.702628279883</v>
      </c>
      <c r="H77" s="883">
        <v>26360.479788629735</v>
      </c>
      <c r="I77" s="883">
        <v>20322.887336734693</v>
      </c>
    </row>
    <row r="78" spans="1:9">
      <c r="A78" s="818" t="s">
        <v>482</v>
      </c>
      <c r="B78" s="883">
        <v>9.4071516034985407</v>
      </c>
      <c r="C78" s="883">
        <v>7.6108600583090382</v>
      </c>
      <c r="D78" s="883">
        <v>41.69628279883382</v>
      </c>
      <c r="E78" s="883">
        <v>5.9315306122448979</v>
      </c>
      <c r="F78" s="883">
        <v>33.113887755102041</v>
      </c>
      <c r="G78" s="883">
        <v>3.3009591836734695</v>
      </c>
      <c r="H78" s="883">
        <v>5.6286865889212834</v>
      </c>
      <c r="I78" s="883">
        <v>6.0525437317784254</v>
      </c>
    </row>
    <row r="79" spans="1:9">
      <c r="A79" s="821" t="s">
        <v>483</v>
      </c>
      <c r="B79" s="883">
        <v>18112.322049562685</v>
      </c>
      <c r="C79" s="883">
        <v>17906.285973760932</v>
      </c>
      <c r="D79" s="883">
        <v>18133.055472303207</v>
      </c>
      <c r="E79" s="883">
        <v>18876.352169096212</v>
      </c>
      <c r="F79" s="883">
        <v>21493.902128279886</v>
      </c>
      <c r="G79" s="883">
        <v>13500.003587463556</v>
      </c>
      <c r="H79" s="883">
        <v>26366.108475218654</v>
      </c>
      <c r="I79" s="883">
        <v>20328.939880466474</v>
      </c>
    </row>
    <row r="80" spans="1:9">
      <c r="A80" s="818" t="s">
        <v>484</v>
      </c>
      <c r="B80" s="883">
        <v>-33.283263848396501</v>
      </c>
      <c r="C80" s="883">
        <v>146.1725947521866</v>
      </c>
      <c r="D80" s="883">
        <v>759.01772886297374</v>
      </c>
      <c r="E80" s="883">
        <v>86.413174927113715</v>
      </c>
      <c r="F80" s="883">
        <v>160.11567930029153</v>
      </c>
      <c r="G80" s="883">
        <v>136.55111370262389</v>
      </c>
      <c r="H80" s="883">
        <v>-1771.1036311953351</v>
      </c>
      <c r="I80" s="883">
        <v>-1667.43583090379</v>
      </c>
    </row>
    <row r="81" spans="1:9" ht="21" customHeight="1">
      <c r="A81" s="820" t="s">
        <v>485</v>
      </c>
      <c r="B81" s="883">
        <v>18079.038785714285</v>
      </c>
      <c r="C81" s="883">
        <v>18052.458568513121</v>
      </c>
      <c r="D81" s="883">
        <v>18892.073201166182</v>
      </c>
      <c r="E81" s="883">
        <v>18962.765344023326</v>
      </c>
      <c r="F81" s="883">
        <v>21654.017807580174</v>
      </c>
      <c r="G81" s="883">
        <v>13636.55470116618</v>
      </c>
      <c r="H81" s="883">
        <v>24595.004844023322</v>
      </c>
      <c r="I81" s="883">
        <v>18661.504049562682</v>
      </c>
    </row>
    <row r="82" spans="1:9" ht="21" customHeight="1">
      <c r="A82" s="818" t="s">
        <v>486</v>
      </c>
      <c r="B82" s="883">
        <v>0</v>
      </c>
      <c r="C82" s="883">
        <v>0</v>
      </c>
      <c r="D82" s="883">
        <v>0</v>
      </c>
      <c r="E82" s="883">
        <v>0</v>
      </c>
      <c r="F82" s="883">
        <v>0</v>
      </c>
      <c r="G82" s="883">
        <v>0</v>
      </c>
      <c r="H82" s="883">
        <v>0</v>
      </c>
      <c r="I82" s="883">
        <v>0</v>
      </c>
    </row>
    <row r="83" spans="1:9" ht="21" customHeight="1">
      <c r="A83" s="820" t="s">
        <v>487</v>
      </c>
      <c r="B83" s="883">
        <v>18079.038785714285</v>
      </c>
      <c r="C83" s="883">
        <v>18052.458568513121</v>
      </c>
      <c r="D83" s="883">
        <v>18892.073201166182</v>
      </c>
      <c r="E83" s="883">
        <v>18962.765344023326</v>
      </c>
      <c r="F83" s="883">
        <v>21654.017807580174</v>
      </c>
      <c r="G83" s="883">
        <v>13636.55470116618</v>
      </c>
      <c r="H83" s="883">
        <v>24595.004844023322</v>
      </c>
      <c r="I83" s="883">
        <v>18661.504049562682</v>
      </c>
    </row>
    <row r="84" spans="1:9" ht="18" customHeight="1" thickBot="1">
      <c r="A84" s="818" t="s">
        <v>488</v>
      </c>
      <c r="B84" s="883">
        <v>-2780.1351311953349</v>
      </c>
      <c r="C84" s="883">
        <v>-5358.6360087463563</v>
      </c>
      <c r="D84" s="883">
        <v>-6495.7319256559767</v>
      </c>
      <c r="E84" s="883">
        <v>-6354.3516034985423</v>
      </c>
      <c r="F84" s="883">
        <v>-7225.6804664723031</v>
      </c>
      <c r="G84" s="883">
        <v>-3953.7755102040819</v>
      </c>
      <c r="H84" s="883">
        <v>-10590.482561224489</v>
      </c>
      <c r="I84" s="883">
        <v>-6416.4723032069969</v>
      </c>
    </row>
    <row r="85" spans="1:9" ht="24" customHeight="1" thickTop="1" thickBot="1">
      <c r="A85" s="812" t="s">
        <v>489</v>
      </c>
      <c r="B85" s="880">
        <v>15298.903654518948</v>
      </c>
      <c r="C85" s="880">
        <v>12693.822559766764</v>
      </c>
      <c r="D85" s="880">
        <v>12396.341275510205</v>
      </c>
      <c r="E85" s="880">
        <v>12608.413740524782</v>
      </c>
      <c r="F85" s="880">
        <v>14428.337341107872</v>
      </c>
      <c r="G85" s="880">
        <v>9682.7791909620992</v>
      </c>
      <c r="H85" s="880">
        <v>14004.522282798833</v>
      </c>
      <c r="I85" s="880">
        <v>12245.031746355686</v>
      </c>
    </row>
    <row r="86" spans="1:9" ht="15" customHeight="1" thickTop="1" thickBot="1">
      <c r="A86" s="822"/>
      <c r="B86" s="884"/>
      <c r="C86" s="884"/>
      <c r="D86" s="884"/>
      <c r="E86" s="884"/>
      <c r="F86" s="884"/>
      <c r="G86" s="884"/>
      <c r="H86" s="884"/>
      <c r="I86" s="884"/>
    </row>
    <row r="87" spans="1:9" ht="28.5" customHeight="1" thickTop="1">
      <c r="A87" s="823"/>
      <c r="B87" s="41"/>
      <c r="C87" s="41"/>
      <c r="D87" s="41"/>
      <c r="E87" s="41"/>
      <c r="F87" s="41"/>
      <c r="G87" s="41"/>
      <c r="H87" s="41"/>
    </row>
    <row r="88" spans="1:9">
      <c r="A88" s="823"/>
      <c r="B88" s="41"/>
      <c r="C88" s="41"/>
      <c r="D88" s="41"/>
      <c r="E88" s="41"/>
      <c r="F88" s="41"/>
      <c r="G88" s="41"/>
      <c r="H88" s="41"/>
    </row>
    <row r="89" spans="1:9" ht="19.5">
      <c r="A89" s="824"/>
      <c r="B89" s="41"/>
      <c r="C89" s="41"/>
      <c r="D89" s="41"/>
      <c r="E89" s="41"/>
      <c r="F89" s="41"/>
      <c r="G89" s="41"/>
      <c r="H89" s="41"/>
    </row>
    <row r="90" spans="1:9" ht="19.5">
      <c r="A90" s="824"/>
      <c r="B90" s="41"/>
      <c r="C90" s="41"/>
      <c r="D90" s="41"/>
      <c r="E90" s="41"/>
      <c r="F90" s="41"/>
      <c r="G90" s="41"/>
      <c r="H90" s="41"/>
    </row>
    <row r="91" spans="1:9" ht="19.5">
      <c r="A91" s="824"/>
      <c r="B91" s="41"/>
      <c r="C91" s="41"/>
      <c r="D91" s="41"/>
      <c r="E91" s="41"/>
      <c r="F91" s="41"/>
      <c r="G91" s="41"/>
      <c r="H91" s="41"/>
    </row>
    <row r="92" spans="1:9" ht="19.5">
      <c r="A92" s="825"/>
      <c r="B92" s="41"/>
      <c r="C92" s="41"/>
      <c r="D92" s="41"/>
      <c r="E92" s="41"/>
      <c r="F92" s="41"/>
      <c r="G92" s="41"/>
      <c r="H92" s="41"/>
    </row>
    <row r="93" spans="1:9" ht="19.5">
      <c r="A93" s="825"/>
      <c r="B93" s="41"/>
      <c r="C93" s="41"/>
      <c r="D93" s="41"/>
      <c r="E93" s="41"/>
      <c r="F93" s="41"/>
      <c r="G93" s="41"/>
      <c r="H93" s="41"/>
    </row>
    <row r="94" spans="1:9" ht="19.5">
      <c r="A94" s="825"/>
      <c r="B94" s="41"/>
      <c r="C94" s="41"/>
      <c r="D94" s="41"/>
      <c r="E94" s="41"/>
      <c r="F94" s="41"/>
      <c r="G94" s="41"/>
      <c r="H94" s="41"/>
    </row>
    <row r="95" spans="1:9" ht="19.5">
      <c r="A95" s="824"/>
      <c r="B95" s="41"/>
      <c r="C95" s="41"/>
      <c r="D95" s="41"/>
      <c r="E95" s="41"/>
      <c r="F95" s="41"/>
      <c r="G95" s="41"/>
      <c r="H95" s="41"/>
    </row>
    <row r="96" spans="1:9" ht="19.5">
      <c r="A96" s="824"/>
      <c r="B96" s="41"/>
      <c r="C96" s="41"/>
      <c r="D96" s="41"/>
      <c r="E96" s="41"/>
      <c r="F96" s="41"/>
      <c r="G96" s="41"/>
      <c r="H96" s="41"/>
    </row>
    <row r="97" spans="1:8" ht="19.5">
      <c r="A97" s="824"/>
      <c r="B97" s="41"/>
      <c r="C97" s="41"/>
      <c r="D97" s="41"/>
      <c r="E97" s="41"/>
      <c r="F97" s="41"/>
      <c r="G97" s="41"/>
      <c r="H97" s="41"/>
    </row>
    <row r="98" spans="1:8" ht="19.5">
      <c r="A98" s="824"/>
      <c r="B98" s="41"/>
      <c r="C98" s="41"/>
      <c r="D98" s="41"/>
      <c r="E98" s="41"/>
      <c r="F98" s="41"/>
      <c r="G98" s="41"/>
      <c r="H98" s="41"/>
    </row>
    <row r="99" spans="1:8" ht="19.5">
      <c r="A99" s="824"/>
      <c r="B99" s="41"/>
      <c r="C99" s="41"/>
      <c r="D99" s="41"/>
      <c r="E99" s="41"/>
      <c r="F99" s="41"/>
      <c r="G99" s="41"/>
      <c r="H99" s="41"/>
    </row>
    <row r="100" spans="1:8" ht="19.5">
      <c r="A100" s="826"/>
      <c r="B100" s="41"/>
      <c r="C100" s="41"/>
      <c r="D100" s="41"/>
      <c r="E100" s="41"/>
      <c r="F100" s="41"/>
      <c r="G100" s="41"/>
      <c r="H100" s="41"/>
    </row>
    <row r="101" spans="1:8">
      <c r="A101" s="827"/>
      <c r="B101" s="41"/>
      <c r="C101" s="41"/>
      <c r="D101" s="41"/>
      <c r="E101" s="41"/>
      <c r="F101" s="41"/>
      <c r="G101" s="41"/>
      <c r="H101" s="41"/>
    </row>
    <row r="102" spans="1:8">
      <c r="A102" s="827"/>
      <c r="B102" s="41"/>
      <c r="C102" s="41"/>
      <c r="D102" s="41"/>
      <c r="E102" s="41"/>
      <c r="F102" s="41"/>
      <c r="G102" s="41"/>
      <c r="H102" s="41"/>
    </row>
    <row r="103" spans="1:8">
      <c r="A103" s="827"/>
      <c r="B103" s="41"/>
      <c r="C103" s="41"/>
      <c r="D103" s="41"/>
      <c r="E103" s="41"/>
      <c r="F103" s="41"/>
      <c r="G103" s="41"/>
      <c r="H103" s="41"/>
    </row>
    <row r="104" spans="1:8">
      <c r="A104" s="827"/>
      <c r="B104" s="41"/>
      <c r="C104" s="41"/>
      <c r="D104" s="41"/>
      <c r="E104" s="41"/>
      <c r="F104" s="41"/>
      <c r="G104" s="41"/>
      <c r="H104" s="41"/>
    </row>
    <row r="105" spans="1:8">
      <c r="A105" s="827"/>
      <c r="B105" s="41"/>
      <c r="C105" s="41"/>
      <c r="D105" s="41"/>
      <c r="E105" s="41"/>
      <c r="F105" s="41"/>
      <c r="G105" s="41"/>
      <c r="H105" s="41"/>
    </row>
    <row r="106" spans="1:8">
      <c r="A106" s="827"/>
      <c r="B106" s="41"/>
      <c r="C106" s="41"/>
      <c r="D106" s="41"/>
      <c r="E106" s="41"/>
      <c r="F106" s="41"/>
      <c r="G106" s="41"/>
      <c r="H106" s="41"/>
    </row>
    <row r="107" spans="1:8">
      <c r="A107" s="827"/>
      <c r="B107" s="41"/>
      <c r="C107" s="41"/>
      <c r="D107" s="41"/>
      <c r="E107" s="41"/>
      <c r="F107" s="41"/>
      <c r="G107" s="41"/>
      <c r="H107" s="41"/>
    </row>
    <row r="108" spans="1:8">
      <c r="A108" s="827"/>
      <c r="B108" s="41"/>
      <c r="C108" s="41"/>
      <c r="D108" s="41"/>
      <c r="E108" s="41"/>
      <c r="F108" s="41"/>
      <c r="G108" s="41"/>
      <c r="H108" s="41"/>
    </row>
    <row r="109" spans="1:8" ht="19.5">
      <c r="A109" s="824"/>
      <c r="B109" s="41"/>
      <c r="C109" s="41"/>
      <c r="D109" s="41"/>
      <c r="E109" s="41"/>
      <c r="F109" s="41"/>
      <c r="G109" s="41"/>
      <c r="H109" s="41"/>
    </row>
    <row r="110" spans="1:8" ht="19.5">
      <c r="A110" s="824"/>
      <c r="B110" s="41"/>
      <c r="C110" s="41"/>
      <c r="D110" s="41"/>
      <c r="E110" s="41"/>
      <c r="F110" s="41"/>
      <c r="G110" s="41"/>
      <c r="H110" s="41"/>
    </row>
    <row r="111" spans="1:8" ht="19.5">
      <c r="A111" s="825"/>
      <c r="B111" s="41"/>
      <c r="C111" s="41"/>
      <c r="D111" s="41"/>
      <c r="E111" s="41"/>
      <c r="F111" s="41"/>
      <c r="G111" s="41"/>
      <c r="H111" s="41"/>
    </row>
    <row r="112" spans="1:8" ht="19.5">
      <c r="A112" s="825"/>
      <c r="B112" s="41"/>
      <c r="C112" s="41"/>
      <c r="D112" s="41"/>
      <c r="E112" s="41"/>
      <c r="F112" s="41"/>
      <c r="G112" s="41"/>
      <c r="H112" s="41"/>
    </row>
    <row r="113" spans="1:8" ht="19.5">
      <c r="A113" s="825"/>
      <c r="B113" s="41"/>
      <c r="C113" s="41"/>
      <c r="D113" s="41"/>
      <c r="E113" s="41"/>
      <c r="F113" s="41"/>
      <c r="G113" s="41"/>
      <c r="H113" s="41"/>
    </row>
    <row r="114" spans="1:8" ht="19.5">
      <c r="A114" s="824"/>
      <c r="B114" s="41"/>
      <c r="C114" s="41"/>
      <c r="D114" s="41"/>
      <c r="E114" s="41"/>
      <c r="F114" s="41"/>
      <c r="G114" s="41"/>
      <c r="H114" s="41"/>
    </row>
    <row r="115" spans="1:8" ht="19.5">
      <c r="A115" s="824"/>
      <c r="B115" s="41"/>
      <c r="C115" s="41"/>
      <c r="D115" s="41"/>
      <c r="E115" s="41"/>
      <c r="F115" s="41"/>
      <c r="G115" s="41"/>
      <c r="H115" s="41"/>
    </row>
    <row r="116" spans="1:8" ht="19.5">
      <c r="A116" s="824"/>
      <c r="B116" s="41"/>
      <c r="C116" s="41"/>
      <c r="D116" s="41"/>
      <c r="E116" s="41"/>
      <c r="F116" s="41"/>
      <c r="G116" s="41"/>
      <c r="H116" s="41"/>
    </row>
    <row r="117" spans="1:8" ht="19.5">
      <c r="A117" s="824"/>
      <c r="B117" s="41"/>
      <c r="C117" s="41"/>
      <c r="D117" s="41"/>
      <c r="E117" s="41"/>
      <c r="F117" s="41"/>
      <c r="G117" s="41"/>
      <c r="H117" s="41"/>
    </row>
    <row r="118" spans="1:8" ht="19.5">
      <c r="A118" s="824"/>
      <c r="B118" s="41"/>
      <c r="C118" s="41"/>
      <c r="D118" s="41"/>
      <c r="E118" s="41"/>
      <c r="F118" s="41"/>
      <c r="G118" s="41"/>
      <c r="H118" s="41"/>
    </row>
    <row r="119" spans="1:8" ht="19.5">
      <c r="A119" s="824"/>
      <c r="B119" s="41"/>
      <c r="C119" s="41"/>
      <c r="D119" s="41"/>
      <c r="E119" s="41"/>
      <c r="F119" s="41"/>
      <c r="G119" s="41"/>
      <c r="H119" s="41"/>
    </row>
    <row r="120" spans="1:8" ht="19.5">
      <c r="A120" s="824"/>
      <c r="B120" s="41"/>
      <c r="C120" s="41"/>
      <c r="D120" s="41"/>
      <c r="E120" s="41"/>
      <c r="F120" s="41"/>
      <c r="G120" s="41"/>
      <c r="H120" s="41"/>
    </row>
    <row r="121" spans="1:8" ht="19.5">
      <c r="A121" s="825"/>
      <c r="B121" s="41"/>
      <c r="C121" s="41"/>
      <c r="D121" s="41"/>
      <c r="E121" s="41"/>
      <c r="F121" s="41"/>
      <c r="G121" s="41"/>
      <c r="H121" s="41"/>
    </row>
    <row r="122" spans="1:8" ht="19.5">
      <c r="A122" s="824"/>
      <c r="B122" s="41"/>
      <c r="C122" s="41"/>
      <c r="D122" s="41"/>
      <c r="E122" s="41"/>
      <c r="F122" s="41"/>
      <c r="G122" s="41"/>
      <c r="H122" s="41"/>
    </row>
    <row r="123" spans="1:8" ht="19.5">
      <c r="A123" s="824"/>
      <c r="B123" s="41"/>
      <c r="C123" s="41"/>
      <c r="D123" s="41"/>
      <c r="E123" s="41"/>
      <c r="F123" s="41"/>
      <c r="G123" s="41"/>
      <c r="H123" s="41"/>
    </row>
    <row r="124" spans="1:8" ht="19.5">
      <c r="A124" s="824"/>
      <c r="B124" s="41"/>
      <c r="C124" s="41"/>
      <c r="D124" s="41"/>
      <c r="E124" s="41"/>
      <c r="F124" s="41"/>
      <c r="G124" s="41"/>
      <c r="H124" s="41"/>
    </row>
    <row r="125" spans="1:8" ht="19.5">
      <c r="A125" s="824"/>
      <c r="B125" s="41"/>
      <c r="C125" s="41"/>
      <c r="D125" s="41"/>
      <c r="E125" s="41"/>
      <c r="F125" s="41"/>
      <c r="G125" s="41"/>
      <c r="H125" s="41"/>
    </row>
    <row r="126" spans="1:8" ht="19.5">
      <c r="A126" s="824"/>
      <c r="B126" s="41"/>
      <c r="C126" s="41"/>
      <c r="D126" s="41"/>
      <c r="E126" s="41"/>
      <c r="F126" s="41"/>
      <c r="G126" s="41"/>
      <c r="H126" s="41"/>
    </row>
    <row r="127" spans="1:8" ht="19.5">
      <c r="A127" s="825"/>
      <c r="B127" s="41"/>
      <c r="C127" s="41"/>
      <c r="D127" s="41"/>
      <c r="E127" s="41"/>
      <c r="F127" s="41"/>
      <c r="G127" s="41"/>
      <c r="H127" s="41"/>
    </row>
    <row r="128" spans="1:8" ht="19.5">
      <c r="A128" s="824"/>
      <c r="B128" s="41"/>
      <c r="C128" s="41"/>
      <c r="D128" s="41"/>
      <c r="E128" s="41"/>
      <c r="F128" s="41"/>
      <c r="G128" s="41"/>
      <c r="H128" s="41"/>
    </row>
    <row r="129" spans="1:8" ht="19.5">
      <c r="A129" s="824"/>
      <c r="B129" s="41"/>
      <c r="C129" s="41"/>
      <c r="D129" s="41"/>
      <c r="E129" s="41"/>
      <c r="F129" s="41"/>
      <c r="G129" s="41"/>
      <c r="H129" s="41"/>
    </row>
    <row r="130" spans="1:8" ht="19.5">
      <c r="A130" s="824"/>
      <c r="B130" s="41"/>
      <c r="C130" s="41"/>
      <c r="D130" s="41"/>
      <c r="E130" s="41"/>
      <c r="F130" s="41"/>
      <c r="G130" s="41"/>
      <c r="H130" s="41"/>
    </row>
    <row r="131" spans="1:8" ht="19.5">
      <c r="A131" s="825"/>
      <c r="B131" s="41"/>
      <c r="C131" s="41"/>
      <c r="D131" s="41"/>
      <c r="E131" s="41"/>
      <c r="F131" s="41"/>
      <c r="G131" s="41"/>
      <c r="H131" s="41"/>
    </row>
    <row r="132" spans="1:8" ht="19.5">
      <c r="A132" s="824"/>
      <c r="B132" s="41"/>
      <c r="C132" s="41"/>
      <c r="D132" s="41"/>
      <c r="E132" s="41"/>
      <c r="F132" s="41"/>
      <c r="G132" s="41"/>
      <c r="H132" s="41"/>
    </row>
    <row r="133" spans="1:8" ht="19.5">
      <c r="A133" s="824"/>
      <c r="B133" s="41"/>
      <c r="C133" s="41"/>
      <c r="D133" s="41"/>
      <c r="E133" s="41"/>
      <c r="F133" s="41"/>
      <c r="G133" s="41"/>
      <c r="H133" s="41"/>
    </row>
    <row r="134" spans="1:8" ht="19.5">
      <c r="A134" s="824"/>
      <c r="B134" s="41"/>
      <c r="C134" s="41"/>
      <c r="D134" s="41"/>
      <c r="E134" s="41"/>
      <c r="F134" s="41"/>
      <c r="G134" s="41"/>
      <c r="H134" s="41"/>
    </row>
    <row r="135" spans="1:8" ht="19.5">
      <c r="A135" s="824"/>
      <c r="B135" s="41"/>
      <c r="C135" s="41"/>
      <c r="D135" s="41"/>
      <c r="E135" s="41"/>
      <c r="F135" s="41"/>
      <c r="G135" s="41"/>
      <c r="H135" s="41"/>
    </row>
    <row r="136" spans="1:8" ht="19.5">
      <c r="A136" s="825"/>
      <c r="B136" s="41"/>
      <c r="C136" s="41"/>
      <c r="D136" s="41"/>
      <c r="E136" s="41"/>
      <c r="F136" s="41"/>
      <c r="G136" s="41"/>
      <c r="H136" s="41"/>
    </row>
    <row r="137" spans="1:8" ht="19.5">
      <c r="A137" s="824"/>
      <c r="B137" s="41"/>
      <c r="C137" s="41"/>
      <c r="D137" s="41"/>
      <c r="E137" s="41"/>
      <c r="F137" s="41"/>
      <c r="G137" s="41"/>
      <c r="H137" s="41"/>
    </row>
    <row r="138" spans="1:8" ht="19.5">
      <c r="A138" s="824"/>
      <c r="B138" s="41"/>
      <c r="C138" s="41"/>
      <c r="D138" s="41"/>
      <c r="E138" s="41"/>
      <c r="F138" s="41"/>
      <c r="G138" s="41"/>
      <c r="H138" s="41"/>
    </row>
    <row r="139" spans="1:8" ht="19.5">
      <c r="A139" s="824"/>
      <c r="B139" s="41"/>
      <c r="C139" s="41"/>
      <c r="D139" s="41"/>
      <c r="E139" s="41"/>
      <c r="F139" s="41"/>
      <c r="G139" s="41"/>
      <c r="H139" s="41"/>
    </row>
    <row r="140" spans="1:8" ht="19.5">
      <c r="A140" s="824"/>
      <c r="B140" s="41"/>
      <c r="C140" s="41"/>
      <c r="D140" s="41"/>
      <c r="E140" s="41"/>
      <c r="F140" s="41"/>
      <c r="G140" s="41"/>
      <c r="H140" s="41"/>
    </row>
    <row r="141" spans="1:8" ht="19.5">
      <c r="A141" s="825"/>
      <c r="B141" s="41"/>
      <c r="C141" s="41"/>
      <c r="D141" s="41"/>
      <c r="E141" s="41"/>
      <c r="F141" s="41"/>
      <c r="G141" s="41"/>
      <c r="H141" s="41"/>
    </row>
    <row r="142" spans="1:8" ht="19.5">
      <c r="A142" s="825"/>
      <c r="B142" s="41"/>
      <c r="C142" s="41"/>
      <c r="D142" s="41"/>
      <c r="E142" s="41"/>
      <c r="F142" s="41"/>
      <c r="G142" s="41"/>
      <c r="H142" s="41"/>
    </row>
    <row r="143" spans="1:8" ht="19.5">
      <c r="A143" s="825"/>
      <c r="B143" s="41"/>
      <c r="C143" s="41"/>
      <c r="D143" s="41"/>
      <c r="E143" s="41"/>
      <c r="F143" s="41"/>
      <c r="G143" s="41"/>
      <c r="H143" s="41"/>
    </row>
    <row r="144" spans="1:8" ht="19.5">
      <c r="A144" s="824"/>
      <c r="B144" s="41"/>
      <c r="C144" s="41"/>
      <c r="D144" s="41"/>
      <c r="E144" s="41"/>
      <c r="F144" s="41"/>
      <c r="G144" s="41"/>
      <c r="H144" s="41"/>
    </row>
    <row r="145" spans="1:8" ht="19.5">
      <c r="A145" s="824"/>
      <c r="B145" s="41"/>
      <c r="C145" s="41"/>
      <c r="D145" s="41"/>
      <c r="E145" s="41"/>
      <c r="F145" s="41"/>
      <c r="G145" s="41"/>
      <c r="H145" s="41"/>
    </row>
    <row r="146" spans="1:8" ht="19.5">
      <c r="A146" s="828"/>
      <c r="B146" s="41"/>
      <c r="C146" s="41"/>
      <c r="D146" s="41"/>
      <c r="E146" s="41"/>
      <c r="F146" s="41"/>
      <c r="G146" s="41"/>
      <c r="H146" s="41"/>
    </row>
    <row r="147" spans="1:8" ht="19.5">
      <c r="A147" s="825"/>
      <c r="B147" s="41"/>
      <c r="C147" s="41"/>
      <c r="D147" s="41"/>
      <c r="E147" s="41"/>
      <c r="F147" s="41"/>
      <c r="G147" s="41"/>
      <c r="H147" s="41"/>
    </row>
    <row r="148" spans="1:8" ht="19.5">
      <c r="A148" s="824"/>
      <c r="B148" s="41"/>
      <c r="C148" s="41"/>
      <c r="D148" s="41"/>
      <c r="E148" s="41"/>
      <c r="F148" s="41"/>
      <c r="G148" s="41"/>
      <c r="H148" s="41"/>
    </row>
    <row r="149" spans="1:8" ht="19.5">
      <c r="A149" s="824"/>
      <c r="B149" s="41"/>
      <c r="C149" s="41"/>
      <c r="D149" s="41"/>
      <c r="E149" s="41"/>
      <c r="F149" s="41"/>
      <c r="G149" s="41"/>
      <c r="H149" s="41"/>
    </row>
    <row r="150" spans="1:8" ht="19.5">
      <c r="A150" s="824"/>
      <c r="B150" s="41"/>
      <c r="C150" s="41"/>
      <c r="D150" s="41"/>
      <c r="E150" s="41"/>
      <c r="F150" s="41"/>
      <c r="G150" s="41"/>
      <c r="H150" s="41"/>
    </row>
    <row r="151" spans="1:8" ht="19.5">
      <c r="A151" s="825"/>
      <c r="B151" s="41"/>
      <c r="C151" s="41"/>
      <c r="D151" s="41"/>
      <c r="E151" s="41"/>
      <c r="F151" s="41"/>
      <c r="G151" s="41"/>
      <c r="H151" s="41"/>
    </row>
    <row r="152" spans="1:8" ht="19.5">
      <c r="A152" s="824"/>
      <c r="B152" s="41"/>
      <c r="C152" s="41"/>
      <c r="D152" s="41"/>
      <c r="E152" s="41"/>
      <c r="F152" s="41"/>
      <c r="G152" s="41"/>
      <c r="H152" s="41"/>
    </row>
    <row r="153" spans="1:8" ht="19.5">
      <c r="A153" s="824"/>
      <c r="B153" s="41"/>
      <c r="C153" s="41"/>
      <c r="D153" s="41"/>
      <c r="E153" s="41"/>
      <c r="F153" s="41"/>
      <c r="G153" s="41"/>
      <c r="H153" s="41"/>
    </row>
    <row r="154" spans="1:8" ht="19.5">
      <c r="A154" s="824"/>
      <c r="B154" s="41"/>
      <c r="C154" s="41"/>
      <c r="D154" s="41"/>
      <c r="E154" s="41"/>
      <c r="F154" s="41"/>
      <c r="G154" s="41"/>
      <c r="H154" s="41"/>
    </row>
    <row r="155" spans="1:8" ht="19.5">
      <c r="A155" s="825"/>
      <c r="B155" s="41"/>
      <c r="C155" s="41"/>
      <c r="D155" s="41"/>
      <c r="E155" s="41"/>
      <c r="F155" s="41"/>
      <c r="G155" s="41"/>
      <c r="H155" s="41"/>
    </row>
    <row r="156" spans="1:8" ht="19.5">
      <c r="A156" s="824"/>
      <c r="B156" s="41"/>
      <c r="C156" s="41"/>
      <c r="D156" s="41"/>
      <c r="E156" s="41"/>
      <c r="F156" s="41"/>
      <c r="G156" s="41"/>
      <c r="H156" s="41"/>
    </row>
    <row r="157" spans="1:8" ht="19.5">
      <c r="A157" s="824"/>
      <c r="B157" s="41"/>
      <c r="C157" s="41"/>
      <c r="D157" s="41"/>
      <c r="E157" s="41"/>
      <c r="F157" s="41"/>
      <c r="G157" s="41"/>
      <c r="H157" s="41"/>
    </row>
    <row r="158" spans="1:8" ht="19.5">
      <c r="A158" s="824"/>
      <c r="B158" s="41"/>
      <c r="C158" s="41"/>
      <c r="D158" s="41"/>
      <c r="E158" s="41"/>
      <c r="F158" s="41"/>
      <c r="G158" s="41"/>
      <c r="H158" s="41"/>
    </row>
    <row r="159" spans="1:8" ht="19.5">
      <c r="A159" s="825"/>
      <c r="B159" s="41"/>
      <c r="C159" s="41"/>
      <c r="D159" s="41"/>
      <c r="E159" s="41"/>
      <c r="F159" s="41"/>
      <c r="G159" s="41"/>
      <c r="H159" s="41"/>
    </row>
    <row r="160" spans="1:8" ht="19.5">
      <c r="A160" s="824"/>
      <c r="B160" s="41"/>
      <c r="C160" s="41"/>
      <c r="D160" s="41"/>
      <c r="E160" s="41"/>
      <c r="F160" s="41"/>
      <c r="G160" s="41"/>
      <c r="H160" s="41"/>
    </row>
    <row r="161" spans="1:8" ht="19.5">
      <c r="A161" s="824"/>
      <c r="B161" s="41"/>
      <c r="C161" s="41"/>
      <c r="D161" s="41"/>
      <c r="E161" s="41"/>
      <c r="F161" s="41"/>
      <c r="G161" s="41"/>
      <c r="H161" s="41"/>
    </row>
    <row r="162" spans="1:8" ht="19.5">
      <c r="A162" s="824"/>
      <c r="B162" s="41"/>
      <c r="C162" s="41"/>
      <c r="D162" s="41"/>
      <c r="E162" s="41"/>
      <c r="F162" s="41"/>
      <c r="G162" s="41"/>
      <c r="H162" s="41"/>
    </row>
    <row r="163" spans="1:8" ht="19.5">
      <c r="A163" s="829"/>
      <c r="B163" s="41"/>
      <c r="C163" s="41"/>
      <c r="D163" s="41"/>
      <c r="E163" s="41"/>
      <c r="F163" s="41"/>
      <c r="G163" s="41"/>
      <c r="H163" s="41"/>
    </row>
    <row r="164" spans="1:8" ht="19.5">
      <c r="A164" s="829"/>
      <c r="B164" s="41"/>
      <c r="C164" s="41"/>
      <c r="D164" s="41"/>
      <c r="E164" s="41"/>
      <c r="F164" s="41"/>
      <c r="G164" s="41"/>
      <c r="H164" s="41"/>
    </row>
    <row r="165" spans="1:8" ht="19.5">
      <c r="A165" s="829"/>
      <c r="B165" s="41"/>
      <c r="C165" s="41"/>
      <c r="D165" s="41"/>
      <c r="E165" s="41"/>
      <c r="F165" s="41"/>
      <c r="G165" s="41"/>
      <c r="H165" s="41"/>
    </row>
    <row r="166" spans="1:8" ht="19.5">
      <c r="A166" s="826"/>
      <c r="B166" s="41"/>
      <c r="C166" s="41"/>
      <c r="D166" s="41"/>
      <c r="E166" s="41"/>
      <c r="F166" s="41"/>
      <c r="G166" s="41"/>
      <c r="H166" s="41"/>
    </row>
    <row r="167" spans="1:8" ht="19.5">
      <c r="A167" s="826"/>
      <c r="B167" s="41"/>
      <c r="C167" s="41"/>
      <c r="D167" s="41"/>
      <c r="E167" s="41"/>
      <c r="F167" s="41"/>
      <c r="G167" s="41"/>
      <c r="H167" s="41"/>
    </row>
    <row r="168" spans="1:8" ht="19.5">
      <c r="A168" s="825"/>
      <c r="B168" s="41"/>
      <c r="C168" s="41"/>
      <c r="D168" s="41"/>
      <c r="E168" s="41"/>
      <c r="F168" s="41"/>
      <c r="G168" s="41"/>
      <c r="H168" s="41"/>
    </row>
    <row r="169" spans="1:8" ht="19.5">
      <c r="A169" s="824"/>
      <c r="B169" s="41"/>
      <c r="C169" s="41"/>
      <c r="D169" s="41"/>
      <c r="E169" s="41"/>
      <c r="F169" s="41"/>
      <c r="G169" s="41"/>
      <c r="H169" s="41"/>
    </row>
    <row r="170" spans="1:8" ht="19.5">
      <c r="A170" s="824"/>
      <c r="B170" s="41"/>
      <c r="C170" s="41"/>
      <c r="D170" s="41"/>
      <c r="E170" s="41"/>
      <c r="F170" s="41"/>
      <c r="G170" s="41"/>
      <c r="H170" s="41"/>
    </row>
    <row r="171" spans="1:8" ht="19.5">
      <c r="A171" s="824"/>
      <c r="B171" s="41"/>
      <c r="C171" s="41"/>
      <c r="D171" s="41"/>
      <c r="E171" s="41"/>
      <c r="F171" s="41"/>
      <c r="G171" s="41"/>
      <c r="H171" s="41"/>
    </row>
    <row r="172" spans="1:8" ht="19.5">
      <c r="A172" s="824"/>
      <c r="B172" s="41"/>
      <c r="C172" s="41"/>
      <c r="D172" s="41"/>
      <c r="E172" s="41"/>
      <c r="F172" s="41"/>
      <c r="G172" s="41"/>
      <c r="H172" s="41"/>
    </row>
    <row r="173" spans="1:8" ht="19.5">
      <c r="A173" s="824"/>
      <c r="B173" s="41"/>
      <c r="C173" s="41"/>
      <c r="D173" s="41"/>
      <c r="E173" s="41"/>
      <c r="F173" s="41"/>
      <c r="G173" s="41"/>
      <c r="H173" s="41"/>
    </row>
    <row r="174" spans="1:8" ht="19.5">
      <c r="A174" s="825"/>
      <c r="B174" s="41"/>
      <c r="C174" s="41"/>
      <c r="D174" s="41"/>
      <c r="E174" s="41"/>
      <c r="F174" s="41"/>
      <c r="G174" s="41"/>
      <c r="H174" s="41"/>
    </row>
    <row r="175" spans="1:8" ht="19.5">
      <c r="A175" s="824"/>
      <c r="B175" s="41"/>
      <c r="C175" s="41"/>
      <c r="D175" s="41"/>
      <c r="E175" s="41"/>
      <c r="F175" s="41"/>
      <c r="G175" s="41"/>
      <c r="H175" s="41"/>
    </row>
    <row r="176" spans="1:8" ht="19.5">
      <c r="A176" s="824"/>
      <c r="B176" s="41"/>
      <c r="C176" s="41"/>
      <c r="D176" s="41"/>
      <c r="E176" s="41"/>
      <c r="F176" s="41"/>
      <c r="G176" s="41"/>
      <c r="H176" s="41"/>
    </row>
    <row r="177" spans="1:8" ht="19.5">
      <c r="A177" s="824"/>
      <c r="B177" s="41"/>
      <c r="C177" s="41"/>
      <c r="D177" s="41"/>
      <c r="E177" s="41"/>
      <c r="F177" s="41"/>
      <c r="G177" s="41"/>
      <c r="H177" s="41"/>
    </row>
    <row r="178" spans="1:8" ht="19.5">
      <c r="A178" s="824"/>
      <c r="B178" s="41"/>
      <c r="C178" s="41"/>
      <c r="D178" s="41"/>
      <c r="E178" s="41"/>
      <c r="F178" s="41"/>
      <c r="G178" s="41"/>
      <c r="H178" s="41"/>
    </row>
    <row r="179" spans="1:8" ht="19.5">
      <c r="A179" s="825"/>
      <c r="B179" s="41"/>
      <c r="C179" s="41"/>
      <c r="D179" s="41"/>
      <c r="E179" s="41"/>
      <c r="F179" s="41"/>
      <c r="G179" s="41"/>
      <c r="H179" s="41"/>
    </row>
    <row r="180" spans="1:8" ht="19.5">
      <c r="A180" s="825"/>
      <c r="B180" s="41"/>
      <c r="C180" s="41"/>
      <c r="D180" s="41"/>
      <c r="E180" s="41"/>
      <c r="F180" s="41"/>
      <c r="G180" s="41"/>
      <c r="H180" s="41"/>
    </row>
    <row r="181" spans="1:8" ht="19.5">
      <c r="A181" s="824"/>
      <c r="B181" s="41"/>
      <c r="C181" s="41"/>
      <c r="D181" s="41"/>
      <c r="E181" s="41"/>
      <c r="F181" s="41"/>
      <c r="G181" s="41"/>
      <c r="H181" s="41"/>
    </row>
    <row r="182" spans="1:8" ht="19.5">
      <c r="A182" s="824"/>
      <c r="B182" s="41"/>
      <c r="C182" s="41"/>
      <c r="D182" s="41"/>
      <c r="E182" s="41"/>
      <c r="F182" s="41"/>
      <c r="G182" s="41"/>
      <c r="H182" s="41"/>
    </row>
    <row r="183" spans="1:8" ht="19.5">
      <c r="A183" s="824"/>
      <c r="B183" s="41"/>
      <c r="C183" s="41"/>
      <c r="D183" s="41"/>
      <c r="E183" s="41"/>
      <c r="F183" s="41"/>
      <c r="G183" s="41"/>
      <c r="H183" s="41"/>
    </row>
    <row r="184" spans="1:8" ht="19.5">
      <c r="A184" s="825"/>
      <c r="B184" s="41"/>
      <c r="C184" s="41"/>
      <c r="D184" s="41"/>
      <c r="E184" s="41"/>
      <c r="F184" s="41"/>
      <c r="G184" s="41"/>
      <c r="H184" s="41"/>
    </row>
    <row r="185" spans="1:8" ht="19.5">
      <c r="A185" s="825"/>
      <c r="B185" s="41"/>
      <c r="C185" s="41"/>
      <c r="D185" s="41"/>
      <c r="E185" s="41"/>
      <c r="F185" s="41"/>
      <c r="G185" s="41"/>
      <c r="H185" s="41"/>
    </row>
    <row r="186" spans="1:8" ht="19.5">
      <c r="A186" s="825"/>
      <c r="B186" s="41"/>
      <c r="C186" s="41"/>
      <c r="D186" s="41"/>
      <c r="E186" s="41"/>
      <c r="F186" s="41"/>
      <c r="G186" s="41"/>
      <c r="H186" s="41"/>
    </row>
    <row r="187" spans="1:8" ht="19.5">
      <c r="A187" s="825"/>
      <c r="B187" s="41"/>
      <c r="C187" s="41"/>
      <c r="D187" s="41"/>
      <c r="E187" s="41"/>
      <c r="F187" s="41"/>
      <c r="G187" s="41"/>
      <c r="H187" s="41"/>
    </row>
    <row r="188" spans="1:8" ht="19.5">
      <c r="A188" s="825"/>
      <c r="B188" s="41"/>
      <c r="C188" s="41"/>
      <c r="D188" s="41"/>
      <c r="E188" s="41"/>
      <c r="F188" s="41"/>
      <c r="G188" s="41"/>
      <c r="H188" s="41"/>
    </row>
    <row r="189" spans="1:8" ht="19.5">
      <c r="A189" s="825"/>
      <c r="B189" s="41"/>
      <c r="C189" s="41"/>
      <c r="D189" s="41"/>
      <c r="E189" s="41"/>
      <c r="F189" s="41"/>
      <c r="G189" s="41"/>
      <c r="H189" s="41"/>
    </row>
    <row r="190" spans="1:8" ht="19.5">
      <c r="A190" s="824"/>
      <c r="B190" s="41"/>
      <c r="C190" s="41"/>
      <c r="D190" s="41"/>
      <c r="E190" s="41"/>
      <c r="F190" s="41"/>
      <c r="G190" s="41"/>
      <c r="H190" s="41"/>
    </row>
    <row r="191" spans="1:8" ht="19.5">
      <c r="A191" s="824"/>
      <c r="B191" s="41"/>
      <c r="C191" s="41"/>
      <c r="D191" s="41"/>
      <c r="E191" s="41"/>
      <c r="F191" s="41"/>
      <c r="G191" s="41"/>
      <c r="H191" s="41"/>
    </row>
    <row r="192" spans="1:8" ht="19.5">
      <c r="A192" s="824"/>
      <c r="B192" s="41"/>
      <c r="C192" s="41"/>
      <c r="D192" s="41"/>
      <c r="E192" s="41"/>
      <c r="F192" s="41"/>
      <c r="G192" s="41"/>
      <c r="H192" s="41"/>
    </row>
    <row r="193" spans="1:8" ht="19.5">
      <c r="A193" s="825"/>
      <c r="B193" s="41"/>
      <c r="C193" s="41"/>
      <c r="D193" s="41"/>
      <c r="E193" s="41"/>
      <c r="F193" s="41"/>
      <c r="G193" s="41"/>
      <c r="H193" s="41"/>
    </row>
    <row r="194" spans="1:8" ht="19.5">
      <c r="A194" s="824"/>
      <c r="B194" s="41"/>
      <c r="C194" s="41"/>
      <c r="D194" s="41"/>
      <c r="E194" s="41"/>
      <c r="F194" s="41"/>
      <c r="G194" s="41"/>
      <c r="H194" s="41"/>
    </row>
    <row r="195" spans="1:8" ht="19.5">
      <c r="A195" s="824"/>
      <c r="B195" s="41"/>
      <c r="C195" s="41"/>
      <c r="D195" s="41"/>
      <c r="E195" s="41"/>
      <c r="F195" s="41"/>
      <c r="G195" s="41"/>
      <c r="H195" s="41"/>
    </row>
    <row r="196" spans="1:8" ht="19.5">
      <c r="A196" s="828"/>
      <c r="B196" s="41"/>
      <c r="C196" s="41"/>
      <c r="D196" s="41"/>
      <c r="E196" s="41"/>
      <c r="F196" s="41"/>
      <c r="G196" s="41"/>
      <c r="H196" s="41"/>
    </row>
    <row r="197" spans="1:8" ht="19.5">
      <c r="A197" s="824"/>
      <c r="B197" s="41"/>
      <c r="C197" s="41"/>
      <c r="D197" s="41"/>
      <c r="E197" s="41"/>
      <c r="F197" s="41"/>
      <c r="G197" s="41"/>
      <c r="H197" s="41"/>
    </row>
    <row r="198" spans="1:8" ht="19.5">
      <c r="A198" s="825"/>
      <c r="B198" s="41"/>
      <c r="C198" s="41"/>
      <c r="D198" s="41"/>
      <c r="E198" s="41"/>
      <c r="F198" s="41"/>
      <c r="G198" s="41"/>
      <c r="H198" s="41"/>
    </row>
    <row r="199" spans="1:8" ht="19.5">
      <c r="A199" s="824"/>
      <c r="B199" s="41"/>
      <c r="C199" s="41"/>
      <c r="D199" s="41"/>
      <c r="E199" s="41"/>
      <c r="F199" s="41"/>
      <c r="G199" s="41"/>
      <c r="H199" s="41"/>
    </row>
    <row r="200" spans="1:8" ht="19.5">
      <c r="A200" s="824"/>
      <c r="B200" s="41"/>
      <c r="C200" s="41"/>
      <c r="D200" s="41"/>
      <c r="E200" s="41"/>
      <c r="F200" s="41"/>
      <c r="G200" s="41"/>
      <c r="H200" s="41"/>
    </row>
    <row r="201" spans="1:8" ht="19.5">
      <c r="A201" s="825"/>
      <c r="B201" s="41"/>
      <c r="C201" s="41"/>
      <c r="D201" s="41"/>
      <c r="E201" s="41"/>
      <c r="F201" s="41"/>
      <c r="G201" s="41"/>
      <c r="H201" s="41"/>
    </row>
    <row r="202" spans="1:8" ht="19.5">
      <c r="A202" s="824"/>
      <c r="B202" s="41"/>
      <c r="C202" s="41"/>
      <c r="D202" s="41"/>
      <c r="E202" s="41"/>
      <c r="F202" s="41"/>
      <c r="G202" s="41"/>
      <c r="H202" s="41"/>
    </row>
    <row r="203" spans="1:8" ht="19.5">
      <c r="A203" s="824"/>
      <c r="B203" s="41"/>
      <c r="C203" s="41"/>
      <c r="D203" s="41"/>
      <c r="E203" s="41"/>
      <c r="F203" s="41"/>
      <c r="G203" s="41"/>
      <c r="H203" s="41"/>
    </row>
    <row r="204" spans="1:8" ht="19.5">
      <c r="A204" s="825"/>
      <c r="B204" s="41"/>
      <c r="C204" s="41"/>
      <c r="D204" s="41"/>
      <c r="E204" s="41"/>
      <c r="F204" s="41"/>
      <c r="G204" s="41"/>
      <c r="H204" s="41"/>
    </row>
    <row r="205" spans="1:8" ht="19.5">
      <c r="A205" s="824"/>
      <c r="B205" s="41"/>
      <c r="C205" s="41"/>
      <c r="D205" s="41"/>
      <c r="E205" s="41"/>
      <c r="F205" s="41"/>
      <c r="G205" s="41"/>
      <c r="H205" s="41"/>
    </row>
    <row r="206" spans="1:8" ht="19.5">
      <c r="A206" s="824"/>
      <c r="B206" s="41"/>
      <c r="C206" s="41"/>
      <c r="D206" s="41"/>
      <c r="E206" s="41"/>
      <c r="F206" s="41"/>
      <c r="G206" s="41"/>
      <c r="H206" s="41"/>
    </row>
    <row r="207" spans="1:8" ht="19.5">
      <c r="A207" s="824"/>
      <c r="B207" s="41"/>
      <c r="C207" s="41"/>
      <c r="D207" s="41"/>
      <c r="E207" s="41"/>
      <c r="F207" s="41"/>
      <c r="G207" s="41"/>
      <c r="H207" s="41"/>
    </row>
    <row r="208" spans="1:8" ht="19.5">
      <c r="A208" s="824"/>
      <c r="B208" s="41"/>
      <c r="C208" s="41"/>
      <c r="D208" s="41"/>
      <c r="E208" s="41"/>
      <c r="F208" s="41"/>
      <c r="G208" s="41"/>
      <c r="H208" s="41"/>
    </row>
    <row r="209" spans="1:8" ht="19.5">
      <c r="A209" s="824"/>
      <c r="B209" s="41"/>
      <c r="C209" s="41"/>
      <c r="D209" s="41"/>
      <c r="E209" s="41"/>
      <c r="F209" s="41"/>
      <c r="G209" s="41"/>
      <c r="H209" s="41"/>
    </row>
    <row r="210" spans="1:8" ht="19.5">
      <c r="A210" s="824"/>
      <c r="B210" s="41"/>
      <c r="C210" s="41"/>
      <c r="D210" s="41"/>
      <c r="E210" s="41"/>
      <c r="F210" s="41"/>
      <c r="G210" s="41"/>
      <c r="H210" s="41"/>
    </row>
    <row r="211" spans="1:8" ht="19.5">
      <c r="A211" s="824"/>
      <c r="B211" s="41"/>
      <c r="C211" s="41"/>
      <c r="D211" s="41"/>
      <c r="E211" s="41"/>
      <c r="F211" s="41"/>
      <c r="G211" s="41"/>
      <c r="H211" s="41"/>
    </row>
    <row r="212" spans="1:8" ht="19.5">
      <c r="A212" s="824"/>
      <c r="B212" s="41"/>
      <c r="C212" s="41"/>
      <c r="D212" s="41"/>
      <c r="E212" s="41"/>
      <c r="F212" s="41"/>
      <c r="G212" s="41"/>
      <c r="H212" s="41"/>
    </row>
    <row r="213" spans="1:8" ht="19.5">
      <c r="A213" s="825"/>
      <c r="B213" s="41"/>
      <c r="C213" s="41"/>
      <c r="D213" s="41"/>
      <c r="E213" s="41"/>
      <c r="F213" s="41"/>
      <c r="G213" s="41"/>
      <c r="H213" s="41"/>
    </row>
    <row r="214" spans="1:8" ht="19.5">
      <c r="A214" s="824"/>
      <c r="B214" s="41"/>
      <c r="C214" s="41"/>
      <c r="D214" s="41"/>
      <c r="E214" s="41"/>
      <c r="F214" s="41"/>
      <c r="G214" s="41"/>
      <c r="H214" s="41"/>
    </row>
    <row r="215" spans="1:8" ht="19.5">
      <c r="A215" s="824"/>
      <c r="B215" s="41"/>
      <c r="C215" s="41"/>
      <c r="D215" s="41"/>
      <c r="E215" s="41"/>
      <c r="F215" s="41"/>
      <c r="G215" s="41"/>
      <c r="H215" s="41"/>
    </row>
    <row r="216" spans="1:8" ht="19.5">
      <c r="A216" s="824"/>
      <c r="B216" s="41"/>
      <c r="C216" s="41"/>
      <c r="D216" s="41"/>
      <c r="E216" s="41"/>
      <c r="F216" s="41"/>
      <c r="G216" s="41"/>
      <c r="H216" s="41"/>
    </row>
    <row r="217" spans="1:8" ht="19.5">
      <c r="A217" s="824"/>
      <c r="B217" s="41"/>
      <c r="C217" s="41"/>
      <c r="D217" s="41"/>
      <c r="E217" s="41"/>
      <c r="F217" s="41"/>
      <c r="G217" s="41"/>
      <c r="H217" s="41"/>
    </row>
    <row r="218" spans="1:8" ht="19.5">
      <c r="A218" s="824"/>
      <c r="B218" s="41"/>
      <c r="C218" s="41"/>
      <c r="D218" s="41"/>
      <c r="E218" s="41"/>
      <c r="F218" s="41"/>
      <c r="G218" s="41"/>
      <c r="H218" s="41"/>
    </row>
    <row r="219" spans="1:8" ht="19.5">
      <c r="A219" s="825"/>
      <c r="B219" s="41"/>
      <c r="C219" s="41"/>
      <c r="D219" s="41"/>
      <c r="E219" s="41"/>
      <c r="F219" s="41"/>
      <c r="G219" s="41"/>
      <c r="H219" s="41"/>
    </row>
    <row r="220" spans="1:8" ht="19.5">
      <c r="A220" s="824"/>
      <c r="B220" s="41"/>
      <c r="C220" s="41"/>
      <c r="D220" s="41"/>
      <c r="E220" s="41"/>
      <c r="F220" s="41"/>
      <c r="G220" s="41"/>
      <c r="H220" s="41"/>
    </row>
    <row r="221" spans="1:8" ht="19.5">
      <c r="A221" s="824"/>
      <c r="B221" s="41"/>
      <c r="C221" s="41"/>
      <c r="D221" s="41"/>
      <c r="E221" s="41"/>
      <c r="F221" s="41"/>
      <c r="G221" s="41"/>
      <c r="H221" s="41"/>
    </row>
    <row r="222" spans="1:8" ht="19.5">
      <c r="A222" s="825"/>
      <c r="B222" s="41"/>
      <c r="C222" s="41"/>
      <c r="D222" s="41"/>
      <c r="E222" s="41"/>
      <c r="F222" s="41"/>
      <c r="G222" s="41"/>
      <c r="H222" s="41"/>
    </row>
    <row r="223" spans="1:8" ht="19.5">
      <c r="A223" s="824"/>
      <c r="B223" s="41"/>
      <c r="C223" s="41"/>
      <c r="D223" s="41"/>
      <c r="E223" s="41"/>
      <c r="F223" s="41"/>
      <c r="G223" s="41"/>
      <c r="H223" s="41"/>
    </row>
    <row r="224" spans="1:8" ht="19.5">
      <c r="A224" s="824"/>
      <c r="B224" s="41"/>
      <c r="C224" s="41"/>
      <c r="D224" s="41"/>
      <c r="E224" s="41"/>
      <c r="F224" s="41"/>
      <c r="G224" s="41"/>
      <c r="H224" s="41"/>
    </row>
    <row r="225" spans="1:8" ht="19.5">
      <c r="A225" s="824"/>
      <c r="B225" s="41"/>
      <c r="C225" s="41"/>
      <c r="D225" s="41"/>
      <c r="E225" s="41"/>
      <c r="F225" s="41"/>
      <c r="G225" s="41"/>
      <c r="H225" s="41"/>
    </row>
    <row r="226" spans="1:8" ht="19.5">
      <c r="A226" s="830"/>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U15" sqref="U15"/>
    </sheetView>
  </sheetViews>
  <sheetFormatPr defaultColWidth="11.42578125" defaultRowHeight="15"/>
  <cols>
    <col min="1" max="1" width="64.140625" style="527" customWidth="1"/>
    <col min="2" max="2" width="25" style="68" bestFit="1" customWidth="1"/>
    <col min="3" max="3" width="24.42578125" style="68" bestFit="1" customWidth="1"/>
    <col min="4" max="4" width="25.85546875" style="68" bestFit="1" customWidth="1"/>
    <col min="5" max="8" width="25" style="68" bestFit="1" customWidth="1"/>
    <col min="9" max="9" width="25" style="547" bestFit="1" customWidth="1"/>
    <col min="10" max="11" width="21.28515625" style="68" bestFit="1" customWidth="1"/>
    <col min="12" max="12" width="24.42578125" style="68" bestFit="1" customWidth="1"/>
    <col min="13" max="13" width="23.28515625" style="68" bestFit="1" customWidth="1"/>
    <col min="14" max="14" width="24.42578125" style="68" bestFit="1" customWidth="1"/>
    <col min="15" max="15" width="23.85546875" style="68" bestFit="1" customWidth="1"/>
    <col min="16" max="16" width="27.28515625" style="68" customWidth="1"/>
    <col min="17" max="17" width="3.7109375" style="158" customWidth="1"/>
    <col min="18" max="18" width="11.140625" style="775" bestFit="1" customWidth="1"/>
    <col min="19" max="256" width="11.42578125" style="775"/>
    <col min="257" max="257" width="64.140625" style="775" customWidth="1"/>
    <col min="258" max="258" width="25" style="775" bestFit="1" customWidth="1"/>
    <col min="259" max="259" width="24.42578125" style="775" bestFit="1" customWidth="1"/>
    <col min="260" max="260" width="25.85546875" style="775" bestFit="1" customWidth="1"/>
    <col min="261" max="263" width="25" style="775" bestFit="1" customWidth="1"/>
    <col min="264" max="264" width="23.28515625" style="775" bestFit="1" customWidth="1"/>
    <col min="265" max="265" width="25" style="775" bestFit="1" customWidth="1"/>
    <col min="266" max="267" width="21.28515625" style="775" bestFit="1" customWidth="1"/>
    <col min="268" max="268" width="24.42578125" style="775" bestFit="1" customWidth="1"/>
    <col min="269" max="269" width="23.28515625" style="775" bestFit="1" customWidth="1"/>
    <col min="270" max="270" width="24.42578125" style="775" bestFit="1" customWidth="1"/>
    <col min="271" max="271" width="23.85546875" style="775" bestFit="1" customWidth="1"/>
    <col min="272" max="272" width="27.28515625" style="775" customWidth="1"/>
    <col min="273" max="273" width="3.7109375" style="775" customWidth="1"/>
    <col min="274" max="274" width="11.140625" style="775" bestFit="1" customWidth="1"/>
    <col min="275" max="512" width="11.42578125" style="775"/>
    <col min="513" max="513" width="64.140625" style="775" customWidth="1"/>
    <col min="514" max="514" width="25" style="775" bestFit="1" customWidth="1"/>
    <col min="515" max="515" width="24.42578125" style="775" bestFit="1" customWidth="1"/>
    <col min="516" max="516" width="25.85546875" style="775" bestFit="1" customWidth="1"/>
    <col min="517" max="519" width="25" style="775" bestFit="1" customWidth="1"/>
    <col min="520" max="520" width="23.28515625" style="775" bestFit="1" customWidth="1"/>
    <col min="521" max="521" width="25" style="775" bestFit="1" customWidth="1"/>
    <col min="522" max="523" width="21.28515625" style="775" bestFit="1" customWidth="1"/>
    <col min="524" max="524" width="24.42578125" style="775" bestFit="1" customWidth="1"/>
    <col min="525" max="525" width="23.28515625" style="775" bestFit="1" customWidth="1"/>
    <col min="526" max="526" width="24.42578125" style="775" bestFit="1" customWidth="1"/>
    <col min="527" max="527" width="23.85546875" style="775" bestFit="1" customWidth="1"/>
    <col min="528" max="528" width="27.28515625" style="775" customWidth="1"/>
    <col min="529" max="529" width="3.7109375" style="775" customWidth="1"/>
    <col min="530" max="530" width="11.140625" style="775" bestFit="1" customWidth="1"/>
    <col min="531" max="768" width="11.42578125" style="775"/>
    <col min="769" max="769" width="64.140625" style="775" customWidth="1"/>
    <col min="770" max="770" width="25" style="775" bestFit="1" customWidth="1"/>
    <col min="771" max="771" width="24.42578125" style="775" bestFit="1" customWidth="1"/>
    <col min="772" max="772" width="25.85546875" style="775" bestFit="1" customWidth="1"/>
    <col min="773" max="775" width="25" style="775" bestFit="1" customWidth="1"/>
    <col min="776" max="776" width="23.28515625" style="775" bestFit="1" customWidth="1"/>
    <col min="777" max="777" width="25" style="775" bestFit="1" customWidth="1"/>
    <col min="778" max="779" width="21.28515625" style="775" bestFit="1" customWidth="1"/>
    <col min="780" max="780" width="24.42578125" style="775" bestFit="1" customWidth="1"/>
    <col min="781" max="781" width="23.28515625" style="775" bestFit="1" customWidth="1"/>
    <col min="782" max="782" width="24.42578125" style="775" bestFit="1" customWidth="1"/>
    <col min="783" max="783" width="23.85546875" style="775" bestFit="1" customWidth="1"/>
    <col min="784" max="784" width="27.28515625" style="775" customWidth="1"/>
    <col min="785" max="785" width="3.7109375" style="775" customWidth="1"/>
    <col min="786" max="786" width="11.140625" style="775" bestFit="1" customWidth="1"/>
    <col min="787" max="1024" width="11.42578125" style="775"/>
    <col min="1025" max="1025" width="64.140625" style="775" customWidth="1"/>
    <col min="1026" max="1026" width="25" style="775" bestFit="1" customWidth="1"/>
    <col min="1027" max="1027" width="24.42578125" style="775" bestFit="1" customWidth="1"/>
    <col min="1028" max="1028" width="25.85546875" style="775" bestFit="1" customWidth="1"/>
    <col min="1029" max="1031" width="25" style="775" bestFit="1" customWidth="1"/>
    <col min="1032" max="1032" width="23.28515625" style="775" bestFit="1" customWidth="1"/>
    <col min="1033" max="1033" width="25" style="775" bestFit="1" customWidth="1"/>
    <col min="1034" max="1035" width="21.28515625" style="775" bestFit="1" customWidth="1"/>
    <col min="1036" max="1036" width="24.42578125" style="775" bestFit="1" customWidth="1"/>
    <col min="1037" max="1037" width="23.28515625" style="775" bestFit="1" customWidth="1"/>
    <col min="1038" max="1038" width="24.42578125" style="775" bestFit="1" customWidth="1"/>
    <col min="1039" max="1039" width="23.85546875" style="775" bestFit="1" customWidth="1"/>
    <col min="1040" max="1040" width="27.28515625" style="775" customWidth="1"/>
    <col min="1041" max="1041" width="3.7109375" style="775" customWidth="1"/>
    <col min="1042" max="1042" width="11.140625" style="775" bestFit="1" customWidth="1"/>
    <col min="1043" max="1280" width="11.42578125" style="775"/>
    <col min="1281" max="1281" width="64.140625" style="775" customWidth="1"/>
    <col min="1282" max="1282" width="25" style="775" bestFit="1" customWidth="1"/>
    <col min="1283" max="1283" width="24.42578125" style="775" bestFit="1" customWidth="1"/>
    <col min="1284" max="1284" width="25.85546875" style="775" bestFit="1" customWidth="1"/>
    <col min="1285" max="1287" width="25" style="775" bestFit="1" customWidth="1"/>
    <col min="1288" max="1288" width="23.28515625" style="775" bestFit="1" customWidth="1"/>
    <col min="1289" max="1289" width="25" style="775" bestFit="1" customWidth="1"/>
    <col min="1290" max="1291" width="21.28515625" style="775" bestFit="1" customWidth="1"/>
    <col min="1292" max="1292" width="24.42578125" style="775" bestFit="1" customWidth="1"/>
    <col min="1293" max="1293" width="23.28515625" style="775" bestFit="1" customWidth="1"/>
    <col min="1294" max="1294" width="24.42578125" style="775" bestFit="1" customWidth="1"/>
    <col min="1295" max="1295" width="23.85546875" style="775" bestFit="1" customWidth="1"/>
    <col min="1296" max="1296" width="27.28515625" style="775" customWidth="1"/>
    <col min="1297" max="1297" width="3.7109375" style="775" customWidth="1"/>
    <col min="1298" max="1298" width="11.140625" style="775" bestFit="1" customWidth="1"/>
    <col min="1299" max="1536" width="11.42578125" style="775"/>
    <col min="1537" max="1537" width="64.140625" style="775" customWidth="1"/>
    <col min="1538" max="1538" width="25" style="775" bestFit="1" customWidth="1"/>
    <col min="1539" max="1539" width="24.42578125" style="775" bestFit="1" customWidth="1"/>
    <col min="1540" max="1540" width="25.85546875" style="775" bestFit="1" customWidth="1"/>
    <col min="1541" max="1543" width="25" style="775" bestFit="1" customWidth="1"/>
    <col min="1544" max="1544" width="23.28515625" style="775" bestFit="1" customWidth="1"/>
    <col min="1545" max="1545" width="25" style="775" bestFit="1" customWidth="1"/>
    <col min="1546" max="1547" width="21.28515625" style="775" bestFit="1" customWidth="1"/>
    <col min="1548" max="1548" width="24.42578125" style="775" bestFit="1" customWidth="1"/>
    <col min="1549" max="1549" width="23.28515625" style="775" bestFit="1" customWidth="1"/>
    <col min="1550" max="1550" width="24.42578125" style="775" bestFit="1" customWidth="1"/>
    <col min="1551" max="1551" width="23.85546875" style="775" bestFit="1" customWidth="1"/>
    <col min="1552" max="1552" width="27.28515625" style="775" customWidth="1"/>
    <col min="1553" max="1553" width="3.7109375" style="775" customWidth="1"/>
    <col min="1554" max="1554" width="11.140625" style="775" bestFit="1" customWidth="1"/>
    <col min="1555" max="1792" width="11.42578125" style="775"/>
    <col min="1793" max="1793" width="64.140625" style="775" customWidth="1"/>
    <col min="1794" max="1794" width="25" style="775" bestFit="1" customWidth="1"/>
    <col min="1795" max="1795" width="24.42578125" style="775" bestFit="1" customWidth="1"/>
    <col min="1796" max="1796" width="25.85546875" style="775" bestFit="1" customWidth="1"/>
    <col min="1797" max="1799" width="25" style="775" bestFit="1" customWidth="1"/>
    <col min="1800" max="1800" width="23.28515625" style="775" bestFit="1" customWidth="1"/>
    <col min="1801" max="1801" width="25" style="775" bestFit="1" customWidth="1"/>
    <col min="1802" max="1803" width="21.28515625" style="775" bestFit="1" customWidth="1"/>
    <col min="1804" max="1804" width="24.42578125" style="775" bestFit="1" customWidth="1"/>
    <col min="1805" max="1805" width="23.28515625" style="775" bestFit="1" customWidth="1"/>
    <col min="1806" max="1806" width="24.42578125" style="775" bestFit="1" customWidth="1"/>
    <col min="1807" max="1807" width="23.85546875" style="775" bestFit="1" customWidth="1"/>
    <col min="1808" max="1808" width="27.28515625" style="775" customWidth="1"/>
    <col min="1809" max="1809" width="3.7109375" style="775" customWidth="1"/>
    <col min="1810" max="1810" width="11.140625" style="775" bestFit="1" customWidth="1"/>
    <col min="1811" max="2048" width="11.42578125" style="775"/>
    <col min="2049" max="2049" width="64.140625" style="775" customWidth="1"/>
    <col min="2050" max="2050" width="25" style="775" bestFit="1" customWidth="1"/>
    <col min="2051" max="2051" width="24.42578125" style="775" bestFit="1" customWidth="1"/>
    <col min="2052" max="2052" width="25.85546875" style="775" bestFit="1" customWidth="1"/>
    <col min="2053" max="2055" width="25" style="775" bestFit="1" customWidth="1"/>
    <col min="2056" max="2056" width="23.28515625" style="775" bestFit="1" customWidth="1"/>
    <col min="2057" max="2057" width="25" style="775" bestFit="1" customWidth="1"/>
    <col min="2058" max="2059" width="21.28515625" style="775" bestFit="1" customWidth="1"/>
    <col min="2060" max="2060" width="24.42578125" style="775" bestFit="1" customWidth="1"/>
    <col min="2061" max="2061" width="23.28515625" style="775" bestFit="1" customWidth="1"/>
    <col min="2062" max="2062" width="24.42578125" style="775" bestFit="1" customWidth="1"/>
    <col min="2063" max="2063" width="23.85546875" style="775" bestFit="1" customWidth="1"/>
    <col min="2064" max="2064" width="27.28515625" style="775" customWidth="1"/>
    <col min="2065" max="2065" width="3.7109375" style="775" customWidth="1"/>
    <col min="2066" max="2066" width="11.140625" style="775" bestFit="1" customWidth="1"/>
    <col min="2067" max="2304" width="11.42578125" style="775"/>
    <col min="2305" max="2305" width="64.140625" style="775" customWidth="1"/>
    <col min="2306" max="2306" width="25" style="775" bestFit="1" customWidth="1"/>
    <col min="2307" max="2307" width="24.42578125" style="775" bestFit="1" customWidth="1"/>
    <col min="2308" max="2308" width="25.85546875" style="775" bestFit="1" customWidth="1"/>
    <col min="2309" max="2311" width="25" style="775" bestFit="1" customWidth="1"/>
    <col min="2312" max="2312" width="23.28515625" style="775" bestFit="1" customWidth="1"/>
    <col min="2313" max="2313" width="25" style="775" bestFit="1" customWidth="1"/>
    <col min="2314" max="2315" width="21.28515625" style="775" bestFit="1" customWidth="1"/>
    <col min="2316" max="2316" width="24.42578125" style="775" bestFit="1" customWidth="1"/>
    <col min="2317" max="2317" width="23.28515625" style="775" bestFit="1" customWidth="1"/>
    <col min="2318" max="2318" width="24.42578125" style="775" bestFit="1" customWidth="1"/>
    <col min="2319" max="2319" width="23.85546875" style="775" bestFit="1" customWidth="1"/>
    <col min="2320" max="2320" width="27.28515625" style="775" customWidth="1"/>
    <col min="2321" max="2321" width="3.7109375" style="775" customWidth="1"/>
    <col min="2322" max="2322" width="11.140625" style="775" bestFit="1" customWidth="1"/>
    <col min="2323" max="2560" width="11.42578125" style="775"/>
    <col min="2561" max="2561" width="64.140625" style="775" customWidth="1"/>
    <col min="2562" max="2562" width="25" style="775" bestFit="1" customWidth="1"/>
    <col min="2563" max="2563" width="24.42578125" style="775" bestFit="1" customWidth="1"/>
    <col min="2564" max="2564" width="25.85546875" style="775" bestFit="1" customWidth="1"/>
    <col min="2565" max="2567" width="25" style="775" bestFit="1" customWidth="1"/>
    <col min="2568" max="2568" width="23.28515625" style="775" bestFit="1" customWidth="1"/>
    <col min="2569" max="2569" width="25" style="775" bestFit="1" customWidth="1"/>
    <col min="2570" max="2571" width="21.28515625" style="775" bestFit="1" customWidth="1"/>
    <col min="2572" max="2572" width="24.42578125" style="775" bestFit="1" customWidth="1"/>
    <col min="2573" max="2573" width="23.28515625" style="775" bestFit="1" customWidth="1"/>
    <col min="2574" max="2574" width="24.42578125" style="775" bestFit="1" customWidth="1"/>
    <col min="2575" max="2575" width="23.85546875" style="775" bestFit="1" customWidth="1"/>
    <col min="2576" max="2576" width="27.28515625" style="775" customWidth="1"/>
    <col min="2577" max="2577" width="3.7109375" style="775" customWidth="1"/>
    <col min="2578" max="2578" width="11.140625" style="775" bestFit="1" customWidth="1"/>
    <col min="2579" max="2816" width="11.42578125" style="775"/>
    <col min="2817" max="2817" width="64.140625" style="775" customWidth="1"/>
    <col min="2818" max="2818" width="25" style="775" bestFit="1" customWidth="1"/>
    <col min="2819" max="2819" width="24.42578125" style="775" bestFit="1" customWidth="1"/>
    <col min="2820" max="2820" width="25.85546875" style="775" bestFit="1" customWidth="1"/>
    <col min="2821" max="2823" width="25" style="775" bestFit="1" customWidth="1"/>
    <col min="2824" max="2824" width="23.28515625" style="775" bestFit="1" customWidth="1"/>
    <col min="2825" max="2825" width="25" style="775" bestFit="1" customWidth="1"/>
    <col min="2826" max="2827" width="21.28515625" style="775" bestFit="1" customWidth="1"/>
    <col min="2828" max="2828" width="24.42578125" style="775" bestFit="1" customWidth="1"/>
    <col min="2829" max="2829" width="23.28515625" style="775" bestFit="1" customWidth="1"/>
    <col min="2830" max="2830" width="24.42578125" style="775" bestFit="1" customWidth="1"/>
    <col min="2831" max="2831" width="23.85546875" style="775" bestFit="1" customWidth="1"/>
    <col min="2832" max="2832" width="27.28515625" style="775" customWidth="1"/>
    <col min="2833" max="2833" width="3.7109375" style="775" customWidth="1"/>
    <col min="2834" max="2834" width="11.140625" style="775" bestFit="1" customWidth="1"/>
    <col min="2835" max="3072" width="11.42578125" style="775"/>
    <col min="3073" max="3073" width="64.140625" style="775" customWidth="1"/>
    <col min="3074" max="3074" width="25" style="775" bestFit="1" customWidth="1"/>
    <col min="3075" max="3075" width="24.42578125" style="775" bestFit="1" customWidth="1"/>
    <col min="3076" max="3076" width="25.85546875" style="775" bestFit="1" customWidth="1"/>
    <col min="3077" max="3079" width="25" style="775" bestFit="1" customWidth="1"/>
    <col min="3080" max="3080" width="23.28515625" style="775" bestFit="1" customWidth="1"/>
    <col min="3081" max="3081" width="25" style="775" bestFit="1" customWidth="1"/>
    <col min="3082" max="3083" width="21.28515625" style="775" bestFit="1" customWidth="1"/>
    <col min="3084" max="3084" width="24.42578125" style="775" bestFit="1" customWidth="1"/>
    <col min="3085" max="3085" width="23.28515625" style="775" bestFit="1" customWidth="1"/>
    <col min="3086" max="3086" width="24.42578125" style="775" bestFit="1" customWidth="1"/>
    <col min="3087" max="3087" width="23.85546875" style="775" bestFit="1" customWidth="1"/>
    <col min="3088" max="3088" width="27.28515625" style="775" customWidth="1"/>
    <col min="3089" max="3089" width="3.7109375" style="775" customWidth="1"/>
    <col min="3090" max="3090" width="11.140625" style="775" bestFit="1" customWidth="1"/>
    <col min="3091" max="3328" width="11.42578125" style="775"/>
    <col min="3329" max="3329" width="64.140625" style="775" customWidth="1"/>
    <col min="3330" max="3330" width="25" style="775" bestFit="1" customWidth="1"/>
    <col min="3331" max="3331" width="24.42578125" style="775" bestFit="1" customWidth="1"/>
    <col min="3332" max="3332" width="25.85546875" style="775" bestFit="1" customWidth="1"/>
    <col min="3333" max="3335" width="25" style="775" bestFit="1" customWidth="1"/>
    <col min="3336" max="3336" width="23.28515625" style="775" bestFit="1" customWidth="1"/>
    <col min="3337" max="3337" width="25" style="775" bestFit="1" customWidth="1"/>
    <col min="3338" max="3339" width="21.28515625" style="775" bestFit="1" customWidth="1"/>
    <col min="3340" max="3340" width="24.42578125" style="775" bestFit="1" customWidth="1"/>
    <col min="3341" max="3341" width="23.28515625" style="775" bestFit="1" customWidth="1"/>
    <col min="3342" max="3342" width="24.42578125" style="775" bestFit="1" customWidth="1"/>
    <col min="3343" max="3343" width="23.85546875" style="775" bestFit="1" customWidth="1"/>
    <col min="3344" max="3344" width="27.28515625" style="775" customWidth="1"/>
    <col min="3345" max="3345" width="3.7109375" style="775" customWidth="1"/>
    <col min="3346" max="3346" width="11.140625" style="775" bestFit="1" customWidth="1"/>
    <col min="3347" max="3584" width="11.42578125" style="775"/>
    <col min="3585" max="3585" width="64.140625" style="775" customWidth="1"/>
    <col min="3586" max="3586" width="25" style="775" bestFit="1" customWidth="1"/>
    <col min="3587" max="3587" width="24.42578125" style="775" bestFit="1" customWidth="1"/>
    <col min="3588" max="3588" width="25.85546875" style="775" bestFit="1" customWidth="1"/>
    <col min="3589" max="3591" width="25" style="775" bestFit="1" customWidth="1"/>
    <col min="3592" max="3592" width="23.28515625" style="775" bestFit="1" customWidth="1"/>
    <col min="3593" max="3593" width="25" style="775" bestFit="1" customWidth="1"/>
    <col min="3594" max="3595" width="21.28515625" style="775" bestFit="1" customWidth="1"/>
    <col min="3596" max="3596" width="24.42578125" style="775" bestFit="1" customWidth="1"/>
    <col min="3597" max="3597" width="23.28515625" style="775" bestFit="1" customWidth="1"/>
    <col min="3598" max="3598" width="24.42578125" style="775" bestFit="1" customWidth="1"/>
    <col min="3599" max="3599" width="23.85546875" style="775" bestFit="1" customWidth="1"/>
    <col min="3600" max="3600" width="27.28515625" style="775" customWidth="1"/>
    <col min="3601" max="3601" width="3.7109375" style="775" customWidth="1"/>
    <col min="3602" max="3602" width="11.140625" style="775" bestFit="1" customWidth="1"/>
    <col min="3603" max="3840" width="11.42578125" style="775"/>
    <col min="3841" max="3841" width="64.140625" style="775" customWidth="1"/>
    <col min="3842" max="3842" width="25" style="775" bestFit="1" customWidth="1"/>
    <col min="3843" max="3843" width="24.42578125" style="775" bestFit="1" customWidth="1"/>
    <col min="3844" max="3844" width="25.85546875" style="775" bestFit="1" customWidth="1"/>
    <col min="3845" max="3847" width="25" style="775" bestFit="1" customWidth="1"/>
    <col min="3848" max="3848" width="23.28515625" style="775" bestFit="1" customWidth="1"/>
    <col min="3849" max="3849" width="25" style="775" bestFit="1" customWidth="1"/>
    <col min="3850" max="3851" width="21.28515625" style="775" bestFit="1" customWidth="1"/>
    <col min="3852" max="3852" width="24.42578125" style="775" bestFit="1" customWidth="1"/>
    <col min="3853" max="3853" width="23.28515625" style="775" bestFit="1" customWidth="1"/>
    <col min="3854" max="3854" width="24.42578125" style="775" bestFit="1" customWidth="1"/>
    <col min="3855" max="3855" width="23.85546875" style="775" bestFit="1" customWidth="1"/>
    <col min="3856" max="3856" width="27.28515625" style="775" customWidth="1"/>
    <col min="3857" max="3857" width="3.7109375" style="775" customWidth="1"/>
    <col min="3858" max="3858" width="11.140625" style="775" bestFit="1" customWidth="1"/>
    <col min="3859" max="4096" width="11.42578125" style="775"/>
    <col min="4097" max="4097" width="64.140625" style="775" customWidth="1"/>
    <col min="4098" max="4098" width="25" style="775" bestFit="1" customWidth="1"/>
    <col min="4099" max="4099" width="24.42578125" style="775" bestFit="1" customWidth="1"/>
    <col min="4100" max="4100" width="25.85546875" style="775" bestFit="1" customWidth="1"/>
    <col min="4101" max="4103" width="25" style="775" bestFit="1" customWidth="1"/>
    <col min="4104" max="4104" width="23.28515625" style="775" bestFit="1" customWidth="1"/>
    <col min="4105" max="4105" width="25" style="775" bestFit="1" customWidth="1"/>
    <col min="4106" max="4107" width="21.28515625" style="775" bestFit="1" customWidth="1"/>
    <col min="4108" max="4108" width="24.42578125" style="775" bestFit="1" customWidth="1"/>
    <col min="4109" max="4109" width="23.28515625" style="775" bestFit="1" customWidth="1"/>
    <col min="4110" max="4110" width="24.42578125" style="775" bestFit="1" customWidth="1"/>
    <col min="4111" max="4111" width="23.85546875" style="775" bestFit="1" customWidth="1"/>
    <col min="4112" max="4112" width="27.28515625" style="775" customWidth="1"/>
    <col min="4113" max="4113" width="3.7109375" style="775" customWidth="1"/>
    <col min="4114" max="4114" width="11.140625" style="775" bestFit="1" customWidth="1"/>
    <col min="4115" max="4352" width="11.42578125" style="775"/>
    <col min="4353" max="4353" width="64.140625" style="775" customWidth="1"/>
    <col min="4354" max="4354" width="25" style="775" bestFit="1" customWidth="1"/>
    <col min="4355" max="4355" width="24.42578125" style="775" bestFit="1" customWidth="1"/>
    <col min="4356" max="4356" width="25.85546875" style="775" bestFit="1" customWidth="1"/>
    <col min="4357" max="4359" width="25" style="775" bestFit="1" customWidth="1"/>
    <col min="4360" max="4360" width="23.28515625" style="775" bestFit="1" customWidth="1"/>
    <col min="4361" max="4361" width="25" style="775" bestFit="1" customWidth="1"/>
    <col min="4362" max="4363" width="21.28515625" style="775" bestFit="1" customWidth="1"/>
    <col min="4364" max="4364" width="24.42578125" style="775" bestFit="1" customWidth="1"/>
    <col min="4365" max="4365" width="23.28515625" style="775" bestFit="1" customWidth="1"/>
    <col min="4366" max="4366" width="24.42578125" style="775" bestFit="1" customWidth="1"/>
    <col min="4367" max="4367" width="23.85546875" style="775" bestFit="1" customWidth="1"/>
    <col min="4368" max="4368" width="27.28515625" style="775" customWidth="1"/>
    <col min="4369" max="4369" width="3.7109375" style="775" customWidth="1"/>
    <col min="4370" max="4370" width="11.140625" style="775" bestFit="1" customWidth="1"/>
    <col min="4371" max="4608" width="11.42578125" style="775"/>
    <col min="4609" max="4609" width="64.140625" style="775" customWidth="1"/>
    <col min="4610" max="4610" width="25" style="775" bestFit="1" customWidth="1"/>
    <col min="4611" max="4611" width="24.42578125" style="775" bestFit="1" customWidth="1"/>
    <col min="4612" max="4612" width="25.85546875" style="775" bestFit="1" customWidth="1"/>
    <col min="4613" max="4615" width="25" style="775" bestFit="1" customWidth="1"/>
    <col min="4616" max="4616" width="23.28515625" style="775" bestFit="1" customWidth="1"/>
    <col min="4617" max="4617" width="25" style="775" bestFit="1" customWidth="1"/>
    <col min="4618" max="4619" width="21.28515625" style="775" bestFit="1" customWidth="1"/>
    <col min="4620" max="4620" width="24.42578125" style="775" bestFit="1" customWidth="1"/>
    <col min="4621" max="4621" width="23.28515625" style="775" bestFit="1" customWidth="1"/>
    <col min="4622" max="4622" width="24.42578125" style="775" bestFit="1" customWidth="1"/>
    <col min="4623" max="4623" width="23.85546875" style="775" bestFit="1" customWidth="1"/>
    <col min="4624" max="4624" width="27.28515625" style="775" customWidth="1"/>
    <col min="4625" max="4625" width="3.7109375" style="775" customWidth="1"/>
    <col min="4626" max="4626" width="11.140625" style="775" bestFit="1" customWidth="1"/>
    <col min="4627" max="4864" width="11.42578125" style="775"/>
    <col min="4865" max="4865" width="64.140625" style="775" customWidth="1"/>
    <col min="4866" max="4866" width="25" style="775" bestFit="1" customWidth="1"/>
    <col min="4867" max="4867" width="24.42578125" style="775" bestFit="1" customWidth="1"/>
    <col min="4868" max="4868" width="25.85546875" style="775" bestFit="1" customWidth="1"/>
    <col min="4869" max="4871" width="25" style="775" bestFit="1" customWidth="1"/>
    <col min="4872" max="4872" width="23.28515625" style="775" bestFit="1" customWidth="1"/>
    <col min="4873" max="4873" width="25" style="775" bestFit="1" customWidth="1"/>
    <col min="4874" max="4875" width="21.28515625" style="775" bestFit="1" customWidth="1"/>
    <col min="4876" max="4876" width="24.42578125" style="775" bestFit="1" customWidth="1"/>
    <col min="4877" max="4877" width="23.28515625" style="775" bestFit="1" customWidth="1"/>
    <col min="4878" max="4878" width="24.42578125" style="775" bestFit="1" customWidth="1"/>
    <col min="4879" max="4879" width="23.85546875" style="775" bestFit="1" customWidth="1"/>
    <col min="4880" max="4880" width="27.28515625" style="775" customWidth="1"/>
    <col min="4881" max="4881" width="3.7109375" style="775" customWidth="1"/>
    <col min="4882" max="4882" width="11.140625" style="775" bestFit="1" customWidth="1"/>
    <col min="4883" max="5120" width="11.42578125" style="775"/>
    <col min="5121" max="5121" width="64.140625" style="775" customWidth="1"/>
    <col min="5122" max="5122" width="25" style="775" bestFit="1" customWidth="1"/>
    <col min="5123" max="5123" width="24.42578125" style="775" bestFit="1" customWidth="1"/>
    <col min="5124" max="5124" width="25.85546875" style="775" bestFit="1" customWidth="1"/>
    <col min="5125" max="5127" width="25" style="775" bestFit="1" customWidth="1"/>
    <col min="5128" max="5128" width="23.28515625" style="775" bestFit="1" customWidth="1"/>
    <col min="5129" max="5129" width="25" style="775" bestFit="1" customWidth="1"/>
    <col min="5130" max="5131" width="21.28515625" style="775" bestFit="1" customWidth="1"/>
    <col min="5132" max="5132" width="24.42578125" style="775" bestFit="1" customWidth="1"/>
    <col min="5133" max="5133" width="23.28515625" style="775" bestFit="1" customWidth="1"/>
    <col min="5134" max="5134" width="24.42578125" style="775" bestFit="1" customWidth="1"/>
    <col min="5135" max="5135" width="23.85546875" style="775" bestFit="1" customWidth="1"/>
    <col min="5136" max="5136" width="27.28515625" style="775" customWidth="1"/>
    <col min="5137" max="5137" width="3.7109375" style="775" customWidth="1"/>
    <col min="5138" max="5138" width="11.140625" style="775" bestFit="1" customWidth="1"/>
    <col min="5139" max="5376" width="11.42578125" style="775"/>
    <col min="5377" max="5377" width="64.140625" style="775" customWidth="1"/>
    <col min="5378" max="5378" width="25" style="775" bestFit="1" customWidth="1"/>
    <col min="5379" max="5379" width="24.42578125" style="775" bestFit="1" customWidth="1"/>
    <col min="5380" max="5380" width="25.85546875" style="775" bestFit="1" customWidth="1"/>
    <col min="5381" max="5383" width="25" style="775" bestFit="1" customWidth="1"/>
    <col min="5384" max="5384" width="23.28515625" style="775" bestFit="1" customWidth="1"/>
    <col min="5385" max="5385" width="25" style="775" bestFit="1" customWidth="1"/>
    <col min="5386" max="5387" width="21.28515625" style="775" bestFit="1" customWidth="1"/>
    <col min="5388" max="5388" width="24.42578125" style="775" bestFit="1" customWidth="1"/>
    <col min="5389" max="5389" width="23.28515625" style="775" bestFit="1" customWidth="1"/>
    <col min="5390" max="5390" width="24.42578125" style="775" bestFit="1" customWidth="1"/>
    <col min="5391" max="5391" width="23.85546875" style="775" bestFit="1" customWidth="1"/>
    <col min="5392" max="5392" width="27.28515625" style="775" customWidth="1"/>
    <col min="5393" max="5393" width="3.7109375" style="775" customWidth="1"/>
    <col min="5394" max="5394" width="11.140625" style="775" bestFit="1" customWidth="1"/>
    <col min="5395" max="5632" width="11.42578125" style="775"/>
    <col min="5633" max="5633" width="64.140625" style="775" customWidth="1"/>
    <col min="5634" max="5634" width="25" style="775" bestFit="1" customWidth="1"/>
    <col min="5635" max="5635" width="24.42578125" style="775" bestFit="1" customWidth="1"/>
    <col min="5636" max="5636" width="25.85546875" style="775" bestFit="1" customWidth="1"/>
    <col min="5637" max="5639" width="25" style="775" bestFit="1" customWidth="1"/>
    <col min="5640" max="5640" width="23.28515625" style="775" bestFit="1" customWidth="1"/>
    <col min="5641" max="5641" width="25" style="775" bestFit="1" customWidth="1"/>
    <col min="5642" max="5643" width="21.28515625" style="775" bestFit="1" customWidth="1"/>
    <col min="5644" max="5644" width="24.42578125" style="775" bestFit="1" customWidth="1"/>
    <col min="5645" max="5645" width="23.28515625" style="775" bestFit="1" customWidth="1"/>
    <col min="5646" max="5646" width="24.42578125" style="775" bestFit="1" customWidth="1"/>
    <col min="5647" max="5647" width="23.85546875" style="775" bestFit="1" customWidth="1"/>
    <col min="5648" max="5648" width="27.28515625" style="775" customWidth="1"/>
    <col min="5649" max="5649" width="3.7109375" style="775" customWidth="1"/>
    <col min="5650" max="5650" width="11.140625" style="775" bestFit="1" customWidth="1"/>
    <col min="5651" max="5888" width="11.42578125" style="775"/>
    <col min="5889" max="5889" width="64.140625" style="775" customWidth="1"/>
    <col min="5890" max="5890" width="25" style="775" bestFit="1" customWidth="1"/>
    <col min="5891" max="5891" width="24.42578125" style="775" bestFit="1" customWidth="1"/>
    <col min="5892" max="5892" width="25.85546875" style="775" bestFit="1" customWidth="1"/>
    <col min="5893" max="5895" width="25" style="775" bestFit="1" customWidth="1"/>
    <col min="5896" max="5896" width="23.28515625" style="775" bestFit="1" customWidth="1"/>
    <col min="5897" max="5897" width="25" style="775" bestFit="1" customWidth="1"/>
    <col min="5898" max="5899" width="21.28515625" style="775" bestFit="1" customWidth="1"/>
    <col min="5900" max="5900" width="24.42578125" style="775" bestFit="1" customWidth="1"/>
    <col min="5901" max="5901" width="23.28515625" style="775" bestFit="1" customWidth="1"/>
    <col min="5902" max="5902" width="24.42578125" style="775" bestFit="1" customWidth="1"/>
    <col min="5903" max="5903" width="23.85546875" style="775" bestFit="1" customWidth="1"/>
    <col min="5904" max="5904" width="27.28515625" style="775" customWidth="1"/>
    <col min="5905" max="5905" width="3.7109375" style="775" customWidth="1"/>
    <col min="5906" max="5906" width="11.140625" style="775" bestFit="1" customWidth="1"/>
    <col min="5907" max="6144" width="11.42578125" style="775"/>
    <col min="6145" max="6145" width="64.140625" style="775" customWidth="1"/>
    <col min="6146" max="6146" width="25" style="775" bestFit="1" customWidth="1"/>
    <col min="6147" max="6147" width="24.42578125" style="775" bestFit="1" customWidth="1"/>
    <col min="6148" max="6148" width="25.85546875" style="775" bestFit="1" customWidth="1"/>
    <col min="6149" max="6151" width="25" style="775" bestFit="1" customWidth="1"/>
    <col min="6152" max="6152" width="23.28515625" style="775" bestFit="1" customWidth="1"/>
    <col min="6153" max="6153" width="25" style="775" bestFit="1" customWidth="1"/>
    <col min="6154" max="6155" width="21.28515625" style="775" bestFit="1" customWidth="1"/>
    <col min="6156" max="6156" width="24.42578125" style="775" bestFit="1" customWidth="1"/>
    <col min="6157" max="6157" width="23.28515625" style="775" bestFit="1" customWidth="1"/>
    <col min="6158" max="6158" width="24.42578125" style="775" bestFit="1" customWidth="1"/>
    <col min="6159" max="6159" width="23.85546875" style="775" bestFit="1" customWidth="1"/>
    <col min="6160" max="6160" width="27.28515625" style="775" customWidth="1"/>
    <col min="6161" max="6161" width="3.7109375" style="775" customWidth="1"/>
    <col min="6162" max="6162" width="11.140625" style="775" bestFit="1" customWidth="1"/>
    <col min="6163" max="6400" width="11.42578125" style="775"/>
    <col min="6401" max="6401" width="64.140625" style="775" customWidth="1"/>
    <col min="6402" max="6402" width="25" style="775" bestFit="1" customWidth="1"/>
    <col min="6403" max="6403" width="24.42578125" style="775" bestFit="1" customWidth="1"/>
    <col min="6404" max="6404" width="25.85546875" style="775" bestFit="1" customWidth="1"/>
    <col min="6405" max="6407" width="25" style="775" bestFit="1" customWidth="1"/>
    <col min="6408" max="6408" width="23.28515625" style="775" bestFit="1" customWidth="1"/>
    <col min="6409" max="6409" width="25" style="775" bestFit="1" customWidth="1"/>
    <col min="6410" max="6411" width="21.28515625" style="775" bestFit="1" customWidth="1"/>
    <col min="6412" max="6412" width="24.42578125" style="775" bestFit="1" customWidth="1"/>
    <col min="6413" max="6413" width="23.28515625" style="775" bestFit="1" customWidth="1"/>
    <col min="6414" max="6414" width="24.42578125" style="775" bestFit="1" customWidth="1"/>
    <col min="6415" max="6415" width="23.85546875" style="775" bestFit="1" customWidth="1"/>
    <col min="6416" max="6416" width="27.28515625" style="775" customWidth="1"/>
    <col min="6417" max="6417" width="3.7109375" style="775" customWidth="1"/>
    <col min="6418" max="6418" width="11.140625" style="775" bestFit="1" customWidth="1"/>
    <col min="6419" max="6656" width="11.42578125" style="775"/>
    <col min="6657" max="6657" width="64.140625" style="775" customWidth="1"/>
    <col min="6658" max="6658" width="25" style="775" bestFit="1" customWidth="1"/>
    <col min="6659" max="6659" width="24.42578125" style="775" bestFit="1" customWidth="1"/>
    <col min="6660" max="6660" width="25.85546875" style="775" bestFit="1" customWidth="1"/>
    <col min="6661" max="6663" width="25" style="775" bestFit="1" customWidth="1"/>
    <col min="6664" max="6664" width="23.28515625" style="775" bestFit="1" customWidth="1"/>
    <col min="6665" max="6665" width="25" style="775" bestFit="1" customWidth="1"/>
    <col min="6666" max="6667" width="21.28515625" style="775" bestFit="1" customWidth="1"/>
    <col min="6668" max="6668" width="24.42578125" style="775" bestFit="1" customWidth="1"/>
    <col min="6669" max="6669" width="23.28515625" style="775" bestFit="1" customWidth="1"/>
    <col min="6670" max="6670" width="24.42578125" style="775" bestFit="1" customWidth="1"/>
    <col min="6671" max="6671" width="23.85546875" style="775" bestFit="1" customWidth="1"/>
    <col min="6672" max="6672" width="27.28515625" style="775" customWidth="1"/>
    <col min="6673" max="6673" width="3.7109375" style="775" customWidth="1"/>
    <col min="6674" max="6674" width="11.140625" style="775" bestFit="1" customWidth="1"/>
    <col min="6675" max="6912" width="11.42578125" style="775"/>
    <col min="6913" max="6913" width="64.140625" style="775" customWidth="1"/>
    <col min="6914" max="6914" width="25" style="775" bestFit="1" customWidth="1"/>
    <col min="6915" max="6915" width="24.42578125" style="775" bestFit="1" customWidth="1"/>
    <col min="6916" max="6916" width="25.85546875" style="775" bestFit="1" customWidth="1"/>
    <col min="6917" max="6919" width="25" style="775" bestFit="1" customWidth="1"/>
    <col min="6920" max="6920" width="23.28515625" style="775" bestFit="1" customWidth="1"/>
    <col min="6921" max="6921" width="25" style="775" bestFit="1" customWidth="1"/>
    <col min="6922" max="6923" width="21.28515625" style="775" bestFit="1" customWidth="1"/>
    <col min="6924" max="6924" width="24.42578125" style="775" bestFit="1" customWidth="1"/>
    <col min="6925" max="6925" width="23.28515625" style="775" bestFit="1" customWidth="1"/>
    <col min="6926" max="6926" width="24.42578125" style="775" bestFit="1" customWidth="1"/>
    <col min="6927" max="6927" width="23.85546875" style="775" bestFit="1" customWidth="1"/>
    <col min="6928" max="6928" width="27.28515625" style="775" customWidth="1"/>
    <col min="6929" max="6929" width="3.7109375" style="775" customWidth="1"/>
    <col min="6930" max="6930" width="11.140625" style="775" bestFit="1" customWidth="1"/>
    <col min="6931" max="7168" width="11.42578125" style="775"/>
    <col min="7169" max="7169" width="64.140625" style="775" customWidth="1"/>
    <col min="7170" max="7170" width="25" style="775" bestFit="1" customWidth="1"/>
    <col min="7171" max="7171" width="24.42578125" style="775" bestFit="1" customWidth="1"/>
    <col min="7172" max="7172" width="25.85546875" style="775" bestFit="1" customWidth="1"/>
    <col min="7173" max="7175" width="25" style="775" bestFit="1" customWidth="1"/>
    <col min="7176" max="7176" width="23.28515625" style="775" bestFit="1" customWidth="1"/>
    <col min="7177" max="7177" width="25" style="775" bestFit="1" customWidth="1"/>
    <col min="7178" max="7179" width="21.28515625" style="775" bestFit="1" customWidth="1"/>
    <col min="7180" max="7180" width="24.42578125" style="775" bestFit="1" customWidth="1"/>
    <col min="7181" max="7181" width="23.28515625" style="775" bestFit="1" customWidth="1"/>
    <col min="7182" max="7182" width="24.42578125" style="775" bestFit="1" customWidth="1"/>
    <col min="7183" max="7183" width="23.85546875" style="775" bestFit="1" customWidth="1"/>
    <col min="7184" max="7184" width="27.28515625" style="775" customWidth="1"/>
    <col min="7185" max="7185" width="3.7109375" style="775" customWidth="1"/>
    <col min="7186" max="7186" width="11.140625" style="775" bestFit="1" customWidth="1"/>
    <col min="7187" max="7424" width="11.42578125" style="775"/>
    <col min="7425" max="7425" width="64.140625" style="775" customWidth="1"/>
    <col min="7426" max="7426" width="25" style="775" bestFit="1" customWidth="1"/>
    <col min="7427" max="7427" width="24.42578125" style="775" bestFit="1" customWidth="1"/>
    <col min="7428" max="7428" width="25.85546875" style="775" bestFit="1" customWidth="1"/>
    <col min="7429" max="7431" width="25" style="775" bestFit="1" customWidth="1"/>
    <col min="7432" max="7432" width="23.28515625" style="775" bestFit="1" customWidth="1"/>
    <col min="7433" max="7433" width="25" style="775" bestFit="1" customWidth="1"/>
    <col min="7434" max="7435" width="21.28515625" style="775" bestFit="1" customWidth="1"/>
    <col min="7436" max="7436" width="24.42578125" style="775" bestFit="1" customWidth="1"/>
    <col min="7437" max="7437" width="23.28515625" style="775" bestFit="1" customWidth="1"/>
    <col min="7438" max="7438" width="24.42578125" style="775" bestFit="1" customWidth="1"/>
    <col min="7439" max="7439" width="23.85546875" style="775" bestFit="1" customWidth="1"/>
    <col min="7440" max="7440" width="27.28515625" style="775" customWidth="1"/>
    <col min="7441" max="7441" width="3.7109375" style="775" customWidth="1"/>
    <col min="7442" max="7442" width="11.140625" style="775" bestFit="1" customWidth="1"/>
    <col min="7443" max="7680" width="11.42578125" style="775"/>
    <col min="7681" max="7681" width="64.140625" style="775" customWidth="1"/>
    <col min="7682" max="7682" width="25" style="775" bestFit="1" customWidth="1"/>
    <col min="7683" max="7683" width="24.42578125" style="775" bestFit="1" customWidth="1"/>
    <col min="7684" max="7684" width="25.85546875" style="775" bestFit="1" customWidth="1"/>
    <col min="7685" max="7687" width="25" style="775" bestFit="1" customWidth="1"/>
    <col min="7688" max="7688" width="23.28515625" style="775" bestFit="1" customWidth="1"/>
    <col min="7689" max="7689" width="25" style="775" bestFit="1" customWidth="1"/>
    <col min="7690" max="7691" width="21.28515625" style="775" bestFit="1" customWidth="1"/>
    <col min="7692" max="7692" width="24.42578125" style="775" bestFit="1" customWidth="1"/>
    <col min="7693" max="7693" width="23.28515625" style="775" bestFit="1" customWidth="1"/>
    <col min="7694" max="7694" width="24.42578125" style="775" bestFit="1" customWidth="1"/>
    <col min="7695" max="7695" width="23.85546875" style="775" bestFit="1" customWidth="1"/>
    <col min="7696" max="7696" width="27.28515625" style="775" customWidth="1"/>
    <col min="7697" max="7697" width="3.7109375" style="775" customWidth="1"/>
    <col min="7698" max="7698" width="11.140625" style="775" bestFit="1" customWidth="1"/>
    <col min="7699" max="7936" width="11.42578125" style="775"/>
    <col min="7937" max="7937" width="64.140625" style="775" customWidth="1"/>
    <col min="7938" max="7938" width="25" style="775" bestFit="1" customWidth="1"/>
    <col min="7939" max="7939" width="24.42578125" style="775" bestFit="1" customWidth="1"/>
    <col min="7940" max="7940" width="25.85546875" style="775" bestFit="1" customWidth="1"/>
    <col min="7941" max="7943" width="25" style="775" bestFit="1" customWidth="1"/>
    <col min="7944" max="7944" width="23.28515625" style="775" bestFit="1" customWidth="1"/>
    <col min="7945" max="7945" width="25" style="775" bestFit="1" customWidth="1"/>
    <col min="7946" max="7947" width="21.28515625" style="775" bestFit="1" customWidth="1"/>
    <col min="7948" max="7948" width="24.42578125" style="775" bestFit="1" customWidth="1"/>
    <col min="7949" max="7949" width="23.28515625" style="775" bestFit="1" customWidth="1"/>
    <col min="7950" max="7950" width="24.42578125" style="775" bestFit="1" customWidth="1"/>
    <col min="7951" max="7951" width="23.85546875" style="775" bestFit="1" customWidth="1"/>
    <col min="7952" max="7952" width="27.28515625" style="775" customWidth="1"/>
    <col min="7953" max="7953" width="3.7109375" style="775" customWidth="1"/>
    <col min="7954" max="7954" width="11.140625" style="775" bestFit="1" customWidth="1"/>
    <col min="7955" max="8192" width="11.42578125" style="775"/>
    <col min="8193" max="8193" width="64.140625" style="775" customWidth="1"/>
    <col min="8194" max="8194" width="25" style="775" bestFit="1" customWidth="1"/>
    <col min="8195" max="8195" width="24.42578125" style="775" bestFit="1" customWidth="1"/>
    <col min="8196" max="8196" width="25.85546875" style="775" bestFit="1" customWidth="1"/>
    <col min="8197" max="8199" width="25" style="775" bestFit="1" customWidth="1"/>
    <col min="8200" max="8200" width="23.28515625" style="775" bestFit="1" customWidth="1"/>
    <col min="8201" max="8201" width="25" style="775" bestFit="1" customWidth="1"/>
    <col min="8202" max="8203" width="21.28515625" style="775" bestFit="1" customWidth="1"/>
    <col min="8204" max="8204" width="24.42578125" style="775" bestFit="1" customWidth="1"/>
    <col min="8205" max="8205" width="23.28515625" style="775" bestFit="1" customWidth="1"/>
    <col min="8206" max="8206" width="24.42578125" style="775" bestFit="1" customWidth="1"/>
    <col min="8207" max="8207" width="23.85546875" style="775" bestFit="1" customWidth="1"/>
    <col min="8208" max="8208" width="27.28515625" style="775" customWidth="1"/>
    <col min="8209" max="8209" width="3.7109375" style="775" customWidth="1"/>
    <col min="8210" max="8210" width="11.140625" style="775" bestFit="1" customWidth="1"/>
    <col min="8211" max="8448" width="11.42578125" style="775"/>
    <col min="8449" max="8449" width="64.140625" style="775" customWidth="1"/>
    <col min="8450" max="8450" width="25" style="775" bestFit="1" customWidth="1"/>
    <col min="8451" max="8451" width="24.42578125" style="775" bestFit="1" customWidth="1"/>
    <col min="8452" max="8452" width="25.85546875" style="775" bestFit="1" customWidth="1"/>
    <col min="8453" max="8455" width="25" style="775" bestFit="1" customWidth="1"/>
    <col min="8456" max="8456" width="23.28515625" style="775" bestFit="1" customWidth="1"/>
    <col min="8457" max="8457" width="25" style="775" bestFit="1" customWidth="1"/>
    <col min="8458" max="8459" width="21.28515625" style="775" bestFit="1" customWidth="1"/>
    <col min="8460" max="8460" width="24.42578125" style="775" bestFit="1" customWidth="1"/>
    <col min="8461" max="8461" width="23.28515625" style="775" bestFit="1" customWidth="1"/>
    <col min="8462" max="8462" width="24.42578125" style="775" bestFit="1" customWidth="1"/>
    <col min="8463" max="8463" width="23.85546875" style="775" bestFit="1" customWidth="1"/>
    <col min="8464" max="8464" width="27.28515625" style="775" customWidth="1"/>
    <col min="8465" max="8465" width="3.7109375" style="775" customWidth="1"/>
    <col min="8466" max="8466" width="11.140625" style="775" bestFit="1" customWidth="1"/>
    <col min="8467" max="8704" width="11.42578125" style="775"/>
    <col min="8705" max="8705" width="64.140625" style="775" customWidth="1"/>
    <col min="8706" max="8706" width="25" style="775" bestFit="1" customWidth="1"/>
    <col min="8707" max="8707" width="24.42578125" style="775" bestFit="1" customWidth="1"/>
    <col min="8708" max="8708" width="25.85546875" style="775" bestFit="1" customWidth="1"/>
    <col min="8709" max="8711" width="25" style="775" bestFit="1" customWidth="1"/>
    <col min="8712" max="8712" width="23.28515625" style="775" bestFit="1" customWidth="1"/>
    <col min="8713" max="8713" width="25" style="775" bestFit="1" customWidth="1"/>
    <col min="8714" max="8715" width="21.28515625" style="775" bestFit="1" customWidth="1"/>
    <col min="8716" max="8716" width="24.42578125" style="775" bestFit="1" customWidth="1"/>
    <col min="8717" max="8717" width="23.28515625" style="775" bestFit="1" customWidth="1"/>
    <col min="8718" max="8718" width="24.42578125" style="775" bestFit="1" customWidth="1"/>
    <col min="8719" max="8719" width="23.85546875" style="775" bestFit="1" customWidth="1"/>
    <col min="8720" max="8720" width="27.28515625" style="775" customWidth="1"/>
    <col min="8721" max="8721" width="3.7109375" style="775" customWidth="1"/>
    <col min="8722" max="8722" width="11.140625" style="775" bestFit="1" customWidth="1"/>
    <col min="8723" max="8960" width="11.42578125" style="775"/>
    <col min="8961" max="8961" width="64.140625" style="775" customWidth="1"/>
    <col min="8962" max="8962" width="25" style="775" bestFit="1" customWidth="1"/>
    <col min="8963" max="8963" width="24.42578125" style="775" bestFit="1" customWidth="1"/>
    <col min="8964" max="8964" width="25.85546875" style="775" bestFit="1" customWidth="1"/>
    <col min="8965" max="8967" width="25" style="775" bestFit="1" customWidth="1"/>
    <col min="8968" max="8968" width="23.28515625" style="775" bestFit="1" customWidth="1"/>
    <col min="8969" max="8969" width="25" style="775" bestFit="1" customWidth="1"/>
    <col min="8970" max="8971" width="21.28515625" style="775" bestFit="1" customWidth="1"/>
    <col min="8972" max="8972" width="24.42578125" style="775" bestFit="1" customWidth="1"/>
    <col min="8973" max="8973" width="23.28515625" style="775" bestFit="1" customWidth="1"/>
    <col min="8974" max="8974" width="24.42578125" style="775" bestFit="1" customWidth="1"/>
    <col min="8975" max="8975" width="23.85546875" style="775" bestFit="1" customWidth="1"/>
    <col min="8976" max="8976" width="27.28515625" style="775" customWidth="1"/>
    <col min="8977" max="8977" width="3.7109375" style="775" customWidth="1"/>
    <col min="8978" max="8978" width="11.140625" style="775" bestFit="1" customWidth="1"/>
    <col min="8979" max="9216" width="11.42578125" style="775"/>
    <col min="9217" max="9217" width="64.140625" style="775" customWidth="1"/>
    <col min="9218" max="9218" width="25" style="775" bestFit="1" customWidth="1"/>
    <col min="9219" max="9219" width="24.42578125" style="775" bestFit="1" customWidth="1"/>
    <col min="9220" max="9220" width="25.85546875" style="775" bestFit="1" customWidth="1"/>
    <col min="9221" max="9223" width="25" style="775" bestFit="1" customWidth="1"/>
    <col min="9224" max="9224" width="23.28515625" style="775" bestFit="1" customWidth="1"/>
    <col min="9225" max="9225" width="25" style="775" bestFit="1" customWidth="1"/>
    <col min="9226" max="9227" width="21.28515625" style="775" bestFit="1" customWidth="1"/>
    <col min="9228" max="9228" width="24.42578125" style="775" bestFit="1" customWidth="1"/>
    <col min="9229" max="9229" width="23.28515625" style="775" bestFit="1" customWidth="1"/>
    <col min="9230" max="9230" width="24.42578125" style="775" bestFit="1" customWidth="1"/>
    <col min="9231" max="9231" width="23.85546875" style="775" bestFit="1" customWidth="1"/>
    <col min="9232" max="9232" width="27.28515625" style="775" customWidth="1"/>
    <col min="9233" max="9233" width="3.7109375" style="775" customWidth="1"/>
    <col min="9234" max="9234" width="11.140625" style="775" bestFit="1" customWidth="1"/>
    <col min="9235" max="9472" width="11.42578125" style="775"/>
    <col min="9473" max="9473" width="64.140625" style="775" customWidth="1"/>
    <col min="9474" max="9474" width="25" style="775" bestFit="1" customWidth="1"/>
    <col min="9475" max="9475" width="24.42578125" style="775" bestFit="1" customWidth="1"/>
    <col min="9476" max="9476" width="25.85546875" style="775" bestFit="1" customWidth="1"/>
    <col min="9477" max="9479" width="25" style="775" bestFit="1" customWidth="1"/>
    <col min="9480" max="9480" width="23.28515625" style="775" bestFit="1" customWidth="1"/>
    <col min="9481" max="9481" width="25" style="775" bestFit="1" customWidth="1"/>
    <col min="9482" max="9483" width="21.28515625" style="775" bestFit="1" customWidth="1"/>
    <col min="9484" max="9484" width="24.42578125" style="775" bestFit="1" customWidth="1"/>
    <col min="9485" max="9485" width="23.28515625" style="775" bestFit="1" customWidth="1"/>
    <col min="9486" max="9486" width="24.42578125" style="775" bestFit="1" customWidth="1"/>
    <col min="9487" max="9487" width="23.85546875" style="775" bestFit="1" customWidth="1"/>
    <col min="9488" max="9488" width="27.28515625" style="775" customWidth="1"/>
    <col min="9489" max="9489" width="3.7109375" style="775" customWidth="1"/>
    <col min="9490" max="9490" width="11.140625" style="775" bestFit="1" customWidth="1"/>
    <col min="9491" max="9728" width="11.42578125" style="775"/>
    <col min="9729" max="9729" width="64.140625" style="775" customWidth="1"/>
    <col min="9730" max="9730" width="25" style="775" bestFit="1" customWidth="1"/>
    <col min="9731" max="9731" width="24.42578125" style="775" bestFit="1" customWidth="1"/>
    <col min="9732" max="9732" width="25.85546875" style="775" bestFit="1" customWidth="1"/>
    <col min="9733" max="9735" width="25" style="775" bestFit="1" customWidth="1"/>
    <col min="9736" max="9736" width="23.28515625" style="775" bestFit="1" customWidth="1"/>
    <col min="9737" max="9737" width="25" style="775" bestFit="1" customWidth="1"/>
    <col min="9738" max="9739" width="21.28515625" style="775" bestFit="1" customWidth="1"/>
    <col min="9740" max="9740" width="24.42578125" style="775" bestFit="1" customWidth="1"/>
    <col min="9741" max="9741" width="23.28515625" style="775" bestFit="1" customWidth="1"/>
    <col min="9742" max="9742" width="24.42578125" style="775" bestFit="1" customWidth="1"/>
    <col min="9743" max="9743" width="23.85546875" style="775" bestFit="1" customWidth="1"/>
    <col min="9744" max="9744" width="27.28515625" style="775" customWidth="1"/>
    <col min="9745" max="9745" width="3.7109375" style="775" customWidth="1"/>
    <col min="9746" max="9746" width="11.140625" style="775" bestFit="1" customWidth="1"/>
    <col min="9747" max="9984" width="11.42578125" style="775"/>
    <col min="9985" max="9985" width="64.140625" style="775" customWidth="1"/>
    <col min="9986" max="9986" width="25" style="775" bestFit="1" customWidth="1"/>
    <col min="9987" max="9987" width="24.42578125" style="775" bestFit="1" customWidth="1"/>
    <col min="9988" max="9988" width="25.85546875" style="775" bestFit="1" customWidth="1"/>
    <col min="9989" max="9991" width="25" style="775" bestFit="1" customWidth="1"/>
    <col min="9992" max="9992" width="23.28515625" style="775" bestFit="1" customWidth="1"/>
    <col min="9993" max="9993" width="25" style="775" bestFit="1" customWidth="1"/>
    <col min="9994" max="9995" width="21.28515625" style="775" bestFit="1" customWidth="1"/>
    <col min="9996" max="9996" width="24.42578125" style="775" bestFit="1" customWidth="1"/>
    <col min="9997" max="9997" width="23.28515625" style="775" bestFit="1" customWidth="1"/>
    <col min="9998" max="9998" width="24.42578125" style="775" bestFit="1" customWidth="1"/>
    <col min="9999" max="9999" width="23.85546875" style="775" bestFit="1" customWidth="1"/>
    <col min="10000" max="10000" width="27.28515625" style="775" customWidth="1"/>
    <col min="10001" max="10001" width="3.7109375" style="775" customWidth="1"/>
    <col min="10002" max="10002" width="11.140625" style="775" bestFit="1" customWidth="1"/>
    <col min="10003" max="10240" width="11.42578125" style="775"/>
    <col min="10241" max="10241" width="64.140625" style="775" customWidth="1"/>
    <col min="10242" max="10242" width="25" style="775" bestFit="1" customWidth="1"/>
    <col min="10243" max="10243" width="24.42578125" style="775" bestFit="1" customWidth="1"/>
    <col min="10244" max="10244" width="25.85546875" style="775" bestFit="1" customWidth="1"/>
    <col min="10245" max="10247" width="25" style="775" bestFit="1" customWidth="1"/>
    <col min="10248" max="10248" width="23.28515625" style="775" bestFit="1" customWidth="1"/>
    <col min="10249" max="10249" width="25" style="775" bestFit="1" customWidth="1"/>
    <col min="10250" max="10251" width="21.28515625" style="775" bestFit="1" customWidth="1"/>
    <col min="10252" max="10252" width="24.42578125" style="775" bestFit="1" customWidth="1"/>
    <col min="10253" max="10253" width="23.28515625" style="775" bestFit="1" customWidth="1"/>
    <col min="10254" max="10254" width="24.42578125" style="775" bestFit="1" customWidth="1"/>
    <col min="10255" max="10255" width="23.85546875" style="775" bestFit="1" customWidth="1"/>
    <col min="10256" max="10256" width="27.28515625" style="775" customWidth="1"/>
    <col min="10257" max="10257" width="3.7109375" style="775" customWidth="1"/>
    <col min="10258" max="10258" width="11.140625" style="775" bestFit="1" customWidth="1"/>
    <col min="10259" max="10496" width="11.42578125" style="775"/>
    <col min="10497" max="10497" width="64.140625" style="775" customWidth="1"/>
    <col min="10498" max="10498" width="25" style="775" bestFit="1" customWidth="1"/>
    <col min="10499" max="10499" width="24.42578125" style="775" bestFit="1" customWidth="1"/>
    <col min="10500" max="10500" width="25.85546875" style="775" bestFit="1" customWidth="1"/>
    <col min="10501" max="10503" width="25" style="775" bestFit="1" customWidth="1"/>
    <col min="10504" max="10504" width="23.28515625" style="775" bestFit="1" customWidth="1"/>
    <col min="10505" max="10505" width="25" style="775" bestFit="1" customWidth="1"/>
    <col min="10506" max="10507" width="21.28515625" style="775" bestFit="1" customWidth="1"/>
    <col min="10508" max="10508" width="24.42578125" style="775" bestFit="1" customWidth="1"/>
    <col min="10509" max="10509" width="23.28515625" style="775" bestFit="1" customWidth="1"/>
    <col min="10510" max="10510" width="24.42578125" style="775" bestFit="1" customWidth="1"/>
    <col min="10511" max="10511" width="23.85546875" style="775" bestFit="1" customWidth="1"/>
    <col min="10512" max="10512" width="27.28515625" style="775" customWidth="1"/>
    <col min="10513" max="10513" width="3.7109375" style="775" customWidth="1"/>
    <col min="10514" max="10514" width="11.140625" style="775" bestFit="1" customWidth="1"/>
    <col min="10515" max="10752" width="11.42578125" style="775"/>
    <col min="10753" max="10753" width="64.140625" style="775" customWidth="1"/>
    <col min="10754" max="10754" width="25" style="775" bestFit="1" customWidth="1"/>
    <col min="10755" max="10755" width="24.42578125" style="775" bestFit="1" customWidth="1"/>
    <col min="10756" max="10756" width="25.85546875" style="775" bestFit="1" customWidth="1"/>
    <col min="10757" max="10759" width="25" style="775" bestFit="1" customWidth="1"/>
    <col min="10760" max="10760" width="23.28515625" style="775" bestFit="1" customWidth="1"/>
    <col min="10761" max="10761" width="25" style="775" bestFit="1" customWidth="1"/>
    <col min="10762" max="10763" width="21.28515625" style="775" bestFit="1" customWidth="1"/>
    <col min="10764" max="10764" width="24.42578125" style="775" bestFit="1" customWidth="1"/>
    <col min="10765" max="10765" width="23.28515625" style="775" bestFit="1" customWidth="1"/>
    <col min="10766" max="10766" width="24.42578125" style="775" bestFit="1" customWidth="1"/>
    <col min="10767" max="10767" width="23.85546875" style="775" bestFit="1" customWidth="1"/>
    <col min="10768" max="10768" width="27.28515625" style="775" customWidth="1"/>
    <col min="10769" max="10769" width="3.7109375" style="775" customWidth="1"/>
    <col min="10770" max="10770" width="11.140625" style="775" bestFit="1" customWidth="1"/>
    <col min="10771" max="11008" width="11.42578125" style="775"/>
    <col min="11009" max="11009" width="64.140625" style="775" customWidth="1"/>
    <col min="11010" max="11010" width="25" style="775" bestFit="1" customWidth="1"/>
    <col min="11011" max="11011" width="24.42578125" style="775" bestFit="1" customWidth="1"/>
    <col min="11012" max="11012" width="25.85546875" style="775" bestFit="1" customWidth="1"/>
    <col min="11013" max="11015" width="25" style="775" bestFit="1" customWidth="1"/>
    <col min="11016" max="11016" width="23.28515625" style="775" bestFit="1" customWidth="1"/>
    <col min="11017" max="11017" width="25" style="775" bestFit="1" customWidth="1"/>
    <col min="11018" max="11019" width="21.28515625" style="775" bestFit="1" customWidth="1"/>
    <col min="11020" max="11020" width="24.42578125" style="775" bestFit="1" customWidth="1"/>
    <col min="11021" max="11021" width="23.28515625" style="775" bestFit="1" customWidth="1"/>
    <col min="11022" max="11022" width="24.42578125" style="775" bestFit="1" customWidth="1"/>
    <col min="11023" max="11023" width="23.85546875" style="775" bestFit="1" customWidth="1"/>
    <col min="11024" max="11024" width="27.28515625" style="775" customWidth="1"/>
    <col min="11025" max="11025" width="3.7109375" style="775" customWidth="1"/>
    <col min="11026" max="11026" width="11.140625" style="775" bestFit="1" customWidth="1"/>
    <col min="11027" max="11264" width="11.42578125" style="775"/>
    <col min="11265" max="11265" width="64.140625" style="775" customWidth="1"/>
    <col min="11266" max="11266" width="25" style="775" bestFit="1" customWidth="1"/>
    <col min="11267" max="11267" width="24.42578125" style="775" bestFit="1" customWidth="1"/>
    <col min="11268" max="11268" width="25.85546875" style="775" bestFit="1" customWidth="1"/>
    <col min="11269" max="11271" width="25" style="775" bestFit="1" customWidth="1"/>
    <col min="11272" max="11272" width="23.28515625" style="775" bestFit="1" customWidth="1"/>
    <col min="11273" max="11273" width="25" style="775" bestFit="1" customWidth="1"/>
    <col min="11274" max="11275" width="21.28515625" style="775" bestFit="1" customWidth="1"/>
    <col min="11276" max="11276" width="24.42578125" style="775" bestFit="1" customWidth="1"/>
    <col min="11277" max="11277" width="23.28515625" style="775" bestFit="1" customWidth="1"/>
    <col min="11278" max="11278" width="24.42578125" style="775" bestFit="1" customWidth="1"/>
    <col min="11279" max="11279" width="23.85546875" style="775" bestFit="1" customWidth="1"/>
    <col min="11280" max="11280" width="27.28515625" style="775" customWidth="1"/>
    <col min="11281" max="11281" width="3.7109375" style="775" customWidth="1"/>
    <col min="11282" max="11282" width="11.140625" style="775" bestFit="1" customWidth="1"/>
    <col min="11283" max="11520" width="11.42578125" style="775"/>
    <col min="11521" max="11521" width="64.140625" style="775" customWidth="1"/>
    <col min="11522" max="11522" width="25" style="775" bestFit="1" customWidth="1"/>
    <col min="11523" max="11523" width="24.42578125" style="775" bestFit="1" customWidth="1"/>
    <col min="11524" max="11524" width="25.85546875" style="775" bestFit="1" customWidth="1"/>
    <col min="11525" max="11527" width="25" style="775" bestFit="1" customWidth="1"/>
    <col min="11528" max="11528" width="23.28515625" style="775" bestFit="1" customWidth="1"/>
    <col min="11529" max="11529" width="25" style="775" bestFit="1" customWidth="1"/>
    <col min="11530" max="11531" width="21.28515625" style="775" bestFit="1" customWidth="1"/>
    <col min="11532" max="11532" width="24.42578125" style="775" bestFit="1" customWidth="1"/>
    <col min="11533" max="11533" width="23.28515625" style="775" bestFit="1" customWidth="1"/>
    <col min="11534" max="11534" width="24.42578125" style="775" bestFit="1" customWidth="1"/>
    <col min="11535" max="11535" width="23.85546875" style="775" bestFit="1" customWidth="1"/>
    <col min="11536" max="11536" width="27.28515625" style="775" customWidth="1"/>
    <col min="11537" max="11537" width="3.7109375" style="775" customWidth="1"/>
    <col min="11538" max="11538" width="11.140625" style="775" bestFit="1" customWidth="1"/>
    <col min="11539" max="11776" width="11.42578125" style="775"/>
    <col min="11777" max="11777" width="64.140625" style="775" customWidth="1"/>
    <col min="11778" max="11778" width="25" style="775" bestFit="1" customWidth="1"/>
    <col min="11779" max="11779" width="24.42578125" style="775" bestFit="1" customWidth="1"/>
    <col min="11780" max="11780" width="25.85546875" style="775" bestFit="1" customWidth="1"/>
    <col min="11781" max="11783" width="25" style="775" bestFit="1" customWidth="1"/>
    <col min="11784" max="11784" width="23.28515625" style="775" bestFit="1" customWidth="1"/>
    <col min="11785" max="11785" width="25" style="775" bestFit="1" customWidth="1"/>
    <col min="11786" max="11787" width="21.28515625" style="775" bestFit="1" customWidth="1"/>
    <col min="11788" max="11788" width="24.42578125" style="775" bestFit="1" customWidth="1"/>
    <col min="11789" max="11789" width="23.28515625" style="775" bestFit="1" customWidth="1"/>
    <col min="11790" max="11790" width="24.42578125" style="775" bestFit="1" customWidth="1"/>
    <col min="11791" max="11791" width="23.85546875" style="775" bestFit="1" customWidth="1"/>
    <col min="11792" max="11792" width="27.28515625" style="775" customWidth="1"/>
    <col min="11793" max="11793" width="3.7109375" style="775" customWidth="1"/>
    <col min="11794" max="11794" width="11.140625" style="775" bestFit="1" customWidth="1"/>
    <col min="11795" max="12032" width="11.42578125" style="775"/>
    <col min="12033" max="12033" width="64.140625" style="775" customWidth="1"/>
    <col min="12034" max="12034" width="25" style="775" bestFit="1" customWidth="1"/>
    <col min="12035" max="12035" width="24.42578125" style="775" bestFit="1" customWidth="1"/>
    <col min="12036" max="12036" width="25.85546875" style="775" bestFit="1" customWidth="1"/>
    <col min="12037" max="12039" width="25" style="775" bestFit="1" customWidth="1"/>
    <col min="12040" max="12040" width="23.28515625" style="775" bestFit="1" customWidth="1"/>
    <col min="12041" max="12041" width="25" style="775" bestFit="1" customWidth="1"/>
    <col min="12042" max="12043" width="21.28515625" style="775" bestFit="1" customWidth="1"/>
    <col min="12044" max="12044" width="24.42578125" style="775" bestFit="1" customWidth="1"/>
    <col min="12045" max="12045" width="23.28515625" style="775" bestFit="1" customWidth="1"/>
    <col min="12046" max="12046" width="24.42578125" style="775" bestFit="1" customWidth="1"/>
    <col min="12047" max="12047" width="23.85546875" style="775" bestFit="1" customWidth="1"/>
    <col min="12048" max="12048" width="27.28515625" style="775" customWidth="1"/>
    <col min="12049" max="12049" width="3.7109375" style="775" customWidth="1"/>
    <col min="12050" max="12050" width="11.140625" style="775" bestFit="1" customWidth="1"/>
    <col min="12051" max="12288" width="11.42578125" style="775"/>
    <col min="12289" max="12289" width="64.140625" style="775" customWidth="1"/>
    <col min="12290" max="12290" width="25" style="775" bestFit="1" customWidth="1"/>
    <col min="12291" max="12291" width="24.42578125" style="775" bestFit="1" customWidth="1"/>
    <col min="12292" max="12292" width="25.85546875" style="775" bestFit="1" customWidth="1"/>
    <col min="12293" max="12295" width="25" style="775" bestFit="1" customWidth="1"/>
    <col min="12296" max="12296" width="23.28515625" style="775" bestFit="1" customWidth="1"/>
    <col min="12297" max="12297" width="25" style="775" bestFit="1" customWidth="1"/>
    <col min="12298" max="12299" width="21.28515625" style="775" bestFit="1" customWidth="1"/>
    <col min="12300" max="12300" width="24.42578125" style="775" bestFit="1" customWidth="1"/>
    <col min="12301" max="12301" width="23.28515625" style="775" bestFit="1" customWidth="1"/>
    <col min="12302" max="12302" width="24.42578125" style="775" bestFit="1" customWidth="1"/>
    <col min="12303" max="12303" width="23.85546875" style="775" bestFit="1" customWidth="1"/>
    <col min="12304" max="12304" width="27.28515625" style="775" customWidth="1"/>
    <col min="12305" max="12305" width="3.7109375" style="775" customWidth="1"/>
    <col min="12306" max="12306" width="11.140625" style="775" bestFit="1" customWidth="1"/>
    <col min="12307" max="12544" width="11.42578125" style="775"/>
    <col min="12545" max="12545" width="64.140625" style="775" customWidth="1"/>
    <col min="12546" max="12546" width="25" style="775" bestFit="1" customWidth="1"/>
    <col min="12547" max="12547" width="24.42578125" style="775" bestFit="1" customWidth="1"/>
    <col min="12548" max="12548" width="25.85546875" style="775" bestFit="1" customWidth="1"/>
    <col min="12549" max="12551" width="25" style="775" bestFit="1" customWidth="1"/>
    <col min="12552" max="12552" width="23.28515625" style="775" bestFit="1" customWidth="1"/>
    <col min="12553" max="12553" width="25" style="775" bestFit="1" customWidth="1"/>
    <col min="12554" max="12555" width="21.28515625" style="775" bestFit="1" customWidth="1"/>
    <col min="12556" max="12556" width="24.42578125" style="775" bestFit="1" customWidth="1"/>
    <col min="12557" max="12557" width="23.28515625" style="775" bestFit="1" customWidth="1"/>
    <col min="12558" max="12558" width="24.42578125" style="775" bestFit="1" customWidth="1"/>
    <col min="12559" max="12559" width="23.85546875" style="775" bestFit="1" customWidth="1"/>
    <col min="12560" max="12560" width="27.28515625" style="775" customWidth="1"/>
    <col min="12561" max="12561" width="3.7109375" style="775" customWidth="1"/>
    <col min="12562" max="12562" width="11.140625" style="775" bestFit="1" customWidth="1"/>
    <col min="12563" max="12800" width="11.42578125" style="775"/>
    <col min="12801" max="12801" width="64.140625" style="775" customWidth="1"/>
    <col min="12802" max="12802" width="25" style="775" bestFit="1" customWidth="1"/>
    <col min="12803" max="12803" width="24.42578125" style="775" bestFit="1" customWidth="1"/>
    <col min="12804" max="12804" width="25.85546875" style="775" bestFit="1" customWidth="1"/>
    <col min="12805" max="12807" width="25" style="775" bestFit="1" customWidth="1"/>
    <col min="12808" max="12808" width="23.28515625" style="775" bestFit="1" customWidth="1"/>
    <col min="12809" max="12809" width="25" style="775" bestFit="1" customWidth="1"/>
    <col min="12810" max="12811" width="21.28515625" style="775" bestFit="1" customWidth="1"/>
    <col min="12812" max="12812" width="24.42578125" style="775" bestFit="1" customWidth="1"/>
    <col min="12813" max="12813" width="23.28515625" style="775" bestFit="1" customWidth="1"/>
    <col min="12814" max="12814" width="24.42578125" style="775" bestFit="1" customWidth="1"/>
    <col min="12815" max="12815" width="23.85546875" style="775" bestFit="1" customWidth="1"/>
    <col min="12816" max="12816" width="27.28515625" style="775" customWidth="1"/>
    <col min="12817" max="12817" width="3.7109375" style="775" customWidth="1"/>
    <col min="12818" max="12818" width="11.140625" style="775" bestFit="1" customWidth="1"/>
    <col min="12819" max="13056" width="11.42578125" style="775"/>
    <col min="13057" max="13057" width="64.140625" style="775" customWidth="1"/>
    <col min="13058" max="13058" width="25" style="775" bestFit="1" customWidth="1"/>
    <col min="13059" max="13059" width="24.42578125" style="775" bestFit="1" customWidth="1"/>
    <col min="13060" max="13060" width="25.85546875" style="775" bestFit="1" customWidth="1"/>
    <col min="13061" max="13063" width="25" style="775" bestFit="1" customWidth="1"/>
    <col min="13064" max="13064" width="23.28515625" style="775" bestFit="1" customWidth="1"/>
    <col min="13065" max="13065" width="25" style="775" bestFit="1" customWidth="1"/>
    <col min="13066" max="13067" width="21.28515625" style="775" bestFit="1" customWidth="1"/>
    <col min="13068" max="13068" width="24.42578125" style="775" bestFit="1" customWidth="1"/>
    <col min="13069" max="13069" width="23.28515625" style="775" bestFit="1" customWidth="1"/>
    <col min="13070" max="13070" width="24.42578125" style="775" bestFit="1" customWidth="1"/>
    <col min="13071" max="13071" width="23.85546875" style="775" bestFit="1" customWidth="1"/>
    <col min="13072" max="13072" width="27.28515625" style="775" customWidth="1"/>
    <col min="13073" max="13073" width="3.7109375" style="775" customWidth="1"/>
    <col min="13074" max="13074" width="11.140625" style="775" bestFit="1" customWidth="1"/>
    <col min="13075" max="13312" width="11.42578125" style="775"/>
    <col min="13313" max="13313" width="64.140625" style="775" customWidth="1"/>
    <col min="13314" max="13314" width="25" style="775" bestFit="1" customWidth="1"/>
    <col min="13315" max="13315" width="24.42578125" style="775" bestFit="1" customWidth="1"/>
    <col min="13316" max="13316" width="25.85546875" style="775" bestFit="1" customWidth="1"/>
    <col min="13317" max="13319" width="25" style="775" bestFit="1" customWidth="1"/>
    <col min="13320" max="13320" width="23.28515625" style="775" bestFit="1" customWidth="1"/>
    <col min="13321" max="13321" width="25" style="775" bestFit="1" customWidth="1"/>
    <col min="13322" max="13323" width="21.28515625" style="775" bestFit="1" customWidth="1"/>
    <col min="13324" max="13324" width="24.42578125" style="775" bestFit="1" customWidth="1"/>
    <col min="13325" max="13325" width="23.28515625" style="775" bestFit="1" customWidth="1"/>
    <col min="13326" max="13326" width="24.42578125" style="775" bestFit="1" customWidth="1"/>
    <col min="13327" max="13327" width="23.85546875" style="775" bestFit="1" customWidth="1"/>
    <col min="13328" max="13328" width="27.28515625" style="775" customWidth="1"/>
    <col min="13329" max="13329" width="3.7109375" style="775" customWidth="1"/>
    <col min="13330" max="13330" width="11.140625" style="775" bestFit="1" customWidth="1"/>
    <col min="13331" max="13568" width="11.42578125" style="775"/>
    <col min="13569" max="13569" width="64.140625" style="775" customWidth="1"/>
    <col min="13570" max="13570" width="25" style="775" bestFit="1" customWidth="1"/>
    <col min="13571" max="13571" width="24.42578125" style="775" bestFit="1" customWidth="1"/>
    <col min="13572" max="13572" width="25.85546875" style="775" bestFit="1" customWidth="1"/>
    <col min="13573" max="13575" width="25" style="775" bestFit="1" customWidth="1"/>
    <col min="13576" max="13576" width="23.28515625" style="775" bestFit="1" customWidth="1"/>
    <col min="13577" max="13577" width="25" style="775" bestFit="1" customWidth="1"/>
    <col min="13578" max="13579" width="21.28515625" style="775" bestFit="1" customWidth="1"/>
    <col min="13580" max="13580" width="24.42578125" style="775" bestFit="1" customWidth="1"/>
    <col min="13581" max="13581" width="23.28515625" style="775" bestFit="1" customWidth="1"/>
    <col min="13582" max="13582" width="24.42578125" style="775" bestFit="1" customWidth="1"/>
    <col min="13583" max="13583" width="23.85546875" style="775" bestFit="1" customWidth="1"/>
    <col min="13584" max="13584" width="27.28515625" style="775" customWidth="1"/>
    <col min="13585" max="13585" width="3.7109375" style="775" customWidth="1"/>
    <col min="13586" max="13586" width="11.140625" style="775" bestFit="1" customWidth="1"/>
    <col min="13587" max="13824" width="11.42578125" style="775"/>
    <col min="13825" max="13825" width="64.140625" style="775" customWidth="1"/>
    <col min="13826" max="13826" width="25" style="775" bestFit="1" customWidth="1"/>
    <col min="13827" max="13827" width="24.42578125" style="775" bestFit="1" customWidth="1"/>
    <col min="13828" max="13828" width="25.85546875" style="775" bestFit="1" customWidth="1"/>
    <col min="13829" max="13831" width="25" style="775" bestFit="1" customWidth="1"/>
    <col min="13832" max="13832" width="23.28515625" style="775" bestFit="1" customWidth="1"/>
    <col min="13833" max="13833" width="25" style="775" bestFit="1" customWidth="1"/>
    <col min="13834" max="13835" width="21.28515625" style="775" bestFit="1" customWidth="1"/>
    <col min="13836" max="13836" width="24.42578125" style="775" bestFit="1" customWidth="1"/>
    <col min="13837" max="13837" width="23.28515625" style="775" bestFit="1" customWidth="1"/>
    <col min="13838" max="13838" width="24.42578125" style="775" bestFit="1" customWidth="1"/>
    <col min="13839" max="13839" width="23.85546875" style="775" bestFit="1" customWidth="1"/>
    <col min="13840" max="13840" width="27.28515625" style="775" customWidth="1"/>
    <col min="13841" max="13841" width="3.7109375" style="775" customWidth="1"/>
    <col min="13842" max="13842" width="11.140625" style="775" bestFit="1" customWidth="1"/>
    <col min="13843" max="14080" width="11.42578125" style="775"/>
    <col min="14081" max="14081" width="64.140625" style="775" customWidth="1"/>
    <col min="14082" max="14082" width="25" style="775" bestFit="1" customWidth="1"/>
    <col min="14083" max="14083" width="24.42578125" style="775" bestFit="1" customWidth="1"/>
    <col min="14084" max="14084" width="25.85546875" style="775" bestFit="1" customWidth="1"/>
    <col min="14085" max="14087" width="25" style="775" bestFit="1" customWidth="1"/>
    <col min="14088" max="14088" width="23.28515625" style="775" bestFit="1" customWidth="1"/>
    <col min="14089" max="14089" width="25" style="775" bestFit="1" customWidth="1"/>
    <col min="14090" max="14091" width="21.28515625" style="775" bestFit="1" customWidth="1"/>
    <col min="14092" max="14092" width="24.42578125" style="775" bestFit="1" customWidth="1"/>
    <col min="14093" max="14093" width="23.28515625" style="775" bestFit="1" customWidth="1"/>
    <col min="14094" max="14094" width="24.42578125" style="775" bestFit="1" customWidth="1"/>
    <col min="14095" max="14095" width="23.85546875" style="775" bestFit="1" customWidth="1"/>
    <col min="14096" max="14096" width="27.28515625" style="775" customWidth="1"/>
    <col min="14097" max="14097" width="3.7109375" style="775" customWidth="1"/>
    <col min="14098" max="14098" width="11.140625" style="775" bestFit="1" customWidth="1"/>
    <col min="14099" max="14336" width="11.42578125" style="775"/>
    <col min="14337" max="14337" width="64.140625" style="775" customWidth="1"/>
    <col min="14338" max="14338" width="25" style="775" bestFit="1" customWidth="1"/>
    <col min="14339" max="14339" width="24.42578125" style="775" bestFit="1" customWidth="1"/>
    <col min="14340" max="14340" width="25.85546875" style="775" bestFit="1" customWidth="1"/>
    <col min="14341" max="14343" width="25" style="775" bestFit="1" customWidth="1"/>
    <col min="14344" max="14344" width="23.28515625" style="775" bestFit="1" customWidth="1"/>
    <col min="14345" max="14345" width="25" style="775" bestFit="1" customWidth="1"/>
    <col min="14346" max="14347" width="21.28515625" style="775" bestFit="1" customWidth="1"/>
    <col min="14348" max="14348" width="24.42578125" style="775" bestFit="1" customWidth="1"/>
    <col min="14349" max="14349" width="23.28515625" style="775" bestFit="1" customWidth="1"/>
    <col min="14350" max="14350" width="24.42578125" style="775" bestFit="1" customWidth="1"/>
    <col min="14351" max="14351" width="23.85546875" style="775" bestFit="1" customWidth="1"/>
    <col min="14352" max="14352" width="27.28515625" style="775" customWidth="1"/>
    <col min="14353" max="14353" width="3.7109375" style="775" customWidth="1"/>
    <col min="14354" max="14354" width="11.140625" style="775" bestFit="1" customWidth="1"/>
    <col min="14355" max="14592" width="11.42578125" style="775"/>
    <col min="14593" max="14593" width="64.140625" style="775" customWidth="1"/>
    <col min="14594" max="14594" width="25" style="775" bestFit="1" customWidth="1"/>
    <col min="14595" max="14595" width="24.42578125" style="775" bestFit="1" customWidth="1"/>
    <col min="14596" max="14596" width="25.85546875" style="775" bestFit="1" customWidth="1"/>
    <col min="14597" max="14599" width="25" style="775" bestFit="1" customWidth="1"/>
    <col min="14600" max="14600" width="23.28515625" style="775" bestFit="1" customWidth="1"/>
    <col min="14601" max="14601" width="25" style="775" bestFit="1" customWidth="1"/>
    <col min="14602" max="14603" width="21.28515625" style="775" bestFit="1" customWidth="1"/>
    <col min="14604" max="14604" width="24.42578125" style="775" bestFit="1" customWidth="1"/>
    <col min="14605" max="14605" width="23.28515625" style="775" bestFit="1" customWidth="1"/>
    <col min="14606" max="14606" width="24.42578125" style="775" bestFit="1" customWidth="1"/>
    <col min="14607" max="14607" width="23.85546875" style="775" bestFit="1" customWidth="1"/>
    <col min="14608" max="14608" width="27.28515625" style="775" customWidth="1"/>
    <col min="14609" max="14609" width="3.7109375" style="775" customWidth="1"/>
    <col min="14610" max="14610" width="11.140625" style="775" bestFit="1" customWidth="1"/>
    <col min="14611" max="14848" width="11.42578125" style="775"/>
    <col min="14849" max="14849" width="64.140625" style="775" customWidth="1"/>
    <col min="14850" max="14850" width="25" style="775" bestFit="1" customWidth="1"/>
    <col min="14851" max="14851" width="24.42578125" style="775" bestFit="1" customWidth="1"/>
    <col min="14852" max="14852" width="25.85546875" style="775" bestFit="1" customWidth="1"/>
    <col min="14853" max="14855" width="25" style="775" bestFit="1" customWidth="1"/>
    <col min="14856" max="14856" width="23.28515625" style="775" bestFit="1" customWidth="1"/>
    <col min="14857" max="14857" width="25" style="775" bestFit="1" customWidth="1"/>
    <col min="14858" max="14859" width="21.28515625" style="775" bestFit="1" customWidth="1"/>
    <col min="14860" max="14860" width="24.42578125" style="775" bestFit="1" customWidth="1"/>
    <col min="14861" max="14861" width="23.28515625" style="775" bestFit="1" customWidth="1"/>
    <col min="14862" max="14862" width="24.42578125" style="775" bestFit="1" customWidth="1"/>
    <col min="14863" max="14863" width="23.85546875" style="775" bestFit="1" customWidth="1"/>
    <col min="14864" max="14864" width="27.28515625" style="775" customWidth="1"/>
    <col min="14865" max="14865" width="3.7109375" style="775" customWidth="1"/>
    <col min="14866" max="14866" width="11.140625" style="775" bestFit="1" customWidth="1"/>
    <col min="14867" max="15104" width="11.42578125" style="775"/>
    <col min="15105" max="15105" width="64.140625" style="775" customWidth="1"/>
    <col min="15106" max="15106" width="25" style="775" bestFit="1" customWidth="1"/>
    <col min="15107" max="15107" width="24.42578125" style="775" bestFit="1" customWidth="1"/>
    <col min="15108" max="15108" width="25.85546875" style="775" bestFit="1" customWidth="1"/>
    <col min="15109" max="15111" width="25" style="775" bestFit="1" customWidth="1"/>
    <col min="15112" max="15112" width="23.28515625" style="775" bestFit="1" customWidth="1"/>
    <col min="15113" max="15113" width="25" style="775" bestFit="1" customWidth="1"/>
    <col min="15114" max="15115" width="21.28515625" style="775" bestFit="1" customWidth="1"/>
    <col min="15116" max="15116" width="24.42578125" style="775" bestFit="1" customWidth="1"/>
    <col min="15117" max="15117" width="23.28515625" style="775" bestFit="1" customWidth="1"/>
    <col min="15118" max="15118" width="24.42578125" style="775" bestFit="1" customWidth="1"/>
    <col min="15119" max="15119" width="23.85546875" style="775" bestFit="1" customWidth="1"/>
    <col min="15120" max="15120" width="27.28515625" style="775" customWidth="1"/>
    <col min="15121" max="15121" width="3.7109375" style="775" customWidth="1"/>
    <col min="15122" max="15122" width="11.140625" style="775" bestFit="1" customWidth="1"/>
    <col min="15123" max="15360" width="11.42578125" style="775"/>
    <col min="15361" max="15361" width="64.140625" style="775" customWidth="1"/>
    <col min="15362" max="15362" width="25" style="775" bestFit="1" customWidth="1"/>
    <col min="15363" max="15363" width="24.42578125" style="775" bestFit="1" customWidth="1"/>
    <col min="15364" max="15364" width="25.85546875" style="775" bestFit="1" customWidth="1"/>
    <col min="15365" max="15367" width="25" style="775" bestFit="1" customWidth="1"/>
    <col min="15368" max="15368" width="23.28515625" style="775" bestFit="1" customWidth="1"/>
    <col min="15369" max="15369" width="25" style="775" bestFit="1" customWidth="1"/>
    <col min="15370" max="15371" width="21.28515625" style="775" bestFit="1" customWidth="1"/>
    <col min="15372" max="15372" width="24.42578125" style="775" bestFit="1" customWidth="1"/>
    <col min="15373" max="15373" width="23.28515625" style="775" bestFit="1" customWidth="1"/>
    <col min="15374" max="15374" width="24.42578125" style="775" bestFit="1" customWidth="1"/>
    <col min="15375" max="15375" width="23.85546875" style="775" bestFit="1" customWidth="1"/>
    <col min="15376" max="15376" width="27.28515625" style="775" customWidth="1"/>
    <col min="15377" max="15377" width="3.7109375" style="775" customWidth="1"/>
    <col min="15378" max="15378" width="11.140625" style="775" bestFit="1" customWidth="1"/>
    <col min="15379" max="15616" width="11.42578125" style="775"/>
    <col min="15617" max="15617" width="64.140625" style="775" customWidth="1"/>
    <col min="15618" max="15618" width="25" style="775" bestFit="1" customWidth="1"/>
    <col min="15619" max="15619" width="24.42578125" style="775" bestFit="1" customWidth="1"/>
    <col min="15620" max="15620" width="25.85546875" style="775" bestFit="1" customWidth="1"/>
    <col min="15621" max="15623" width="25" style="775" bestFit="1" customWidth="1"/>
    <col min="15624" max="15624" width="23.28515625" style="775" bestFit="1" customWidth="1"/>
    <col min="15625" max="15625" width="25" style="775" bestFit="1" customWidth="1"/>
    <col min="15626" max="15627" width="21.28515625" style="775" bestFit="1" customWidth="1"/>
    <col min="15628" max="15628" width="24.42578125" style="775" bestFit="1" customWidth="1"/>
    <col min="15629" max="15629" width="23.28515625" style="775" bestFit="1" customWidth="1"/>
    <col min="15630" max="15630" width="24.42578125" style="775" bestFit="1" customWidth="1"/>
    <col min="15631" max="15631" width="23.85546875" style="775" bestFit="1" customWidth="1"/>
    <col min="15632" max="15632" width="27.28515625" style="775" customWidth="1"/>
    <col min="15633" max="15633" width="3.7109375" style="775" customWidth="1"/>
    <col min="15634" max="15634" width="11.140625" style="775" bestFit="1" customWidth="1"/>
    <col min="15635" max="15872" width="11.42578125" style="775"/>
    <col min="15873" max="15873" width="64.140625" style="775" customWidth="1"/>
    <col min="15874" max="15874" width="25" style="775" bestFit="1" customWidth="1"/>
    <col min="15875" max="15875" width="24.42578125" style="775" bestFit="1" customWidth="1"/>
    <col min="15876" max="15876" width="25.85546875" style="775" bestFit="1" customWidth="1"/>
    <col min="15877" max="15879" width="25" style="775" bestFit="1" customWidth="1"/>
    <col min="15880" max="15880" width="23.28515625" style="775" bestFit="1" customWidth="1"/>
    <col min="15881" max="15881" width="25" style="775" bestFit="1" customWidth="1"/>
    <col min="15882" max="15883" width="21.28515625" style="775" bestFit="1" customWidth="1"/>
    <col min="15884" max="15884" width="24.42578125" style="775" bestFit="1" customWidth="1"/>
    <col min="15885" max="15885" width="23.28515625" style="775" bestFit="1" customWidth="1"/>
    <col min="15886" max="15886" width="24.42578125" style="775" bestFit="1" customWidth="1"/>
    <col min="15887" max="15887" width="23.85546875" style="775" bestFit="1" customWidth="1"/>
    <col min="15888" max="15888" width="27.28515625" style="775" customWidth="1"/>
    <col min="15889" max="15889" width="3.7109375" style="775" customWidth="1"/>
    <col min="15890" max="15890" width="11.140625" style="775" bestFit="1" customWidth="1"/>
    <col min="15891" max="16128" width="11.42578125" style="775"/>
    <col min="16129" max="16129" width="64.140625" style="775" customWidth="1"/>
    <col min="16130" max="16130" width="25" style="775" bestFit="1" customWidth="1"/>
    <col min="16131" max="16131" width="24.42578125" style="775" bestFit="1" customWidth="1"/>
    <col min="16132" max="16132" width="25.85546875" style="775" bestFit="1" customWidth="1"/>
    <col min="16133" max="16135" width="25" style="775" bestFit="1" customWidth="1"/>
    <col min="16136" max="16136" width="23.28515625" style="775" bestFit="1" customWidth="1"/>
    <col min="16137" max="16137" width="25" style="775" bestFit="1" customWidth="1"/>
    <col min="16138" max="16139" width="21.28515625" style="775" bestFit="1" customWidth="1"/>
    <col min="16140" max="16140" width="24.42578125" style="775" bestFit="1" customWidth="1"/>
    <col min="16141" max="16141" width="23.28515625" style="775" bestFit="1" customWidth="1"/>
    <col min="16142" max="16142" width="24.42578125" style="775" bestFit="1" customWidth="1"/>
    <col min="16143" max="16143" width="23.85546875" style="775" bestFit="1" customWidth="1"/>
    <col min="16144" max="16144" width="27.28515625" style="775" customWidth="1"/>
    <col min="16145" max="16145" width="3.7109375" style="775" customWidth="1"/>
    <col min="16146" max="16146" width="11.140625" style="775" bestFit="1" customWidth="1"/>
    <col min="16147" max="16384" width="11.42578125" style="775"/>
  </cols>
  <sheetData>
    <row r="1" spans="1:16" s="775" customFormat="1" ht="20.25" hidden="1">
      <c r="A1" s="525"/>
      <c r="B1" s="549"/>
      <c r="C1" s="549"/>
      <c r="D1" s="549"/>
      <c r="E1" s="549"/>
      <c r="F1" s="549"/>
      <c r="G1" s="549"/>
      <c r="H1" s="549"/>
      <c r="I1" s="547"/>
      <c r="J1" s="68"/>
      <c r="K1" s="68"/>
      <c r="L1" s="68"/>
      <c r="M1" s="68"/>
      <c r="N1" s="68"/>
      <c r="O1" s="68"/>
      <c r="P1" s="68"/>
    </row>
    <row r="2" spans="1:16" s="775" customFormat="1" ht="69" customHeight="1">
      <c r="A2" s="1162" t="s">
        <v>1085</v>
      </c>
      <c r="B2" s="1163"/>
      <c r="C2" s="1163"/>
      <c r="D2" s="1163"/>
      <c r="E2" s="1163"/>
      <c r="F2" s="1163"/>
      <c r="G2" s="1163"/>
      <c r="H2" s="1163"/>
      <c r="I2" s="1163"/>
      <c r="J2" s="1163"/>
      <c r="K2" s="1163"/>
      <c r="L2" s="1163"/>
      <c r="M2" s="1163"/>
      <c r="N2" s="1163"/>
      <c r="O2" s="1163"/>
      <c r="P2" s="1163"/>
    </row>
    <row r="3" spans="1:16" s="775" customFormat="1" ht="44.25" customHeight="1">
      <c r="A3" s="1162" t="s">
        <v>679</v>
      </c>
      <c r="B3" s="1163"/>
      <c r="C3" s="1163"/>
      <c r="D3" s="1163"/>
      <c r="E3" s="1163"/>
      <c r="F3" s="1163"/>
      <c r="G3" s="1163"/>
      <c r="H3" s="1163"/>
      <c r="I3" s="1163"/>
      <c r="J3" s="1163"/>
      <c r="K3" s="1163"/>
      <c r="L3" s="1163"/>
      <c r="M3" s="1163"/>
      <c r="N3" s="1163"/>
      <c r="O3" s="1163"/>
      <c r="P3" s="1163"/>
    </row>
    <row r="4" spans="1:16" s="775" customFormat="1" ht="44.25" customHeight="1">
      <c r="A4" s="1162" t="s">
        <v>1502</v>
      </c>
      <c r="B4" s="1163"/>
      <c r="C4" s="1163"/>
      <c r="D4" s="1163"/>
      <c r="E4" s="1163"/>
      <c r="F4" s="1163"/>
      <c r="G4" s="1163"/>
      <c r="H4" s="1163"/>
      <c r="I4" s="1163"/>
      <c r="J4" s="1163"/>
      <c r="K4" s="1163"/>
      <c r="L4" s="1163"/>
      <c r="M4" s="1163"/>
      <c r="N4" s="1163"/>
      <c r="O4" s="1163"/>
      <c r="P4" s="1163"/>
    </row>
    <row r="5" spans="1:16" s="102" customFormat="1" ht="51.75" customHeight="1">
      <c r="A5" s="1164" t="s">
        <v>1359</v>
      </c>
      <c r="B5" s="1165"/>
      <c r="C5" s="1165"/>
      <c r="D5" s="1165"/>
      <c r="E5" s="1165"/>
      <c r="F5" s="1165"/>
      <c r="G5" s="1165"/>
      <c r="H5" s="1165"/>
      <c r="I5" s="1165"/>
      <c r="J5" s="1165"/>
      <c r="K5" s="1165"/>
      <c r="L5" s="1165"/>
      <c r="M5" s="1165"/>
      <c r="N5" s="1165"/>
      <c r="O5" s="1165"/>
      <c r="P5" s="1165"/>
    </row>
    <row r="6" spans="1:16" s="775" customFormat="1" ht="3" customHeight="1">
      <c r="A6" s="526"/>
      <c r="B6" s="550"/>
      <c r="C6" s="550"/>
      <c r="D6" s="550"/>
      <c r="E6" s="550"/>
      <c r="F6" s="550"/>
      <c r="G6" s="550"/>
      <c r="H6" s="550"/>
      <c r="I6" s="550"/>
      <c r="J6" s="550"/>
      <c r="K6" s="550"/>
      <c r="L6" s="550"/>
      <c r="M6" s="550"/>
      <c r="N6" s="550"/>
      <c r="O6" s="550"/>
      <c r="P6" s="550"/>
    </row>
    <row r="7" spans="1:16" s="775" customFormat="1" ht="11.25" customHeight="1" thickBot="1">
      <c r="A7" s="527"/>
      <c r="B7" s="68"/>
      <c r="C7" s="68"/>
      <c r="D7" s="68"/>
      <c r="E7" s="68"/>
      <c r="F7" s="68"/>
      <c r="G7" s="68"/>
      <c r="H7" s="68"/>
      <c r="I7" s="547"/>
      <c r="J7" s="68"/>
      <c r="K7" s="68"/>
      <c r="L7" s="68"/>
      <c r="M7" s="68"/>
      <c r="N7" s="68"/>
      <c r="O7" s="68"/>
      <c r="P7" s="68"/>
    </row>
    <row r="8" spans="1:16" s="36" customFormat="1" ht="51.75" customHeight="1" thickTop="1" thickBot="1">
      <c r="A8" s="528"/>
      <c r="B8" s="551" t="s">
        <v>297</v>
      </c>
      <c r="C8" s="551" t="s">
        <v>298</v>
      </c>
      <c r="D8" s="551" t="s">
        <v>299</v>
      </c>
      <c r="E8" s="551" t="s">
        <v>300</v>
      </c>
      <c r="F8" s="551" t="s">
        <v>301</v>
      </c>
      <c r="G8" s="551" t="s">
        <v>302</v>
      </c>
      <c r="H8" s="551" t="s">
        <v>303</v>
      </c>
      <c r="I8" s="551" t="s">
        <v>304</v>
      </c>
      <c r="J8" s="551" t="s">
        <v>305</v>
      </c>
      <c r="K8" s="551" t="s">
        <v>306</v>
      </c>
      <c r="L8" s="551" t="s">
        <v>307</v>
      </c>
      <c r="M8" s="551" t="s">
        <v>308</v>
      </c>
      <c r="N8" s="551" t="s">
        <v>1087</v>
      </c>
      <c r="O8" s="589" t="s">
        <v>1088</v>
      </c>
      <c r="P8" s="589" t="s">
        <v>309</v>
      </c>
    </row>
    <row r="9" spans="1:16" s="144" customFormat="1" ht="36.75" customHeight="1" thickTop="1" thickBot="1">
      <c r="A9" s="143" t="s">
        <v>680</v>
      </c>
      <c r="B9" s="886">
        <v>0.13389999999999999</v>
      </c>
      <c r="C9" s="886">
        <v>0.1115</v>
      </c>
      <c r="D9" s="886">
        <v>0.1193</v>
      </c>
      <c r="E9" s="886">
        <v>0.1157</v>
      </c>
      <c r="F9" s="886">
        <v>0.1169</v>
      </c>
      <c r="G9" s="886">
        <v>0.1188</v>
      </c>
      <c r="H9" s="886">
        <v>0.1164</v>
      </c>
      <c r="I9" s="886">
        <v>0.12859999999999999</v>
      </c>
      <c r="J9" s="886">
        <v>0.53500000000000003</v>
      </c>
      <c r="K9" s="886">
        <v>0.36349999999999999</v>
      </c>
      <c r="L9" s="886">
        <v>0.1313</v>
      </c>
      <c r="M9" s="886">
        <v>0.1205</v>
      </c>
      <c r="N9" s="886">
        <v>0.11260000000000001</v>
      </c>
      <c r="O9" s="886">
        <v>0.113</v>
      </c>
      <c r="P9" s="886">
        <v>0.12180000000000001</v>
      </c>
    </row>
    <row r="10" spans="1:16" s="102" customFormat="1" ht="36.75" customHeight="1" thickTop="1">
      <c r="A10" s="149" t="s">
        <v>681</v>
      </c>
      <c r="B10" s="887">
        <v>6264179181.3699999</v>
      </c>
      <c r="C10" s="887">
        <v>36221102604.580002</v>
      </c>
      <c r="D10" s="887">
        <v>8389120923.8000002</v>
      </c>
      <c r="E10" s="887">
        <v>6000107744.0900002</v>
      </c>
      <c r="F10" s="887">
        <v>4568453778.4499998</v>
      </c>
      <c r="G10" s="887">
        <v>2127539009.1600001</v>
      </c>
      <c r="H10" s="887">
        <v>1915599287.7</v>
      </c>
      <c r="I10" s="887">
        <v>882886353.59000003</v>
      </c>
      <c r="J10" s="887">
        <v>84952088.75</v>
      </c>
      <c r="K10" s="887">
        <v>66485598.259999998</v>
      </c>
      <c r="L10" s="887">
        <v>1182229184.8800001</v>
      </c>
      <c r="M10" s="887">
        <v>351247955.37</v>
      </c>
      <c r="N10" s="887">
        <v>3886384958.71</v>
      </c>
      <c r="O10" s="887">
        <v>1008695690.4</v>
      </c>
      <c r="P10" s="887">
        <v>72948984359.110001</v>
      </c>
    </row>
    <row r="11" spans="1:16" s="102" customFormat="1" ht="36.75" customHeight="1">
      <c r="A11" s="149" t="s">
        <v>682</v>
      </c>
      <c r="B11" s="887">
        <v>10387960.15</v>
      </c>
      <c r="C11" s="887">
        <v>0</v>
      </c>
      <c r="D11" s="887">
        <v>0</v>
      </c>
      <c r="E11" s="887">
        <v>0</v>
      </c>
      <c r="F11" s="887">
        <v>13930209.689999999</v>
      </c>
      <c r="G11" s="887">
        <v>0</v>
      </c>
      <c r="H11" s="887">
        <v>10440008.699999999</v>
      </c>
      <c r="I11" s="887">
        <v>0</v>
      </c>
      <c r="J11" s="887">
        <v>0</v>
      </c>
      <c r="K11" s="887">
        <v>0</v>
      </c>
      <c r="L11" s="887">
        <v>0</v>
      </c>
      <c r="M11" s="887">
        <v>0</v>
      </c>
      <c r="N11" s="887">
        <v>0</v>
      </c>
      <c r="O11" s="887">
        <v>0</v>
      </c>
      <c r="P11" s="887">
        <v>34758178.539999999</v>
      </c>
    </row>
    <row r="12" spans="1:16" s="145" customFormat="1" ht="36.75" customHeight="1">
      <c r="A12" s="149" t="s">
        <v>683</v>
      </c>
      <c r="B12" s="887">
        <v>5069565580.1400003</v>
      </c>
      <c r="C12" s="887">
        <v>2318086910.96</v>
      </c>
      <c r="D12" s="887">
        <v>4619707244.4099998</v>
      </c>
      <c r="E12" s="887">
        <v>5262046906.6899996</v>
      </c>
      <c r="F12" s="887">
        <v>3925676525</v>
      </c>
      <c r="G12" s="887">
        <v>1067541298.5700001</v>
      </c>
      <c r="H12" s="887">
        <v>877415486.38</v>
      </c>
      <c r="I12" s="887">
        <v>675994398.28999996</v>
      </c>
      <c r="J12" s="887">
        <v>76475773.939999998</v>
      </c>
      <c r="K12" s="887">
        <v>194263760.91999999</v>
      </c>
      <c r="L12" s="887">
        <v>928089806.83000004</v>
      </c>
      <c r="M12" s="887">
        <v>405839172.92000002</v>
      </c>
      <c r="N12" s="887">
        <v>382115367.37</v>
      </c>
      <c r="O12" s="887">
        <v>554714632.40999997</v>
      </c>
      <c r="P12" s="887">
        <v>26357532864.830002</v>
      </c>
    </row>
    <row r="13" spans="1:16" s="145" customFormat="1" ht="36.75" customHeight="1">
      <c r="A13" s="149" t="s">
        <v>684</v>
      </c>
      <c r="B13" s="887">
        <v>3803192001.3600001</v>
      </c>
      <c r="C13" s="887">
        <v>1130187181.0899999</v>
      </c>
      <c r="D13" s="887">
        <v>9456485178.1599998</v>
      </c>
      <c r="E13" s="887">
        <v>936710037.38999999</v>
      </c>
      <c r="F13" s="887">
        <v>3423999313.7399998</v>
      </c>
      <c r="G13" s="887">
        <v>1586014718.9400001</v>
      </c>
      <c r="H13" s="887">
        <v>1233283121.96</v>
      </c>
      <c r="I13" s="887">
        <v>387839554.63</v>
      </c>
      <c r="J13" s="887">
        <v>0</v>
      </c>
      <c r="K13" s="887">
        <v>0</v>
      </c>
      <c r="L13" s="887">
        <v>1595079855.03</v>
      </c>
      <c r="M13" s="887">
        <v>521276866.82999998</v>
      </c>
      <c r="N13" s="887">
        <v>1783803417.55</v>
      </c>
      <c r="O13" s="887">
        <v>527215639.81</v>
      </c>
      <c r="P13" s="887">
        <v>26385086886.490002</v>
      </c>
    </row>
    <row r="14" spans="1:16" s="145" customFormat="1" ht="36.75" customHeight="1">
      <c r="A14" s="149" t="s">
        <v>685</v>
      </c>
      <c r="B14" s="887">
        <v>4476390220.5900002</v>
      </c>
      <c r="C14" s="887">
        <v>4490272251.2799997</v>
      </c>
      <c r="D14" s="887">
        <v>3694607450.4899998</v>
      </c>
      <c r="E14" s="887">
        <v>5749746686.5</v>
      </c>
      <c r="F14" s="887">
        <v>3529613156.8499999</v>
      </c>
      <c r="G14" s="887">
        <v>2353157915.3600001</v>
      </c>
      <c r="H14" s="887">
        <v>2655696458.4899998</v>
      </c>
      <c r="I14" s="887">
        <v>0</v>
      </c>
      <c r="J14" s="887">
        <v>0</v>
      </c>
      <c r="K14" s="887">
        <v>163597688.88999999</v>
      </c>
      <c r="L14" s="887">
        <v>1282864917.6900001</v>
      </c>
      <c r="M14" s="887">
        <v>618026796.75</v>
      </c>
      <c r="N14" s="887">
        <v>4601056185.3699999</v>
      </c>
      <c r="O14" s="887">
        <v>793558534.48000002</v>
      </c>
      <c r="P14" s="887">
        <v>34408588262.739998</v>
      </c>
    </row>
    <row r="15" spans="1:16" s="145" customFormat="1" ht="36.75" customHeight="1" thickBot="1">
      <c r="A15" s="149" t="s">
        <v>686</v>
      </c>
      <c r="B15" s="887">
        <v>8818300422.3700008</v>
      </c>
      <c r="C15" s="887">
        <v>9842536850.2099991</v>
      </c>
      <c r="D15" s="887">
        <v>10140990975.870001</v>
      </c>
      <c r="E15" s="887">
        <v>8340988706.7600002</v>
      </c>
      <c r="F15" s="887">
        <v>6756529475.1400003</v>
      </c>
      <c r="G15" s="887">
        <v>4030686200.4000001</v>
      </c>
      <c r="H15" s="887">
        <v>3797423619.5300002</v>
      </c>
      <c r="I15" s="887">
        <v>9896099372.6800003</v>
      </c>
      <c r="J15" s="887">
        <v>167596395.78999999</v>
      </c>
      <c r="K15" s="887">
        <v>367031610.54000002</v>
      </c>
      <c r="L15" s="887">
        <v>6984158496.1400003</v>
      </c>
      <c r="M15" s="887">
        <v>1787729928.8199999</v>
      </c>
      <c r="N15" s="887">
        <v>4995683586.6800003</v>
      </c>
      <c r="O15" s="887">
        <v>5822473860.1099997</v>
      </c>
      <c r="P15" s="887">
        <v>81748229501.039993</v>
      </c>
    </row>
    <row r="16" spans="1:16" s="145" customFormat="1" ht="36.75" customHeight="1" thickTop="1" thickBot="1">
      <c r="A16" s="1055" t="s">
        <v>687</v>
      </c>
      <c r="B16" s="888">
        <v>28442015365.98</v>
      </c>
      <c r="C16" s="888">
        <v>54002185798.120003</v>
      </c>
      <c r="D16" s="888">
        <v>36300911772.730003</v>
      </c>
      <c r="E16" s="888">
        <v>26289600081.43</v>
      </c>
      <c r="F16" s="888">
        <v>22218202458.869999</v>
      </c>
      <c r="G16" s="888">
        <v>11164939142.43</v>
      </c>
      <c r="H16" s="888">
        <v>10489857982.76</v>
      </c>
      <c r="I16" s="888">
        <v>11842819679.190001</v>
      </c>
      <c r="J16" s="888">
        <v>329024258.48000002</v>
      </c>
      <c r="K16" s="888">
        <v>791378658.61000001</v>
      </c>
      <c r="L16" s="888">
        <v>11972422260.57</v>
      </c>
      <c r="M16" s="888">
        <v>3684120720.6900001</v>
      </c>
      <c r="N16" s="888">
        <v>15649043515.68</v>
      </c>
      <c r="O16" s="888">
        <v>8706658357.2099991</v>
      </c>
      <c r="P16" s="888">
        <v>241883180052.75</v>
      </c>
    </row>
    <row r="17" spans="1:16" s="146" customFormat="1" ht="36.75" customHeight="1" thickTop="1">
      <c r="A17" s="529" t="s">
        <v>688</v>
      </c>
      <c r="B17" s="889">
        <v>15092141000.5355</v>
      </c>
      <c r="C17" s="889">
        <v>14238952011.407</v>
      </c>
      <c r="D17" s="889">
        <v>18564130601.699501</v>
      </c>
      <c r="E17" s="889">
        <v>14174063121.667999</v>
      </c>
      <c r="F17" s="889">
        <v>11902267325.616501</v>
      </c>
      <c r="G17" s="889">
        <v>6802070256.1040001</v>
      </c>
      <c r="H17" s="889">
        <v>6582364622.5235004</v>
      </c>
      <c r="I17" s="889">
        <v>10225218029.653</v>
      </c>
      <c r="J17" s="889">
        <v>182891550.57800001</v>
      </c>
      <c r="K17" s="889">
        <v>528582629.3915</v>
      </c>
      <c r="L17" s="889">
        <v>8929465073.2884998</v>
      </c>
      <c r="M17" s="889">
        <v>2593056294.3814998</v>
      </c>
      <c r="N17" s="889">
        <v>9414800507.9564991</v>
      </c>
      <c r="O17" s="889">
        <v>6792193507.3570004</v>
      </c>
      <c r="P17" s="889">
        <v>126022196532.16</v>
      </c>
    </row>
    <row r="18" spans="1:16" s="148" customFormat="1" ht="36.75" customHeight="1" thickBot="1">
      <c r="A18" s="147" t="s">
        <v>689</v>
      </c>
      <c r="B18" s="890">
        <v>0.53059999999999996</v>
      </c>
      <c r="C18" s="890">
        <v>0.26369999999999999</v>
      </c>
      <c r="D18" s="890">
        <v>0.51139999999999997</v>
      </c>
      <c r="E18" s="890">
        <v>0.53920000000000001</v>
      </c>
      <c r="F18" s="890">
        <v>0.53569999999999995</v>
      </c>
      <c r="G18" s="890">
        <v>0.60919999999999996</v>
      </c>
      <c r="H18" s="890">
        <v>0.62749999999999995</v>
      </c>
      <c r="I18" s="890">
        <v>0.86339999999999995</v>
      </c>
      <c r="J18" s="890">
        <v>0.55589999999999995</v>
      </c>
      <c r="K18" s="890">
        <v>0.66790000000000005</v>
      </c>
      <c r="L18" s="890">
        <v>0.74580000000000002</v>
      </c>
      <c r="M18" s="890">
        <v>0.70379999999999998</v>
      </c>
      <c r="N18" s="890">
        <v>0.60160000000000002</v>
      </c>
      <c r="O18" s="890">
        <v>0.78010000000000002</v>
      </c>
      <c r="P18" s="890">
        <v>0.52100000000000002</v>
      </c>
    </row>
    <row r="19" spans="1:16" s="145" customFormat="1" ht="36.75" customHeight="1" thickTop="1" thickBot="1">
      <c r="A19" s="1055" t="s">
        <v>690</v>
      </c>
      <c r="B19" s="888">
        <v>1509214100.0536001</v>
      </c>
      <c r="C19" s="888">
        <v>1423895201.1407001</v>
      </c>
      <c r="D19" s="888">
        <v>1856413060.1700001</v>
      </c>
      <c r="E19" s="888">
        <v>1417406312.1668</v>
      </c>
      <c r="F19" s="888">
        <v>1190226732.5617001</v>
      </c>
      <c r="G19" s="888">
        <v>680207025.61039996</v>
      </c>
      <c r="H19" s="888">
        <v>658236462.25240004</v>
      </c>
      <c r="I19" s="888">
        <v>1022521802.9653</v>
      </c>
      <c r="J19" s="888">
        <v>18289155.057799999</v>
      </c>
      <c r="K19" s="888">
        <v>52858262.939199999</v>
      </c>
      <c r="L19" s="888">
        <v>892946507.32889998</v>
      </c>
      <c r="M19" s="888">
        <v>259305629.4382</v>
      </c>
      <c r="N19" s="888">
        <v>941480050.79569995</v>
      </c>
      <c r="O19" s="888">
        <v>679219350.73570001</v>
      </c>
      <c r="P19" s="888">
        <v>12602219653.216</v>
      </c>
    </row>
    <row r="20" spans="1:16" s="145" customFormat="1" ht="36.75" customHeight="1" thickTop="1">
      <c r="A20" s="149" t="s">
        <v>691</v>
      </c>
      <c r="B20" s="887">
        <v>1377031254</v>
      </c>
      <c r="C20" s="887">
        <v>1672639436</v>
      </c>
      <c r="D20" s="887">
        <v>1645138713</v>
      </c>
      <c r="E20" s="887">
        <v>1774224873</v>
      </c>
      <c r="F20" s="887">
        <v>1147668342</v>
      </c>
      <c r="G20" s="887">
        <v>557540495</v>
      </c>
      <c r="H20" s="887">
        <v>505779404</v>
      </c>
      <c r="I20" s="887">
        <v>1054148684</v>
      </c>
      <c r="J20" s="887">
        <v>107502003</v>
      </c>
      <c r="K20" s="887">
        <v>194434809</v>
      </c>
      <c r="L20" s="887">
        <v>827635232</v>
      </c>
      <c r="M20" s="887">
        <v>217934952</v>
      </c>
      <c r="N20" s="887">
        <v>1005521056</v>
      </c>
      <c r="O20" s="887">
        <v>624083306</v>
      </c>
      <c r="P20" s="887">
        <v>12711282559</v>
      </c>
    </row>
    <row r="21" spans="1:16" s="145" customFormat="1" ht="36.75" customHeight="1">
      <c r="A21" s="149" t="s">
        <v>692</v>
      </c>
      <c r="B21" s="887">
        <v>326</v>
      </c>
      <c r="C21" s="887">
        <v>0</v>
      </c>
      <c r="D21" s="887">
        <v>0</v>
      </c>
      <c r="E21" s="887">
        <v>0</v>
      </c>
      <c r="F21" s="887">
        <v>0</v>
      </c>
      <c r="G21" s="887">
        <v>0</v>
      </c>
      <c r="H21" s="887">
        <v>1</v>
      </c>
      <c r="I21" s="887">
        <v>0</v>
      </c>
      <c r="J21" s="887">
        <v>0</v>
      </c>
      <c r="K21" s="887">
        <v>0</v>
      </c>
      <c r="L21" s="887">
        <v>0</v>
      </c>
      <c r="M21" s="887">
        <v>0</v>
      </c>
      <c r="N21" s="887">
        <v>0</v>
      </c>
      <c r="O21" s="887">
        <v>0</v>
      </c>
      <c r="P21" s="887">
        <v>327</v>
      </c>
    </row>
    <row r="22" spans="1:16" s="145" customFormat="1" ht="36.75" customHeight="1">
      <c r="A22" s="151" t="s">
        <v>693</v>
      </c>
      <c r="B22" s="887">
        <v>0</v>
      </c>
      <c r="C22" s="887">
        <v>0</v>
      </c>
      <c r="D22" s="887">
        <v>0</v>
      </c>
      <c r="E22" s="887">
        <v>0</v>
      </c>
      <c r="F22" s="887">
        <v>0</v>
      </c>
      <c r="G22" s="887">
        <v>0</v>
      </c>
      <c r="H22" s="887">
        <v>0</v>
      </c>
      <c r="I22" s="887">
        <v>0</v>
      </c>
      <c r="J22" s="887">
        <v>0</v>
      </c>
      <c r="K22" s="887">
        <v>0</v>
      </c>
      <c r="L22" s="887">
        <v>0</v>
      </c>
      <c r="M22" s="887">
        <v>0</v>
      </c>
      <c r="N22" s="887">
        <v>0</v>
      </c>
      <c r="O22" s="887">
        <v>0</v>
      </c>
      <c r="P22" s="887">
        <v>0</v>
      </c>
    </row>
    <row r="23" spans="1:16" s="145" customFormat="1" ht="36.75" customHeight="1" thickBot="1">
      <c r="A23" s="149" t="s">
        <v>694</v>
      </c>
      <c r="B23" s="887">
        <v>288</v>
      </c>
      <c r="C23" s="887">
        <v>83160</v>
      </c>
      <c r="D23" s="887">
        <v>0</v>
      </c>
      <c r="E23" s="887">
        <v>467</v>
      </c>
      <c r="F23" s="887">
        <v>15817</v>
      </c>
      <c r="G23" s="887">
        <v>0</v>
      </c>
      <c r="H23" s="887">
        <v>581</v>
      </c>
      <c r="I23" s="887">
        <v>0</v>
      </c>
      <c r="J23" s="887">
        <v>9660231</v>
      </c>
      <c r="K23" s="887">
        <v>2274857</v>
      </c>
      <c r="L23" s="887">
        <v>0</v>
      </c>
      <c r="M23" s="887">
        <v>4188</v>
      </c>
      <c r="N23" s="887">
        <v>0</v>
      </c>
      <c r="O23" s="887">
        <v>0</v>
      </c>
      <c r="P23" s="887">
        <v>12039589</v>
      </c>
    </row>
    <row r="24" spans="1:16" s="145" customFormat="1" ht="36.75" customHeight="1" thickTop="1" thickBot="1">
      <c r="A24" s="1055" t="s">
        <v>695</v>
      </c>
      <c r="B24" s="888">
        <v>1377030640</v>
      </c>
      <c r="C24" s="888">
        <v>1672556276</v>
      </c>
      <c r="D24" s="888">
        <v>1645138713</v>
      </c>
      <c r="E24" s="888">
        <v>1774224406</v>
      </c>
      <c r="F24" s="888">
        <v>1147652525</v>
      </c>
      <c r="G24" s="888">
        <v>557540495</v>
      </c>
      <c r="H24" s="888">
        <v>505778822</v>
      </c>
      <c r="I24" s="888">
        <v>1054148684</v>
      </c>
      <c r="J24" s="888">
        <v>97841772</v>
      </c>
      <c r="K24" s="888">
        <v>192159952</v>
      </c>
      <c r="L24" s="888">
        <v>827635232</v>
      </c>
      <c r="M24" s="888">
        <v>217930764</v>
      </c>
      <c r="N24" s="888">
        <v>1005521056</v>
      </c>
      <c r="O24" s="888">
        <v>624083306</v>
      </c>
      <c r="P24" s="888">
        <v>12699242643</v>
      </c>
    </row>
    <row r="25" spans="1:16" s="145" customFormat="1" ht="36.75" customHeight="1" thickTop="1">
      <c r="A25" s="149" t="s">
        <v>696</v>
      </c>
      <c r="B25" s="887">
        <v>539679613</v>
      </c>
      <c r="C25" s="887">
        <v>0</v>
      </c>
      <c r="D25" s="887">
        <v>479056667</v>
      </c>
      <c r="E25" s="887">
        <v>446833333</v>
      </c>
      <c r="F25" s="887">
        <v>205632980</v>
      </c>
      <c r="G25" s="887">
        <v>210000000</v>
      </c>
      <c r="H25" s="887">
        <v>222398973</v>
      </c>
      <c r="I25" s="887">
        <v>120000000</v>
      </c>
      <c r="J25" s="887">
        <v>0</v>
      </c>
      <c r="K25" s="887">
        <v>0</v>
      </c>
      <c r="L25" s="887">
        <v>219371520</v>
      </c>
      <c r="M25" s="887">
        <v>80000000</v>
      </c>
      <c r="N25" s="887">
        <v>21927690</v>
      </c>
      <c r="O25" s="887">
        <v>0</v>
      </c>
      <c r="P25" s="887">
        <v>2544900776</v>
      </c>
    </row>
    <row r="26" spans="1:16" s="145" customFormat="1" ht="36.75" customHeight="1">
      <c r="A26" s="149" t="s">
        <v>697</v>
      </c>
      <c r="B26" s="887">
        <v>0</v>
      </c>
      <c r="C26" s="887">
        <v>0</v>
      </c>
      <c r="D26" s="887">
        <v>0</v>
      </c>
      <c r="E26" s="887">
        <v>0</v>
      </c>
      <c r="F26" s="887">
        <v>0</v>
      </c>
      <c r="G26" s="887">
        <v>0</v>
      </c>
      <c r="H26" s="887">
        <v>0</v>
      </c>
      <c r="I26" s="887">
        <v>0</v>
      </c>
      <c r="J26" s="887">
        <v>0</v>
      </c>
      <c r="K26" s="887">
        <v>0</v>
      </c>
      <c r="L26" s="887">
        <v>0</v>
      </c>
      <c r="M26" s="887">
        <v>0</v>
      </c>
      <c r="N26" s="887">
        <v>0</v>
      </c>
      <c r="O26" s="887">
        <v>0</v>
      </c>
      <c r="P26" s="887">
        <v>0</v>
      </c>
    </row>
    <row r="27" spans="1:16" s="150" customFormat="1" ht="36.75" customHeight="1">
      <c r="A27" s="149" t="s">
        <v>698</v>
      </c>
      <c r="B27" s="887">
        <v>0</v>
      </c>
      <c r="C27" s="887">
        <v>0</v>
      </c>
      <c r="D27" s="887">
        <v>0</v>
      </c>
      <c r="E27" s="887">
        <v>0</v>
      </c>
      <c r="F27" s="887">
        <v>0</v>
      </c>
      <c r="G27" s="887">
        <v>0</v>
      </c>
      <c r="H27" s="887">
        <v>0</v>
      </c>
      <c r="I27" s="887">
        <v>0</v>
      </c>
      <c r="J27" s="887">
        <v>0</v>
      </c>
      <c r="K27" s="887">
        <v>0</v>
      </c>
      <c r="L27" s="887">
        <v>0</v>
      </c>
      <c r="M27" s="887">
        <v>0</v>
      </c>
      <c r="N27" s="887">
        <v>0</v>
      </c>
      <c r="O27" s="887">
        <v>0</v>
      </c>
      <c r="P27" s="887">
        <v>0</v>
      </c>
    </row>
    <row r="28" spans="1:16" s="145" customFormat="1" ht="36.75" customHeight="1">
      <c r="A28" s="149" t="s">
        <v>699</v>
      </c>
      <c r="B28" s="887">
        <v>539679613</v>
      </c>
      <c r="C28" s="887">
        <v>0</v>
      </c>
      <c r="D28" s="887">
        <v>479056667</v>
      </c>
      <c r="E28" s="887">
        <v>446833333</v>
      </c>
      <c r="F28" s="887">
        <v>205632980</v>
      </c>
      <c r="G28" s="887">
        <v>210000000</v>
      </c>
      <c r="H28" s="887">
        <v>222398973</v>
      </c>
      <c r="I28" s="887">
        <v>120000000</v>
      </c>
      <c r="J28" s="887">
        <v>0</v>
      </c>
      <c r="K28" s="887">
        <v>0</v>
      </c>
      <c r="L28" s="887">
        <v>219371520</v>
      </c>
      <c r="M28" s="887">
        <v>80000000</v>
      </c>
      <c r="N28" s="887">
        <v>21927690</v>
      </c>
      <c r="O28" s="887">
        <v>0</v>
      </c>
      <c r="P28" s="887">
        <v>2544900776</v>
      </c>
    </row>
    <row r="29" spans="1:16" s="360" customFormat="1" ht="36.75" customHeight="1">
      <c r="A29" s="151" t="s">
        <v>700</v>
      </c>
      <c r="B29" s="887">
        <v>104520199</v>
      </c>
      <c r="C29" s="887">
        <v>80867363</v>
      </c>
      <c r="D29" s="887">
        <v>91718190</v>
      </c>
      <c r="E29" s="887">
        <v>160226303</v>
      </c>
      <c r="F29" s="887">
        <v>37726123</v>
      </c>
      <c r="G29" s="887">
        <v>44717857</v>
      </c>
      <c r="H29" s="887">
        <v>38796038</v>
      </c>
      <c r="I29" s="887">
        <v>142557486</v>
      </c>
      <c r="J29" s="887">
        <v>0</v>
      </c>
      <c r="K29" s="887">
        <v>0</v>
      </c>
      <c r="L29" s="887">
        <v>125723053</v>
      </c>
      <c r="M29" s="887">
        <v>14567498</v>
      </c>
      <c r="N29" s="887">
        <v>51380053</v>
      </c>
      <c r="O29" s="887">
        <v>144093396</v>
      </c>
      <c r="P29" s="887">
        <v>1036893559</v>
      </c>
    </row>
    <row r="30" spans="1:16" s="152" customFormat="1" ht="36.75" customHeight="1" thickBot="1">
      <c r="A30" s="151" t="s">
        <v>701</v>
      </c>
      <c r="B30" s="887">
        <v>0</v>
      </c>
      <c r="C30" s="887">
        <v>0</v>
      </c>
      <c r="D30" s="887">
        <v>0</v>
      </c>
      <c r="E30" s="887">
        <v>0</v>
      </c>
      <c r="F30" s="887">
        <v>0</v>
      </c>
      <c r="G30" s="887">
        <v>0</v>
      </c>
      <c r="H30" s="887">
        <v>0</v>
      </c>
      <c r="I30" s="887">
        <v>0</v>
      </c>
      <c r="J30" s="887">
        <v>0</v>
      </c>
      <c r="K30" s="887">
        <v>0</v>
      </c>
      <c r="L30" s="887">
        <v>0</v>
      </c>
      <c r="M30" s="887">
        <v>0</v>
      </c>
      <c r="N30" s="887">
        <v>0</v>
      </c>
      <c r="O30" s="887">
        <v>0</v>
      </c>
      <c r="P30" s="887">
        <v>0</v>
      </c>
    </row>
    <row r="31" spans="1:16" s="145" customFormat="1" ht="36.75" customHeight="1" thickTop="1" thickBot="1">
      <c r="A31" s="153" t="s">
        <v>702</v>
      </c>
      <c r="B31" s="888">
        <v>644199812</v>
      </c>
      <c r="C31" s="888">
        <v>80867363</v>
      </c>
      <c r="D31" s="888">
        <v>570774857</v>
      </c>
      <c r="E31" s="888">
        <v>607059636</v>
      </c>
      <c r="F31" s="888">
        <v>243359103</v>
      </c>
      <c r="G31" s="888">
        <v>254717857</v>
      </c>
      <c r="H31" s="888">
        <v>261195011</v>
      </c>
      <c r="I31" s="888">
        <v>262557486</v>
      </c>
      <c r="J31" s="888">
        <v>0</v>
      </c>
      <c r="K31" s="888">
        <v>0</v>
      </c>
      <c r="L31" s="888">
        <v>345094573</v>
      </c>
      <c r="M31" s="888">
        <v>94567498</v>
      </c>
      <c r="N31" s="888">
        <v>73307743</v>
      </c>
      <c r="O31" s="888">
        <v>144093396</v>
      </c>
      <c r="P31" s="888">
        <v>3581794335</v>
      </c>
    </row>
    <row r="32" spans="1:16" s="145" customFormat="1" ht="36.75" customHeight="1" thickTop="1">
      <c r="A32" s="151" t="s">
        <v>703</v>
      </c>
      <c r="B32" s="887">
        <v>0</v>
      </c>
      <c r="C32" s="887">
        <v>60085880</v>
      </c>
      <c r="D32" s="887">
        <v>0</v>
      </c>
      <c r="E32" s="887">
        <v>642080820</v>
      </c>
      <c r="F32" s="887">
        <v>0</v>
      </c>
      <c r="G32" s="887">
        <v>0</v>
      </c>
      <c r="H32" s="887">
        <v>0</v>
      </c>
      <c r="I32" s="887">
        <v>0</v>
      </c>
      <c r="J32" s="887">
        <v>0</v>
      </c>
      <c r="K32" s="887">
        <v>0</v>
      </c>
      <c r="L32" s="887">
        <v>0</v>
      </c>
      <c r="M32" s="887">
        <v>0</v>
      </c>
      <c r="N32" s="887">
        <v>0</v>
      </c>
      <c r="O32" s="887">
        <v>0</v>
      </c>
      <c r="P32" s="887">
        <v>702166700</v>
      </c>
    </row>
    <row r="33" spans="1:16" s="145" customFormat="1" ht="36.75" customHeight="1" thickBot="1">
      <c r="A33" s="151" t="s">
        <v>704</v>
      </c>
      <c r="B33" s="887">
        <v>585240</v>
      </c>
      <c r="C33" s="887">
        <v>106059015</v>
      </c>
      <c r="D33" s="887">
        <v>957014</v>
      </c>
      <c r="E33" s="887">
        <v>99166266</v>
      </c>
      <c r="F33" s="887">
        <v>150863</v>
      </c>
      <c r="G33" s="887">
        <v>3853121</v>
      </c>
      <c r="H33" s="887">
        <v>488800</v>
      </c>
      <c r="I33" s="887">
        <v>1445556</v>
      </c>
      <c r="J33" s="887">
        <v>0</v>
      </c>
      <c r="K33" s="887">
        <v>0</v>
      </c>
      <c r="L33" s="887">
        <v>616000</v>
      </c>
      <c r="M33" s="887">
        <v>0</v>
      </c>
      <c r="N33" s="887">
        <v>18802886</v>
      </c>
      <c r="O33" s="887">
        <v>916100</v>
      </c>
      <c r="P33" s="887">
        <v>233040861</v>
      </c>
    </row>
    <row r="34" spans="1:16" s="145" customFormat="1" ht="36.75" customHeight="1" thickTop="1" thickBot="1">
      <c r="A34" s="1055" t="s">
        <v>1362</v>
      </c>
      <c r="B34" s="888">
        <v>2020645212</v>
      </c>
      <c r="C34" s="888">
        <v>1587278744</v>
      </c>
      <c r="D34" s="888">
        <v>2214956556</v>
      </c>
      <c r="E34" s="888">
        <v>1640036956</v>
      </c>
      <c r="F34" s="888">
        <v>1390860765</v>
      </c>
      <c r="G34" s="888">
        <v>808405231</v>
      </c>
      <c r="H34" s="888">
        <v>766485033</v>
      </c>
      <c r="I34" s="888">
        <v>1315260614</v>
      </c>
      <c r="J34" s="888">
        <v>97841772</v>
      </c>
      <c r="K34" s="888">
        <v>192159952</v>
      </c>
      <c r="L34" s="888">
        <v>1172113805</v>
      </c>
      <c r="M34" s="888">
        <v>312498262</v>
      </c>
      <c r="N34" s="888">
        <v>1060025913</v>
      </c>
      <c r="O34" s="888">
        <v>767260602</v>
      </c>
      <c r="P34" s="888">
        <v>15345829417</v>
      </c>
    </row>
    <row r="35" spans="1:16" s="102" customFormat="1" ht="36.75" customHeight="1" thickTop="1">
      <c r="A35" s="149" t="s">
        <v>706</v>
      </c>
      <c r="B35" s="887">
        <v>511431111.9465</v>
      </c>
      <c r="C35" s="887">
        <v>163383542.85929999</v>
      </c>
      <c r="D35" s="887">
        <v>358543495.8301</v>
      </c>
      <c r="E35" s="887">
        <v>222630643.83320001</v>
      </c>
      <c r="F35" s="887">
        <v>200634032.4384</v>
      </c>
      <c r="G35" s="887">
        <v>128198205.38959999</v>
      </c>
      <c r="H35" s="887">
        <v>108248570.74770001</v>
      </c>
      <c r="I35" s="887">
        <v>292738811.03469998</v>
      </c>
      <c r="J35" s="887">
        <v>79552616.942200005</v>
      </c>
      <c r="K35" s="887">
        <v>139301689.0609</v>
      </c>
      <c r="L35" s="887">
        <v>279167297.67119998</v>
      </c>
      <c r="M35" s="887">
        <v>53192632.561899997</v>
      </c>
      <c r="N35" s="887">
        <v>118545862.2044</v>
      </c>
      <c r="O35" s="887">
        <v>88041251.264300004</v>
      </c>
      <c r="P35" s="887">
        <v>2743609763.7839999</v>
      </c>
    </row>
    <row r="36" spans="1:16" s="155" customFormat="1" ht="36.75" customHeight="1">
      <c r="A36" s="154" t="s">
        <v>707</v>
      </c>
      <c r="B36" s="891">
        <v>0.19550000000000001</v>
      </c>
      <c r="C36" s="891">
        <v>0.34539999999999998</v>
      </c>
      <c r="D36" s="891">
        <v>0.23039999999999999</v>
      </c>
      <c r="E36" s="891">
        <v>0.4526</v>
      </c>
      <c r="F36" s="891">
        <v>0.1208</v>
      </c>
      <c r="G36" s="891">
        <v>0.2863</v>
      </c>
      <c r="H36" s="891">
        <v>0.1716</v>
      </c>
      <c r="I36" s="891">
        <v>0.1245</v>
      </c>
      <c r="J36" s="892">
        <v>2.7099999999999999E-2</v>
      </c>
      <c r="K36" s="891">
        <v>5.5999999999999999E-3</v>
      </c>
      <c r="L36" s="891">
        <v>0.1804</v>
      </c>
      <c r="M36" s="891">
        <v>9.3299999999999994E-2</v>
      </c>
      <c r="N36" s="891">
        <v>0.50960000000000005</v>
      </c>
      <c r="O36" s="891">
        <v>8.5000000000000006E-2</v>
      </c>
      <c r="P36" s="891">
        <v>0.25459999999999999</v>
      </c>
    </row>
    <row r="37" spans="1:16" s="775" customFormat="1" ht="6" customHeight="1" thickBot="1">
      <c r="A37" s="530"/>
      <c r="B37" s="414"/>
      <c r="C37" s="414"/>
      <c r="D37" s="414"/>
      <c r="E37" s="414"/>
      <c r="F37" s="414"/>
      <c r="G37" s="414"/>
      <c r="H37" s="414"/>
      <c r="I37" s="414"/>
      <c r="J37" s="414"/>
      <c r="K37" s="414"/>
      <c r="L37" s="414"/>
      <c r="M37" s="414"/>
      <c r="N37" s="414"/>
      <c r="O37" s="414"/>
      <c r="P37" s="414"/>
    </row>
    <row r="38" spans="1:16" s="775" customFormat="1" ht="28.5" customHeight="1" thickTop="1">
      <c r="A38" s="157" t="s">
        <v>708</v>
      </c>
      <c r="B38" s="68"/>
      <c r="C38" s="68"/>
      <c r="D38" s="68"/>
      <c r="E38" s="68"/>
      <c r="F38" s="68"/>
      <c r="G38" s="68"/>
      <c r="H38" s="68"/>
      <c r="I38" s="547"/>
      <c r="J38" s="68"/>
      <c r="K38" s="68"/>
      <c r="L38" s="68"/>
      <c r="M38" s="68"/>
      <c r="N38" s="68"/>
      <c r="O38" s="68"/>
      <c r="P38" s="68"/>
    </row>
    <row r="39" spans="1:16" s="775" customFormat="1" ht="16.5" customHeight="1">
      <c r="A39" s="157"/>
      <c r="B39" s="68"/>
      <c r="C39" s="68"/>
      <c r="D39" s="68"/>
      <c r="E39" s="68"/>
      <c r="F39" s="68"/>
      <c r="G39" s="68"/>
      <c r="H39" s="68"/>
      <c r="I39" s="547"/>
      <c r="J39" s="68"/>
      <c r="K39" s="68"/>
      <c r="L39" s="68"/>
      <c r="M39" s="68"/>
      <c r="N39" s="68"/>
      <c r="O39" s="68"/>
      <c r="P39" s="68"/>
    </row>
    <row r="40" spans="1:16" s="775" customFormat="1" ht="15.75">
      <c r="A40" s="157"/>
      <c r="B40" s="68"/>
      <c r="C40" s="68"/>
      <c r="D40" s="68"/>
      <c r="E40" s="68"/>
      <c r="F40" s="68"/>
      <c r="G40" s="68"/>
      <c r="H40" s="68"/>
      <c r="I40" s="547"/>
      <c r="J40" s="68"/>
      <c r="K40" s="68"/>
      <c r="L40" s="68"/>
      <c r="M40" s="68"/>
      <c r="N40" s="68"/>
      <c r="O40" s="68"/>
      <c r="P40" s="68"/>
    </row>
    <row r="41" spans="1:16" s="775" customFormat="1">
      <c r="A41" s="527"/>
      <c r="B41" s="68"/>
      <c r="C41" s="68"/>
      <c r="D41" s="68"/>
      <c r="E41" s="68"/>
      <c r="F41" s="68"/>
      <c r="G41" s="68"/>
      <c r="H41" s="68"/>
      <c r="I41" s="547"/>
      <c r="J41" s="68"/>
      <c r="K41" s="68"/>
      <c r="L41" s="68"/>
      <c r="M41" s="68"/>
      <c r="N41" s="68"/>
      <c r="O41" s="68"/>
      <c r="P41" s="68"/>
    </row>
    <row r="42" spans="1:16" s="775" customFormat="1">
      <c r="A42" s="527"/>
      <c r="B42" s="552"/>
      <c r="C42" s="552"/>
      <c r="D42" s="552"/>
      <c r="E42" s="552"/>
      <c r="F42" s="552"/>
      <c r="G42" s="552"/>
      <c r="H42" s="552"/>
      <c r="I42" s="552"/>
      <c r="J42" s="552"/>
      <c r="K42" s="552"/>
      <c r="L42" s="552"/>
      <c r="M42" s="552"/>
      <c r="N42" s="552"/>
      <c r="O42" s="552"/>
      <c r="P42" s="552"/>
    </row>
    <row r="43" spans="1:16" s="775" customFormat="1">
      <c r="A43" s="527"/>
      <c r="B43" s="552"/>
      <c r="C43" s="552"/>
      <c r="D43" s="552"/>
      <c r="E43" s="552"/>
      <c r="F43" s="552"/>
      <c r="G43" s="552"/>
      <c r="H43" s="552"/>
      <c r="I43" s="552"/>
      <c r="J43" s="552"/>
      <c r="K43" s="552"/>
      <c r="L43" s="552"/>
      <c r="M43" s="552"/>
      <c r="N43" s="552"/>
      <c r="O43" s="552"/>
      <c r="P43" s="552"/>
    </row>
    <row r="44" spans="1:16" s="775" customFormat="1">
      <c r="A44" s="527"/>
      <c r="B44" s="68"/>
      <c r="C44" s="68"/>
      <c r="D44" s="68"/>
      <c r="E44" s="68"/>
      <c r="F44" s="68"/>
      <c r="G44" s="68"/>
      <c r="H44" s="68"/>
      <c r="I44" s="547"/>
      <c r="J44" s="68"/>
      <c r="K44" s="68"/>
      <c r="L44" s="68"/>
      <c r="M44" s="68"/>
      <c r="N44" s="68"/>
      <c r="O44" s="68"/>
      <c r="P44" s="68"/>
    </row>
    <row r="45" spans="1:16" s="775" customFormat="1">
      <c r="A45" s="527"/>
      <c r="B45" s="68"/>
      <c r="C45" s="68"/>
      <c r="D45" s="68"/>
      <c r="E45" s="68"/>
      <c r="F45" s="68"/>
      <c r="G45" s="68"/>
      <c r="H45" s="68"/>
      <c r="I45" s="547"/>
      <c r="J45" s="68"/>
      <c r="K45" s="68"/>
      <c r="L45" s="68"/>
      <c r="M45" s="68"/>
      <c r="N45" s="68"/>
      <c r="O45" s="68"/>
      <c r="P45" s="68"/>
    </row>
    <row r="46" spans="1:16" s="775" customFormat="1">
      <c r="A46" s="527"/>
      <c r="B46" s="68"/>
      <c r="C46" s="68"/>
      <c r="D46" s="68"/>
      <c r="E46" s="68"/>
      <c r="F46" s="68"/>
      <c r="G46" s="68"/>
      <c r="H46" s="68"/>
      <c r="I46" s="547"/>
      <c r="J46" s="68"/>
      <c r="K46" s="68"/>
      <c r="L46" s="68"/>
      <c r="M46" s="68"/>
      <c r="N46" s="68"/>
      <c r="O46" s="68"/>
      <c r="P46" s="68"/>
    </row>
    <row r="47" spans="1:16" s="775" customFormat="1">
      <c r="A47" s="527"/>
      <c r="B47" s="68"/>
      <c r="C47" s="68"/>
      <c r="D47" s="68"/>
      <c r="E47" s="68"/>
      <c r="F47" s="68"/>
      <c r="G47" s="68"/>
      <c r="H47" s="68"/>
      <c r="I47" s="547"/>
      <c r="J47" s="68"/>
      <c r="K47" s="68"/>
      <c r="L47" s="68"/>
      <c r="M47" s="68"/>
      <c r="N47" s="68"/>
      <c r="O47" s="68"/>
      <c r="P47" s="68"/>
    </row>
    <row r="48" spans="1:16" s="775" customFormat="1">
      <c r="A48" s="527"/>
      <c r="B48" s="68"/>
      <c r="C48" s="68"/>
      <c r="D48" s="68"/>
      <c r="E48" s="68"/>
      <c r="F48" s="68"/>
      <c r="G48" s="68"/>
      <c r="H48" s="68"/>
      <c r="I48" s="547"/>
      <c r="J48" s="68"/>
      <c r="K48" s="68"/>
      <c r="L48" s="68"/>
      <c r="M48" s="68"/>
      <c r="N48" s="68"/>
      <c r="O48" s="68"/>
      <c r="P48" s="68"/>
    </row>
    <row r="49" spans="1:16" s="775" customFormat="1">
      <c r="A49" s="527"/>
      <c r="B49" s="68"/>
      <c r="C49" s="68"/>
      <c r="D49" s="68"/>
      <c r="E49" s="68"/>
      <c r="F49" s="68"/>
      <c r="G49" s="68"/>
      <c r="H49" s="68"/>
      <c r="I49" s="547"/>
      <c r="J49" s="68"/>
      <c r="K49" s="68"/>
      <c r="L49" s="68"/>
      <c r="M49" s="68"/>
      <c r="N49" s="68"/>
      <c r="O49" s="68"/>
      <c r="P49" s="68"/>
    </row>
    <row r="50" spans="1:16" s="775" customFormat="1">
      <c r="A50" s="527"/>
      <c r="B50" s="68"/>
      <c r="C50" s="68"/>
      <c r="D50" s="68"/>
      <c r="E50" s="68"/>
      <c r="F50" s="68"/>
      <c r="G50" s="68"/>
      <c r="H50" s="68"/>
      <c r="I50" s="547"/>
      <c r="J50" s="68"/>
      <c r="K50" s="68"/>
      <c r="L50" s="68"/>
      <c r="M50" s="68"/>
      <c r="N50" s="68"/>
      <c r="O50" s="68"/>
      <c r="P50" s="68"/>
    </row>
    <row r="51" spans="1:16" s="775" customFormat="1">
      <c r="A51" s="527"/>
      <c r="B51" s="68"/>
      <c r="C51" s="68"/>
      <c r="D51" s="68"/>
      <c r="E51" s="68"/>
      <c r="F51" s="68"/>
      <c r="G51" s="68"/>
      <c r="H51" s="68"/>
      <c r="I51" s="547"/>
      <c r="J51" s="68"/>
      <c r="K51" s="68"/>
      <c r="L51" s="68"/>
      <c r="M51" s="68"/>
      <c r="N51" s="68"/>
      <c r="O51" s="68"/>
      <c r="P51" s="68"/>
    </row>
    <row r="52" spans="1:16" s="775" customFormat="1">
      <c r="A52" s="527"/>
      <c r="B52" s="68"/>
      <c r="C52" s="68"/>
      <c r="D52" s="68"/>
      <c r="E52" s="68"/>
      <c r="F52" s="68"/>
      <c r="G52" s="68"/>
      <c r="H52" s="68"/>
      <c r="I52" s="547"/>
      <c r="J52" s="68"/>
      <c r="K52" s="68"/>
      <c r="L52" s="68"/>
      <c r="M52" s="68"/>
      <c r="N52" s="68"/>
      <c r="O52" s="68"/>
      <c r="P52" s="68"/>
    </row>
    <row r="53" spans="1:16" s="775" customFormat="1">
      <c r="A53" s="527"/>
      <c r="B53" s="68"/>
      <c r="C53" s="68"/>
      <c r="D53" s="68"/>
      <c r="E53" s="68"/>
      <c r="F53" s="68"/>
      <c r="G53" s="68"/>
      <c r="H53" s="68"/>
      <c r="I53" s="547"/>
      <c r="J53" s="68"/>
      <c r="K53" s="68"/>
      <c r="L53" s="68"/>
      <c r="M53" s="68"/>
      <c r="N53" s="68"/>
      <c r="O53" s="68"/>
      <c r="P53" s="68"/>
    </row>
    <row r="54" spans="1:16" s="775" customFormat="1">
      <c r="A54" s="527"/>
      <c r="B54" s="68"/>
      <c r="C54" s="68"/>
      <c r="D54" s="68"/>
      <c r="E54" s="68"/>
      <c r="F54" s="68"/>
      <c r="G54" s="68"/>
      <c r="H54" s="68"/>
      <c r="I54" s="547"/>
      <c r="J54" s="68"/>
      <c r="K54" s="68"/>
      <c r="L54" s="68"/>
      <c r="M54" s="68"/>
      <c r="N54" s="68"/>
      <c r="O54" s="68"/>
      <c r="P54" s="68"/>
    </row>
    <row r="55" spans="1:16" s="775" customFormat="1">
      <c r="A55" s="527"/>
      <c r="B55" s="68"/>
      <c r="C55" s="68"/>
      <c r="D55" s="68"/>
      <c r="E55" s="68"/>
      <c r="F55" s="68"/>
      <c r="G55" s="68"/>
      <c r="H55" s="68"/>
      <c r="I55" s="547"/>
      <c r="J55" s="68"/>
      <c r="K55" s="68"/>
      <c r="L55" s="68"/>
      <c r="M55" s="68"/>
      <c r="N55" s="68"/>
      <c r="O55" s="68"/>
      <c r="P55" s="68"/>
    </row>
    <row r="56" spans="1:16" s="775" customFormat="1">
      <c r="A56" s="527"/>
      <c r="B56" s="68"/>
      <c r="C56" s="68"/>
      <c r="D56" s="68"/>
      <c r="E56" s="68"/>
      <c r="F56" s="68"/>
      <c r="G56" s="68"/>
      <c r="H56" s="68"/>
      <c r="I56" s="547"/>
      <c r="J56" s="68"/>
      <c r="K56" s="68"/>
      <c r="L56" s="68"/>
      <c r="M56" s="68"/>
      <c r="N56" s="68"/>
      <c r="O56" s="68"/>
      <c r="P56" s="68"/>
    </row>
    <row r="57" spans="1:16" s="775" customFormat="1">
      <c r="A57" s="527"/>
      <c r="B57" s="68"/>
      <c r="C57" s="68"/>
      <c r="D57" s="68"/>
      <c r="E57" s="68"/>
      <c r="F57" s="68"/>
      <c r="G57" s="68"/>
      <c r="H57" s="68"/>
      <c r="I57" s="547"/>
      <c r="J57" s="68"/>
      <c r="K57" s="68"/>
      <c r="L57" s="68"/>
      <c r="M57" s="68"/>
      <c r="N57" s="68"/>
      <c r="O57" s="68"/>
      <c r="P57" s="68"/>
    </row>
    <row r="58" spans="1:16" s="775" customFormat="1">
      <c r="A58" s="527"/>
      <c r="B58" s="68"/>
      <c r="C58" s="68"/>
      <c r="D58" s="68"/>
      <c r="E58" s="68"/>
      <c r="F58" s="68"/>
      <c r="G58" s="68"/>
      <c r="H58" s="68"/>
      <c r="I58" s="547"/>
      <c r="J58" s="68"/>
      <c r="K58" s="68"/>
      <c r="L58" s="68"/>
      <c r="M58" s="68"/>
      <c r="N58" s="68"/>
      <c r="O58" s="68"/>
      <c r="P58" s="68"/>
    </row>
    <row r="59" spans="1:16" s="775" customFormat="1">
      <c r="A59" s="527"/>
      <c r="B59" s="68"/>
      <c r="C59" s="68"/>
      <c r="D59" s="68"/>
      <c r="E59" s="68"/>
      <c r="F59" s="68"/>
      <c r="G59" s="68"/>
      <c r="H59" s="68"/>
      <c r="I59" s="547"/>
      <c r="J59" s="68"/>
      <c r="K59" s="68"/>
      <c r="L59" s="68"/>
      <c r="M59" s="68"/>
      <c r="N59" s="68"/>
      <c r="O59" s="68"/>
      <c r="P59" s="68"/>
    </row>
    <row r="60" spans="1:16" s="775" customFormat="1">
      <c r="A60" s="527"/>
      <c r="B60" s="68"/>
      <c r="C60" s="68"/>
      <c r="D60" s="68"/>
      <c r="E60" s="68"/>
      <c r="F60" s="68"/>
      <c r="G60" s="68"/>
      <c r="H60" s="68"/>
      <c r="I60" s="547"/>
      <c r="J60" s="68"/>
      <c r="K60" s="68"/>
      <c r="L60" s="68"/>
      <c r="M60" s="68"/>
      <c r="N60" s="68"/>
      <c r="O60" s="68"/>
      <c r="P60" s="68"/>
    </row>
    <row r="61" spans="1:16" s="775" customFormat="1">
      <c r="A61" s="527"/>
      <c r="B61" s="68"/>
      <c r="C61" s="68"/>
      <c r="D61" s="68"/>
      <c r="E61" s="68"/>
      <c r="F61" s="68"/>
      <c r="G61" s="68"/>
      <c r="H61" s="68"/>
      <c r="I61" s="547"/>
      <c r="J61" s="68"/>
      <c r="K61" s="68"/>
      <c r="L61" s="68"/>
      <c r="M61" s="68"/>
      <c r="N61" s="68"/>
      <c r="O61" s="68"/>
      <c r="P61" s="68"/>
    </row>
    <row r="62" spans="1:16" s="775" customFormat="1">
      <c r="A62" s="527"/>
      <c r="B62" s="68"/>
      <c r="C62" s="68"/>
      <c r="D62" s="68"/>
      <c r="E62" s="68"/>
      <c r="F62" s="68"/>
      <c r="G62" s="68"/>
      <c r="H62" s="68"/>
      <c r="I62" s="547"/>
      <c r="J62" s="68"/>
      <c r="K62" s="68"/>
      <c r="L62" s="68"/>
      <c r="M62" s="68"/>
      <c r="N62" s="68"/>
      <c r="O62" s="68"/>
      <c r="P62" s="68"/>
    </row>
    <row r="63" spans="1:16" s="775" customFormat="1">
      <c r="A63" s="527"/>
      <c r="B63" s="68"/>
      <c r="C63" s="68"/>
      <c r="D63" s="68"/>
      <c r="E63" s="68"/>
      <c r="F63" s="68"/>
      <c r="G63" s="68"/>
      <c r="H63" s="68"/>
      <c r="I63" s="547"/>
      <c r="J63" s="68"/>
      <c r="K63" s="68"/>
      <c r="L63" s="68"/>
      <c r="M63" s="68"/>
      <c r="N63" s="68"/>
      <c r="O63" s="68"/>
      <c r="P63" s="68"/>
    </row>
    <row r="64" spans="1:16" s="775" customFormat="1">
      <c r="A64" s="527"/>
      <c r="B64" s="68"/>
      <c r="C64" s="68"/>
      <c r="D64" s="68"/>
      <c r="E64" s="68"/>
      <c r="F64" s="68"/>
      <c r="G64" s="68"/>
      <c r="H64" s="68"/>
      <c r="I64" s="547"/>
      <c r="J64" s="68"/>
      <c r="K64" s="68"/>
      <c r="L64" s="68"/>
      <c r="M64" s="68"/>
      <c r="N64" s="68"/>
      <c r="O64" s="68"/>
      <c r="P64" s="68"/>
    </row>
    <row r="65" spans="1:16" s="775" customFormat="1">
      <c r="A65" s="527"/>
      <c r="B65" s="68"/>
      <c r="C65" s="68"/>
      <c r="D65" s="68"/>
      <c r="E65" s="68"/>
      <c r="F65" s="68"/>
      <c r="G65" s="68"/>
      <c r="H65" s="68"/>
      <c r="I65" s="547"/>
      <c r="J65" s="68"/>
      <c r="K65" s="68"/>
      <c r="L65" s="68"/>
      <c r="M65" s="68"/>
      <c r="N65" s="68"/>
      <c r="O65" s="68"/>
      <c r="P65" s="68"/>
    </row>
    <row r="66" spans="1:16" s="775" customFormat="1">
      <c r="A66" s="527"/>
      <c r="B66" s="68"/>
      <c r="C66" s="68"/>
      <c r="D66" s="68"/>
      <c r="E66" s="68"/>
      <c r="F66" s="68"/>
      <c r="G66" s="68"/>
      <c r="H66" s="68"/>
      <c r="I66" s="547"/>
      <c r="J66" s="68"/>
      <c r="K66" s="68"/>
      <c r="L66" s="68"/>
      <c r="M66" s="68"/>
      <c r="N66" s="68"/>
      <c r="O66" s="68"/>
      <c r="P66" s="68"/>
    </row>
    <row r="67" spans="1:16" s="775" customFormat="1">
      <c r="A67" s="527"/>
      <c r="B67" s="68"/>
      <c r="C67" s="68"/>
      <c r="D67" s="68"/>
      <c r="E67" s="68"/>
      <c r="F67" s="68"/>
      <c r="G67" s="68"/>
      <c r="H67" s="68"/>
      <c r="I67" s="547"/>
      <c r="J67" s="68"/>
      <c r="K67" s="68"/>
      <c r="L67" s="68"/>
      <c r="M67" s="68"/>
      <c r="N67" s="68"/>
      <c r="O67" s="68"/>
      <c r="P67" s="68"/>
    </row>
    <row r="68" spans="1:16" s="775" customFormat="1">
      <c r="A68" s="527"/>
      <c r="B68" s="68"/>
      <c r="C68" s="68"/>
      <c r="D68" s="68"/>
      <c r="E68" s="68"/>
      <c r="F68" s="68"/>
      <c r="G68" s="68"/>
      <c r="H68" s="68"/>
      <c r="I68" s="547"/>
      <c r="J68" s="68"/>
      <c r="K68" s="68"/>
      <c r="L68" s="68"/>
      <c r="M68" s="68"/>
      <c r="N68" s="68"/>
      <c r="O68" s="68"/>
      <c r="P68" s="68"/>
    </row>
    <row r="69" spans="1:16" s="775" customFormat="1">
      <c r="A69" s="527"/>
      <c r="B69" s="68"/>
      <c r="C69" s="68"/>
      <c r="D69" s="68"/>
      <c r="E69" s="68"/>
      <c r="F69" s="68"/>
      <c r="G69" s="68"/>
      <c r="H69" s="68"/>
      <c r="I69" s="547"/>
      <c r="J69" s="68"/>
      <c r="K69" s="68"/>
      <c r="L69" s="68"/>
      <c r="M69" s="68"/>
      <c r="N69" s="68"/>
      <c r="O69" s="68"/>
      <c r="P69" s="68"/>
    </row>
    <row r="70" spans="1:16" s="775" customFormat="1">
      <c r="A70" s="527"/>
      <c r="B70" s="68"/>
      <c r="C70" s="68"/>
      <c r="D70" s="68"/>
      <c r="E70" s="68"/>
      <c r="F70" s="68"/>
      <c r="G70" s="68"/>
      <c r="H70" s="68"/>
      <c r="I70" s="547"/>
      <c r="J70" s="68"/>
      <c r="K70" s="68"/>
      <c r="L70" s="68"/>
      <c r="M70" s="68"/>
      <c r="N70" s="68"/>
      <c r="O70" s="68"/>
      <c r="P70" s="68"/>
    </row>
    <row r="71" spans="1:16" s="775" customFormat="1">
      <c r="A71" s="527"/>
      <c r="B71" s="68"/>
      <c r="C71" s="68"/>
      <c r="D71" s="68"/>
      <c r="E71" s="68"/>
      <c r="F71" s="68"/>
      <c r="G71" s="68"/>
      <c r="H71" s="68"/>
      <c r="I71" s="547"/>
      <c r="J71" s="68"/>
      <c r="K71" s="68"/>
      <c r="L71" s="68"/>
      <c r="M71" s="68"/>
      <c r="N71" s="68"/>
      <c r="O71" s="68"/>
      <c r="P71" s="68"/>
    </row>
    <row r="72" spans="1:16" s="775" customFormat="1">
      <c r="A72" s="527"/>
      <c r="B72" s="68"/>
      <c r="C72" s="68"/>
      <c r="D72" s="68"/>
      <c r="E72" s="68"/>
      <c r="F72" s="68"/>
      <c r="G72" s="68"/>
      <c r="H72" s="68"/>
      <c r="I72" s="547"/>
      <c r="J72" s="68"/>
      <c r="K72" s="68"/>
      <c r="L72" s="68"/>
      <c r="M72" s="68"/>
      <c r="N72" s="68"/>
      <c r="O72" s="68"/>
      <c r="P72" s="68"/>
    </row>
    <row r="73" spans="1:16" s="775" customFormat="1">
      <c r="A73" s="527"/>
      <c r="B73" s="68"/>
      <c r="C73" s="68"/>
      <c r="D73" s="68"/>
      <c r="E73" s="68"/>
      <c r="F73" s="68"/>
      <c r="G73" s="68"/>
      <c r="H73" s="68"/>
      <c r="I73" s="547"/>
      <c r="J73" s="68"/>
      <c r="K73" s="68"/>
      <c r="L73" s="68"/>
      <c r="M73" s="68"/>
      <c r="N73" s="68"/>
      <c r="O73" s="68"/>
      <c r="P73" s="68"/>
    </row>
    <row r="74" spans="1:16" s="775" customFormat="1">
      <c r="A74" s="527"/>
      <c r="B74" s="68"/>
      <c r="C74" s="68"/>
      <c r="D74" s="68"/>
      <c r="E74" s="68"/>
      <c r="F74" s="68"/>
      <c r="G74" s="68"/>
      <c r="H74" s="68"/>
      <c r="I74" s="547"/>
      <c r="J74" s="68"/>
      <c r="K74" s="68"/>
      <c r="L74" s="68"/>
      <c r="M74" s="68"/>
      <c r="N74" s="68"/>
      <c r="O74" s="68"/>
      <c r="P74" s="68"/>
    </row>
    <row r="75" spans="1:16" s="775" customFormat="1">
      <c r="A75" s="527"/>
      <c r="B75" s="68"/>
      <c r="C75" s="68"/>
      <c r="D75" s="68"/>
      <c r="E75" s="68"/>
      <c r="F75" s="68"/>
      <c r="G75" s="68"/>
      <c r="H75" s="68"/>
      <c r="I75" s="547"/>
      <c r="J75" s="68"/>
      <c r="K75" s="68"/>
      <c r="L75" s="68"/>
      <c r="M75" s="68"/>
      <c r="N75" s="68"/>
      <c r="O75" s="68"/>
      <c r="P75" s="68"/>
    </row>
    <row r="76" spans="1:16" s="775" customFormat="1">
      <c r="A76" s="527"/>
      <c r="B76" s="68"/>
      <c r="C76" s="68"/>
      <c r="D76" s="68"/>
      <c r="E76" s="68"/>
      <c r="F76" s="68"/>
      <c r="G76" s="68"/>
      <c r="H76" s="68"/>
      <c r="I76" s="547"/>
      <c r="J76" s="68"/>
      <c r="K76" s="68"/>
      <c r="L76" s="68"/>
      <c r="M76" s="68"/>
      <c r="N76" s="68"/>
      <c r="O76" s="68"/>
      <c r="P76" s="68"/>
    </row>
    <row r="77" spans="1:16" s="775" customFormat="1">
      <c r="A77" s="527"/>
      <c r="B77" s="68"/>
      <c r="C77" s="68"/>
      <c r="D77" s="68"/>
      <c r="E77" s="68"/>
      <c r="F77" s="68"/>
      <c r="G77" s="68"/>
      <c r="H77" s="68"/>
      <c r="I77" s="547"/>
      <c r="J77" s="68"/>
      <c r="K77" s="68"/>
      <c r="L77" s="68"/>
      <c r="M77" s="68"/>
      <c r="N77" s="68"/>
      <c r="O77" s="68"/>
      <c r="P77" s="68"/>
    </row>
    <row r="78" spans="1:16" s="775" customFormat="1">
      <c r="A78" s="527"/>
      <c r="B78" s="68"/>
      <c r="C78" s="68"/>
      <c r="D78" s="68"/>
      <c r="E78" s="68"/>
      <c r="F78" s="68"/>
      <c r="G78" s="68"/>
      <c r="H78" s="68"/>
      <c r="I78" s="547"/>
      <c r="J78" s="68"/>
      <c r="K78" s="68"/>
      <c r="L78" s="68"/>
      <c r="M78" s="68"/>
      <c r="N78" s="68"/>
      <c r="O78" s="68"/>
      <c r="P78" s="68"/>
    </row>
    <row r="79" spans="1:16" s="775" customFormat="1">
      <c r="A79" s="527"/>
      <c r="B79" s="68"/>
      <c r="C79" s="68"/>
      <c r="D79" s="68"/>
      <c r="E79" s="68"/>
      <c r="F79" s="68"/>
      <c r="G79" s="68"/>
      <c r="H79" s="68"/>
      <c r="I79" s="547"/>
      <c r="J79" s="68"/>
      <c r="K79" s="68"/>
      <c r="L79" s="68"/>
      <c r="M79" s="68"/>
      <c r="N79" s="68"/>
      <c r="O79" s="68"/>
      <c r="P79" s="68"/>
    </row>
    <row r="80" spans="1:16" s="775" customFormat="1">
      <c r="A80" s="527"/>
      <c r="B80" s="68"/>
      <c r="C80" s="68"/>
      <c r="D80" s="68"/>
      <c r="E80" s="68"/>
      <c r="F80" s="68"/>
      <c r="G80" s="68"/>
      <c r="H80" s="68"/>
      <c r="I80" s="547"/>
      <c r="J80" s="68"/>
      <c r="K80" s="68"/>
      <c r="L80" s="68"/>
      <c r="M80" s="68"/>
      <c r="N80" s="68"/>
      <c r="O80" s="68"/>
      <c r="P80" s="68"/>
    </row>
    <row r="81" spans="1:16" s="775" customFormat="1">
      <c r="A81" s="527"/>
      <c r="B81" s="68"/>
      <c r="C81" s="68"/>
      <c r="D81" s="68"/>
      <c r="E81" s="68"/>
      <c r="F81" s="68"/>
      <c r="G81" s="68"/>
      <c r="H81" s="68"/>
      <c r="I81" s="547"/>
      <c r="J81" s="68"/>
      <c r="K81" s="68"/>
      <c r="L81" s="68"/>
      <c r="M81" s="68"/>
      <c r="N81" s="68"/>
      <c r="O81" s="68"/>
      <c r="P81" s="68"/>
    </row>
    <row r="82" spans="1:16" s="775" customFormat="1">
      <c r="A82" s="527"/>
      <c r="B82" s="68"/>
      <c r="C82" s="68"/>
      <c r="D82" s="68"/>
      <c r="E82" s="68"/>
      <c r="F82" s="68"/>
      <c r="G82" s="68"/>
      <c r="H82" s="68"/>
      <c r="I82" s="547"/>
      <c r="J82" s="68"/>
      <c r="K82" s="68"/>
      <c r="L82" s="68"/>
      <c r="M82" s="68"/>
      <c r="N82" s="68"/>
      <c r="O82" s="68"/>
      <c r="P82" s="68"/>
    </row>
    <row r="83" spans="1:16" s="775" customFormat="1">
      <c r="A83" s="527"/>
      <c r="B83" s="68"/>
      <c r="C83" s="68"/>
      <c r="D83" s="68"/>
      <c r="E83" s="68"/>
      <c r="F83" s="68"/>
      <c r="G83" s="68"/>
      <c r="H83" s="68"/>
      <c r="I83" s="547"/>
      <c r="J83" s="68"/>
      <c r="K83" s="68"/>
      <c r="L83" s="68"/>
      <c r="M83" s="68"/>
      <c r="N83" s="68"/>
      <c r="O83" s="68"/>
      <c r="P83" s="68"/>
    </row>
    <row r="84" spans="1:16" s="775" customFormat="1">
      <c r="A84" s="527"/>
      <c r="B84" s="68"/>
      <c r="C84" s="68"/>
      <c r="D84" s="68"/>
      <c r="E84" s="68"/>
      <c r="F84" s="68"/>
      <c r="G84" s="68"/>
      <c r="H84" s="68"/>
      <c r="I84" s="547"/>
      <c r="J84" s="68"/>
      <c r="K84" s="68"/>
      <c r="L84" s="68"/>
      <c r="M84" s="68"/>
      <c r="N84" s="68"/>
      <c r="O84" s="68"/>
      <c r="P84" s="68"/>
    </row>
    <row r="85" spans="1:16" s="775" customFormat="1">
      <c r="A85" s="527"/>
      <c r="B85" s="68"/>
      <c r="C85" s="68"/>
      <c r="D85" s="68"/>
      <c r="E85" s="68"/>
      <c r="F85" s="68"/>
      <c r="G85" s="68"/>
      <c r="H85" s="68"/>
      <c r="I85" s="547"/>
      <c r="J85" s="68"/>
      <c r="K85" s="68"/>
      <c r="L85" s="68"/>
      <c r="M85" s="68"/>
      <c r="N85" s="68"/>
      <c r="O85" s="68"/>
      <c r="P85" s="68"/>
    </row>
    <row r="86" spans="1:16" s="775" customFormat="1">
      <c r="A86" s="527"/>
      <c r="B86" s="68"/>
      <c r="C86" s="68"/>
      <c r="D86" s="68"/>
      <c r="E86" s="68"/>
      <c r="F86" s="68"/>
      <c r="G86" s="68"/>
      <c r="H86" s="68"/>
      <c r="I86" s="547"/>
      <c r="J86" s="68"/>
      <c r="K86" s="68"/>
      <c r="L86" s="68"/>
      <c r="M86" s="68"/>
      <c r="N86" s="68"/>
      <c r="O86" s="68"/>
      <c r="P86" s="68"/>
    </row>
    <row r="87" spans="1:16" s="775" customFormat="1">
      <c r="A87" s="527"/>
      <c r="B87" s="68"/>
      <c r="C87" s="68"/>
      <c r="D87" s="68"/>
      <c r="E87" s="68"/>
      <c r="F87" s="68"/>
      <c r="G87" s="68"/>
      <c r="H87" s="68"/>
      <c r="I87" s="547"/>
      <c r="J87" s="68"/>
      <c r="K87" s="68"/>
      <c r="L87" s="68"/>
      <c r="M87" s="68"/>
      <c r="N87" s="68"/>
      <c r="O87" s="68"/>
      <c r="P87" s="68"/>
    </row>
    <row r="88" spans="1:16" s="775" customFormat="1">
      <c r="A88" s="527"/>
      <c r="B88" s="68"/>
      <c r="C88" s="68"/>
      <c r="D88" s="68"/>
      <c r="E88" s="68"/>
      <c r="F88" s="68"/>
      <c r="G88" s="68"/>
      <c r="H88" s="68"/>
      <c r="I88" s="547"/>
      <c r="J88" s="68"/>
      <c r="K88" s="68"/>
      <c r="L88" s="68"/>
      <c r="M88" s="68"/>
      <c r="N88" s="68"/>
      <c r="O88" s="68"/>
      <c r="P88" s="68"/>
    </row>
    <row r="89" spans="1:16" s="775" customFormat="1">
      <c r="A89" s="527"/>
      <c r="B89" s="68"/>
      <c r="C89" s="68"/>
      <c r="D89" s="68"/>
      <c r="E89" s="68"/>
      <c r="F89" s="68"/>
      <c r="G89" s="68"/>
      <c r="H89" s="68"/>
      <c r="I89" s="547"/>
      <c r="J89" s="68"/>
      <c r="K89" s="68"/>
      <c r="L89" s="68"/>
      <c r="M89" s="68"/>
      <c r="N89" s="68"/>
      <c r="O89" s="68"/>
      <c r="P89" s="68"/>
    </row>
    <row r="90" spans="1:16" s="775" customFormat="1">
      <c r="A90" s="527"/>
      <c r="B90" s="68"/>
      <c r="C90" s="68"/>
      <c r="D90" s="68"/>
      <c r="E90" s="68"/>
      <c r="F90" s="68"/>
      <c r="G90" s="68"/>
      <c r="H90" s="68"/>
      <c r="I90" s="547"/>
      <c r="J90" s="68"/>
      <c r="K90" s="68"/>
      <c r="L90" s="68"/>
      <c r="M90" s="68"/>
      <c r="N90" s="68"/>
      <c r="O90" s="68"/>
      <c r="P90" s="68"/>
    </row>
    <row r="91" spans="1:16" s="775" customFormat="1">
      <c r="A91" s="527"/>
      <c r="B91" s="68"/>
      <c r="C91" s="68"/>
      <c r="D91" s="68"/>
      <c r="E91" s="68"/>
      <c r="F91" s="68"/>
      <c r="G91" s="68"/>
      <c r="H91" s="68"/>
      <c r="I91" s="547"/>
      <c r="J91" s="68"/>
      <c r="K91" s="68"/>
      <c r="L91" s="68"/>
      <c r="M91" s="68"/>
      <c r="N91" s="68"/>
      <c r="O91" s="68"/>
      <c r="P91" s="68"/>
    </row>
    <row r="92" spans="1:16" s="775" customFormat="1">
      <c r="A92" s="527"/>
      <c r="B92" s="68"/>
      <c r="C92" s="68"/>
      <c r="D92" s="68"/>
      <c r="E92" s="68"/>
      <c r="F92" s="68"/>
      <c r="G92" s="68"/>
      <c r="H92" s="68"/>
      <c r="I92" s="547"/>
      <c r="J92" s="68"/>
      <c r="K92" s="68"/>
      <c r="L92" s="68"/>
      <c r="M92" s="68"/>
      <c r="N92" s="68"/>
      <c r="O92" s="68"/>
      <c r="P92" s="68"/>
    </row>
    <row r="93" spans="1:16" s="775" customFormat="1">
      <c r="A93" s="527"/>
      <c r="B93" s="68"/>
      <c r="C93" s="68"/>
      <c r="D93" s="68"/>
      <c r="E93" s="68"/>
      <c r="F93" s="68"/>
      <c r="G93" s="68"/>
      <c r="H93" s="68"/>
      <c r="I93" s="547"/>
      <c r="J93" s="68"/>
      <c r="K93" s="68"/>
      <c r="L93" s="68"/>
      <c r="M93" s="68"/>
      <c r="N93" s="68"/>
      <c r="O93" s="68"/>
      <c r="P93" s="68"/>
    </row>
    <row r="94" spans="1:16" s="775" customFormat="1">
      <c r="A94" s="527"/>
      <c r="B94" s="68"/>
      <c r="C94" s="68"/>
      <c r="D94" s="68"/>
      <c r="E94" s="68"/>
      <c r="F94" s="68"/>
      <c r="G94" s="68"/>
      <c r="H94" s="68"/>
      <c r="I94" s="547"/>
      <c r="J94" s="68"/>
      <c r="K94" s="68"/>
      <c r="L94" s="68"/>
      <c r="M94" s="68"/>
      <c r="N94" s="68"/>
      <c r="O94" s="68"/>
      <c r="P94" s="68"/>
    </row>
    <row r="95" spans="1:16" s="775" customFormat="1">
      <c r="A95" s="527"/>
      <c r="B95" s="68"/>
      <c r="C95" s="68"/>
      <c r="D95" s="68"/>
      <c r="E95" s="68"/>
      <c r="F95" s="68"/>
      <c r="G95" s="68"/>
      <c r="H95" s="68"/>
      <c r="I95" s="547"/>
      <c r="J95" s="68"/>
      <c r="K95" s="68"/>
      <c r="L95" s="68"/>
      <c r="M95" s="68"/>
      <c r="N95" s="68"/>
      <c r="O95" s="68"/>
      <c r="P95" s="68"/>
    </row>
    <row r="96" spans="1:16" s="775" customFormat="1">
      <c r="A96" s="527"/>
      <c r="B96" s="68"/>
      <c r="C96" s="68"/>
      <c r="D96" s="68"/>
      <c r="E96" s="68"/>
      <c r="F96" s="68"/>
      <c r="G96" s="68"/>
      <c r="H96" s="68"/>
      <c r="I96" s="547"/>
      <c r="J96" s="68"/>
      <c r="K96" s="68"/>
      <c r="L96" s="68"/>
      <c r="M96" s="68"/>
      <c r="N96" s="68"/>
      <c r="O96" s="68"/>
      <c r="P96" s="68"/>
    </row>
    <row r="97" spans="1:16" s="775" customFormat="1">
      <c r="A97" s="527"/>
      <c r="B97" s="68"/>
      <c r="C97" s="68"/>
      <c r="D97" s="68"/>
      <c r="E97" s="68"/>
      <c r="F97" s="68"/>
      <c r="G97" s="68"/>
      <c r="H97" s="68"/>
      <c r="I97" s="547"/>
      <c r="J97" s="68"/>
      <c r="K97" s="68"/>
      <c r="L97" s="68"/>
      <c r="M97" s="68"/>
      <c r="N97" s="68"/>
      <c r="O97" s="68"/>
      <c r="P97" s="68"/>
    </row>
    <row r="98" spans="1:16" s="775" customFormat="1">
      <c r="A98" s="527"/>
      <c r="B98" s="68"/>
      <c r="C98" s="68"/>
      <c r="D98" s="68"/>
      <c r="E98" s="68"/>
      <c r="F98" s="68"/>
      <c r="G98" s="68"/>
      <c r="H98" s="68"/>
      <c r="I98" s="547"/>
      <c r="J98" s="68"/>
      <c r="K98" s="68"/>
      <c r="L98" s="68"/>
      <c r="M98" s="68"/>
      <c r="N98" s="68"/>
      <c r="O98" s="68"/>
      <c r="P98" s="68"/>
    </row>
    <row r="99" spans="1:16" s="775" customFormat="1">
      <c r="A99" s="527"/>
      <c r="B99" s="68"/>
      <c r="C99" s="68"/>
      <c r="D99" s="68"/>
      <c r="E99" s="68"/>
      <c r="F99" s="68"/>
      <c r="G99" s="68"/>
      <c r="H99" s="68"/>
      <c r="I99" s="547"/>
      <c r="J99" s="68"/>
      <c r="K99" s="68"/>
      <c r="L99" s="68"/>
      <c r="M99" s="68"/>
      <c r="N99" s="68"/>
      <c r="O99" s="68"/>
      <c r="P99" s="68"/>
    </row>
    <row r="100" spans="1:16" s="775" customFormat="1">
      <c r="A100" s="527"/>
      <c r="B100" s="68"/>
      <c r="C100" s="68"/>
      <c r="D100" s="68"/>
      <c r="E100" s="68"/>
      <c r="F100" s="68"/>
      <c r="G100" s="68"/>
      <c r="H100" s="68"/>
      <c r="I100" s="547"/>
      <c r="J100" s="68"/>
      <c r="K100" s="68"/>
      <c r="L100" s="68"/>
      <c r="M100" s="68"/>
      <c r="N100" s="68"/>
      <c r="O100" s="68"/>
      <c r="P100" s="68"/>
    </row>
    <row r="101" spans="1:16" s="775" customFormat="1">
      <c r="A101" s="527"/>
      <c r="B101" s="68"/>
      <c r="C101" s="68"/>
      <c r="D101" s="68"/>
      <c r="E101" s="68"/>
      <c r="F101" s="68"/>
      <c r="G101" s="68"/>
      <c r="H101" s="68"/>
      <c r="I101" s="547"/>
      <c r="J101" s="68"/>
      <c r="K101" s="68"/>
      <c r="L101" s="68"/>
      <c r="M101" s="68"/>
      <c r="N101" s="68"/>
      <c r="O101" s="68"/>
      <c r="P101" s="68"/>
    </row>
    <row r="102" spans="1:16" s="775" customFormat="1">
      <c r="A102" s="527"/>
      <c r="B102" s="68"/>
      <c r="C102" s="68"/>
      <c r="D102" s="68"/>
      <c r="E102" s="68"/>
      <c r="F102" s="68"/>
      <c r="G102" s="68"/>
      <c r="H102" s="68"/>
      <c r="I102" s="547"/>
      <c r="J102" s="68"/>
      <c r="K102" s="68"/>
      <c r="L102" s="68"/>
      <c r="M102" s="68"/>
      <c r="N102" s="68"/>
      <c r="O102" s="68"/>
      <c r="P102" s="68"/>
    </row>
    <row r="103" spans="1:16" s="775" customFormat="1">
      <c r="A103" s="527"/>
      <c r="B103" s="68"/>
      <c r="C103" s="68"/>
      <c r="D103" s="68"/>
      <c r="E103" s="68"/>
      <c r="F103" s="68"/>
      <c r="G103" s="68"/>
      <c r="H103" s="68"/>
      <c r="I103" s="547"/>
      <c r="J103" s="68"/>
      <c r="K103" s="68"/>
      <c r="L103" s="68"/>
      <c r="M103" s="68"/>
      <c r="N103" s="68"/>
      <c r="O103" s="68"/>
      <c r="P103" s="68"/>
    </row>
    <row r="104" spans="1:16" s="775" customFormat="1">
      <c r="A104" s="527"/>
      <c r="B104" s="68"/>
      <c r="C104" s="68"/>
      <c r="D104" s="68"/>
      <c r="E104" s="68"/>
      <c r="F104" s="68"/>
      <c r="G104" s="68"/>
      <c r="H104" s="68"/>
      <c r="I104" s="547"/>
      <c r="J104" s="68"/>
      <c r="K104" s="68"/>
      <c r="L104" s="68"/>
      <c r="M104" s="68"/>
      <c r="N104" s="68"/>
      <c r="O104" s="68"/>
      <c r="P104" s="68"/>
    </row>
    <row r="105" spans="1:16" s="775" customFormat="1">
      <c r="A105" s="527"/>
      <c r="B105" s="68"/>
      <c r="C105" s="68"/>
      <c r="D105" s="68"/>
      <c r="E105" s="68"/>
      <c r="F105" s="68"/>
      <c r="G105" s="68"/>
      <c r="H105" s="68"/>
      <c r="I105" s="547"/>
      <c r="J105" s="68"/>
      <c r="K105" s="68"/>
      <c r="L105" s="68"/>
      <c r="M105" s="68"/>
      <c r="N105" s="68"/>
      <c r="O105" s="68"/>
      <c r="P105" s="68"/>
    </row>
    <row r="106" spans="1:16" s="775" customFormat="1">
      <c r="A106" s="527"/>
      <c r="B106" s="68"/>
      <c r="C106" s="68"/>
      <c r="D106" s="68"/>
      <c r="E106" s="68"/>
      <c r="F106" s="68"/>
      <c r="G106" s="68"/>
      <c r="H106" s="68"/>
      <c r="I106" s="547"/>
      <c r="J106" s="68"/>
      <c r="K106" s="68"/>
      <c r="L106" s="68"/>
      <c r="M106" s="68"/>
      <c r="N106" s="68"/>
      <c r="O106" s="68"/>
      <c r="P106" s="68"/>
    </row>
    <row r="107" spans="1:16" s="775" customFormat="1">
      <c r="A107" s="527"/>
      <c r="B107" s="68"/>
      <c r="C107" s="68"/>
      <c r="D107" s="68"/>
      <c r="E107" s="68"/>
      <c r="F107" s="68"/>
      <c r="G107" s="68"/>
      <c r="H107" s="68"/>
      <c r="I107" s="547"/>
      <c r="J107" s="68"/>
      <c r="K107" s="68"/>
      <c r="L107" s="68"/>
      <c r="M107" s="68"/>
      <c r="N107" s="68"/>
      <c r="O107" s="68"/>
      <c r="P107" s="68"/>
    </row>
    <row r="108" spans="1:16" s="775" customFormat="1">
      <c r="A108" s="527"/>
      <c r="B108" s="68"/>
      <c r="C108" s="68"/>
      <c r="D108" s="68"/>
      <c r="E108" s="68"/>
      <c r="F108" s="68"/>
      <c r="G108" s="68"/>
      <c r="H108" s="68"/>
      <c r="I108" s="547"/>
      <c r="J108" s="68"/>
      <c r="K108" s="68"/>
      <c r="L108" s="68"/>
      <c r="M108" s="68"/>
      <c r="N108" s="68"/>
      <c r="O108" s="68"/>
      <c r="P108" s="68"/>
    </row>
    <row r="109" spans="1:16" s="775" customFormat="1">
      <c r="A109" s="527"/>
      <c r="B109" s="68"/>
      <c r="C109" s="68"/>
      <c r="D109" s="68"/>
      <c r="E109" s="68"/>
      <c r="F109" s="68"/>
      <c r="G109" s="68"/>
      <c r="H109" s="68"/>
      <c r="I109" s="547"/>
      <c r="J109" s="68"/>
      <c r="K109" s="68"/>
      <c r="L109" s="68"/>
      <c r="M109" s="68"/>
      <c r="N109" s="68"/>
      <c r="O109" s="68"/>
      <c r="P109" s="68"/>
    </row>
    <row r="110" spans="1:16" s="775" customFormat="1">
      <c r="A110" s="527"/>
      <c r="B110" s="68"/>
      <c r="C110" s="68"/>
      <c r="D110" s="68"/>
      <c r="E110" s="68"/>
      <c r="F110" s="68"/>
      <c r="G110" s="68"/>
      <c r="H110" s="68"/>
      <c r="I110" s="547"/>
      <c r="J110" s="68"/>
      <c r="K110" s="68"/>
      <c r="L110" s="68"/>
      <c r="M110" s="68"/>
      <c r="N110" s="68"/>
      <c r="O110" s="68"/>
      <c r="P110" s="68"/>
    </row>
    <row r="111" spans="1:16" s="775" customFormat="1">
      <c r="A111" s="527"/>
      <c r="B111" s="68"/>
      <c r="C111" s="68"/>
      <c r="D111" s="68"/>
      <c r="E111" s="68"/>
      <c r="F111" s="68"/>
      <c r="G111" s="68"/>
      <c r="H111" s="68"/>
      <c r="I111" s="547"/>
      <c r="J111" s="68"/>
      <c r="K111" s="68"/>
      <c r="L111" s="68"/>
      <c r="M111" s="68"/>
      <c r="N111" s="68"/>
      <c r="O111" s="68"/>
      <c r="P111" s="68"/>
    </row>
    <row r="112" spans="1:16" s="775" customFormat="1">
      <c r="A112" s="527"/>
      <c r="B112" s="68"/>
      <c r="C112" s="68"/>
      <c r="D112" s="68"/>
      <c r="E112" s="68"/>
      <c r="F112" s="68"/>
      <c r="G112" s="68"/>
      <c r="H112" s="68"/>
      <c r="I112" s="547"/>
      <c r="J112" s="68"/>
      <c r="K112" s="68"/>
      <c r="L112" s="68"/>
      <c r="M112" s="68"/>
      <c r="N112" s="68"/>
      <c r="O112" s="68"/>
      <c r="P112" s="68"/>
    </row>
    <row r="113" spans="1:16" s="775" customFormat="1">
      <c r="A113" s="527"/>
      <c r="B113" s="68"/>
      <c r="C113" s="68"/>
      <c r="D113" s="68"/>
      <c r="E113" s="68"/>
      <c r="F113" s="68"/>
      <c r="G113" s="68"/>
      <c r="H113" s="68"/>
      <c r="I113" s="547"/>
      <c r="J113" s="68"/>
      <c r="K113" s="68"/>
      <c r="L113" s="68"/>
      <c r="M113" s="68"/>
      <c r="N113" s="68"/>
      <c r="O113" s="68"/>
      <c r="P113" s="68"/>
    </row>
    <row r="114" spans="1:16" s="775" customFormat="1">
      <c r="A114" s="527"/>
      <c r="B114" s="68"/>
      <c r="C114" s="68"/>
      <c r="D114" s="68"/>
      <c r="E114" s="68"/>
      <c r="F114" s="68"/>
      <c r="G114" s="68"/>
      <c r="H114" s="68"/>
      <c r="I114" s="547"/>
      <c r="J114" s="68"/>
      <c r="K114" s="68"/>
      <c r="L114" s="68"/>
      <c r="M114" s="68"/>
      <c r="N114" s="68"/>
      <c r="O114" s="68"/>
      <c r="P114" s="68"/>
    </row>
    <row r="115" spans="1:16" s="775" customFormat="1">
      <c r="A115" s="527"/>
      <c r="B115" s="68"/>
      <c r="C115" s="68"/>
      <c r="D115" s="68"/>
      <c r="E115" s="68"/>
      <c r="F115" s="68"/>
      <c r="G115" s="68"/>
      <c r="H115" s="68"/>
      <c r="I115" s="547"/>
      <c r="J115" s="68"/>
      <c r="K115" s="68"/>
      <c r="L115" s="68"/>
      <c r="M115" s="68"/>
      <c r="N115" s="68"/>
      <c r="O115" s="68"/>
      <c r="P115" s="68"/>
    </row>
    <row r="116" spans="1:16" s="775" customFormat="1">
      <c r="A116" s="527"/>
      <c r="B116" s="68"/>
      <c r="C116" s="68"/>
      <c r="D116" s="68"/>
      <c r="E116" s="68"/>
      <c r="F116" s="68"/>
      <c r="G116" s="68"/>
      <c r="H116" s="68"/>
      <c r="I116" s="547"/>
      <c r="J116" s="68"/>
      <c r="K116" s="68"/>
      <c r="L116" s="68"/>
      <c r="M116" s="68"/>
      <c r="N116" s="68"/>
      <c r="O116" s="68"/>
      <c r="P116" s="68"/>
    </row>
    <row r="117" spans="1:16" s="775" customFormat="1">
      <c r="A117" s="527"/>
      <c r="B117" s="68"/>
      <c r="C117" s="68"/>
      <c r="D117" s="68"/>
      <c r="E117" s="68"/>
      <c r="F117" s="68"/>
      <c r="G117" s="68"/>
      <c r="H117" s="68"/>
      <c r="I117" s="547"/>
      <c r="J117" s="68"/>
      <c r="K117" s="68"/>
      <c r="L117" s="68"/>
      <c r="M117" s="68"/>
      <c r="N117" s="68"/>
      <c r="O117" s="68"/>
      <c r="P117" s="68"/>
    </row>
    <row r="118" spans="1:16" s="775" customFormat="1">
      <c r="A118" s="527"/>
      <c r="B118" s="68"/>
      <c r="C118" s="68"/>
      <c r="D118" s="68"/>
      <c r="E118" s="68"/>
      <c r="F118" s="68"/>
      <c r="G118" s="68"/>
      <c r="H118" s="68"/>
      <c r="I118" s="547"/>
      <c r="J118" s="68"/>
      <c r="K118" s="68"/>
      <c r="L118" s="68"/>
      <c r="M118" s="68"/>
      <c r="N118" s="68"/>
      <c r="O118" s="68"/>
      <c r="P118" s="68"/>
    </row>
    <row r="119" spans="1:16" s="775" customFormat="1">
      <c r="A119" s="527"/>
      <c r="B119" s="68"/>
      <c r="C119" s="68"/>
      <c r="D119" s="68"/>
      <c r="E119" s="68"/>
      <c r="F119" s="68"/>
      <c r="G119" s="68"/>
      <c r="H119" s="68"/>
      <c r="I119" s="547"/>
      <c r="J119" s="68"/>
      <c r="K119" s="68"/>
      <c r="L119" s="68"/>
      <c r="M119" s="68"/>
      <c r="N119" s="68"/>
      <c r="O119" s="68"/>
      <c r="P119" s="68"/>
    </row>
    <row r="120" spans="1:16" s="775" customFormat="1">
      <c r="A120" s="527"/>
      <c r="B120" s="68"/>
      <c r="C120" s="68"/>
      <c r="D120" s="68"/>
      <c r="E120" s="68"/>
      <c r="F120" s="68"/>
      <c r="G120" s="68"/>
      <c r="H120" s="68"/>
      <c r="I120" s="547"/>
      <c r="J120" s="68"/>
      <c r="K120" s="68"/>
      <c r="L120" s="68"/>
      <c r="M120" s="68"/>
      <c r="N120" s="68"/>
      <c r="O120" s="68"/>
      <c r="P120" s="68"/>
    </row>
    <row r="121" spans="1:16" s="775" customFormat="1">
      <c r="A121" s="527"/>
      <c r="B121" s="68"/>
      <c r="C121" s="68"/>
      <c r="D121" s="68"/>
      <c r="E121" s="68"/>
      <c r="F121" s="68"/>
      <c r="G121" s="68"/>
      <c r="H121" s="68"/>
      <c r="I121" s="547"/>
      <c r="J121" s="68"/>
      <c r="K121" s="68"/>
      <c r="L121" s="68"/>
      <c r="M121" s="68"/>
      <c r="N121" s="68"/>
      <c r="O121" s="68"/>
      <c r="P121" s="68"/>
    </row>
    <row r="122" spans="1:16" s="775" customFormat="1">
      <c r="A122" s="527"/>
      <c r="B122" s="68"/>
      <c r="C122" s="68"/>
      <c r="D122" s="68"/>
      <c r="E122" s="68"/>
      <c r="F122" s="68"/>
      <c r="G122" s="68"/>
      <c r="H122" s="68"/>
      <c r="I122" s="547"/>
      <c r="J122" s="68"/>
      <c r="K122" s="68"/>
      <c r="L122" s="68"/>
      <c r="M122" s="68"/>
      <c r="N122" s="68"/>
      <c r="O122" s="68"/>
      <c r="P122" s="68"/>
    </row>
    <row r="123" spans="1:16" s="775" customFormat="1">
      <c r="A123" s="527"/>
      <c r="B123" s="68"/>
      <c r="C123" s="68"/>
      <c r="D123" s="68"/>
      <c r="E123" s="68"/>
      <c r="F123" s="68"/>
      <c r="G123" s="68"/>
      <c r="H123" s="68"/>
      <c r="I123" s="547"/>
      <c r="J123" s="68"/>
      <c r="K123" s="68"/>
      <c r="L123" s="68"/>
      <c r="M123" s="68"/>
      <c r="N123" s="68"/>
      <c r="O123" s="68"/>
      <c r="P123" s="68"/>
    </row>
    <row r="124" spans="1:16" s="775" customFormat="1">
      <c r="A124" s="527"/>
      <c r="B124" s="68"/>
      <c r="C124" s="68"/>
      <c r="D124" s="68"/>
      <c r="E124" s="68"/>
      <c r="F124" s="68"/>
      <c r="G124" s="68"/>
      <c r="H124" s="68"/>
      <c r="I124" s="547"/>
      <c r="J124" s="68"/>
      <c r="K124" s="68"/>
      <c r="L124" s="68"/>
      <c r="M124" s="68"/>
      <c r="N124" s="68"/>
      <c r="O124" s="68"/>
      <c r="P124" s="68"/>
    </row>
    <row r="125" spans="1:16" s="775" customFormat="1">
      <c r="A125" s="527"/>
      <c r="B125" s="68"/>
      <c r="C125" s="68"/>
      <c r="D125" s="68"/>
      <c r="E125" s="68"/>
      <c r="F125" s="68"/>
      <c r="G125" s="68"/>
      <c r="H125" s="68"/>
      <c r="I125" s="547"/>
      <c r="J125" s="68"/>
      <c r="K125" s="68"/>
      <c r="L125" s="68"/>
      <c r="M125" s="68"/>
      <c r="N125" s="68"/>
      <c r="O125" s="68"/>
      <c r="P125" s="68"/>
    </row>
    <row r="126" spans="1:16" s="775" customFormat="1">
      <c r="A126" s="527"/>
      <c r="B126" s="68"/>
      <c r="C126" s="68"/>
      <c r="D126" s="68"/>
      <c r="E126" s="68"/>
      <c r="F126" s="68"/>
      <c r="G126" s="68"/>
      <c r="H126" s="68"/>
      <c r="I126" s="547"/>
      <c r="J126" s="68"/>
      <c r="K126" s="68"/>
      <c r="L126" s="68"/>
      <c r="M126" s="68"/>
      <c r="N126" s="68"/>
      <c r="O126" s="68"/>
      <c r="P126" s="68"/>
    </row>
    <row r="127" spans="1:16" s="775" customFormat="1">
      <c r="A127" s="527"/>
      <c r="B127" s="68"/>
      <c r="C127" s="68"/>
      <c r="D127" s="68"/>
      <c r="E127" s="68"/>
      <c r="F127" s="68"/>
      <c r="G127" s="68"/>
      <c r="H127" s="68"/>
      <c r="I127" s="547"/>
      <c r="J127" s="68"/>
      <c r="K127" s="68"/>
      <c r="L127" s="68"/>
      <c r="M127" s="68"/>
      <c r="N127" s="68"/>
      <c r="O127" s="68"/>
      <c r="P127" s="68"/>
    </row>
    <row r="128" spans="1:16" s="775" customFormat="1">
      <c r="A128" s="527"/>
      <c r="B128" s="68"/>
      <c r="C128" s="68"/>
      <c r="D128" s="68"/>
      <c r="E128" s="68"/>
      <c r="F128" s="68"/>
      <c r="G128" s="68"/>
      <c r="H128" s="68"/>
      <c r="I128" s="547"/>
      <c r="J128" s="68"/>
      <c r="K128" s="68"/>
      <c r="L128" s="68"/>
      <c r="M128" s="68"/>
      <c r="N128" s="68"/>
      <c r="O128" s="68"/>
      <c r="P128" s="68"/>
    </row>
    <row r="129" spans="1:16" s="775" customFormat="1">
      <c r="A129" s="527"/>
      <c r="B129" s="68"/>
      <c r="C129" s="68"/>
      <c r="D129" s="68"/>
      <c r="E129" s="68"/>
      <c r="F129" s="68"/>
      <c r="G129" s="68"/>
      <c r="H129" s="68"/>
      <c r="I129" s="547"/>
      <c r="J129" s="68"/>
      <c r="K129" s="68"/>
      <c r="L129" s="68"/>
      <c r="M129" s="68"/>
      <c r="N129" s="68"/>
      <c r="O129" s="68"/>
      <c r="P129" s="68"/>
    </row>
    <row r="130" spans="1:16" s="775" customFormat="1">
      <c r="A130" s="527"/>
      <c r="B130" s="68"/>
      <c r="C130" s="68"/>
      <c r="D130" s="68"/>
      <c r="E130" s="68"/>
      <c r="F130" s="68"/>
      <c r="G130" s="68"/>
      <c r="H130" s="68"/>
      <c r="I130" s="547"/>
      <c r="J130" s="68"/>
      <c r="K130" s="68"/>
      <c r="L130" s="68"/>
      <c r="M130" s="68"/>
      <c r="N130" s="68"/>
      <c r="O130" s="68"/>
      <c r="P130" s="68"/>
    </row>
    <row r="131" spans="1:16" s="775" customFormat="1">
      <c r="A131" s="527"/>
      <c r="B131" s="68"/>
      <c r="C131" s="68"/>
      <c r="D131" s="68"/>
      <c r="E131" s="68"/>
      <c r="F131" s="68"/>
      <c r="G131" s="68"/>
      <c r="H131" s="68"/>
      <c r="I131" s="547"/>
      <c r="J131" s="68"/>
      <c r="K131" s="68"/>
      <c r="L131" s="68"/>
      <c r="M131" s="68"/>
      <c r="N131" s="68"/>
      <c r="O131" s="68"/>
      <c r="P131" s="68"/>
    </row>
    <row r="132" spans="1:16" s="775" customFormat="1">
      <c r="A132" s="527"/>
      <c r="B132" s="68"/>
      <c r="C132" s="68"/>
      <c r="D132" s="68"/>
      <c r="E132" s="68"/>
      <c r="F132" s="68"/>
      <c r="G132" s="68"/>
      <c r="H132" s="68"/>
      <c r="I132" s="547"/>
      <c r="J132" s="68"/>
      <c r="K132" s="68"/>
      <c r="L132" s="68"/>
      <c r="M132" s="68"/>
      <c r="N132" s="68"/>
      <c r="O132" s="68"/>
      <c r="P132" s="68"/>
    </row>
    <row r="133" spans="1:16" s="775" customFormat="1">
      <c r="A133" s="527"/>
      <c r="B133" s="68"/>
      <c r="C133" s="68"/>
      <c r="D133" s="68"/>
      <c r="E133" s="68"/>
      <c r="F133" s="68"/>
      <c r="G133" s="68"/>
      <c r="H133" s="68"/>
      <c r="I133" s="547"/>
      <c r="J133" s="68"/>
      <c r="K133" s="68"/>
      <c r="L133" s="68"/>
      <c r="M133" s="68"/>
      <c r="N133" s="68"/>
      <c r="O133" s="68"/>
      <c r="P133" s="68"/>
    </row>
    <row r="134" spans="1:16" s="775" customFormat="1">
      <c r="A134" s="527"/>
      <c r="B134" s="68"/>
      <c r="C134" s="68"/>
      <c r="D134" s="68"/>
      <c r="E134" s="68"/>
      <c r="F134" s="68"/>
      <c r="G134" s="68"/>
      <c r="H134" s="68"/>
      <c r="I134" s="547"/>
      <c r="J134" s="68"/>
      <c r="K134" s="68"/>
      <c r="L134" s="68"/>
      <c r="M134" s="68"/>
      <c r="N134" s="68"/>
      <c r="O134" s="68"/>
      <c r="P134" s="68"/>
    </row>
    <row r="135" spans="1:16" s="775" customFormat="1">
      <c r="A135" s="527"/>
      <c r="B135" s="68"/>
      <c r="C135" s="68"/>
      <c r="D135" s="68"/>
      <c r="E135" s="68"/>
      <c r="F135" s="68"/>
      <c r="G135" s="68"/>
      <c r="H135" s="68"/>
      <c r="I135" s="547"/>
      <c r="J135" s="68"/>
      <c r="K135" s="68"/>
      <c r="L135" s="68"/>
      <c r="M135" s="68"/>
      <c r="N135" s="68"/>
      <c r="O135" s="68"/>
      <c r="P135" s="68"/>
    </row>
    <row r="136" spans="1:16" s="775" customFormat="1">
      <c r="A136" s="527"/>
      <c r="B136" s="68"/>
      <c r="C136" s="68"/>
      <c r="D136" s="68"/>
      <c r="E136" s="68"/>
      <c r="F136" s="68"/>
      <c r="G136" s="68"/>
      <c r="H136" s="68"/>
      <c r="I136" s="547"/>
      <c r="J136" s="68"/>
      <c r="K136" s="68"/>
      <c r="L136" s="68"/>
      <c r="M136" s="68"/>
      <c r="N136" s="68"/>
      <c r="O136" s="68"/>
      <c r="P136" s="68"/>
    </row>
    <row r="137" spans="1:16" s="775" customFormat="1">
      <c r="A137" s="527"/>
      <c r="B137" s="68"/>
      <c r="C137" s="68"/>
      <c r="D137" s="68"/>
      <c r="E137" s="68"/>
      <c r="F137" s="68"/>
      <c r="G137" s="68"/>
      <c r="H137" s="68"/>
      <c r="I137" s="547"/>
      <c r="J137" s="68"/>
      <c r="K137" s="68"/>
      <c r="L137" s="68"/>
      <c r="M137" s="68"/>
      <c r="N137" s="68"/>
      <c r="O137" s="68"/>
      <c r="P137" s="68"/>
    </row>
    <row r="138" spans="1:16" s="775" customFormat="1">
      <c r="A138" s="527"/>
      <c r="B138" s="68"/>
      <c r="C138" s="68"/>
      <c r="D138" s="68"/>
      <c r="E138" s="68"/>
      <c r="F138" s="68"/>
      <c r="G138" s="68"/>
      <c r="H138" s="68"/>
      <c r="I138" s="547"/>
      <c r="J138" s="68"/>
      <c r="K138" s="68"/>
      <c r="L138" s="68"/>
      <c r="M138" s="68"/>
      <c r="N138" s="68"/>
      <c r="O138" s="68"/>
      <c r="P138" s="68"/>
    </row>
    <row r="139" spans="1:16" s="775" customFormat="1">
      <c r="A139" s="527"/>
      <c r="B139" s="68"/>
      <c r="C139" s="68"/>
      <c r="D139" s="68"/>
      <c r="E139" s="68"/>
      <c r="F139" s="68"/>
      <c r="G139" s="68"/>
      <c r="H139" s="68"/>
      <c r="I139" s="547"/>
      <c r="J139" s="68"/>
      <c r="K139" s="68"/>
      <c r="L139" s="68"/>
      <c r="M139" s="68"/>
      <c r="N139" s="68"/>
      <c r="O139" s="68"/>
      <c r="P139" s="68"/>
    </row>
    <row r="140" spans="1:16" s="775" customFormat="1">
      <c r="A140" s="527"/>
      <c r="B140" s="68"/>
      <c r="C140" s="68"/>
      <c r="D140" s="68"/>
      <c r="E140" s="68"/>
      <c r="F140" s="68"/>
      <c r="G140" s="68"/>
      <c r="H140" s="68"/>
      <c r="I140" s="547"/>
      <c r="J140" s="68"/>
      <c r="K140" s="68"/>
      <c r="L140" s="68"/>
      <c r="M140" s="68"/>
      <c r="N140" s="68"/>
      <c r="O140" s="68"/>
      <c r="P140" s="68"/>
    </row>
    <row r="141" spans="1:16" s="775" customFormat="1">
      <c r="A141" s="527"/>
      <c r="B141" s="68"/>
      <c r="C141" s="68"/>
      <c r="D141" s="68"/>
      <c r="E141" s="68"/>
      <c r="F141" s="68"/>
      <c r="G141" s="68"/>
      <c r="H141" s="68"/>
      <c r="I141" s="547"/>
      <c r="J141" s="68"/>
      <c r="K141" s="68"/>
      <c r="L141" s="68"/>
      <c r="M141" s="68"/>
      <c r="N141" s="68"/>
      <c r="O141" s="68"/>
      <c r="P141" s="68"/>
    </row>
    <row r="142" spans="1:16" s="775" customFormat="1">
      <c r="A142" s="527"/>
      <c r="B142" s="68"/>
      <c r="C142" s="68"/>
      <c r="D142" s="68"/>
      <c r="E142" s="68"/>
      <c r="F142" s="68"/>
      <c r="G142" s="68"/>
      <c r="H142" s="68"/>
      <c r="I142" s="547"/>
      <c r="J142" s="68"/>
      <c r="K142" s="68"/>
      <c r="L142" s="68"/>
      <c r="M142" s="68"/>
      <c r="N142" s="68"/>
      <c r="O142" s="68"/>
      <c r="P142" s="68"/>
    </row>
    <row r="143" spans="1:16" s="775" customFormat="1">
      <c r="A143" s="527"/>
      <c r="B143" s="68"/>
      <c r="C143" s="68"/>
      <c r="D143" s="68"/>
      <c r="E143" s="68"/>
      <c r="F143" s="68"/>
      <c r="G143" s="68"/>
      <c r="H143" s="68"/>
      <c r="I143" s="547"/>
      <c r="J143" s="68"/>
      <c r="K143" s="68"/>
      <c r="L143" s="68"/>
      <c r="M143" s="68"/>
      <c r="N143" s="68"/>
      <c r="O143" s="68"/>
      <c r="P143" s="68"/>
    </row>
    <row r="144" spans="1:16" s="775" customFormat="1">
      <c r="A144" s="527"/>
      <c r="B144" s="68"/>
      <c r="C144" s="68"/>
      <c r="D144" s="68"/>
      <c r="E144" s="68"/>
      <c r="F144" s="68"/>
      <c r="G144" s="68"/>
      <c r="H144" s="68"/>
      <c r="I144" s="547"/>
      <c r="J144" s="68"/>
      <c r="K144" s="68"/>
      <c r="L144" s="68"/>
      <c r="M144" s="68"/>
      <c r="N144" s="68"/>
      <c r="O144" s="68"/>
      <c r="P144" s="68"/>
    </row>
    <row r="145" spans="1:16" s="775" customFormat="1">
      <c r="A145" s="527"/>
      <c r="B145" s="68"/>
      <c r="C145" s="68"/>
      <c r="D145" s="68"/>
      <c r="E145" s="68"/>
      <c r="F145" s="68"/>
      <c r="G145" s="68"/>
      <c r="H145" s="68"/>
      <c r="I145" s="547"/>
      <c r="J145" s="68"/>
      <c r="K145" s="68"/>
      <c r="L145" s="68"/>
      <c r="M145" s="68"/>
      <c r="N145" s="68"/>
      <c r="O145" s="68"/>
      <c r="P145" s="68"/>
    </row>
    <row r="146" spans="1:16" s="775" customFormat="1">
      <c r="A146" s="527"/>
      <c r="B146" s="68"/>
      <c r="C146" s="68"/>
      <c r="D146" s="68"/>
      <c r="E146" s="68"/>
      <c r="F146" s="68"/>
      <c r="G146" s="68"/>
      <c r="H146" s="68"/>
      <c r="I146" s="547"/>
      <c r="J146" s="68"/>
      <c r="K146" s="68"/>
      <c r="L146" s="68"/>
      <c r="M146" s="68"/>
      <c r="N146" s="68"/>
      <c r="O146" s="68"/>
      <c r="P146" s="68"/>
    </row>
    <row r="147" spans="1:16" s="775" customFormat="1">
      <c r="A147" s="527"/>
      <c r="B147" s="68"/>
      <c r="C147" s="68"/>
      <c r="D147" s="68"/>
      <c r="E147" s="68"/>
      <c r="F147" s="68"/>
      <c r="G147" s="68"/>
      <c r="H147" s="68"/>
      <c r="I147" s="547"/>
      <c r="J147" s="68"/>
      <c r="K147" s="68"/>
      <c r="L147" s="68"/>
      <c r="M147" s="68"/>
      <c r="N147" s="68"/>
      <c r="O147" s="68"/>
      <c r="P147" s="68"/>
    </row>
    <row r="148" spans="1:16" s="775" customFormat="1">
      <c r="A148" s="527"/>
      <c r="B148" s="68"/>
      <c r="C148" s="68"/>
      <c r="D148" s="68"/>
      <c r="E148" s="68"/>
      <c r="F148" s="68"/>
      <c r="G148" s="68"/>
      <c r="H148" s="68"/>
      <c r="I148" s="547"/>
      <c r="J148" s="68"/>
      <c r="K148" s="68"/>
      <c r="L148" s="68"/>
      <c r="M148" s="68"/>
      <c r="N148" s="68"/>
      <c r="O148" s="68"/>
      <c r="P148" s="68"/>
    </row>
    <row r="149" spans="1:16" s="775" customFormat="1">
      <c r="A149" s="527"/>
      <c r="B149" s="68"/>
      <c r="C149" s="68"/>
      <c r="D149" s="68"/>
      <c r="E149" s="68"/>
      <c r="F149" s="68"/>
      <c r="G149" s="68"/>
      <c r="H149" s="68"/>
      <c r="I149" s="547"/>
      <c r="J149" s="68"/>
      <c r="K149" s="68"/>
      <c r="L149" s="68"/>
      <c r="M149" s="68"/>
      <c r="N149" s="68"/>
      <c r="O149" s="68"/>
      <c r="P149" s="68"/>
    </row>
    <row r="150" spans="1:16" s="775" customFormat="1">
      <c r="A150" s="527"/>
      <c r="B150" s="68"/>
      <c r="C150" s="68"/>
      <c r="D150" s="68"/>
      <c r="E150" s="68"/>
      <c r="F150" s="68"/>
      <c r="G150" s="68"/>
      <c r="H150" s="68"/>
      <c r="I150" s="547"/>
      <c r="J150" s="68"/>
      <c r="K150" s="68"/>
      <c r="L150" s="68"/>
      <c r="M150" s="68"/>
      <c r="N150" s="68"/>
      <c r="O150" s="68"/>
      <c r="P150" s="68"/>
    </row>
    <row r="151" spans="1:16" s="775" customFormat="1">
      <c r="A151" s="527"/>
      <c r="B151" s="68"/>
      <c r="C151" s="68"/>
      <c r="D151" s="68"/>
      <c r="E151" s="68"/>
      <c r="F151" s="68"/>
      <c r="G151" s="68"/>
      <c r="H151" s="68"/>
      <c r="I151" s="547"/>
      <c r="J151" s="68"/>
      <c r="K151" s="68"/>
      <c r="L151" s="68"/>
      <c r="M151" s="68"/>
      <c r="N151" s="68"/>
      <c r="O151" s="68"/>
      <c r="P151" s="68"/>
    </row>
    <row r="152" spans="1:16" s="775" customFormat="1">
      <c r="A152" s="527"/>
      <c r="B152" s="68"/>
      <c r="C152" s="68"/>
      <c r="D152" s="68"/>
      <c r="E152" s="68"/>
      <c r="F152" s="68"/>
      <c r="G152" s="68"/>
      <c r="H152" s="68"/>
      <c r="I152" s="547"/>
      <c r="J152" s="68"/>
      <c r="K152" s="68"/>
      <c r="L152" s="68"/>
      <c r="M152" s="68"/>
      <c r="N152" s="68"/>
      <c r="O152" s="68"/>
      <c r="P152" s="68"/>
    </row>
    <row r="153" spans="1:16" s="775" customFormat="1">
      <c r="A153" s="527"/>
      <c r="B153" s="68"/>
      <c r="C153" s="68"/>
      <c r="D153" s="68"/>
      <c r="E153" s="68"/>
      <c r="F153" s="68"/>
      <c r="G153" s="68"/>
      <c r="H153" s="68"/>
      <c r="I153" s="547"/>
      <c r="J153" s="68"/>
      <c r="K153" s="68"/>
      <c r="L153" s="68"/>
      <c r="M153" s="68"/>
      <c r="N153" s="68"/>
      <c r="O153" s="68"/>
      <c r="P153" s="68"/>
    </row>
    <row r="154" spans="1:16" s="775" customFormat="1">
      <c r="A154" s="527"/>
      <c r="B154" s="68"/>
      <c r="C154" s="68"/>
      <c r="D154" s="68"/>
      <c r="E154" s="68"/>
      <c r="F154" s="68"/>
      <c r="G154" s="68"/>
      <c r="H154" s="68"/>
      <c r="I154" s="547"/>
      <c r="J154" s="68"/>
      <c r="K154" s="68"/>
      <c r="L154" s="68"/>
      <c r="M154" s="68"/>
      <c r="N154" s="68"/>
      <c r="O154" s="68"/>
      <c r="P154" s="68"/>
    </row>
    <row r="155" spans="1:16" s="775" customFormat="1">
      <c r="A155" s="527"/>
      <c r="B155" s="68"/>
      <c r="C155" s="68"/>
      <c r="D155" s="68"/>
      <c r="E155" s="68"/>
      <c r="F155" s="68"/>
      <c r="G155" s="68"/>
      <c r="H155" s="68"/>
      <c r="I155" s="547"/>
      <c r="J155" s="68"/>
      <c r="K155" s="68"/>
      <c r="L155" s="68"/>
      <c r="M155" s="68"/>
      <c r="N155" s="68"/>
      <c r="O155" s="68"/>
      <c r="P155" s="68"/>
    </row>
    <row r="156" spans="1:16" s="775" customFormat="1">
      <c r="A156" s="527"/>
      <c r="B156" s="68"/>
      <c r="C156" s="68"/>
      <c r="D156" s="68"/>
      <c r="E156" s="68"/>
      <c r="F156" s="68"/>
      <c r="G156" s="68"/>
      <c r="H156" s="68"/>
      <c r="I156" s="547"/>
      <c r="J156" s="68"/>
      <c r="K156" s="68"/>
      <c r="L156" s="68"/>
      <c r="M156" s="68"/>
      <c r="N156" s="68"/>
      <c r="O156" s="68"/>
      <c r="P156" s="68"/>
    </row>
    <row r="157" spans="1:16" s="775" customFormat="1">
      <c r="A157" s="527"/>
      <c r="B157" s="68"/>
      <c r="C157" s="68"/>
      <c r="D157" s="68"/>
      <c r="E157" s="68"/>
      <c r="F157" s="68"/>
      <c r="G157" s="68"/>
      <c r="H157" s="68"/>
      <c r="I157" s="547"/>
      <c r="J157" s="68"/>
      <c r="K157" s="68"/>
      <c r="L157" s="68"/>
      <c r="M157" s="68"/>
      <c r="N157" s="68"/>
      <c r="O157" s="68"/>
      <c r="P157" s="68"/>
    </row>
    <row r="158" spans="1:16" s="775" customFormat="1">
      <c r="A158" s="527"/>
      <c r="B158" s="68"/>
      <c r="C158" s="68"/>
      <c r="D158" s="68"/>
      <c r="E158" s="68"/>
      <c r="F158" s="68"/>
      <c r="G158" s="68"/>
      <c r="H158" s="68"/>
      <c r="I158" s="547"/>
      <c r="J158" s="68"/>
      <c r="K158" s="68"/>
      <c r="L158" s="68"/>
      <c r="M158" s="68"/>
      <c r="N158" s="68"/>
      <c r="O158" s="68"/>
      <c r="P158" s="68"/>
    </row>
    <row r="159" spans="1:16" s="775" customFormat="1">
      <c r="A159" s="527"/>
      <c r="B159" s="68"/>
      <c r="C159" s="68"/>
      <c r="D159" s="68"/>
      <c r="E159" s="68"/>
      <c r="F159" s="68"/>
      <c r="G159" s="68"/>
      <c r="H159" s="68"/>
      <c r="I159" s="547"/>
      <c r="J159" s="68"/>
      <c r="K159" s="68"/>
      <c r="L159" s="68"/>
      <c r="M159" s="68"/>
      <c r="N159" s="68"/>
      <c r="O159" s="68"/>
      <c r="P159" s="68"/>
    </row>
    <row r="160" spans="1:16" s="775" customFormat="1">
      <c r="A160" s="527"/>
      <c r="B160" s="68"/>
      <c r="C160" s="68"/>
      <c r="D160" s="68"/>
      <c r="E160" s="68"/>
      <c r="F160" s="68"/>
      <c r="G160" s="68"/>
      <c r="H160" s="68"/>
      <c r="I160" s="547"/>
      <c r="J160" s="68"/>
      <c r="K160" s="68"/>
      <c r="L160" s="68"/>
      <c r="M160" s="68"/>
      <c r="N160" s="68"/>
      <c r="O160" s="68"/>
      <c r="P160" s="68"/>
    </row>
    <row r="161" spans="1:16" s="775" customFormat="1">
      <c r="A161" s="527"/>
      <c r="B161" s="68"/>
      <c r="C161" s="68"/>
      <c r="D161" s="68"/>
      <c r="E161" s="68"/>
      <c r="F161" s="68"/>
      <c r="G161" s="68"/>
      <c r="H161" s="68"/>
      <c r="I161" s="547"/>
      <c r="J161" s="68"/>
      <c r="K161" s="68"/>
      <c r="L161" s="68"/>
      <c r="M161" s="68"/>
      <c r="N161" s="68"/>
      <c r="O161" s="68"/>
      <c r="P161" s="68"/>
    </row>
    <row r="162" spans="1:16" s="775" customFormat="1">
      <c r="A162" s="527"/>
      <c r="B162" s="68"/>
      <c r="C162" s="68"/>
      <c r="D162" s="68"/>
      <c r="E162" s="68"/>
      <c r="F162" s="68"/>
      <c r="G162" s="68"/>
      <c r="H162" s="68"/>
      <c r="I162" s="547"/>
      <c r="J162" s="68"/>
      <c r="K162" s="68"/>
      <c r="L162" s="68"/>
      <c r="M162" s="68"/>
      <c r="N162" s="68"/>
      <c r="O162" s="68"/>
      <c r="P162" s="68"/>
    </row>
    <row r="163" spans="1:16" s="775" customFormat="1">
      <c r="A163" s="527"/>
      <c r="B163" s="68"/>
      <c r="C163" s="68"/>
      <c r="D163" s="68"/>
      <c r="E163" s="68"/>
      <c r="F163" s="68"/>
      <c r="G163" s="68"/>
      <c r="H163" s="68"/>
      <c r="I163" s="547"/>
      <c r="J163" s="68"/>
      <c r="K163" s="68"/>
      <c r="L163" s="68"/>
      <c r="M163" s="68"/>
      <c r="N163" s="68"/>
      <c r="O163" s="68"/>
      <c r="P163" s="68"/>
    </row>
    <row r="164" spans="1:16" s="775" customFormat="1">
      <c r="A164" s="527"/>
      <c r="B164" s="68"/>
      <c r="C164" s="68"/>
      <c r="D164" s="68"/>
      <c r="E164" s="68"/>
      <c r="F164" s="68"/>
      <c r="G164" s="68"/>
      <c r="H164" s="68"/>
      <c r="I164" s="547"/>
      <c r="J164" s="68"/>
      <c r="K164" s="68"/>
      <c r="L164" s="68"/>
      <c r="M164" s="68"/>
      <c r="N164" s="68"/>
      <c r="O164" s="68"/>
      <c r="P164" s="68"/>
    </row>
    <row r="165" spans="1:16" s="775" customFormat="1">
      <c r="A165" s="527"/>
      <c r="B165" s="68"/>
      <c r="C165" s="68"/>
      <c r="D165" s="68"/>
      <c r="E165" s="68"/>
      <c r="F165" s="68"/>
      <c r="G165" s="68"/>
      <c r="H165" s="68"/>
      <c r="I165" s="547"/>
      <c r="J165" s="68"/>
      <c r="K165" s="68"/>
      <c r="L165" s="68"/>
      <c r="M165" s="68"/>
      <c r="N165" s="68"/>
      <c r="O165" s="68"/>
      <c r="P165" s="68"/>
    </row>
    <row r="166" spans="1:16" s="775" customFormat="1">
      <c r="A166" s="527"/>
      <c r="B166" s="68"/>
      <c r="C166" s="68"/>
      <c r="D166" s="68"/>
      <c r="E166" s="68"/>
      <c r="F166" s="68"/>
      <c r="G166" s="68"/>
      <c r="H166" s="68"/>
      <c r="I166" s="547"/>
      <c r="J166" s="68"/>
      <c r="K166" s="68"/>
      <c r="L166" s="68"/>
      <c r="M166" s="68"/>
      <c r="N166" s="68"/>
      <c r="O166" s="68"/>
      <c r="P166" s="68"/>
    </row>
    <row r="167" spans="1:16" s="775" customFormat="1">
      <c r="A167" s="527"/>
      <c r="B167" s="68"/>
      <c r="C167" s="68"/>
      <c r="D167" s="68"/>
      <c r="E167" s="68"/>
      <c r="F167" s="68"/>
      <c r="G167" s="68"/>
      <c r="H167" s="68"/>
      <c r="I167" s="547"/>
      <c r="J167" s="68"/>
      <c r="K167" s="68"/>
      <c r="L167" s="68"/>
      <c r="M167" s="68"/>
      <c r="N167" s="68"/>
      <c r="O167" s="68"/>
      <c r="P167" s="68"/>
    </row>
    <row r="168" spans="1:16" s="775" customFormat="1">
      <c r="A168" s="527"/>
      <c r="B168" s="68"/>
      <c r="C168" s="68"/>
      <c r="D168" s="68"/>
      <c r="E168" s="68"/>
      <c r="F168" s="68"/>
      <c r="G168" s="68"/>
      <c r="H168" s="68"/>
      <c r="I168" s="547"/>
      <c r="J168" s="68"/>
      <c r="K168" s="68"/>
      <c r="L168" s="68"/>
      <c r="M168" s="68"/>
      <c r="N168" s="68"/>
      <c r="O168" s="68"/>
      <c r="P168" s="68"/>
    </row>
    <row r="169" spans="1:16" s="775" customFormat="1">
      <c r="A169" s="527"/>
      <c r="B169" s="68"/>
      <c r="C169" s="68"/>
      <c r="D169" s="68"/>
      <c r="E169" s="68"/>
      <c r="F169" s="68"/>
      <c r="G169" s="68"/>
      <c r="H169" s="68"/>
      <c r="I169" s="547"/>
      <c r="J169" s="68"/>
      <c r="K169" s="68"/>
      <c r="L169" s="68"/>
      <c r="M169" s="68"/>
      <c r="N169" s="68"/>
      <c r="O169" s="68"/>
      <c r="P169" s="68"/>
    </row>
    <row r="170" spans="1:16" s="775" customFormat="1">
      <c r="A170" s="527"/>
      <c r="B170" s="68"/>
      <c r="C170" s="68"/>
      <c r="D170" s="68"/>
      <c r="E170" s="68"/>
      <c r="F170" s="68"/>
      <c r="G170" s="68"/>
      <c r="H170" s="68"/>
      <c r="I170" s="547"/>
      <c r="J170" s="68"/>
      <c r="K170" s="68"/>
      <c r="L170" s="68"/>
      <c r="M170" s="68"/>
      <c r="N170" s="68"/>
      <c r="O170" s="68"/>
      <c r="P170" s="68"/>
    </row>
    <row r="171" spans="1:16" s="775" customFormat="1">
      <c r="A171" s="527"/>
      <c r="B171" s="68"/>
      <c r="C171" s="68"/>
      <c r="D171" s="68"/>
      <c r="E171" s="68"/>
      <c r="F171" s="68"/>
      <c r="G171" s="68"/>
      <c r="H171" s="68"/>
      <c r="I171" s="547"/>
      <c r="J171" s="68"/>
      <c r="K171" s="68"/>
      <c r="L171" s="68"/>
      <c r="M171" s="68"/>
      <c r="N171" s="68"/>
      <c r="O171" s="68"/>
      <c r="P171" s="68"/>
    </row>
    <row r="172" spans="1:16" s="775" customFormat="1">
      <c r="A172" s="527"/>
      <c r="B172" s="68"/>
      <c r="C172" s="68"/>
      <c r="D172" s="68"/>
      <c r="E172" s="68"/>
      <c r="F172" s="68"/>
      <c r="G172" s="68"/>
      <c r="H172" s="68"/>
      <c r="I172" s="547"/>
      <c r="J172" s="68"/>
      <c r="K172" s="68"/>
      <c r="L172" s="68"/>
      <c r="M172" s="68"/>
      <c r="N172" s="68"/>
      <c r="O172" s="68"/>
      <c r="P172" s="68"/>
    </row>
    <row r="173" spans="1:16" s="775" customFormat="1">
      <c r="A173" s="527"/>
      <c r="B173" s="68"/>
      <c r="C173" s="68"/>
      <c r="D173" s="68"/>
      <c r="E173" s="68"/>
      <c r="F173" s="68"/>
      <c r="G173" s="68"/>
      <c r="H173" s="68"/>
      <c r="I173" s="547"/>
      <c r="J173" s="68"/>
      <c r="K173" s="68"/>
      <c r="L173" s="68"/>
      <c r="M173" s="68"/>
      <c r="N173" s="68"/>
      <c r="O173" s="68"/>
      <c r="P173" s="68"/>
    </row>
    <row r="174" spans="1:16" s="775" customFormat="1">
      <c r="A174" s="527"/>
      <c r="B174" s="68"/>
      <c r="C174" s="68"/>
      <c r="D174" s="68"/>
      <c r="E174" s="68"/>
      <c r="F174" s="68"/>
      <c r="G174" s="68"/>
      <c r="H174" s="68"/>
      <c r="I174" s="547"/>
      <c r="J174" s="68"/>
      <c r="K174" s="68"/>
      <c r="L174" s="68"/>
      <c r="M174" s="68"/>
      <c r="N174" s="68"/>
      <c r="O174" s="68"/>
      <c r="P174" s="68"/>
    </row>
    <row r="175" spans="1:16" s="775" customFormat="1">
      <c r="A175" s="527"/>
      <c r="B175" s="68"/>
      <c r="C175" s="68"/>
      <c r="D175" s="68"/>
      <c r="E175" s="68"/>
      <c r="F175" s="68"/>
      <c r="G175" s="68"/>
      <c r="H175" s="68"/>
      <c r="I175" s="547"/>
      <c r="J175" s="68"/>
      <c r="K175" s="68"/>
      <c r="L175" s="68"/>
      <c r="M175" s="68"/>
      <c r="N175" s="68"/>
      <c r="O175" s="68"/>
      <c r="P175" s="68"/>
    </row>
    <row r="176" spans="1:16" s="775" customFormat="1">
      <c r="A176" s="527"/>
      <c r="B176" s="68"/>
      <c r="C176" s="68"/>
      <c r="D176" s="68"/>
      <c r="E176" s="68"/>
      <c r="F176" s="68"/>
      <c r="G176" s="68"/>
      <c r="H176" s="68"/>
      <c r="I176" s="547"/>
      <c r="J176" s="68"/>
      <c r="K176" s="68"/>
      <c r="L176" s="68"/>
      <c r="M176" s="68"/>
      <c r="N176" s="68"/>
      <c r="O176" s="68"/>
      <c r="P176" s="68"/>
    </row>
    <row r="177" spans="1:16" s="775" customFormat="1">
      <c r="A177" s="527"/>
      <c r="B177" s="68"/>
      <c r="C177" s="68"/>
      <c r="D177" s="68"/>
      <c r="E177" s="68"/>
      <c r="F177" s="68"/>
      <c r="G177" s="68"/>
      <c r="H177" s="68"/>
      <c r="I177" s="547"/>
      <c r="J177" s="68"/>
      <c r="K177" s="68"/>
      <c r="L177" s="68"/>
      <c r="M177" s="68"/>
      <c r="N177" s="68"/>
      <c r="O177" s="68"/>
      <c r="P177" s="68"/>
    </row>
    <row r="178" spans="1:16" s="775" customFormat="1">
      <c r="A178" s="527"/>
      <c r="B178" s="68"/>
      <c r="C178" s="68"/>
      <c r="D178" s="68"/>
      <c r="E178" s="68"/>
      <c r="F178" s="68"/>
      <c r="G178" s="68"/>
      <c r="H178" s="68"/>
      <c r="I178" s="547"/>
      <c r="J178" s="68"/>
      <c r="K178" s="68"/>
      <c r="L178" s="68"/>
      <c r="M178" s="68"/>
      <c r="N178" s="68"/>
      <c r="O178" s="68"/>
      <c r="P178" s="68"/>
    </row>
    <row r="179" spans="1:16" s="775" customFormat="1">
      <c r="A179" s="527"/>
      <c r="B179" s="68"/>
      <c r="C179" s="68"/>
      <c r="D179" s="68"/>
      <c r="E179" s="68"/>
      <c r="F179" s="68"/>
      <c r="G179" s="68"/>
      <c r="H179" s="68"/>
      <c r="I179" s="547"/>
      <c r="J179" s="68"/>
      <c r="K179" s="68"/>
      <c r="L179" s="68"/>
      <c r="M179" s="68"/>
      <c r="N179" s="68"/>
      <c r="O179" s="68"/>
      <c r="P179" s="68"/>
    </row>
    <row r="180" spans="1:16" s="775" customFormat="1">
      <c r="A180" s="527"/>
      <c r="B180" s="68"/>
      <c r="C180" s="68"/>
      <c r="D180" s="68"/>
      <c r="E180" s="68"/>
      <c r="F180" s="68"/>
      <c r="G180" s="68"/>
      <c r="H180" s="68"/>
      <c r="I180" s="547"/>
      <c r="J180" s="68"/>
      <c r="K180" s="68"/>
      <c r="L180" s="68"/>
      <c r="M180" s="68"/>
      <c r="N180" s="68"/>
      <c r="O180" s="68"/>
      <c r="P180" s="68"/>
    </row>
    <row r="181" spans="1:16" s="775" customFormat="1">
      <c r="A181" s="527"/>
      <c r="B181" s="68"/>
      <c r="C181" s="68"/>
      <c r="D181" s="68"/>
      <c r="E181" s="68"/>
      <c r="F181" s="68"/>
      <c r="G181" s="68"/>
      <c r="H181" s="68"/>
      <c r="I181" s="547"/>
      <c r="J181" s="68"/>
      <c r="K181" s="68"/>
      <c r="L181" s="68"/>
      <c r="M181" s="68"/>
      <c r="N181" s="68"/>
      <c r="O181" s="68"/>
      <c r="P181" s="68"/>
    </row>
    <row r="182" spans="1:16" s="775" customFormat="1">
      <c r="A182" s="527"/>
      <c r="B182" s="68"/>
      <c r="C182" s="68"/>
      <c r="D182" s="68"/>
      <c r="E182" s="68"/>
      <c r="F182" s="68"/>
      <c r="G182" s="68"/>
      <c r="H182" s="68"/>
      <c r="I182" s="547"/>
      <c r="J182" s="68"/>
      <c r="K182" s="68"/>
      <c r="L182" s="68"/>
      <c r="M182" s="68"/>
      <c r="N182" s="68"/>
      <c r="O182" s="68"/>
      <c r="P182" s="68"/>
    </row>
    <row r="183" spans="1:16" s="775" customFormat="1">
      <c r="A183" s="527"/>
      <c r="B183" s="68"/>
      <c r="C183" s="68"/>
      <c r="D183" s="68"/>
      <c r="E183" s="68"/>
      <c r="F183" s="68"/>
      <c r="G183" s="68"/>
      <c r="H183" s="68"/>
      <c r="I183" s="547"/>
      <c r="J183" s="68"/>
      <c r="K183" s="68"/>
      <c r="L183" s="68"/>
      <c r="M183" s="68"/>
      <c r="N183" s="68"/>
      <c r="O183" s="68"/>
      <c r="P183" s="68"/>
    </row>
    <row r="184" spans="1:16" s="775" customFormat="1">
      <c r="A184" s="527"/>
      <c r="B184" s="68"/>
      <c r="C184" s="68"/>
      <c r="D184" s="68"/>
      <c r="E184" s="68"/>
      <c r="F184" s="68"/>
      <c r="G184" s="68"/>
      <c r="H184" s="68"/>
      <c r="I184" s="547"/>
      <c r="J184" s="68"/>
      <c r="K184" s="68"/>
      <c r="L184" s="68"/>
      <c r="M184" s="68"/>
      <c r="N184" s="68"/>
      <c r="O184" s="68"/>
      <c r="P184" s="68"/>
    </row>
    <row r="185" spans="1:16" s="775" customFormat="1">
      <c r="A185" s="527"/>
      <c r="B185" s="68"/>
      <c r="C185" s="68"/>
      <c r="D185" s="68"/>
      <c r="E185" s="68"/>
      <c r="F185" s="68"/>
      <c r="G185" s="68"/>
      <c r="H185" s="68"/>
      <c r="I185" s="547"/>
      <c r="J185" s="68"/>
      <c r="K185" s="68"/>
      <c r="L185" s="68"/>
      <c r="M185" s="68"/>
      <c r="N185" s="68"/>
      <c r="O185" s="68"/>
      <c r="P185" s="68"/>
    </row>
    <row r="186" spans="1:16" s="775" customFormat="1">
      <c r="A186" s="527"/>
      <c r="B186" s="68"/>
      <c r="C186" s="68"/>
      <c r="D186" s="68"/>
      <c r="E186" s="68"/>
      <c r="F186" s="68"/>
      <c r="G186" s="68"/>
      <c r="H186" s="68"/>
      <c r="I186" s="547"/>
      <c r="J186" s="68"/>
      <c r="K186" s="68"/>
      <c r="L186" s="68"/>
      <c r="M186" s="68"/>
      <c r="N186" s="68"/>
      <c r="O186" s="68"/>
      <c r="P186" s="68"/>
    </row>
    <row r="187" spans="1:16" s="775" customFormat="1">
      <c r="A187" s="527"/>
      <c r="B187" s="68"/>
      <c r="C187" s="68"/>
      <c r="D187" s="68"/>
      <c r="E187" s="68"/>
      <c r="F187" s="68"/>
      <c r="G187" s="68"/>
      <c r="H187" s="68"/>
      <c r="I187" s="547"/>
      <c r="J187" s="68"/>
      <c r="K187" s="68"/>
      <c r="L187" s="68"/>
      <c r="M187" s="68"/>
      <c r="N187" s="68"/>
      <c r="O187" s="68"/>
      <c r="P187" s="68"/>
    </row>
    <row r="188" spans="1:16" s="775" customFormat="1">
      <c r="A188" s="527"/>
      <c r="B188" s="68"/>
      <c r="C188" s="68"/>
      <c r="D188" s="68"/>
      <c r="E188" s="68"/>
      <c r="F188" s="68"/>
      <c r="G188" s="68"/>
      <c r="H188" s="68"/>
      <c r="I188" s="547"/>
      <c r="J188" s="68"/>
      <c r="K188" s="68"/>
      <c r="L188" s="68"/>
      <c r="M188" s="68"/>
      <c r="N188" s="68"/>
      <c r="O188" s="68"/>
      <c r="P188" s="68"/>
    </row>
    <row r="189" spans="1:16" s="775" customFormat="1">
      <c r="A189" s="527"/>
      <c r="B189" s="68"/>
      <c r="C189" s="68"/>
      <c r="D189" s="68"/>
      <c r="E189" s="68"/>
      <c r="F189" s="68"/>
      <c r="G189" s="68"/>
      <c r="H189" s="68"/>
      <c r="I189" s="547"/>
      <c r="J189" s="68"/>
      <c r="K189" s="68"/>
      <c r="L189" s="68"/>
      <c r="M189" s="68"/>
      <c r="N189" s="68"/>
      <c r="O189" s="68"/>
      <c r="P189" s="68"/>
    </row>
    <row r="190" spans="1:16" s="775" customFormat="1">
      <c r="A190" s="527"/>
      <c r="B190" s="68"/>
      <c r="C190" s="68"/>
      <c r="D190" s="68"/>
      <c r="E190" s="68"/>
      <c r="F190" s="68"/>
      <c r="G190" s="68"/>
      <c r="H190" s="68"/>
      <c r="I190" s="547"/>
      <c r="J190" s="68"/>
      <c r="K190" s="68"/>
      <c r="L190" s="68"/>
      <c r="M190" s="68"/>
      <c r="N190" s="68"/>
      <c r="O190" s="68"/>
      <c r="P190" s="68"/>
    </row>
    <row r="191" spans="1:16" s="775" customFormat="1">
      <c r="A191" s="527"/>
      <c r="B191" s="68"/>
      <c r="C191" s="68"/>
      <c r="D191" s="68"/>
      <c r="E191" s="68"/>
      <c r="F191" s="68"/>
      <c r="G191" s="68"/>
      <c r="H191" s="68"/>
      <c r="I191" s="547"/>
      <c r="J191" s="68"/>
      <c r="K191" s="68"/>
      <c r="L191" s="68"/>
      <c r="M191" s="68"/>
      <c r="N191" s="68"/>
      <c r="O191" s="68"/>
      <c r="P191" s="68"/>
    </row>
    <row r="192" spans="1:16" s="775" customFormat="1">
      <c r="A192" s="527"/>
      <c r="B192" s="68"/>
      <c r="C192" s="68"/>
      <c r="D192" s="68"/>
      <c r="E192" s="68"/>
      <c r="F192" s="68"/>
      <c r="G192" s="68"/>
      <c r="H192" s="68"/>
      <c r="I192" s="547"/>
      <c r="J192" s="68"/>
      <c r="K192" s="68"/>
      <c r="L192" s="68"/>
      <c r="M192" s="68"/>
      <c r="N192" s="68"/>
      <c r="O192" s="68"/>
      <c r="P192" s="68"/>
    </row>
    <row r="193" spans="1:16" s="775" customFormat="1">
      <c r="A193" s="527"/>
      <c r="B193" s="68"/>
      <c r="C193" s="68"/>
      <c r="D193" s="68"/>
      <c r="E193" s="68"/>
      <c r="F193" s="68"/>
      <c r="G193" s="68"/>
      <c r="H193" s="68"/>
      <c r="I193" s="547"/>
      <c r="J193" s="68"/>
      <c r="K193" s="68"/>
      <c r="L193" s="68"/>
      <c r="M193" s="68"/>
      <c r="N193" s="68"/>
      <c r="O193" s="68"/>
      <c r="P193" s="68"/>
    </row>
    <row r="194" spans="1:16" s="775" customFormat="1">
      <c r="A194" s="527"/>
      <c r="B194" s="68"/>
      <c r="C194" s="68"/>
      <c r="D194" s="68"/>
      <c r="E194" s="68"/>
      <c r="F194" s="68"/>
      <c r="G194" s="68"/>
      <c r="H194" s="68"/>
      <c r="I194" s="547"/>
      <c r="J194" s="68"/>
      <c r="K194" s="68"/>
      <c r="L194" s="68"/>
      <c r="M194" s="68"/>
      <c r="N194" s="68"/>
      <c r="O194" s="68"/>
      <c r="P194" s="68"/>
    </row>
    <row r="195" spans="1:16" s="775" customFormat="1">
      <c r="A195" s="527"/>
      <c r="B195" s="68"/>
      <c r="C195" s="68"/>
      <c r="D195" s="68"/>
      <c r="E195" s="68"/>
      <c r="F195" s="68"/>
      <c r="G195" s="68"/>
      <c r="H195" s="68"/>
      <c r="I195" s="547"/>
      <c r="J195" s="68"/>
      <c r="K195" s="68"/>
      <c r="L195" s="68"/>
      <c r="M195" s="68"/>
      <c r="N195" s="68"/>
      <c r="O195" s="68"/>
      <c r="P195" s="68"/>
    </row>
    <row r="196" spans="1:16" s="775" customFormat="1">
      <c r="A196" s="527"/>
      <c r="B196" s="68"/>
      <c r="C196" s="68"/>
      <c r="D196" s="68"/>
      <c r="E196" s="68"/>
      <c r="F196" s="68"/>
      <c r="G196" s="68"/>
      <c r="H196" s="68"/>
      <c r="I196" s="547"/>
      <c r="J196" s="68"/>
      <c r="K196" s="68"/>
      <c r="L196" s="68"/>
      <c r="M196" s="68"/>
      <c r="N196" s="68"/>
      <c r="O196" s="68"/>
      <c r="P196" s="68"/>
    </row>
    <row r="197" spans="1:16" s="775" customFormat="1">
      <c r="A197" s="527"/>
      <c r="B197" s="68"/>
      <c r="C197" s="68"/>
      <c r="D197" s="68"/>
      <c r="E197" s="68"/>
      <c r="F197" s="68"/>
      <c r="G197" s="68"/>
      <c r="H197" s="68"/>
      <c r="I197" s="547"/>
      <c r="J197" s="68"/>
      <c r="K197" s="68"/>
      <c r="L197" s="68"/>
      <c r="M197" s="68"/>
      <c r="N197" s="68"/>
      <c r="O197" s="68"/>
      <c r="P197" s="68"/>
    </row>
    <row r="198" spans="1:16" s="775" customFormat="1">
      <c r="A198" s="527"/>
      <c r="B198" s="68"/>
      <c r="C198" s="68"/>
      <c r="D198" s="68"/>
      <c r="E198" s="68"/>
      <c r="F198" s="68"/>
      <c r="G198" s="68"/>
      <c r="H198" s="68"/>
      <c r="I198" s="547"/>
      <c r="J198" s="68"/>
      <c r="K198" s="68"/>
      <c r="L198" s="68"/>
      <c r="M198" s="68"/>
      <c r="N198" s="68"/>
      <c r="O198" s="68"/>
      <c r="P198" s="68"/>
    </row>
    <row r="199" spans="1:16" s="775" customFormat="1">
      <c r="A199" s="527"/>
      <c r="B199" s="68"/>
      <c r="C199" s="68"/>
      <c r="D199" s="68"/>
      <c r="E199" s="68"/>
      <c r="F199" s="68"/>
      <c r="G199" s="68"/>
      <c r="H199" s="68"/>
      <c r="I199" s="547"/>
      <c r="J199" s="68"/>
      <c r="K199" s="68"/>
      <c r="L199" s="68"/>
      <c r="M199" s="68"/>
      <c r="N199" s="68"/>
      <c r="O199" s="68"/>
      <c r="P199" s="68"/>
    </row>
    <row r="200" spans="1:16" s="775" customFormat="1">
      <c r="A200" s="527"/>
      <c r="B200" s="68"/>
      <c r="C200" s="68"/>
      <c r="D200" s="68"/>
      <c r="E200" s="68"/>
      <c r="F200" s="68"/>
      <c r="G200" s="68"/>
      <c r="H200" s="68"/>
      <c r="I200" s="547"/>
      <c r="J200" s="68"/>
      <c r="K200" s="68"/>
      <c r="L200" s="68"/>
      <c r="M200" s="68"/>
      <c r="N200" s="68"/>
      <c r="O200" s="68"/>
      <c r="P200" s="6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Z19" sqref="Z19"/>
    </sheetView>
  </sheetViews>
  <sheetFormatPr defaultColWidth="11.42578125" defaultRowHeight="15"/>
  <cols>
    <col min="1" max="1" width="38.28515625" style="69" customWidth="1"/>
    <col min="2" max="3" width="13.85546875" style="68" customWidth="1"/>
    <col min="4" max="4" width="14.42578125" style="68" bestFit="1" customWidth="1"/>
    <col min="5" max="15" width="13.85546875" style="68" customWidth="1"/>
    <col min="16" max="16" width="14.85546875" style="68" bestFit="1" customWidth="1"/>
    <col min="17" max="17" width="12.140625" style="68" customWidth="1"/>
    <col min="18" max="18" width="2.5703125" style="73" customWidth="1"/>
    <col min="19" max="256" width="11.42578125" style="775"/>
    <col min="257" max="257" width="38.28515625" style="775" customWidth="1"/>
    <col min="258" max="259" width="13.85546875" style="775" customWidth="1"/>
    <col min="260" max="260" width="14.42578125" style="775" bestFit="1" customWidth="1"/>
    <col min="261" max="271" width="13.85546875" style="775" customWidth="1"/>
    <col min="272" max="272" width="14.85546875" style="775" bestFit="1" customWidth="1"/>
    <col min="273" max="273" width="12.140625" style="775" customWidth="1"/>
    <col min="274" max="274" width="2.5703125" style="775" customWidth="1"/>
    <col min="275" max="512" width="11.42578125" style="775"/>
    <col min="513" max="513" width="38.28515625" style="775" customWidth="1"/>
    <col min="514" max="515" width="13.85546875" style="775" customWidth="1"/>
    <col min="516" max="516" width="14.42578125" style="775" bestFit="1" customWidth="1"/>
    <col min="517" max="527" width="13.85546875" style="775" customWidth="1"/>
    <col min="528" max="528" width="14.85546875" style="775" bestFit="1" customWidth="1"/>
    <col min="529" max="529" width="12.140625" style="775" customWidth="1"/>
    <col min="530" max="530" width="2.5703125" style="775" customWidth="1"/>
    <col min="531" max="768" width="11.42578125" style="775"/>
    <col min="769" max="769" width="38.28515625" style="775" customWidth="1"/>
    <col min="770" max="771" width="13.85546875" style="775" customWidth="1"/>
    <col min="772" max="772" width="14.42578125" style="775" bestFit="1" customWidth="1"/>
    <col min="773" max="783" width="13.85546875" style="775" customWidth="1"/>
    <col min="784" max="784" width="14.85546875" style="775" bestFit="1" customWidth="1"/>
    <col min="785" max="785" width="12.140625" style="775" customWidth="1"/>
    <col min="786" max="786" width="2.5703125" style="775" customWidth="1"/>
    <col min="787" max="1024" width="11.42578125" style="775"/>
    <col min="1025" max="1025" width="38.28515625" style="775" customWidth="1"/>
    <col min="1026" max="1027" width="13.85546875" style="775" customWidth="1"/>
    <col min="1028" max="1028" width="14.42578125" style="775" bestFit="1" customWidth="1"/>
    <col min="1029" max="1039" width="13.85546875" style="775" customWidth="1"/>
    <col min="1040" max="1040" width="14.85546875" style="775" bestFit="1" customWidth="1"/>
    <col min="1041" max="1041" width="12.140625" style="775" customWidth="1"/>
    <col min="1042" max="1042" width="2.5703125" style="775" customWidth="1"/>
    <col min="1043" max="1280" width="11.42578125" style="775"/>
    <col min="1281" max="1281" width="38.28515625" style="775" customWidth="1"/>
    <col min="1282" max="1283" width="13.85546875" style="775" customWidth="1"/>
    <col min="1284" max="1284" width="14.42578125" style="775" bestFit="1" customWidth="1"/>
    <col min="1285" max="1295" width="13.85546875" style="775" customWidth="1"/>
    <col min="1296" max="1296" width="14.85546875" style="775" bestFit="1" customWidth="1"/>
    <col min="1297" max="1297" width="12.140625" style="775" customWidth="1"/>
    <col min="1298" max="1298" width="2.5703125" style="775" customWidth="1"/>
    <col min="1299" max="1536" width="11.42578125" style="775"/>
    <col min="1537" max="1537" width="38.28515625" style="775" customWidth="1"/>
    <col min="1538" max="1539" width="13.85546875" style="775" customWidth="1"/>
    <col min="1540" max="1540" width="14.42578125" style="775" bestFit="1" customWidth="1"/>
    <col min="1541" max="1551" width="13.85546875" style="775" customWidth="1"/>
    <col min="1552" max="1552" width="14.85546875" style="775" bestFit="1" customWidth="1"/>
    <col min="1553" max="1553" width="12.140625" style="775" customWidth="1"/>
    <col min="1554" max="1554" width="2.5703125" style="775" customWidth="1"/>
    <col min="1555" max="1792" width="11.42578125" style="775"/>
    <col min="1793" max="1793" width="38.28515625" style="775" customWidth="1"/>
    <col min="1794" max="1795" width="13.85546875" style="775" customWidth="1"/>
    <col min="1796" max="1796" width="14.42578125" style="775" bestFit="1" customWidth="1"/>
    <col min="1797" max="1807" width="13.85546875" style="775" customWidth="1"/>
    <col min="1808" max="1808" width="14.85546875" style="775" bestFit="1" customWidth="1"/>
    <col min="1809" max="1809" width="12.140625" style="775" customWidth="1"/>
    <col min="1810" max="1810" width="2.5703125" style="775" customWidth="1"/>
    <col min="1811" max="2048" width="11.42578125" style="775"/>
    <col min="2049" max="2049" width="38.28515625" style="775" customWidth="1"/>
    <col min="2050" max="2051" width="13.85546875" style="775" customWidth="1"/>
    <col min="2052" max="2052" width="14.42578125" style="775" bestFit="1" customWidth="1"/>
    <col min="2053" max="2063" width="13.85546875" style="775" customWidth="1"/>
    <col min="2064" max="2064" width="14.85546875" style="775" bestFit="1" customWidth="1"/>
    <col min="2065" max="2065" width="12.140625" style="775" customWidth="1"/>
    <col min="2066" max="2066" width="2.5703125" style="775" customWidth="1"/>
    <col min="2067" max="2304" width="11.42578125" style="775"/>
    <col min="2305" max="2305" width="38.28515625" style="775" customWidth="1"/>
    <col min="2306" max="2307" width="13.85546875" style="775" customWidth="1"/>
    <col min="2308" max="2308" width="14.42578125" style="775" bestFit="1" customWidth="1"/>
    <col min="2309" max="2319" width="13.85546875" style="775" customWidth="1"/>
    <col min="2320" max="2320" width="14.85546875" style="775" bestFit="1" customWidth="1"/>
    <col min="2321" max="2321" width="12.140625" style="775" customWidth="1"/>
    <col min="2322" max="2322" width="2.5703125" style="775" customWidth="1"/>
    <col min="2323" max="2560" width="11.42578125" style="775"/>
    <col min="2561" max="2561" width="38.28515625" style="775" customWidth="1"/>
    <col min="2562" max="2563" width="13.85546875" style="775" customWidth="1"/>
    <col min="2564" max="2564" width="14.42578125" style="775" bestFit="1" customWidth="1"/>
    <col min="2565" max="2575" width="13.85546875" style="775" customWidth="1"/>
    <col min="2576" max="2576" width="14.85546875" style="775" bestFit="1" customWidth="1"/>
    <col min="2577" max="2577" width="12.140625" style="775" customWidth="1"/>
    <col min="2578" max="2578" width="2.5703125" style="775" customWidth="1"/>
    <col min="2579" max="2816" width="11.42578125" style="775"/>
    <col min="2817" max="2817" width="38.28515625" style="775" customWidth="1"/>
    <col min="2818" max="2819" width="13.85546875" style="775" customWidth="1"/>
    <col min="2820" max="2820" width="14.42578125" style="775" bestFit="1" customWidth="1"/>
    <col min="2821" max="2831" width="13.85546875" style="775" customWidth="1"/>
    <col min="2832" max="2832" width="14.85546875" style="775" bestFit="1" customWidth="1"/>
    <col min="2833" max="2833" width="12.140625" style="775" customWidth="1"/>
    <col min="2834" max="2834" width="2.5703125" style="775" customWidth="1"/>
    <col min="2835" max="3072" width="11.42578125" style="775"/>
    <col min="3073" max="3073" width="38.28515625" style="775" customWidth="1"/>
    <col min="3074" max="3075" width="13.85546875" style="775" customWidth="1"/>
    <col min="3076" max="3076" width="14.42578125" style="775" bestFit="1" customWidth="1"/>
    <col min="3077" max="3087" width="13.85546875" style="775" customWidth="1"/>
    <col min="3088" max="3088" width="14.85546875" style="775" bestFit="1" customWidth="1"/>
    <col min="3089" max="3089" width="12.140625" style="775" customWidth="1"/>
    <col min="3090" max="3090" width="2.5703125" style="775" customWidth="1"/>
    <col min="3091" max="3328" width="11.42578125" style="775"/>
    <col min="3329" max="3329" width="38.28515625" style="775" customWidth="1"/>
    <col min="3330" max="3331" width="13.85546875" style="775" customWidth="1"/>
    <col min="3332" max="3332" width="14.42578125" style="775" bestFit="1" customWidth="1"/>
    <col min="3333" max="3343" width="13.85546875" style="775" customWidth="1"/>
    <col min="3344" max="3344" width="14.85546875" style="775" bestFit="1" customWidth="1"/>
    <col min="3345" max="3345" width="12.140625" style="775" customWidth="1"/>
    <col min="3346" max="3346" width="2.5703125" style="775" customWidth="1"/>
    <col min="3347" max="3584" width="11.42578125" style="775"/>
    <col min="3585" max="3585" width="38.28515625" style="775" customWidth="1"/>
    <col min="3586" max="3587" width="13.85546875" style="775" customWidth="1"/>
    <col min="3588" max="3588" width="14.42578125" style="775" bestFit="1" customWidth="1"/>
    <col min="3589" max="3599" width="13.85546875" style="775" customWidth="1"/>
    <col min="3600" max="3600" width="14.85546875" style="775" bestFit="1" customWidth="1"/>
    <col min="3601" max="3601" width="12.140625" style="775" customWidth="1"/>
    <col min="3602" max="3602" width="2.5703125" style="775" customWidth="1"/>
    <col min="3603" max="3840" width="11.42578125" style="775"/>
    <col min="3841" max="3841" width="38.28515625" style="775" customWidth="1"/>
    <col min="3842" max="3843" width="13.85546875" style="775" customWidth="1"/>
    <col min="3844" max="3844" width="14.42578125" style="775" bestFit="1" customWidth="1"/>
    <col min="3845" max="3855" width="13.85546875" style="775" customWidth="1"/>
    <col min="3856" max="3856" width="14.85546875" style="775" bestFit="1" customWidth="1"/>
    <col min="3857" max="3857" width="12.140625" style="775" customWidth="1"/>
    <col min="3858" max="3858" width="2.5703125" style="775" customWidth="1"/>
    <col min="3859" max="4096" width="11.42578125" style="775"/>
    <col min="4097" max="4097" width="38.28515625" style="775" customWidth="1"/>
    <col min="4098" max="4099" width="13.85546875" style="775" customWidth="1"/>
    <col min="4100" max="4100" width="14.42578125" style="775" bestFit="1" customWidth="1"/>
    <col min="4101" max="4111" width="13.85546875" style="775" customWidth="1"/>
    <col min="4112" max="4112" width="14.85546875" style="775" bestFit="1" customWidth="1"/>
    <col min="4113" max="4113" width="12.140625" style="775" customWidth="1"/>
    <col min="4114" max="4114" width="2.5703125" style="775" customWidth="1"/>
    <col min="4115" max="4352" width="11.42578125" style="775"/>
    <col min="4353" max="4353" width="38.28515625" style="775" customWidth="1"/>
    <col min="4354" max="4355" width="13.85546875" style="775" customWidth="1"/>
    <col min="4356" max="4356" width="14.42578125" style="775" bestFit="1" customWidth="1"/>
    <col min="4357" max="4367" width="13.85546875" style="775" customWidth="1"/>
    <col min="4368" max="4368" width="14.85546875" style="775" bestFit="1" customWidth="1"/>
    <col min="4369" max="4369" width="12.140625" style="775" customWidth="1"/>
    <col min="4370" max="4370" width="2.5703125" style="775" customWidth="1"/>
    <col min="4371" max="4608" width="11.42578125" style="775"/>
    <col min="4609" max="4609" width="38.28515625" style="775" customWidth="1"/>
    <col min="4610" max="4611" width="13.85546875" style="775" customWidth="1"/>
    <col min="4612" max="4612" width="14.42578125" style="775" bestFit="1" customWidth="1"/>
    <col min="4613" max="4623" width="13.85546875" style="775" customWidth="1"/>
    <col min="4624" max="4624" width="14.85546875" style="775" bestFit="1" customWidth="1"/>
    <col min="4625" max="4625" width="12.140625" style="775" customWidth="1"/>
    <col min="4626" max="4626" width="2.5703125" style="775" customWidth="1"/>
    <col min="4627" max="4864" width="11.42578125" style="775"/>
    <col min="4865" max="4865" width="38.28515625" style="775" customWidth="1"/>
    <col min="4866" max="4867" width="13.85546875" style="775" customWidth="1"/>
    <col min="4868" max="4868" width="14.42578125" style="775" bestFit="1" customWidth="1"/>
    <col min="4869" max="4879" width="13.85546875" style="775" customWidth="1"/>
    <col min="4880" max="4880" width="14.85546875" style="775" bestFit="1" customWidth="1"/>
    <col min="4881" max="4881" width="12.140625" style="775" customWidth="1"/>
    <col min="4882" max="4882" width="2.5703125" style="775" customWidth="1"/>
    <col min="4883" max="5120" width="11.42578125" style="775"/>
    <col min="5121" max="5121" width="38.28515625" style="775" customWidth="1"/>
    <col min="5122" max="5123" width="13.85546875" style="775" customWidth="1"/>
    <col min="5124" max="5124" width="14.42578125" style="775" bestFit="1" customWidth="1"/>
    <col min="5125" max="5135" width="13.85546875" style="775" customWidth="1"/>
    <col min="5136" max="5136" width="14.85546875" style="775" bestFit="1" customWidth="1"/>
    <col min="5137" max="5137" width="12.140625" style="775" customWidth="1"/>
    <col min="5138" max="5138" width="2.5703125" style="775" customWidth="1"/>
    <col min="5139" max="5376" width="11.42578125" style="775"/>
    <col min="5377" max="5377" width="38.28515625" style="775" customWidth="1"/>
    <col min="5378" max="5379" width="13.85546875" style="775" customWidth="1"/>
    <col min="5380" max="5380" width="14.42578125" style="775" bestFit="1" customWidth="1"/>
    <col min="5381" max="5391" width="13.85546875" style="775" customWidth="1"/>
    <col min="5392" max="5392" width="14.85546875" style="775" bestFit="1" customWidth="1"/>
    <col min="5393" max="5393" width="12.140625" style="775" customWidth="1"/>
    <col min="5394" max="5394" width="2.5703125" style="775" customWidth="1"/>
    <col min="5395" max="5632" width="11.42578125" style="775"/>
    <col min="5633" max="5633" width="38.28515625" style="775" customWidth="1"/>
    <col min="5634" max="5635" width="13.85546875" style="775" customWidth="1"/>
    <col min="5636" max="5636" width="14.42578125" style="775" bestFit="1" customWidth="1"/>
    <col min="5637" max="5647" width="13.85546875" style="775" customWidth="1"/>
    <col min="5648" max="5648" width="14.85546875" style="775" bestFit="1" customWidth="1"/>
    <col min="5649" max="5649" width="12.140625" style="775" customWidth="1"/>
    <col min="5650" max="5650" width="2.5703125" style="775" customWidth="1"/>
    <col min="5651" max="5888" width="11.42578125" style="775"/>
    <col min="5889" max="5889" width="38.28515625" style="775" customWidth="1"/>
    <col min="5890" max="5891" width="13.85546875" style="775" customWidth="1"/>
    <col min="5892" max="5892" width="14.42578125" style="775" bestFit="1" customWidth="1"/>
    <col min="5893" max="5903" width="13.85546875" style="775" customWidth="1"/>
    <col min="5904" max="5904" width="14.85546875" style="775" bestFit="1" customWidth="1"/>
    <col min="5905" max="5905" width="12.140625" style="775" customWidth="1"/>
    <col min="5906" max="5906" width="2.5703125" style="775" customWidth="1"/>
    <col min="5907" max="6144" width="11.42578125" style="775"/>
    <col min="6145" max="6145" width="38.28515625" style="775" customWidth="1"/>
    <col min="6146" max="6147" width="13.85546875" style="775" customWidth="1"/>
    <col min="6148" max="6148" width="14.42578125" style="775" bestFit="1" customWidth="1"/>
    <col min="6149" max="6159" width="13.85546875" style="775" customWidth="1"/>
    <col min="6160" max="6160" width="14.85546875" style="775" bestFit="1" customWidth="1"/>
    <col min="6161" max="6161" width="12.140625" style="775" customWidth="1"/>
    <col min="6162" max="6162" width="2.5703125" style="775" customWidth="1"/>
    <col min="6163" max="6400" width="11.42578125" style="775"/>
    <col min="6401" max="6401" width="38.28515625" style="775" customWidth="1"/>
    <col min="6402" max="6403" width="13.85546875" style="775" customWidth="1"/>
    <col min="6404" max="6404" width="14.42578125" style="775" bestFit="1" customWidth="1"/>
    <col min="6405" max="6415" width="13.85546875" style="775" customWidth="1"/>
    <col min="6416" max="6416" width="14.85546875" style="775" bestFit="1" customWidth="1"/>
    <col min="6417" max="6417" width="12.140625" style="775" customWidth="1"/>
    <col min="6418" max="6418" width="2.5703125" style="775" customWidth="1"/>
    <col min="6419" max="6656" width="11.42578125" style="775"/>
    <col min="6657" max="6657" width="38.28515625" style="775" customWidth="1"/>
    <col min="6658" max="6659" width="13.85546875" style="775" customWidth="1"/>
    <col min="6660" max="6660" width="14.42578125" style="775" bestFit="1" customWidth="1"/>
    <col min="6661" max="6671" width="13.85546875" style="775" customWidth="1"/>
    <col min="6672" max="6672" width="14.85546875" style="775" bestFit="1" customWidth="1"/>
    <col min="6673" max="6673" width="12.140625" style="775" customWidth="1"/>
    <col min="6674" max="6674" width="2.5703125" style="775" customWidth="1"/>
    <col min="6675" max="6912" width="11.42578125" style="775"/>
    <col min="6913" max="6913" width="38.28515625" style="775" customWidth="1"/>
    <col min="6914" max="6915" width="13.85546875" style="775" customWidth="1"/>
    <col min="6916" max="6916" width="14.42578125" style="775" bestFit="1" customWidth="1"/>
    <col min="6917" max="6927" width="13.85546875" style="775" customWidth="1"/>
    <col min="6928" max="6928" width="14.85546875" style="775" bestFit="1" customWidth="1"/>
    <col min="6929" max="6929" width="12.140625" style="775" customWidth="1"/>
    <col min="6930" max="6930" width="2.5703125" style="775" customWidth="1"/>
    <col min="6931" max="7168" width="11.42578125" style="775"/>
    <col min="7169" max="7169" width="38.28515625" style="775" customWidth="1"/>
    <col min="7170" max="7171" width="13.85546875" style="775" customWidth="1"/>
    <col min="7172" max="7172" width="14.42578125" style="775" bestFit="1" customWidth="1"/>
    <col min="7173" max="7183" width="13.85546875" style="775" customWidth="1"/>
    <col min="7184" max="7184" width="14.85546875" style="775" bestFit="1" customWidth="1"/>
    <col min="7185" max="7185" width="12.140625" style="775" customWidth="1"/>
    <col min="7186" max="7186" width="2.5703125" style="775" customWidth="1"/>
    <col min="7187" max="7424" width="11.42578125" style="775"/>
    <col min="7425" max="7425" width="38.28515625" style="775" customWidth="1"/>
    <col min="7426" max="7427" width="13.85546875" style="775" customWidth="1"/>
    <col min="7428" max="7428" width="14.42578125" style="775" bestFit="1" customWidth="1"/>
    <col min="7429" max="7439" width="13.85546875" style="775" customWidth="1"/>
    <col min="7440" max="7440" width="14.85546875" style="775" bestFit="1" customWidth="1"/>
    <col min="7441" max="7441" width="12.140625" style="775" customWidth="1"/>
    <col min="7442" max="7442" width="2.5703125" style="775" customWidth="1"/>
    <col min="7443" max="7680" width="11.42578125" style="775"/>
    <col min="7681" max="7681" width="38.28515625" style="775" customWidth="1"/>
    <col min="7682" max="7683" width="13.85546875" style="775" customWidth="1"/>
    <col min="7684" max="7684" width="14.42578125" style="775" bestFit="1" customWidth="1"/>
    <col min="7685" max="7695" width="13.85546875" style="775" customWidth="1"/>
    <col min="7696" max="7696" width="14.85546875" style="775" bestFit="1" customWidth="1"/>
    <col min="7697" max="7697" width="12.140625" style="775" customWidth="1"/>
    <col min="7698" max="7698" width="2.5703125" style="775" customWidth="1"/>
    <col min="7699" max="7936" width="11.42578125" style="775"/>
    <col min="7937" max="7937" width="38.28515625" style="775" customWidth="1"/>
    <col min="7938" max="7939" width="13.85546875" style="775" customWidth="1"/>
    <col min="7940" max="7940" width="14.42578125" style="775" bestFit="1" customWidth="1"/>
    <col min="7941" max="7951" width="13.85546875" style="775" customWidth="1"/>
    <col min="7952" max="7952" width="14.85546875" style="775" bestFit="1" customWidth="1"/>
    <col min="7953" max="7953" width="12.140625" style="775" customWidth="1"/>
    <col min="7954" max="7954" width="2.5703125" style="775" customWidth="1"/>
    <col min="7955" max="8192" width="11.42578125" style="775"/>
    <col min="8193" max="8193" width="38.28515625" style="775" customWidth="1"/>
    <col min="8194" max="8195" width="13.85546875" style="775" customWidth="1"/>
    <col min="8196" max="8196" width="14.42578125" style="775" bestFit="1" customWidth="1"/>
    <col min="8197" max="8207" width="13.85546875" style="775" customWidth="1"/>
    <col min="8208" max="8208" width="14.85546875" style="775" bestFit="1" customWidth="1"/>
    <col min="8209" max="8209" width="12.140625" style="775" customWidth="1"/>
    <col min="8210" max="8210" width="2.5703125" style="775" customWidth="1"/>
    <col min="8211" max="8448" width="11.42578125" style="775"/>
    <col min="8449" max="8449" width="38.28515625" style="775" customWidth="1"/>
    <col min="8450" max="8451" width="13.85546875" style="775" customWidth="1"/>
    <col min="8452" max="8452" width="14.42578125" style="775" bestFit="1" customWidth="1"/>
    <col min="8453" max="8463" width="13.85546875" style="775" customWidth="1"/>
    <col min="8464" max="8464" width="14.85546875" style="775" bestFit="1" customWidth="1"/>
    <col min="8465" max="8465" width="12.140625" style="775" customWidth="1"/>
    <col min="8466" max="8466" width="2.5703125" style="775" customWidth="1"/>
    <col min="8467" max="8704" width="11.42578125" style="775"/>
    <col min="8705" max="8705" width="38.28515625" style="775" customWidth="1"/>
    <col min="8706" max="8707" width="13.85546875" style="775" customWidth="1"/>
    <col min="8708" max="8708" width="14.42578125" style="775" bestFit="1" customWidth="1"/>
    <col min="8709" max="8719" width="13.85546875" style="775" customWidth="1"/>
    <col min="8720" max="8720" width="14.85546875" style="775" bestFit="1" customWidth="1"/>
    <col min="8721" max="8721" width="12.140625" style="775" customWidth="1"/>
    <col min="8722" max="8722" width="2.5703125" style="775" customWidth="1"/>
    <col min="8723" max="8960" width="11.42578125" style="775"/>
    <col min="8961" max="8961" width="38.28515625" style="775" customWidth="1"/>
    <col min="8962" max="8963" width="13.85546875" style="775" customWidth="1"/>
    <col min="8964" max="8964" width="14.42578125" style="775" bestFit="1" customWidth="1"/>
    <col min="8965" max="8975" width="13.85546875" style="775" customWidth="1"/>
    <col min="8976" max="8976" width="14.85546875" style="775" bestFit="1" customWidth="1"/>
    <col min="8977" max="8977" width="12.140625" style="775" customWidth="1"/>
    <col min="8978" max="8978" width="2.5703125" style="775" customWidth="1"/>
    <col min="8979" max="9216" width="11.42578125" style="775"/>
    <col min="9217" max="9217" width="38.28515625" style="775" customWidth="1"/>
    <col min="9218" max="9219" width="13.85546875" style="775" customWidth="1"/>
    <col min="9220" max="9220" width="14.42578125" style="775" bestFit="1" customWidth="1"/>
    <col min="9221" max="9231" width="13.85546875" style="775" customWidth="1"/>
    <col min="9232" max="9232" width="14.85546875" style="775" bestFit="1" customWidth="1"/>
    <col min="9233" max="9233" width="12.140625" style="775" customWidth="1"/>
    <col min="9234" max="9234" width="2.5703125" style="775" customWidth="1"/>
    <col min="9235" max="9472" width="11.42578125" style="775"/>
    <col min="9473" max="9473" width="38.28515625" style="775" customWidth="1"/>
    <col min="9474" max="9475" width="13.85546875" style="775" customWidth="1"/>
    <col min="9476" max="9476" width="14.42578125" style="775" bestFit="1" customWidth="1"/>
    <col min="9477" max="9487" width="13.85546875" style="775" customWidth="1"/>
    <col min="9488" max="9488" width="14.85546875" style="775" bestFit="1" customWidth="1"/>
    <col min="9489" max="9489" width="12.140625" style="775" customWidth="1"/>
    <col min="9490" max="9490" width="2.5703125" style="775" customWidth="1"/>
    <col min="9491" max="9728" width="11.42578125" style="775"/>
    <col min="9729" max="9729" width="38.28515625" style="775" customWidth="1"/>
    <col min="9730" max="9731" width="13.85546875" style="775" customWidth="1"/>
    <col min="9732" max="9732" width="14.42578125" style="775" bestFit="1" customWidth="1"/>
    <col min="9733" max="9743" width="13.85546875" style="775" customWidth="1"/>
    <col min="9744" max="9744" width="14.85546875" style="775" bestFit="1" customWidth="1"/>
    <col min="9745" max="9745" width="12.140625" style="775" customWidth="1"/>
    <col min="9746" max="9746" width="2.5703125" style="775" customWidth="1"/>
    <col min="9747" max="9984" width="11.42578125" style="775"/>
    <col min="9985" max="9985" width="38.28515625" style="775" customWidth="1"/>
    <col min="9986" max="9987" width="13.85546875" style="775" customWidth="1"/>
    <col min="9988" max="9988" width="14.42578125" style="775" bestFit="1" customWidth="1"/>
    <col min="9989" max="9999" width="13.85546875" style="775" customWidth="1"/>
    <col min="10000" max="10000" width="14.85546875" style="775" bestFit="1" customWidth="1"/>
    <col min="10001" max="10001" width="12.140625" style="775" customWidth="1"/>
    <col min="10002" max="10002" width="2.5703125" style="775" customWidth="1"/>
    <col min="10003" max="10240" width="11.42578125" style="775"/>
    <col min="10241" max="10241" width="38.28515625" style="775" customWidth="1"/>
    <col min="10242" max="10243" width="13.85546875" style="775" customWidth="1"/>
    <col min="10244" max="10244" width="14.42578125" style="775" bestFit="1" customWidth="1"/>
    <col min="10245" max="10255" width="13.85546875" style="775" customWidth="1"/>
    <col min="10256" max="10256" width="14.85546875" style="775" bestFit="1" customWidth="1"/>
    <col min="10257" max="10257" width="12.140625" style="775" customWidth="1"/>
    <col min="10258" max="10258" width="2.5703125" style="775" customWidth="1"/>
    <col min="10259" max="10496" width="11.42578125" style="775"/>
    <col min="10497" max="10497" width="38.28515625" style="775" customWidth="1"/>
    <col min="10498" max="10499" width="13.85546875" style="775" customWidth="1"/>
    <col min="10500" max="10500" width="14.42578125" style="775" bestFit="1" customWidth="1"/>
    <col min="10501" max="10511" width="13.85546875" style="775" customWidth="1"/>
    <col min="10512" max="10512" width="14.85546875" style="775" bestFit="1" customWidth="1"/>
    <col min="10513" max="10513" width="12.140625" style="775" customWidth="1"/>
    <col min="10514" max="10514" width="2.5703125" style="775" customWidth="1"/>
    <col min="10515" max="10752" width="11.42578125" style="775"/>
    <col min="10753" max="10753" width="38.28515625" style="775" customWidth="1"/>
    <col min="10754" max="10755" width="13.85546875" style="775" customWidth="1"/>
    <col min="10756" max="10756" width="14.42578125" style="775" bestFit="1" customWidth="1"/>
    <col min="10757" max="10767" width="13.85546875" style="775" customWidth="1"/>
    <col min="10768" max="10768" width="14.85546875" style="775" bestFit="1" customWidth="1"/>
    <col min="10769" max="10769" width="12.140625" style="775" customWidth="1"/>
    <col min="10770" max="10770" width="2.5703125" style="775" customWidth="1"/>
    <col min="10771" max="11008" width="11.42578125" style="775"/>
    <col min="11009" max="11009" width="38.28515625" style="775" customWidth="1"/>
    <col min="11010" max="11011" width="13.85546875" style="775" customWidth="1"/>
    <col min="11012" max="11012" width="14.42578125" style="775" bestFit="1" customWidth="1"/>
    <col min="11013" max="11023" width="13.85546875" style="775" customWidth="1"/>
    <col min="11024" max="11024" width="14.85546875" style="775" bestFit="1" customWidth="1"/>
    <col min="11025" max="11025" width="12.140625" style="775" customWidth="1"/>
    <col min="11026" max="11026" width="2.5703125" style="775" customWidth="1"/>
    <col min="11027" max="11264" width="11.42578125" style="775"/>
    <col min="11265" max="11265" width="38.28515625" style="775" customWidth="1"/>
    <col min="11266" max="11267" width="13.85546875" style="775" customWidth="1"/>
    <col min="11268" max="11268" width="14.42578125" style="775" bestFit="1" customWidth="1"/>
    <col min="11269" max="11279" width="13.85546875" style="775" customWidth="1"/>
    <col min="11280" max="11280" width="14.85546875" style="775" bestFit="1" customWidth="1"/>
    <col min="11281" max="11281" width="12.140625" style="775" customWidth="1"/>
    <col min="11282" max="11282" width="2.5703125" style="775" customWidth="1"/>
    <col min="11283" max="11520" width="11.42578125" style="775"/>
    <col min="11521" max="11521" width="38.28515625" style="775" customWidth="1"/>
    <col min="11522" max="11523" width="13.85546875" style="775" customWidth="1"/>
    <col min="11524" max="11524" width="14.42578125" style="775" bestFit="1" customWidth="1"/>
    <col min="11525" max="11535" width="13.85546875" style="775" customWidth="1"/>
    <col min="11536" max="11536" width="14.85546875" style="775" bestFit="1" customWidth="1"/>
    <col min="11537" max="11537" width="12.140625" style="775" customWidth="1"/>
    <col min="11538" max="11538" width="2.5703125" style="775" customWidth="1"/>
    <col min="11539" max="11776" width="11.42578125" style="775"/>
    <col min="11777" max="11777" width="38.28515625" style="775" customWidth="1"/>
    <col min="11778" max="11779" width="13.85546875" style="775" customWidth="1"/>
    <col min="11780" max="11780" width="14.42578125" style="775" bestFit="1" customWidth="1"/>
    <col min="11781" max="11791" width="13.85546875" style="775" customWidth="1"/>
    <col min="11792" max="11792" width="14.85546875" style="775" bestFit="1" customWidth="1"/>
    <col min="11793" max="11793" width="12.140625" style="775" customWidth="1"/>
    <col min="11794" max="11794" width="2.5703125" style="775" customWidth="1"/>
    <col min="11795" max="12032" width="11.42578125" style="775"/>
    <col min="12033" max="12033" width="38.28515625" style="775" customWidth="1"/>
    <col min="12034" max="12035" width="13.85546875" style="775" customWidth="1"/>
    <col min="12036" max="12036" width="14.42578125" style="775" bestFit="1" customWidth="1"/>
    <col min="12037" max="12047" width="13.85546875" style="775" customWidth="1"/>
    <col min="12048" max="12048" width="14.85546875" style="775" bestFit="1" customWidth="1"/>
    <col min="12049" max="12049" width="12.140625" style="775" customWidth="1"/>
    <col min="12050" max="12050" width="2.5703125" style="775" customWidth="1"/>
    <col min="12051" max="12288" width="11.42578125" style="775"/>
    <col min="12289" max="12289" width="38.28515625" style="775" customWidth="1"/>
    <col min="12290" max="12291" width="13.85546875" style="775" customWidth="1"/>
    <col min="12292" max="12292" width="14.42578125" style="775" bestFit="1" customWidth="1"/>
    <col min="12293" max="12303" width="13.85546875" style="775" customWidth="1"/>
    <col min="12304" max="12304" width="14.85546875" style="775" bestFit="1" customWidth="1"/>
    <col min="12305" max="12305" width="12.140625" style="775" customWidth="1"/>
    <col min="12306" max="12306" width="2.5703125" style="775" customWidth="1"/>
    <col min="12307" max="12544" width="11.42578125" style="775"/>
    <col min="12545" max="12545" width="38.28515625" style="775" customWidth="1"/>
    <col min="12546" max="12547" width="13.85546875" style="775" customWidth="1"/>
    <col min="12548" max="12548" width="14.42578125" style="775" bestFit="1" customWidth="1"/>
    <col min="12549" max="12559" width="13.85546875" style="775" customWidth="1"/>
    <col min="12560" max="12560" width="14.85546875" style="775" bestFit="1" customWidth="1"/>
    <col min="12561" max="12561" width="12.140625" style="775" customWidth="1"/>
    <col min="12562" max="12562" width="2.5703125" style="775" customWidth="1"/>
    <col min="12563" max="12800" width="11.42578125" style="775"/>
    <col min="12801" max="12801" width="38.28515625" style="775" customWidth="1"/>
    <col min="12802" max="12803" width="13.85546875" style="775" customWidth="1"/>
    <col min="12804" max="12804" width="14.42578125" style="775" bestFit="1" customWidth="1"/>
    <col min="12805" max="12815" width="13.85546875" style="775" customWidth="1"/>
    <col min="12816" max="12816" width="14.85546875" style="775" bestFit="1" customWidth="1"/>
    <col min="12817" max="12817" width="12.140625" style="775" customWidth="1"/>
    <col min="12818" max="12818" width="2.5703125" style="775" customWidth="1"/>
    <col min="12819" max="13056" width="11.42578125" style="775"/>
    <col min="13057" max="13057" width="38.28515625" style="775" customWidth="1"/>
    <col min="13058" max="13059" width="13.85546875" style="775" customWidth="1"/>
    <col min="13060" max="13060" width="14.42578125" style="775" bestFit="1" customWidth="1"/>
    <col min="13061" max="13071" width="13.85546875" style="775" customWidth="1"/>
    <col min="13072" max="13072" width="14.85546875" style="775" bestFit="1" customWidth="1"/>
    <col min="13073" max="13073" width="12.140625" style="775" customWidth="1"/>
    <col min="13074" max="13074" width="2.5703125" style="775" customWidth="1"/>
    <col min="13075" max="13312" width="11.42578125" style="775"/>
    <col min="13313" max="13313" width="38.28515625" style="775" customWidth="1"/>
    <col min="13314" max="13315" width="13.85546875" style="775" customWidth="1"/>
    <col min="13316" max="13316" width="14.42578125" style="775" bestFit="1" customWidth="1"/>
    <col min="13317" max="13327" width="13.85546875" style="775" customWidth="1"/>
    <col min="13328" max="13328" width="14.85546875" style="775" bestFit="1" customWidth="1"/>
    <col min="13329" max="13329" width="12.140625" style="775" customWidth="1"/>
    <col min="13330" max="13330" width="2.5703125" style="775" customWidth="1"/>
    <col min="13331" max="13568" width="11.42578125" style="775"/>
    <col min="13569" max="13569" width="38.28515625" style="775" customWidth="1"/>
    <col min="13570" max="13571" width="13.85546875" style="775" customWidth="1"/>
    <col min="13572" max="13572" width="14.42578125" style="775" bestFit="1" customWidth="1"/>
    <col min="13573" max="13583" width="13.85546875" style="775" customWidth="1"/>
    <col min="13584" max="13584" width="14.85546875" style="775" bestFit="1" customWidth="1"/>
    <col min="13585" max="13585" width="12.140625" style="775" customWidth="1"/>
    <col min="13586" max="13586" width="2.5703125" style="775" customWidth="1"/>
    <col min="13587" max="13824" width="11.42578125" style="775"/>
    <col min="13825" max="13825" width="38.28515625" style="775" customWidth="1"/>
    <col min="13826" max="13827" width="13.85546875" style="775" customWidth="1"/>
    <col min="13828" max="13828" width="14.42578125" style="775" bestFit="1" customWidth="1"/>
    <col min="13829" max="13839" width="13.85546875" style="775" customWidth="1"/>
    <col min="13840" max="13840" width="14.85546875" style="775" bestFit="1" customWidth="1"/>
    <col min="13841" max="13841" width="12.140625" style="775" customWidth="1"/>
    <col min="13842" max="13842" width="2.5703125" style="775" customWidth="1"/>
    <col min="13843" max="14080" width="11.42578125" style="775"/>
    <col min="14081" max="14081" width="38.28515625" style="775" customWidth="1"/>
    <col min="14082" max="14083" width="13.85546875" style="775" customWidth="1"/>
    <col min="14084" max="14084" width="14.42578125" style="775" bestFit="1" customWidth="1"/>
    <col min="14085" max="14095" width="13.85546875" style="775" customWidth="1"/>
    <col min="14096" max="14096" width="14.85546875" style="775" bestFit="1" customWidth="1"/>
    <col min="14097" max="14097" width="12.140625" style="775" customWidth="1"/>
    <col min="14098" max="14098" width="2.5703125" style="775" customWidth="1"/>
    <col min="14099" max="14336" width="11.42578125" style="775"/>
    <col min="14337" max="14337" width="38.28515625" style="775" customWidth="1"/>
    <col min="14338" max="14339" width="13.85546875" style="775" customWidth="1"/>
    <col min="14340" max="14340" width="14.42578125" style="775" bestFit="1" customWidth="1"/>
    <col min="14341" max="14351" width="13.85546875" style="775" customWidth="1"/>
    <col min="14352" max="14352" width="14.85546875" style="775" bestFit="1" customWidth="1"/>
    <col min="14353" max="14353" width="12.140625" style="775" customWidth="1"/>
    <col min="14354" max="14354" width="2.5703125" style="775" customWidth="1"/>
    <col min="14355" max="14592" width="11.42578125" style="775"/>
    <col min="14593" max="14593" width="38.28515625" style="775" customWidth="1"/>
    <col min="14594" max="14595" width="13.85546875" style="775" customWidth="1"/>
    <col min="14596" max="14596" width="14.42578125" style="775" bestFit="1" customWidth="1"/>
    <col min="14597" max="14607" width="13.85546875" style="775" customWidth="1"/>
    <col min="14608" max="14608" width="14.85546875" style="775" bestFit="1" customWidth="1"/>
    <col min="14609" max="14609" width="12.140625" style="775" customWidth="1"/>
    <col min="14610" max="14610" width="2.5703125" style="775" customWidth="1"/>
    <col min="14611" max="14848" width="11.42578125" style="775"/>
    <col min="14849" max="14849" width="38.28515625" style="775" customWidth="1"/>
    <col min="14850" max="14851" width="13.85546875" style="775" customWidth="1"/>
    <col min="14852" max="14852" width="14.42578125" style="775" bestFit="1" customWidth="1"/>
    <col min="14853" max="14863" width="13.85546875" style="775" customWidth="1"/>
    <col min="14864" max="14864" width="14.85546875" style="775" bestFit="1" customWidth="1"/>
    <col min="14865" max="14865" width="12.140625" style="775" customWidth="1"/>
    <col min="14866" max="14866" width="2.5703125" style="775" customWidth="1"/>
    <col min="14867" max="15104" width="11.42578125" style="775"/>
    <col min="15105" max="15105" width="38.28515625" style="775" customWidth="1"/>
    <col min="15106" max="15107" width="13.85546875" style="775" customWidth="1"/>
    <col min="15108" max="15108" width="14.42578125" style="775" bestFit="1" customWidth="1"/>
    <col min="15109" max="15119" width="13.85546875" style="775" customWidth="1"/>
    <col min="15120" max="15120" width="14.85546875" style="775" bestFit="1" customWidth="1"/>
    <col min="15121" max="15121" width="12.140625" style="775" customWidth="1"/>
    <col min="15122" max="15122" width="2.5703125" style="775" customWidth="1"/>
    <col min="15123" max="15360" width="11.42578125" style="775"/>
    <col min="15361" max="15361" width="38.28515625" style="775" customWidth="1"/>
    <col min="15362" max="15363" width="13.85546875" style="775" customWidth="1"/>
    <col min="15364" max="15364" width="14.42578125" style="775" bestFit="1" customWidth="1"/>
    <col min="15365" max="15375" width="13.85546875" style="775" customWidth="1"/>
    <col min="15376" max="15376" width="14.85546875" style="775" bestFit="1" customWidth="1"/>
    <col min="15377" max="15377" width="12.140625" style="775" customWidth="1"/>
    <col min="15378" max="15378" width="2.5703125" style="775" customWidth="1"/>
    <col min="15379" max="15616" width="11.42578125" style="775"/>
    <col min="15617" max="15617" width="38.28515625" style="775" customWidth="1"/>
    <col min="15618" max="15619" width="13.85546875" style="775" customWidth="1"/>
    <col min="15620" max="15620" width="14.42578125" style="775" bestFit="1" customWidth="1"/>
    <col min="15621" max="15631" width="13.85546875" style="775" customWidth="1"/>
    <col min="15632" max="15632" width="14.85546875" style="775" bestFit="1" customWidth="1"/>
    <col min="15633" max="15633" width="12.140625" style="775" customWidth="1"/>
    <col min="15634" max="15634" width="2.5703125" style="775" customWidth="1"/>
    <col min="15635" max="15872" width="11.42578125" style="775"/>
    <col min="15873" max="15873" width="38.28515625" style="775" customWidth="1"/>
    <col min="15874" max="15875" width="13.85546875" style="775" customWidth="1"/>
    <col min="15876" max="15876" width="14.42578125" style="775" bestFit="1" customWidth="1"/>
    <col min="15877" max="15887" width="13.85546875" style="775" customWidth="1"/>
    <col min="15888" max="15888" width="14.85546875" style="775" bestFit="1" customWidth="1"/>
    <col min="15889" max="15889" width="12.140625" style="775" customWidth="1"/>
    <col min="15890" max="15890" width="2.5703125" style="775" customWidth="1"/>
    <col min="15891" max="16128" width="11.42578125" style="775"/>
    <col min="16129" max="16129" width="38.28515625" style="775" customWidth="1"/>
    <col min="16130" max="16131" width="13.85546875" style="775" customWidth="1"/>
    <col min="16132" max="16132" width="14.42578125" style="775" bestFit="1" customWidth="1"/>
    <col min="16133" max="16143" width="13.85546875" style="775" customWidth="1"/>
    <col min="16144" max="16144" width="14.85546875" style="775" bestFit="1" customWidth="1"/>
    <col min="16145" max="16145" width="12.140625" style="775" customWidth="1"/>
    <col min="16146" max="16146" width="2.5703125" style="775" customWidth="1"/>
    <col min="16147" max="16384" width="11.42578125" style="775"/>
  </cols>
  <sheetData>
    <row r="1" spans="1:17" s="72" customFormat="1" ht="3.75" customHeight="1">
      <c r="A1" s="159">
        <v>0</v>
      </c>
      <c r="B1" s="531"/>
      <c r="C1" s="531"/>
      <c r="D1" s="531"/>
      <c r="E1" s="531"/>
      <c r="F1" s="531"/>
      <c r="G1" s="531"/>
      <c r="H1" s="531"/>
      <c r="I1" s="531"/>
      <c r="J1" s="531"/>
      <c r="K1" s="531"/>
      <c r="L1" s="531"/>
      <c r="M1" s="531"/>
      <c r="N1" s="531"/>
      <c r="O1" s="531"/>
      <c r="P1" s="531"/>
      <c r="Q1" s="531"/>
    </row>
    <row r="2" spans="1:17" s="72" customFormat="1" ht="38.25" customHeight="1">
      <c r="A2" s="1168" t="s">
        <v>1085</v>
      </c>
      <c r="B2" s="1168"/>
      <c r="C2" s="1168"/>
      <c r="D2" s="1168"/>
      <c r="E2" s="1168"/>
      <c r="F2" s="1168"/>
      <c r="G2" s="1168"/>
      <c r="H2" s="1168"/>
      <c r="I2" s="1168"/>
      <c r="J2" s="1168"/>
      <c r="K2" s="1168"/>
      <c r="L2" s="1168"/>
      <c r="M2" s="1168"/>
      <c r="N2" s="1168"/>
      <c r="O2" s="1168"/>
      <c r="P2" s="1168"/>
      <c r="Q2" s="1168"/>
    </row>
    <row r="3" spans="1:17" s="72" customFormat="1" ht="20.25" customHeight="1">
      <c r="A3" s="1168" t="s">
        <v>709</v>
      </c>
      <c r="B3" s="1168"/>
      <c r="C3" s="1168"/>
      <c r="D3" s="1168"/>
      <c r="E3" s="1168"/>
      <c r="F3" s="1168"/>
      <c r="G3" s="1168"/>
      <c r="H3" s="1168"/>
      <c r="I3" s="1168"/>
      <c r="J3" s="1168"/>
      <c r="K3" s="1168"/>
      <c r="L3" s="1168"/>
      <c r="M3" s="1168"/>
      <c r="N3" s="1168"/>
      <c r="O3" s="1168"/>
      <c r="P3" s="1168"/>
      <c r="Q3" s="1168"/>
    </row>
    <row r="4" spans="1:17" s="72" customFormat="1" ht="20.25" customHeight="1">
      <c r="A4" s="1168" t="s">
        <v>1502</v>
      </c>
      <c r="B4" s="1168"/>
      <c r="C4" s="1168"/>
      <c r="D4" s="1168"/>
      <c r="E4" s="1168"/>
      <c r="F4" s="1168"/>
      <c r="G4" s="1168"/>
      <c r="H4" s="1168"/>
      <c r="I4" s="1168"/>
      <c r="J4" s="1168"/>
      <c r="K4" s="1168"/>
      <c r="L4" s="1168"/>
      <c r="M4" s="1168"/>
      <c r="N4" s="1168"/>
      <c r="O4" s="1168"/>
      <c r="P4" s="1168"/>
      <c r="Q4" s="1168"/>
    </row>
    <row r="5" spans="1:17" s="160" customFormat="1" ht="39" customHeight="1">
      <c r="A5" s="1169" t="s">
        <v>1358</v>
      </c>
      <c r="B5" s="1169"/>
      <c r="C5" s="1169"/>
      <c r="D5" s="1169"/>
      <c r="E5" s="1169"/>
      <c r="F5" s="1169"/>
      <c r="G5" s="1169"/>
      <c r="H5" s="1169"/>
      <c r="I5" s="1169"/>
      <c r="J5" s="1169"/>
      <c r="K5" s="1169"/>
      <c r="L5" s="1169"/>
      <c r="M5" s="1169"/>
      <c r="N5" s="1169"/>
      <c r="O5" s="1169"/>
      <c r="P5" s="1169"/>
      <c r="Q5" s="1169"/>
    </row>
    <row r="6" spans="1:17" s="775" customFormat="1" ht="7.5" customHeight="1">
      <c r="A6" s="161"/>
      <c r="B6" s="68"/>
      <c r="C6" s="68"/>
      <c r="D6" s="68"/>
      <c r="E6" s="68"/>
      <c r="F6" s="68"/>
      <c r="G6" s="68"/>
      <c r="H6" s="68"/>
      <c r="I6" s="68"/>
      <c r="J6" s="68"/>
      <c r="K6" s="68"/>
      <c r="L6" s="68"/>
      <c r="M6" s="68"/>
      <c r="N6" s="68"/>
      <c r="O6" s="68"/>
      <c r="P6" s="68"/>
      <c r="Q6" s="68"/>
    </row>
    <row r="7" spans="1:17" s="775" customFormat="1" ht="10.5" customHeight="1" thickBot="1">
      <c r="A7" s="162"/>
      <c r="B7" s="163"/>
      <c r="C7" s="163"/>
      <c r="D7" s="163"/>
      <c r="E7" s="163"/>
      <c r="F7" s="163"/>
      <c r="G7" s="532"/>
      <c r="H7" s="532"/>
      <c r="I7" s="532"/>
      <c r="J7" s="533"/>
      <c r="K7" s="532"/>
      <c r="L7" s="532"/>
      <c r="M7" s="532"/>
      <c r="N7" s="532"/>
      <c r="O7" s="532"/>
      <c r="P7" s="532"/>
      <c r="Q7" s="532"/>
    </row>
    <row r="8" spans="1:17" s="775" customFormat="1" ht="41.25" customHeight="1" thickTop="1" thickBot="1">
      <c r="A8" s="165"/>
      <c r="B8" s="534" t="s">
        <v>297</v>
      </c>
      <c r="C8" s="534" t="s">
        <v>298</v>
      </c>
      <c r="D8" s="534" t="s">
        <v>299</v>
      </c>
      <c r="E8" s="534" t="s">
        <v>300</v>
      </c>
      <c r="F8" s="534" t="s">
        <v>301</v>
      </c>
      <c r="G8" s="534" t="s">
        <v>302</v>
      </c>
      <c r="H8" s="534" t="s">
        <v>303</v>
      </c>
      <c r="I8" s="534" t="s">
        <v>304</v>
      </c>
      <c r="J8" s="534" t="s">
        <v>305</v>
      </c>
      <c r="K8" s="534" t="s">
        <v>306</v>
      </c>
      <c r="L8" s="534" t="s">
        <v>307</v>
      </c>
      <c r="M8" s="534" t="s">
        <v>308</v>
      </c>
      <c r="N8" s="534" t="s">
        <v>1087</v>
      </c>
      <c r="O8" s="534" t="s">
        <v>1088</v>
      </c>
      <c r="P8" s="535" t="s">
        <v>309</v>
      </c>
      <c r="Q8" s="536" t="s">
        <v>710</v>
      </c>
    </row>
    <row r="9" spans="1:17" s="775" customFormat="1" ht="31.5" customHeight="1" thickTop="1">
      <c r="A9" s="166" t="s">
        <v>711</v>
      </c>
      <c r="B9" s="167">
        <v>18416235.956490003</v>
      </c>
      <c r="C9" s="167">
        <v>15649764.800530002</v>
      </c>
      <c r="D9" s="167">
        <v>24260880.522580002</v>
      </c>
      <c r="E9" s="167">
        <v>17943930.087049998</v>
      </c>
      <c r="F9" s="167">
        <v>15521626.232940001</v>
      </c>
      <c r="G9" s="167">
        <v>7638467.3653999995</v>
      </c>
      <c r="H9" s="167">
        <v>7291954.4004600001</v>
      </c>
      <c r="I9" s="167">
        <v>9624689.3827400003</v>
      </c>
      <c r="J9" s="167">
        <v>208763.18521999998</v>
      </c>
      <c r="K9" s="167">
        <v>649783.87332000001</v>
      </c>
      <c r="L9" s="167">
        <v>9405895.7722800002</v>
      </c>
      <c r="M9" s="167">
        <v>2821780.9144099997</v>
      </c>
      <c r="N9" s="167">
        <v>10522353.75681</v>
      </c>
      <c r="O9" s="167">
        <v>6988220.3969599996</v>
      </c>
      <c r="P9" s="167">
        <v>146944346.64719003</v>
      </c>
      <c r="Q9" s="168">
        <v>0.96687599146927206</v>
      </c>
    </row>
    <row r="10" spans="1:17" s="775" customFormat="1" ht="31.5" customHeight="1">
      <c r="A10" s="166" t="s">
        <v>712</v>
      </c>
      <c r="B10" s="167">
        <v>72479.977169999998</v>
      </c>
      <c r="C10" s="167">
        <v>67806.381450000001</v>
      </c>
      <c r="D10" s="167">
        <v>72807.739760000011</v>
      </c>
      <c r="E10" s="167">
        <v>39827.159149999999</v>
      </c>
      <c r="F10" s="167">
        <v>47154.370510000001</v>
      </c>
      <c r="G10" s="167">
        <v>24864.832910000001</v>
      </c>
      <c r="H10" s="167">
        <v>35882.127460000003</v>
      </c>
      <c r="I10" s="167">
        <v>64642.667659999999</v>
      </c>
      <c r="J10" s="167">
        <v>826.51155000000006</v>
      </c>
      <c r="K10" s="167">
        <v>559.45731000000001</v>
      </c>
      <c r="L10" s="167">
        <v>58768.84708</v>
      </c>
      <c r="M10" s="167">
        <v>9142.9802600000003</v>
      </c>
      <c r="N10" s="167">
        <v>15685.74043</v>
      </c>
      <c r="O10" s="167">
        <v>20795.693850000003</v>
      </c>
      <c r="P10" s="167">
        <v>531244.48655000003</v>
      </c>
      <c r="Q10" s="168">
        <v>3.495524335338136E-3</v>
      </c>
    </row>
    <row r="11" spans="1:17" s="775" customFormat="1" ht="31.5" customHeight="1">
      <c r="A11" s="166" t="s">
        <v>713</v>
      </c>
      <c r="B11" s="167">
        <v>308533.89199999999</v>
      </c>
      <c r="C11" s="167">
        <v>102715.23206000001</v>
      </c>
      <c r="D11" s="167">
        <v>403776.20487000002</v>
      </c>
      <c r="E11" s="167">
        <v>491582.63186000002</v>
      </c>
      <c r="F11" s="167">
        <v>212971.88915</v>
      </c>
      <c r="G11" s="167">
        <v>83222.973930000007</v>
      </c>
      <c r="H11" s="167">
        <v>110376.44168</v>
      </c>
      <c r="I11" s="167">
        <v>7153.6865699999998</v>
      </c>
      <c r="J11" s="167">
        <v>50.435430000000004</v>
      </c>
      <c r="K11" s="167">
        <v>0</v>
      </c>
      <c r="L11" s="167">
        <v>65275.170450000005</v>
      </c>
      <c r="M11" s="167">
        <v>41298.708009999995</v>
      </c>
      <c r="N11" s="167">
        <v>56508.186540000002</v>
      </c>
      <c r="O11" s="167">
        <v>43178.374049999999</v>
      </c>
      <c r="P11" s="167">
        <v>1926643.8266</v>
      </c>
      <c r="Q11" s="168">
        <v>1.2677082872229364E-2</v>
      </c>
    </row>
    <row r="12" spans="1:17" s="775" customFormat="1" ht="31.5" customHeight="1">
      <c r="A12" s="166" t="s">
        <v>714</v>
      </c>
      <c r="B12" s="167">
        <v>7614.3551900000002</v>
      </c>
      <c r="C12" s="167">
        <v>2931.0793199999998</v>
      </c>
      <c r="D12" s="167">
        <v>10348.61175</v>
      </c>
      <c r="E12" s="167">
        <v>10164.866099999999</v>
      </c>
      <c r="F12" s="167">
        <v>6771.9404199999999</v>
      </c>
      <c r="G12" s="167">
        <v>2881.59665</v>
      </c>
      <c r="H12" s="167">
        <v>2687.9796900000001</v>
      </c>
      <c r="I12" s="167">
        <v>323.23654999999997</v>
      </c>
      <c r="J12" s="167">
        <v>3.2783000000000002</v>
      </c>
      <c r="K12" s="167">
        <v>0</v>
      </c>
      <c r="L12" s="167">
        <v>2944.2000600000001</v>
      </c>
      <c r="M12" s="167">
        <v>1208.3190500000001</v>
      </c>
      <c r="N12" s="167">
        <v>1900.67858</v>
      </c>
      <c r="O12" s="167">
        <v>1489.1528700000001</v>
      </c>
      <c r="P12" s="167">
        <v>51269.294529999999</v>
      </c>
      <c r="Q12" s="168">
        <v>3.3734574423365069E-4</v>
      </c>
    </row>
    <row r="13" spans="1:17" s="775" customFormat="1" ht="31.5" customHeight="1">
      <c r="A13" s="166" t="s">
        <v>715</v>
      </c>
      <c r="B13" s="167">
        <v>59197.593959999998</v>
      </c>
      <c r="C13" s="167">
        <v>61095.726040000001</v>
      </c>
      <c r="D13" s="167">
        <v>161323.57775999999</v>
      </c>
      <c r="E13" s="167">
        <v>224388.15990999999</v>
      </c>
      <c r="F13" s="167">
        <v>56679.376810000002</v>
      </c>
      <c r="G13" s="167">
        <v>15358.984179999999</v>
      </c>
      <c r="H13" s="167">
        <v>23599.42844</v>
      </c>
      <c r="I13" s="167">
        <v>8173.7159000000001</v>
      </c>
      <c r="J13" s="167">
        <v>19.135930000000002</v>
      </c>
      <c r="K13" s="167">
        <v>0</v>
      </c>
      <c r="L13" s="167">
        <v>23268.68763</v>
      </c>
      <c r="M13" s="167">
        <v>5253.7977599999995</v>
      </c>
      <c r="N13" s="167">
        <v>5311.3579</v>
      </c>
      <c r="O13" s="167">
        <v>13653.45419</v>
      </c>
      <c r="P13" s="167">
        <v>657322.99640999991</v>
      </c>
      <c r="Q13" s="168">
        <v>4.3251056496607645E-3</v>
      </c>
    </row>
    <row r="14" spans="1:17" s="775" customFormat="1" ht="31.5" customHeight="1">
      <c r="A14" s="166" t="s">
        <v>716</v>
      </c>
      <c r="B14" s="167">
        <v>7096.8955099999994</v>
      </c>
      <c r="C14" s="167">
        <v>7201.2221600000003</v>
      </c>
      <c r="D14" s="167">
        <v>17757.949339999999</v>
      </c>
      <c r="E14" s="167">
        <v>28782.506710000001</v>
      </c>
      <c r="F14" s="167">
        <v>7267.2911100000001</v>
      </c>
      <c r="G14" s="167">
        <v>2422.54198</v>
      </c>
      <c r="H14" s="167">
        <v>3350.3441899999998</v>
      </c>
      <c r="I14" s="167">
        <v>1614.7909199999999</v>
      </c>
      <c r="J14" s="167">
        <v>3.8271899999999999</v>
      </c>
      <c r="K14" s="167">
        <v>0</v>
      </c>
      <c r="L14" s="167">
        <v>4274.0510100000001</v>
      </c>
      <c r="M14" s="167">
        <v>711.03293000000008</v>
      </c>
      <c r="N14" s="167">
        <v>720.18638999999996</v>
      </c>
      <c r="O14" s="167">
        <v>2212.8193500000002</v>
      </c>
      <c r="P14" s="167">
        <v>83415.458790000004</v>
      </c>
      <c r="Q14" s="168">
        <v>5.4886360898993966E-4</v>
      </c>
    </row>
    <row r="15" spans="1:17" s="775" customFormat="1" ht="31.5" customHeight="1">
      <c r="A15" s="166" t="s">
        <v>717</v>
      </c>
      <c r="B15" s="167">
        <v>41249.396359999999</v>
      </c>
      <c r="C15" s="167">
        <v>51863.891680000001</v>
      </c>
      <c r="D15" s="167">
        <v>68103.964749999999</v>
      </c>
      <c r="E15" s="167">
        <v>108368.16068</v>
      </c>
      <c r="F15" s="167">
        <v>35740.300369999997</v>
      </c>
      <c r="G15" s="167">
        <v>23104.621649999997</v>
      </c>
      <c r="H15" s="167">
        <v>33986.33397</v>
      </c>
      <c r="I15" s="167">
        <v>1814.49047</v>
      </c>
      <c r="J15" s="167">
        <v>0</v>
      </c>
      <c r="K15" s="167">
        <v>0</v>
      </c>
      <c r="L15" s="167">
        <v>11285.826869999999</v>
      </c>
      <c r="M15" s="167">
        <v>3100.34699</v>
      </c>
      <c r="N15" s="167">
        <v>4115.1032400000004</v>
      </c>
      <c r="O15" s="167">
        <v>4932.2348000000002</v>
      </c>
      <c r="P15" s="167">
        <v>387664.67183000001</v>
      </c>
      <c r="Q15" s="168">
        <v>2.5507865561727539E-3</v>
      </c>
    </row>
    <row r="16" spans="1:17" s="775" customFormat="1" ht="31.5" customHeight="1">
      <c r="A16" s="166" t="s">
        <v>718</v>
      </c>
      <c r="B16" s="167">
        <v>13196.714779999998</v>
      </c>
      <c r="C16" s="167">
        <v>17756.532609999998</v>
      </c>
      <c r="D16" s="167">
        <v>20869.68204</v>
      </c>
      <c r="E16" s="167">
        <v>33995.757189999997</v>
      </c>
      <c r="F16" s="167">
        <v>11042.593369999999</v>
      </c>
      <c r="G16" s="167">
        <v>8627.3905500000001</v>
      </c>
      <c r="H16" s="167">
        <v>9144.0568000000003</v>
      </c>
      <c r="I16" s="167">
        <v>907.24563000000001</v>
      </c>
      <c r="J16" s="167">
        <v>0</v>
      </c>
      <c r="K16" s="167">
        <v>0</v>
      </c>
      <c r="L16" s="167">
        <v>5642.9143899999999</v>
      </c>
      <c r="M16" s="167">
        <v>935.60867000000007</v>
      </c>
      <c r="N16" s="167">
        <v>1174.3258999999998</v>
      </c>
      <c r="O16" s="167">
        <v>1963.7192</v>
      </c>
      <c r="P16" s="167">
        <v>125256.54113000001</v>
      </c>
      <c r="Q16" s="168">
        <v>8.2417285970080097E-4</v>
      </c>
    </row>
    <row r="17" spans="1:17" s="775" customFormat="1" ht="31.5" customHeight="1">
      <c r="A17" s="166" t="s">
        <v>719</v>
      </c>
      <c r="B17" s="167">
        <v>97075.761209999997</v>
      </c>
      <c r="C17" s="167">
        <v>20447.527309999998</v>
      </c>
      <c r="D17" s="167">
        <v>64022.716369999995</v>
      </c>
      <c r="E17" s="167">
        <v>50565.608310000003</v>
      </c>
      <c r="F17" s="167">
        <v>16030.62413</v>
      </c>
      <c r="G17" s="167">
        <v>67591.959359999993</v>
      </c>
      <c r="H17" s="167">
        <v>16614.082350000001</v>
      </c>
      <c r="I17" s="167">
        <v>3466.6210299999998</v>
      </c>
      <c r="J17" s="167">
        <v>0</v>
      </c>
      <c r="K17" s="167">
        <v>0</v>
      </c>
      <c r="L17" s="167">
        <v>18472.583609999998</v>
      </c>
      <c r="M17" s="167">
        <v>15721.810890000001</v>
      </c>
      <c r="N17" s="167">
        <v>13807.779119999999</v>
      </c>
      <c r="O17" s="167">
        <v>7069.3097300000009</v>
      </c>
      <c r="P17" s="167">
        <v>390886.38341999997</v>
      </c>
      <c r="Q17" s="168">
        <v>2.5719850279675776E-3</v>
      </c>
    </row>
    <row r="18" spans="1:17" s="775" customFormat="1" ht="31.5" customHeight="1">
      <c r="A18" s="166" t="s">
        <v>720</v>
      </c>
      <c r="B18" s="167">
        <v>57707.23717</v>
      </c>
      <c r="C18" s="167">
        <v>12022.92943</v>
      </c>
      <c r="D18" s="167">
        <v>30079.199860000001</v>
      </c>
      <c r="E18" s="167">
        <v>30997.80514</v>
      </c>
      <c r="F18" s="167">
        <v>8994.4706800000004</v>
      </c>
      <c r="G18" s="167">
        <v>30400.74813</v>
      </c>
      <c r="H18" s="167">
        <v>9161.1216700000004</v>
      </c>
      <c r="I18" s="167">
        <v>2756.0468799999999</v>
      </c>
      <c r="J18" s="167">
        <v>0</v>
      </c>
      <c r="K18" s="167">
        <v>0</v>
      </c>
      <c r="L18" s="167">
        <v>14778.06702</v>
      </c>
      <c r="M18" s="167">
        <v>7187.7874099999999</v>
      </c>
      <c r="N18" s="167">
        <v>6872.3594499999999</v>
      </c>
      <c r="O18" s="167">
        <v>5356.7189900000003</v>
      </c>
      <c r="P18" s="167">
        <v>216314.49182999996</v>
      </c>
      <c r="Q18" s="168">
        <v>1.4233231391981723E-3</v>
      </c>
    </row>
    <row r="19" spans="1:17" s="775" customFormat="1" ht="31.5" customHeight="1">
      <c r="A19" s="166" t="s">
        <v>721</v>
      </c>
      <c r="B19" s="167">
        <v>138562.09307</v>
      </c>
      <c r="C19" s="167">
        <v>182843.25072000001</v>
      </c>
      <c r="D19" s="167">
        <v>402369.27987999999</v>
      </c>
      <c r="E19" s="167">
        <v>197848.67726</v>
      </c>
      <c r="F19" s="167">
        <v>156032.86324000001</v>
      </c>
      <c r="G19" s="167">
        <v>61943.246279999999</v>
      </c>
      <c r="H19" s="167">
        <v>96456.76215000001</v>
      </c>
      <c r="I19" s="167">
        <v>77895.203730000008</v>
      </c>
      <c r="J19" s="167">
        <v>274.39999999999998</v>
      </c>
      <c r="K19" s="167">
        <v>0</v>
      </c>
      <c r="L19" s="167">
        <v>192145.61825</v>
      </c>
      <c r="M19" s="167">
        <v>34660.392549999997</v>
      </c>
      <c r="N19" s="167">
        <v>45186.353060000001</v>
      </c>
      <c r="O19" s="167">
        <v>85400.556280000004</v>
      </c>
      <c r="P19" s="167">
        <v>1671618.6964700001</v>
      </c>
      <c r="Q19" s="168">
        <v>1.0999048424697667E-2</v>
      </c>
    </row>
    <row r="20" spans="1:17" s="775" customFormat="1" ht="31.5" customHeight="1" thickBot="1">
      <c r="A20" s="166" t="s">
        <v>722</v>
      </c>
      <c r="B20" s="167">
        <v>103958.93859999999</v>
      </c>
      <c r="C20" s="167">
        <v>146711.11540000001</v>
      </c>
      <c r="D20" s="167">
        <v>276075.18726999999</v>
      </c>
      <c r="E20" s="167">
        <v>162549.01454</v>
      </c>
      <c r="F20" s="167">
        <v>105311.73649</v>
      </c>
      <c r="G20" s="167">
        <v>44666.946939999994</v>
      </c>
      <c r="H20" s="167">
        <v>79802.108720000004</v>
      </c>
      <c r="I20" s="167">
        <v>77492.431209999995</v>
      </c>
      <c r="J20" s="167">
        <v>137.19999999999999</v>
      </c>
      <c r="K20" s="167">
        <v>0</v>
      </c>
      <c r="L20" s="167">
        <v>192145.61825</v>
      </c>
      <c r="M20" s="167">
        <v>28882.532930000001</v>
      </c>
      <c r="N20" s="167">
        <v>27653.792890000001</v>
      </c>
      <c r="O20" s="167">
        <v>75979.96848000001</v>
      </c>
      <c r="P20" s="167">
        <v>1321366.5917199999</v>
      </c>
      <c r="Q20" s="168">
        <v>8.6944320255554295E-3</v>
      </c>
    </row>
    <row r="21" spans="1:17" s="775" customFormat="1" ht="31.5" customHeight="1" thickTop="1" thickBot="1">
      <c r="A21" s="169" t="s">
        <v>723</v>
      </c>
      <c r="B21" s="409">
        <v>19060854.693089999</v>
      </c>
      <c r="C21" s="409">
        <v>16068730.428340003</v>
      </c>
      <c r="D21" s="409">
        <v>25360476.266210001</v>
      </c>
      <c r="E21" s="409">
        <v>19016683.325069997</v>
      </c>
      <c r="F21" s="409">
        <v>15999081.28664</v>
      </c>
      <c r="G21" s="409">
        <v>7889689.150799999</v>
      </c>
      <c r="H21" s="409">
        <v>7572987.4490499999</v>
      </c>
      <c r="I21" s="409">
        <v>9723193.1004399993</v>
      </c>
      <c r="J21" s="409">
        <v>209107.15657999998</v>
      </c>
      <c r="K21" s="409">
        <v>649783.87332000001</v>
      </c>
      <c r="L21" s="409">
        <v>9716343.6590899993</v>
      </c>
      <c r="M21" s="409">
        <v>2921815.9706099997</v>
      </c>
      <c r="N21" s="409">
        <v>10647282.536669999</v>
      </c>
      <c r="O21" s="409">
        <v>7142454.326009999</v>
      </c>
      <c r="P21" s="409">
        <v>151978483.22192001</v>
      </c>
      <c r="Q21" s="170">
        <v>1</v>
      </c>
    </row>
    <row r="22" spans="1:17" s="775" customFormat="1" ht="31.5" customHeight="1" thickTop="1">
      <c r="A22" s="171" t="s">
        <v>724</v>
      </c>
      <c r="B22" s="410">
        <v>262054.11841999998</v>
      </c>
      <c r="C22" s="410">
        <v>254429.26037000003</v>
      </c>
      <c r="D22" s="410">
        <v>427938.37002000003</v>
      </c>
      <c r="E22" s="410">
        <v>306317.10883000004</v>
      </c>
      <c r="F22" s="410">
        <v>186542.40257999999</v>
      </c>
      <c r="G22" s="410">
        <v>113864.05716</v>
      </c>
      <c r="H22" s="410">
        <v>140027.73853</v>
      </c>
      <c r="I22" s="410">
        <v>147736.41885000002</v>
      </c>
      <c r="J22" s="410">
        <v>970.81703999999991</v>
      </c>
      <c r="K22" s="410">
        <v>559.45731000000001</v>
      </c>
      <c r="L22" s="410">
        <v>278553.69781000004</v>
      </c>
      <c r="M22" s="410">
        <v>48068.261249999996</v>
      </c>
      <c r="N22" s="410">
        <v>54007.083639999997</v>
      </c>
      <c r="O22" s="410">
        <v>107798.07274000002</v>
      </c>
      <c r="P22" s="410">
        <v>2328866.8645500001</v>
      </c>
      <c r="Q22" s="537"/>
    </row>
    <row r="23" spans="1:17" s="174" customFormat="1" ht="31.5" customHeight="1" thickBot="1">
      <c r="A23" s="172" t="s">
        <v>725</v>
      </c>
      <c r="B23" s="173">
        <v>0.12541811372901523</v>
      </c>
      <c r="C23" s="173">
        <v>0.10573029870864242</v>
      </c>
      <c r="D23" s="173">
        <v>0.16686886017396596</v>
      </c>
      <c r="E23" s="173">
        <v>0.12512747148095765</v>
      </c>
      <c r="F23" s="173">
        <v>0.10527201579764441</v>
      </c>
      <c r="G23" s="173">
        <v>5.1913198391902761E-2</v>
      </c>
      <c r="H23" s="173">
        <v>4.9829339578234058E-2</v>
      </c>
      <c r="I23" s="173">
        <v>6.3977432162170791E-2</v>
      </c>
      <c r="J23" s="173">
        <v>1.3758997467731026E-3</v>
      </c>
      <c r="K23" s="173">
        <v>4.2754991334607619E-3</v>
      </c>
      <c r="L23" s="173">
        <v>6.3932363668231434E-2</v>
      </c>
      <c r="M23" s="173">
        <v>1.9225194966208108E-2</v>
      </c>
      <c r="N23" s="173">
        <v>7.0057828654091547E-2</v>
      </c>
      <c r="O23" s="173">
        <v>4.6996483808701646E-2</v>
      </c>
      <c r="P23" s="173">
        <v>1</v>
      </c>
      <c r="Q23" s="173"/>
    </row>
    <row r="24" spans="1:17" s="775" customFormat="1" ht="13.5" customHeight="1" thickTop="1">
      <c r="A24" s="610" t="s">
        <v>726</v>
      </c>
      <c r="B24" s="175"/>
      <c r="C24" s="175"/>
      <c r="D24" s="175"/>
      <c r="E24" s="175"/>
      <c r="F24" s="175"/>
      <c r="G24" s="175"/>
      <c r="H24" s="175"/>
      <c r="I24" s="175"/>
      <c r="J24" s="175"/>
      <c r="K24" s="175"/>
      <c r="L24" s="175"/>
      <c r="M24" s="175"/>
      <c r="N24" s="175"/>
      <c r="O24" s="175"/>
      <c r="P24" s="175"/>
      <c r="Q24" s="175"/>
    </row>
    <row r="25" spans="1:17" s="775" customFormat="1" ht="40.5" customHeight="1">
      <c r="A25" s="1166" t="s">
        <v>354</v>
      </c>
      <c r="B25" s="1170"/>
      <c r="C25" s="1170"/>
      <c r="D25" s="1170"/>
      <c r="E25" s="1170"/>
      <c r="F25" s="1170"/>
      <c r="G25" s="1170"/>
      <c r="H25" s="1170"/>
      <c r="I25" s="1170"/>
      <c r="J25" s="1170"/>
      <c r="K25" s="1170"/>
      <c r="L25" s="1170"/>
      <c r="M25" s="1170"/>
      <c r="N25" s="1170"/>
      <c r="O25" s="1170"/>
      <c r="P25" s="1170"/>
      <c r="Q25" s="1170"/>
    </row>
    <row r="26" spans="1:17" s="775" customFormat="1" ht="39" customHeight="1">
      <c r="A26" s="1166" t="s">
        <v>355</v>
      </c>
      <c r="B26" s="1167"/>
      <c r="C26" s="1167"/>
      <c r="D26" s="1167"/>
      <c r="E26" s="1167"/>
      <c r="F26" s="1167"/>
      <c r="G26" s="1167"/>
      <c r="H26" s="1167"/>
      <c r="I26" s="1167"/>
      <c r="J26" s="1167"/>
      <c r="K26" s="1167"/>
      <c r="L26" s="1167"/>
      <c r="M26" s="1167"/>
      <c r="N26" s="1167"/>
      <c r="O26" s="1167"/>
      <c r="P26" s="1167"/>
      <c r="Q26" s="1167"/>
    </row>
    <row r="27" spans="1:17" s="775" customFormat="1" ht="12" customHeight="1">
      <c r="A27" s="610" t="s">
        <v>727</v>
      </c>
      <c r="B27" s="176"/>
      <c r="C27" s="176"/>
      <c r="D27" s="176"/>
      <c r="E27" s="176"/>
      <c r="F27" s="176"/>
      <c r="G27" s="538"/>
      <c r="H27" s="538"/>
      <c r="I27" s="538"/>
      <c r="J27" s="538"/>
      <c r="K27" s="538"/>
      <c r="L27" s="538"/>
      <c r="M27" s="538"/>
      <c r="N27" s="538"/>
      <c r="O27" s="538"/>
      <c r="P27" s="538"/>
      <c r="Q27" s="538"/>
    </row>
    <row r="28" spans="1:17" s="775" customFormat="1" ht="9" customHeight="1">
      <c r="A28" s="177"/>
      <c r="B28" s="178"/>
      <c r="C28" s="178"/>
      <c r="D28" s="178"/>
      <c r="E28" s="178"/>
      <c r="F28" s="178"/>
      <c r="G28" s="333"/>
      <c r="H28" s="333"/>
      <c r="I28" s="333"/>
      <c r="J28" s="333"/>
      <c r="K28" s="333"/>
      <c r="L28" s="333"/>
      <c r="M28" s="333"/>
      <c r="N28" s="333"/>
      <c r="O28" s="333"/>
      <c r="P28" s="333"/>
      <c r="Q28" s="333"/>
    </row>
    <row r="29" spans="1:17" s="775" customFormat="1" ht="9" customHeight="1">
      <c r="A29" s="177"/>
      <c r="B29" s="178"/>
      <c r="C29" s="178"/>
      <c r="D29" s="178"/>
      <c r="E29" s="178"/>
      <c r="F29" s="178"/>
      <c r="G29" s="333"/>
      <c r="H29" s="333"/>
      <c r="I29" s="333"/>
      <c r="J29" s="333"/>
      <c r="K29" s="333"/>
      <c r="L29" s="333"/>
      <c r="M29" s="333"/>
      <c r="N29" s="333"/>
      <c r="O29" s="333"/>
      <c r="P29" s="333"/>
      <c r="Q29" s="333"/>
    </row>
    <row r="30" spans="1:17" s="775" customFormat="1" ht="9" customHeight="1">
      <c r="A30" s="177"/>
      <c r="B30" s="178"/>
      <c r="C30" s="178"/>
      <c r="D30" s="178"/>
      <c r="E30" s="178"/>
      <c r="F30" s="178"/>
      <c r="G30" s="333"/>
      <c r="H30" s="333"/>
      <c r="I30" s="333"/>
      <c r="J30" s="333"/>
      <c r="K30" s="333"/>
      <c r="L30" s="333"/>
      <c r="M30" s="333"/>
      <c r="N30" s="333"/>
      <c r="O30" s="333"/>
      <c r="P30" s="333"/>
      <c r="Q30" s="333"/>
    </row>
    <row r="31" spans="1:17" s="775" customFormat="1" ht="9" customHeight="1">
      <c r="A31" s="177"/>
      <c r="B31" s="178"/>
      <c r="C31" s="178"/>
      <c r="D31" s="178"/>
      <c r="E31" s="178"/>
      <c r="F31" s="178"/>
      <c r="G31" s="333"/>
      <c r="H31" s="333"/>
      <c r="I31" s="333"/>
      <c r="J31" s="333"/>
      <c r="K31" s="333"/>
      <c r="L31" s="333"/>
      <c r="M31" s="333"/>
      <c r="N31" s="333"/>
      <c r="O31" s="333"/>
      <c r="P31" s="333"/>
      <c r="Q31" s="333"/>
    </row>
    <row r="32" spans="1:17" s="775" customFormat="1" ht="9" customHeight="1">
      <c r="A32" s="177"/>
      <c r="B32" s="178"/>
      <c r="C32" s="178"/>
      <c r="D32" s="178"/>
      <c r="E32" s="178"/>
      <c r="F32" s="178"/>
      <c r="G32" s="333"/>
      <c r="H32" s="333"/>
      <c r="I32" s="333"/>
      <c r="J32" s="333"/>
      <c r="K32" s="333"/>
      <c r="L32" s="333"/>
      <c r="M32" s="333"/>
      <c r="N32" s="333"/>
      <c r="O32" s="333"/>
      <c r="P32" s="333"/>
      <c r="Q32" s="333"/>
    </row>
    <row r="33" spans="1:17" s="775" customFormat="1" ht="9" customHeight="1">
      <c r="A33" s="179"/>
      <c r="B33" s="178"/>
      <c r="C33" s="178"/>
      <c r="D33" s="178"/>
      <c r="E33" s="178"/>
      <c r="F33" s="178"/>
      <c r="G33" s="333"/>
      <c r="H33" s="333"/>
      <c r="I33" s="333"/>
      <c r="J33" s="333"/>
      <c r="K33" s="333"/>
      <c r="L33" s="333"/>
      <c r="M33" s="333"/>
      <c r="N33" s="333"/>
      <c r="O33" s="333"/>
      <c r="P33" s="333"/>
      <c r="Q33" s="333"/>
    </row>
    <row r="34" spans="1:17" s="775" customFormat="1" ht="9" customHeight="1">
      <c r="A34" s="177"/>
      <c r="B34" s="178"/>
      <c r="C34" s="178"/>
      <c r="D34" s="178"/>
      <c r="E34" s="178"/>
      <c r="F34" s="178"/>
      <c r="G34" s="333"/>
      <c r="H34" s="333"/>
      <c r="I34" s="333"/>
      <c r="J34" s="333"/>
      <c r="K34" s="333"/>
      <c r="L34" s="333"/>
      <c r="M34" s="333"/>
      <c r="N34" s="333"/>
      <c r="O34" s="333"/>
      <c r="P34" s="333"/>
      <c r="Q34" s="333"/>
    </row>
    <row r="35" spans="1:17" s="775" customFormat="1" ht="9" customHeight="1">
      <c r="A35" s="177"/>
      <c r="B35" s="178"/>
      <c r="C35" s="178"/>
      <c r="D35" s="178"/>
      <c r="E35" s="178"/>
      <c r="F35" s="178"/>
      <c r="G35" s="333"/>
      <c r="H35" s="333"/>
      <c r="I35" s="333"/>
      <c r="J35" s="333"/>
      <c r="K35" s="333"/>
      <c r="L35" s="333"/>
      <c r="M35" s="333"/>
      <c r="N35" s="333"/>
      <c r="O35" s="333"/>
      <c r="P35" s="333"/>
      <c r="Q35" s="333"/>
    </row>
    <row r="36" spans="1:17" s="775" customFormat="1" ht="9" customHeight="1">
      <c r="A36" s="177"/>
      <c r="B36" s="178"/>
      <c r="C36" s="178"/>
      <c r="D36" s="178"/>
      <c r="E36" s="178"/>
      <c r="F36" s="178"/>
      <c r="G36" s="333"/>
      <c r="H36" s="333"/>
      <c r="I36" s="333"/>
      <c r="J36" s="333"/>
      <c r="K36" s="333"/>
      <c r="L36" s="333"/>
      <c r="M36" s="333"/>
      <c r="N36" s="333"/>
      <c r="O36" s="333"/>
      <c r="P36" s="333"/>
      <c r="Q36" s="333"/>
    </row>
    <row r="37" spans="1:17" s="775" customFormat="1" ht="9" customHeight="1">
      <c r="A37" s="177"/>
      <c r="B37" s="178"/>
      <c r="C37" s="178"/>
      <c r="D37" s="178"/>
      <c r="E37" s="178"/>
      <c r="F37" s="178"/>
      <c r="G37" s="333"/>
      <c r="H37" s="333"/>
      <c r="I37" s="333"/>
      <c r="J37" s="333"/>
      <c r="K37" s="333"/>
      <c r="L37" s="333"/>
      <c r="M37" s="333"/>
      <c r="N37" s="333"/>
      <c r="O37" s="333"/>
      <c r="P37" s="333"/>
      <c r="Q37" s="333"/>
    </row>
    <row r="38" spans="1:17" s="775" customFormat="1" ht="9" customHeight="1">
      <c r="A38" s="177"/>
      <c r="B38" s="178"/>
      <c r="C38" s="178"/>
      <c r="D38" s="178"/>
      <c r="E38" s="178"/>
      <c r="F38" s="178"/>
      <c r="G38" s="333"/>
      <c r="H38" s="333"/>
      <c r="I38" s="333"/>
      <c r="J38" s="333"/>
      <c r="K38" s="333"/>
      <c r="L38" s="333"/>
      <c r="M38" s="333"/>
      <c r="N38" s="333"/>
      <c r="O38" s="333"/>
      <c r="P38" s="333"/>
      <c r="Q38" s="333"/>
    </row>
    <row r="39" spans="1:17" s="775" customFormat="1" ht="9" customHeight="1">
      <c r="A39" s="179"/>
      <c r="B39" s="178"/>
      <c r="C39" s="178"/>
      <c r="D39" s="178"/>
      <c r="E39" s="178"/>
      <c r="F39" s="178"/>
      <c r="G39" s="333"/>
      <c r="H39" s="333"/>
      <c r="I39" s="333"/>
      <c r="J39" s="333"/>
      <c r="K39" s="333"/>
      <c r="L39" s="333"/>
      <c r="M39" s="333"/>
      <c r="N39" s="333"/>
      <c r="O39" s="333"/>
      <c r="P39" s="333"/>
      <c r="Q39" s="333"/>
    </row>
    <row r="40" spans="1:17" s="775" customFormat="1" ht="9" customHeight="1">
      <c r="A40" s="177"/>
      <c r="B40" s="178"/>
      <c r="C40" s="178"/>
      <c r="D40" s="178"/>
      <c r="E40" s="178"/>
      <c r="F40" s="178"/>
      <c r="G40" s="333"/>
      <c r="H40" s="333"/>
      <c r="I40" s="333"/>
      <c r="J40" s="333"/>
      <c r="K40" s="333"/>
      <c r="L40" s="333"/>
      <c r="M40" s="333"/>
      <c r="N40" s="333"/>
      <c r="O40" s="333"/>
      <c r="P40" s="333"/>
      <c r="Q40" s="333"/>
    </row>
    <row r="41" spans="1:17" s="775" customFormat="1" ht="9" customHeight="1">
      <c r="A41" s="177"/>
      <c r="B41" s="178"/>
      <c r="C41" s="178"/>
      <c r="D41" s="178"/>
      <c r="E41" s="178"/>
      <c r="F41" s="178"/>
      <c r="G41" s="333"/>
      <c r="H41" s="333"/>
      <c r="I41" s="333"/>
      <c r="J41" s="333"/>
      <c r="K41" s="333"/>
      <c r="L41" s="333"/>
      <c r="M41" s="333"/>
      <c r="N41" s="333"/>
      <c r="O41" s="333"/>
      <c r="P41" s="333"/>
      <c r="Q41" s="333"/>
    </row>
    <row r="42" spans="1:17" s="775" customFormat="1" ht="9" customHeight="1">
      <c r="A42" s="177"/>
      <c r="B42" s="178"/>
      <c r="C42" s="178"/>
      <c r="D42" s="178"/>
      <c r="E42" s="178"/>
      <c r="F42" s="178"/>
      <c r="G42" s="333"/>
      <c r="H42" s="333"/>
      <c r="I42" s="333"/>
      <c r="J42" s="333"/>
      <c r="K42" s="333"/>
      <c r="L42" s="333"/>
      <c r="M42" s="333"/>
      <c r="N42" s="333"/>
      <c r="O42" s="333"/>
      <c r="P42" s="333"/>
      <c r="Q42" s="333"/>
    </row>
    <row r="43" spans="1:17" s="775" customFormat="1" ht="9" customHeight="1">
      <c r="A43" s="177"/>
      <c r="B43" s="178"/>
      <c r="C43" s="178"/>
      <c r="D43" s="178"/>
      <c r="E43" s="178"/>
      <c r="F43" s="178"/>
      <c r="G43" s="333"/>
      <c r="H43" s="333"/>
      <c r="I43" s="333"/>
      <c r="J43" s="333"/>
      <c r="K43" s="333"/>
      <c r="L43" s="333"/>
      <c r="M43" s="333"/>
      <c r="N43" s="333"/>
      <c r="O43" s="333"/>
      <c r="P43" s="333"/>
      <c r="Q43" s="333"/>
    </row>
    <row r="44" spans="1:17" s="775" customFormat="1" ht="9" customHeight="1">
      <c r="A44" s="177"/>
      <c r="B44" s="178"/>
      <c r="C44" s="178"/>
      <c r="D44" s="178"/>
      <c r="E44" s="178"/>
      <c r="F44" s="178"/>
      <c r="G44" s="333"/>
      <c r="H44" s="333"/>
      <c r="I44" s="333"/>
      <c r="J44" s="333"/>
      <c r="K44" s="333"/>
      <c r="L44" s="333"/>
      <c r="M44" s="333"/>
      <c r="N44" s="333"/>
      <c r="O44" s="333"/>
      <c r="P44" s="333"/>
      <c r="Q44" s="333"/>
    </row>
    <row r="45" spans="1:17" s="775" customFormat="1" ht="9" customHeight="1">
      <c r="A45" s="179"/>
      <c r="B45" s="178"/>
      <c r="C45" s="178"/>
      <c r="D45" s="178"/>
      <c r="E45" s="178"/>
      <c r="F45" s="178"/>
      <c r="G45" s="333"/>
      <c r="H45" s="333"/>
      <c r="I45" s="333"/>
      <c r="J45" s="333"/>
      <c r="K45" s="333"/>
      <c r="L45" s="333"/>
      <c r="M45" s="333"/>
      <c r="N45" s="333"/>
      <c r="O45" s="333"/>
      <c r="P45" s="333"/>
      <c r="Q45" s="333"/>
    </row>
    <row r="46" spans="1:17" s="775" customFormat="1" ht="9" customHeight="1">
      <c r="A46" s="177"/>
      <c r="B46" s="178"/>
      <c r="C46" s="178"/>
      <c r="D46" s="178"/>
      <c r="E46" s="178"/>
      <c r="F46" s="178"/>
      <c r="G46" s="333"/>
      <c r="H46" s="333"/>
      <c r="I46" s="333"/>
      <c r="J46" s="333"/>
      <c r="K46" s="333"/>
      <c r="L46" s="333"/>
      <c r="M46" s="333"/>
      <c r="N46" s="333"/>
      <c r="O46" s="333"/>
      <c r="P46" s="333"/>
      <c r="Q46" s="333"/>
    </row>
    <row r="47" spans="1:17" s="775" customFormat="1" ht="9" customHeight="1">
      <c r="A47" s="177"/>
      <c r="B47" s="178"/>
      <c r="C47" s="178"/>
      <c r="D47" s="178"/>
      <c r="E47" s="178"/>
      <c r="F47" s="178"/>
      <c r="G47" s="333"/>
      <c r="H47" s="333"/>
      <c r="I47" s="333"/>
      <c r="J47" s="333"/>
      <c r="K47" s="333"/>
      <c r="L47" s="333"/>
      <c r="M47" s="333"/>
      <c r="N47" s="333"/>
      <c r="O47" s="333"/>
      <c r="P47" s="333"/>
      <c r="Q47" s="333"/>
    </row>
    <row r="48" spans="1:17" s="775" customFormat="1" ht="9" customHeight="1">
      <c r="A48" s="177"/>
      <c r="B48" s="178"/>
      <c r="C48" s="178"/>
      <c r="D48" s="178"/>
      <c r="E48" s="178"/>
      <c r="F48" s="178"/>
      <c r="G48" s="333"/>
      <c r="H48" s="333"/>
      <c r="I48" s="333"/>
      <c r="J48" s="333"/>
      <c r="K48" s="333"/>
      <c r="L48" s="333"/>
      <c r="M48" s="333"/>
      <c r="N48" s="333"/>
      <c r="O48" s="333"/>
      <c r="P48" s="333"/>
      <c r="Q48" s="333"/>
    </row>
    <row r="49" spans="1:17" s="775" customFormat="1" ht="9" customHeight="1">
      <c r="A49" s="177"/>
      <c r="B49" s="178"/>
      <c r="C49" s="178"/>
      <c r="D49" s="178"/>
      <c r="E49" s="178"/>
      <c r="F49" s="178"/>
      <c r="G49" s="333"/>
      <c r="H49" s="333"/>
      <c r="I49" s="333"/>
      <c r="J49" s="333"/>
      <c r="K49" s="333"/>
      <c r="L49" s="333"/>
      <c r="M49" s="333"/>
      <c r="N49" s="333"/>
      <c r="O49" s="333"/>
      <c r="P49" s="333"/>
      <c r="Q49" s="333"/>
    </row>
    <row r="50" spans="1:17" s="775" customFormat="1" ht="9" customHeight="1">
      <c r="A50" s="179"/>
      <c r="B50" s="178"/>
      <c r="C50" s="178"/>
      <c r="D50" s="178"/>
      <c r="E50" s="178"/>
      <c r="F50" s="178"/>
      <c r="G50" s="333"/>
      <c r="H50" s="333"/>
      <c r="I50" s="333"/>
      <c r="J50" s="333"/>
      <c r="K50" s="333"/>
      <c r="L50" s="333"/>
      <c r="M50" s="333"/>
      <c r="N50" s="333"/>
      <c r="O50" s="333"/>
      <c r="P50" s="333"/>
      <c r="Q50" s="333"/>
    </row>
    <row r="51" spans="1:17" s="775" customFormat="1" ht="9" customHeight="1">
      <c r="A51" s="180"/>
      <c r="B51" s="178"/>
      <c r="C51" s="178"/>
      <c r="D51" s="178"/>
      <c r="E51" s="178"/>
      <c r="F51" s="178"/>
      <c r="G51" s="333"/>
      <c r="H51" s="333"/>
      <c r="I51" s="333"/>
      <c r="J51" s="333"/>
      <c r="K51" s="333"/>
      <c r="L51" s="333"/>
      <c r="M51" s="333"/>
      <c r="N51" s="333"/>
      <c r="O51" s="333"/>
      <c r="P51" s="333"/>
      <c r="Q51" s="333"/>
    </row>
    <row r="52" spans="1:17" s="775" customFormat="1" ht="9" customHeight="1">
      <c r="A52" s="180"/>
      <c r="B52" s="178"/>
      <c r="C52" s="178"/>
      <c r="D52" s="178"/>
      <c r="E52" s="178"/>
      <c r="F52" s="178"/>
      <c r="G52" s="333"/>
      <c r="H52" s="333"/>
      <c r="I52" s="333"/>
      <c r="J52" s="333"/>
      <c r="K52" s="333"/>
      <c r="L52" s="333"/>
      <c r="M52" s="333"/>
      <c r="N52" s="333"/>
      <c r="O52" s="333"/>
      <c r="P52" s="333"/>
      <c r="Q52" s="333"/>
    </row>
    <row r="53" spans="1:17" s="775" customFormat="1" ht="9" customHeight="1">
      <c r="A53" s="180"/>
      <c r="B53" s="178"/>
      <c r="C53" s="178"/>
      <c r="D53" s="178"/>
      <c r="E53" s="178"/>
      <c r="F53" s="178"/>
      <c r="G53" s="333"/>
      <c r="H53" s="333"/>
      <c r="I53" s="333"/>
      <c r="J53" s="333"/>
      <c r="K53" s="333"/>
      <c r="L53" s="333"/>
      <c r="M53" s="333"/>
      <c r="N53" s="333"/>
      <c r="O53" s="333"/>
      <c r="P53" s="333"/>
      <c r="Q53" s="333"/>
    </row>
    <row r="54" spans="1:17" s="775" customFormat="1" ht="9" customHeight="1">
      <c r="A54" s="180"/>
      <c r="B54" s="178"/>
      <c r="C54" s="178"/>
      <c r="D54" s="178"/>
      <c r="E54" s="178"/>
      <c r="F54" s="178"/>
      <c r="G54" s="333"/>
      <c r="H54" s="333"/>
      <c r="I54" s="333"/>
      <c r="J54" s="333"/>
      <c r="K54" s="333"/>
      <c r="L54" s="333"/>
      <c r="M54" s="333"/>
      <c r="N54" s="333"/>
      <c r="O54" s="333"/>
      <c r="P54" s="333"/>
      <c r="Q54" s="333"/>
    </row>
    <row r="55" spans="1:17" s="775" customFormat="1" ht="9" customHeight="1">
      <c r="A55" s="181"/>
      <c r="B55" s="178"/>
      <c r="C55" s="178"/>
      <c r="D55" s="178"/>
      <c r="E55" s="178"/>
      <c r="F55" s="178"/>
      <c r="G55" s="333"/>
      <c r="H55" s="333"/>
      <c r="I55" s="333"/>
      <c r="J55" s="333"/>
      <c r="K55" s="333"/>
      <c r="L55" s="333"/>
      <c r="M55" s="333"/>
      <c r="N55" s="333"/>
      <c r="O55" s="333"/>
      <c r="P55" s="333"/>
      <c r="Q55" s="333"/>
    </row>
    <row r="56" spans="1:17" s="775" customFormat="1" ht="9" customHeight="1">
      <c r="A56" s="181"/>
      <c r="B56" s="178"/>
      <c r="C56" s="178"/>
      <c r="D56" s="178"/>
      <c r="E56" s="178"/>
      <c r="F56" s="178"/>
      <c r="G56" s="333"/>
      <c r="H56" s="333"/>
      <c r="I56" s="333"/>
      <c r="J56" s="333"/>
      <c r="K56" s="333"/>
      <c r="L56" s="333"/>
      <c r="M56" s="333"/>
      <c r="N56" s="333"/>
      <c r="O56" s="333"/>
      <c r="P56" s="333"/>
      <c r="Q56" s="333"/>
    </row>
    <row r="57" spans="1:17" s="775" customFormat="1" ht="9" customHeight="1">
      <c r="A57" s="182"/>
      <c r="B57" s="178"/>
      <c r="C57" s="178"/>
      <c r="D57" s="178"/>
      <c r="E57" s="178"/>
      <c r="F57" s="178"/>
      <c r="G57" s="333"/>
      <c r="H57" s="333"/>
      <c r="I57" s="333"/>
      <c r="J57" s="333"/>
      <c r="K57" s="333"/>
      <c r="L57" s="333"/>
      <c r="M57" s="333"/>
      <c r="N57" s="333"/>
      <c r="O57" s="333"/>
      <c r="P57" s="333"/>
      <c r="Q57" s="333"/>
    </row>
    <row r="58" spans="1:17" s="775" customFormat="1" ht="9" customHeight="1">
      <c r="A58" s="177"/>
      <c r="B58" s="178"/>
      <c r="C58" s="178"/>
      <c r="D58" s="178"/>
      <c r="E58" s="178"/>
      <c r="F58" s="178"/>
      <c r="G58" s="333"/>
      <c r="H58" s="333"/>
      <c r="I58" s="333"/>
      <c r="J58" s="333"/>
      <c r="K58" s="333"/>
      <c r="L58" s="333"/>
      <c r="M58" s="333"/>
      <c r="N58" s="333"/>
      <c r="O58" s="333"/>
      <c r="P58" s="333"/>
      <c r="Q58" s="333"/>
    </row>
    <row r="59" spans="1:17" s="775" customFormat="1" ht="9" customHeight="1">
      <c r="A59" s="177"/>
      <c r="B59" s="178"/>
      <c r="C59" s="178"/>
      <c r="D59" s="178"/>
      <c r="E59" s="178"/>
      <c r="F59" s="178"/>
      <c r="G59" s="333"/>
      <c r="H59" s="333"/>
      <c r="I59" s="333"/>
      <c r="J59" s="333"/>
      <c r="K59" s="333"/>
      <c r="L59" s="333"/>
      <c r="M59" s="333"/>
      <c r="N59" s="333"/>
      <c r="O59" s="333"/>
      <c r="P59" s="333"/>
      <c r="Q59" s="333"/>
    </row>
    <row r="60" spans="1:17" s="775" customFormat="1" ht="9" customHeight="1">
      <c r="A60" s="177"/>
      <c r="B60" s="178"/>
      <c r="C60" s="178"/>
      <c r="D60" s="178"/>
      <c r="E60" s="178"/>
      <c r="F60" s="178"/>
      <c r="G60" s="333"/>
      <c r="H60" s="333"/>
      <c r="I60" s="333"/>
      <c r="J60" s="333"/>
      <c r="K60" s="333"/>
      <c r="L60" s="333"/>
      <c r="M60" s="333"/>
      <c r="N60" s="333"/>
      <c r="O60" s="333"/>
      <c r="P60" s="333"/>
      <c r="Q60" s="333"/>
    </row>
    <row r="61" spans="1:17" s="775" customFormat="1" ht="9" customHeight="1">
      <c r="A61" s="177"/>
      <c r="B61" s="178"/>
      <c r="C61" s="178"/>
      <c r="D61" s="178"/>
      <c r="E61" s="178"/>
      <c r="F61" s="178"/>
      <c r="G61" s="333"/>
      <c r="H61" s="333"/>
      <c r="I61" s="333"/>
      <c r="J61" s="333"/>
      <c r="K61" s="333"/>
      <c r="L61" s="333"/>
      <c r="M61" s="333"/>
      <c r="N61" s="333"/>
      <c r="O61" s="333"/>
      <c r="P61" s="333"/>
      <c r="Q61" s="333"/>
    </row>
    <row r="62" spans="1:17" s="775" customFormat="1" ht="9" customHeight="1">
      <c r="A62" s="180"/>
      <c r="B62" s="178"/>
      <c r="C62" s="178"/>
      <c r="D62" s="178"/>
      <c r="E62" s="178"/>
      <c r="F62" s="178"/>
      <c r="G62" s="333"/>
      <c r="H62" s="333"/>
      <c r="I62" s="333"/>
      <c r="J62" s="333"/>
      <c r="K62" s="333"/>
      <c r="L62" s="333"/>
      <c r="M62" s="333"/>
      <c r="N62" s="333"/>
      <c r="O62" s="333"/>
      <c r="P62" s="333"/>
      <c r="Q62" s="333"/>
    </row>
    <row r="63" spans="1:17" s="775" customFormat="1" ht="9" customHeight="1">
      <c r="A63" s="182"/>
      <c r="B63" s="178"/>
      <c r="C63" s="178"/>
      <c r="D63" s="178"/>
      <c r="E63" s="178"/>
      <c r="F63" s="178"/>
      <c r="G63" s="333"/>
      <c r="H63" s="333"/>
      <c r="I63" s="333"/>
      <c r="J63" s="333"/>
      <c r="K63" s="333"/>
      <c r="L63" s="333"/>
      <c r="M63" s="333"/>
      <c r="N63" s="333"/>
      <c r="O63" s="333"/>
      <c r="P63" s="333"/>
      <c r="Q63" s="333"/>
    </row>
    <row r="64" spans="1:17" s="775" customFormat="1" ht="9" customHeight="1">
      <c r="A64" s="177"/>
      <c r="B64" s="178"/>
      <c r="C64" s="178"/>
      <c r="D64" s="178"/>
      <c r="E64" s="178"/>
      <c r="F64" s="178"/>
      <c r="G64" s="333"/>
      <c r="H64" s="333"/>
      <c r="I64" s="333"/>
      <c r="J64" s="333"/>
      <c r="K64" s="333"/>
      <c r="L64" s="333"/>
      <c r="M64" s="333"/>
      <c r="N64" s="333"/>
      <c r="O64" s="333"/>
      <c r="P64" s="333"/>
      <c r="Q64" s="333"/>
    </row>
    <row r="65" spans="1:17" s="775" customFormat="1" ht="9" customHeight="1">
      <c r="A65" s="177"/>
      <c r="B65" s="178"/>
      <c r="C65" s="178"/>
      <c r="D65" s="178"/>
      <c r="E65" s="178"/>
      <c r="F65" s="178"/>
      <c r="G65" s="333"/>
      <c r="H65" s="333"/>
      <c r="I65" s="333"/>
      <c r="J65" s="333"/>
      <c r="K65" s="333"/>
      <c r="L65" s="333"/>
      <c r="M65" s="333"/>
      <c r="N65" s="333"/>
      <c r="O65" s="333"/>
      <c r="P65" s="333"/>
      <c r="Q65" s="333"/>
    </row>
    <row r="66" spans="1:17" s="775" customFormat="1" ht="9" customHeight="1">
      <c r="A66" s="177"/>
      <c r="B66" s="178"/>
      <c r="C66" s="178"/>
      <c r="D66" s="178"/>
      <c r="E66" s="178"/>
      <c r="F66" s="178"/>
      <c r="G66" s="333"/>
      <c r="H66" s="333"/>
      <c r="I66" s="333"/>
      <c r="J66" s="333"/>
      <c r="K66" s="333"/>
      <c r="L66" s="333"/>
      <c r="M66" s="333"/>
      <c r="N66" s="333"/>
      <c r="O66" s="333"/>
      <c r="P66" s="333"/>
      <c r="Q66" s="333"/>
    </row>
    <row r="67" spans="1:17" s="775" customFormat="1" ht="9" customHeight="1">
      <c r="A67" s="177"/>
      <c r="B67" s="178"/>
      <c r="C67" s="178"/>
      <c r="D67" s="178"/>
      <c r="E67" s="178"/>
      <c r="F67" s="178"/>
      <c r="G67" s="333"/>
      <c r="H67" s="333"/>
      <c r="I67" s="333"/>
      <c r="J67" s="333"/>
      <c r="K67" s="333"/>
      <c r="L67" s="333"/>
      <c r="M67" s="333"/>
      <c r="N67" s="333"/>
      <c r="O67" s="333"/>
      <c r="P67" s="333"/>
      <c r="Q67" s="333"/>
    </row>
    <row r="68" spans="1:17" s="775" customFormat="1" ht="9" customHeight="1">
      <c r="A68" s="180"/>
      <c r="B68" s="178"/>
      <c r="C68" s="178"/>
      <c r="D68" s="178"/>
      <c r="E68" s="178"/>
      <c r="F68" s="178"/>
      <c r="G68" s="333"/>
      <c r="H68" s="333"/>
      <c r="I68" s="333"/>
      <c r="J68" s="333"/>
      <c r="K68" s="333"/>
      <c r="L68" s="333"/>
      <c r="M68" s="333"/>
      <c r="N68" s="333"/>
      <c r="O68" s="333"/>
      <c r="P68" s="333"/>
      <c r="Q68" s="333"/>
    </row>
    <row r="69" spans="1:17" s="775" customFormat="1" ht="9" customHeight="1">
      <c r="A69" s="182"/>
      <c r="B69" s="178"/>
      <c r="C69" s="178"/>
      <c r="D69" s="178"/>
      <c r="E69" s="178"/>
      <c r="F69" s="178"/>
      <c r="G69" s="333"/>
      <c r="H69" s="333"/>
      <c r="I69" s="333"/>
      <c r="J69" s="333"/>
      <c r="K69" s="333"/>
      <c r="L69" s="333"/>
      <c r="M69" s="333"/>
      <c r="N69" s="333"/>
      <c r="O69" s="333"/>
      <c r="P69" s="333"/>
      <c r="Q69" s="333"/>
    </row>
    <row r="70" spans="1:17" s="775" customFormat="1" ht="9" customHeight="1">
      <c r="A70" s="177"/>
      <c r="B70" s="178"/>
      <c r="C70" s="178"/>
      <c r="D70" s="178"/>
      <c r="E70" s="178"/>
      <c r="F70" s="178"/>
      <c r="G70" s="333"/>
      <c r="H70" s="333"/>
      <c r="I70" s="333"/>
      <c r="J70" s="333"/>
      <c r="K70" s="333"/>
      <c r="L70" s="333"/>
      <c r="M70" s="333"/>
      <c r="N70" s="333"/>
      <c r="O70" s="333"/>
      <c r="P70" s="333"/>
      <c r="Q70" s="333"/>
    </row>
    <row r="71" spans="1:17" s="775" customFormat="1" ht="9" customHeight="1">
      <c r="A71" s="177"/>
      <c r="B71" s="178"/>
      <c r="C71" s="178"/>
      <c r="D71" s="178"/>
      <c r="E71" s="178"/>
      <c r="F71" s="178"/>
      <c r="G71" s="333"/>
      <c r="H71" s="333"/>
      <c r="I71" s="333"/>
      <c r="J71" s="333"/>
      <c r="K71" s="333"/>
      <c r="L71" s="333"/>
      <c r="M71" s="333"/>
      <c r="N71" s="333"/>
      <c r="O71" s="333"/>
      <c r="P71" s="333"/>
      <c r="Q71" s="333"/>
    </row>
    <row r="72" spans="1:17" s="775" customFormat="1" ht="9" customHeight="1">
      <c r="A72" s="177"/>
      <c r="B72" s="416"/>
      <c r="C72" s="416"/>
      <c r="D72" s="416"/>
      <c r="E72" s="416"/>
      <c r="F72" s="416"/>
      <c r="G72" s="68"/>
      <c r="H72" s="68"/>
      <c r="I72" s="68"/>
      <c r="J72" s="68"/>
      <c r="K72" s="68"/>
      <c r="L72" s="68"/>
      <c r="M72" s="68"/>
      <c r="N72" s="68"/>
      <c r="O72" s="68"/>
      <c r="P72" s="68"/>
      <c r="Q72" s="68"/>
    </row>
    <row r="73" spans="1:17" s="775" customFormat="1" ht="9" customHeight="1">
      <c r="A73" s="177"/>
      <c r="B73" s="416"/>
      <c r="C73" s="416"/>
      <c r="D73" s="416"/>
      <c r="E73" s="416"/>
      <c r="F73" s="416"/>
      <c r="G73" s="68"/>
      <c r="H73" s="68"/>
      <c r="I73" s="68"/>
      <c r="J73" s="68"/>
      <c r="K73" s="68"/>
      <c r="L73" s="68"/>
      <c r="M73" s="68"/>
      <c r="N73" s="68"/>
      <c r="O73" s="68"/>
      <c r="P73" s="68"/>
      <c r="Q73" s="68"/>
    </row>
    <row r="74" spans="1:17" s="775" customFormat="1" ht="9" customHeight="1">
      <c r="A74" s="177"/>
      <c r="B74" s="416"/>
      <c r="C74" s="416"/>
      <c r="D74" s="416"/>
      <c r="E74" s="416"/>
      <c r="F74" s="416"/>
      <c r="G74" s="68"/>
      <c r="H74" s="68"/>
      <c r="I74" s="68"/>
      <c r="J74" s="68"/>
      <c r="K74" s="68"/>
      <c r="L74" s="68"/>
      <c r="M74" s="68"/>
      <c r="N74" s="68"/>
      <c r="O74" s="68"/>
      <c r="P74" s="68"/>
      <c r="Q74" s="68"/>
    </row>
    <row r="75" spans="1:17" s="775" customFormat="1" ht="9" customHeight="1">
      <c r="A75" s="177"/>
      <c r="B75" s="416"/>
      <c r="C75" s="416"/>
      <c r="D75" s="416"/>
      <c r="E75" s="416"/>
      <c r="F75" s="416"/>
      <c r="G75" s="68"/>
      <c r="H75" s="68"/>
      <c r="I75" s="68"/>
      <c r="J75" s="68"/>
      <c r="K75" s="68"/>
      <c r="L75" s="68"/>
      <c r="M75" s="68"/>
      <c r="N75" s="68"/>
      <c r="O75" s="68"/>
      <c r="P75" s="68"/>
      <c r="Q75" s="68"/>
    </row>
    <row r="76" spans="1:17" s="775" customFormat="1" ht="9" customHeight="1">
      <c r="A76" s="177"/>
      <c r="B76" s="416"/>
      <c r="C76" s="416"/>
      <c r="D76" s="416"/>
      <c r="E76" s="416"/>
      <c r="F76" s="416"/>
      <c r="G76" s="68"/>
      <c r="H76" s="68"/>
      <c r="I76" s="68"/>
      <c r="J76" s="68"/>
      <c r="K76" s="68"/>
      <c r="L76" s="68"/>
      <c r="M76" s="68"/>
      <c r="N76" s="68"/>
      <c r="O76" s="68"/>
      <c r="P76" s="68"/>
      <c r="Q76" s="68"/>
    </row>
    <row r="77" spans="1:17" s="775" customFormat="1" ht="9" customHeight="1">
      <c r="A77" s="177"/>
      <c r="B77" s="416"/>
      <c r="C77" s="416"/>
      <c r="D77" s="416"/>
      <c r="E77" s="416"/>
      <c r="F77" s="416"/>
      <c r="G77" s="68"/>
      <c r="H77" s="68"/>
      <c r="I77" s="68"/>
      <c r="J77" s="68"/>
      <c r="K77" s="68"/>
      <c r="L77" s="68"/>
      <c r="M77" s="68"/>
      <c r="N77" s="68"/>
      <c r="O77" s="68"/>
      <c r="P77" s="68"/>
      <c r="Q77" s="68"/>
    </row>
    <row r="78" spans="1:17" s="775" customFormat="1" ht="9" customHeight="1">
      <c r="A78" s="180"/>
      <c r="B78" s="416"/>
      <c r="C78" s="416"/>
      <c r="D78" s="416"/>
      <c r="E78" s="416"/>
      <c r="F78" s="416"/>
      <c r="G78" s="68"/>
      <c r="H78" s="68"/>
      <c r="I78" s="68"/>
      <c r="J78" s="68"/>
      <c r="K78" s="68"/>
      <c r="L78" s="68"/>
      <c r="M78" s="68"/>
      <c r="N78" s="68"/>
      <c r="O78" s="68"/>
      <c r="P78" s="68"/>
      <c r="Q78" s="68"/>
    </row>
    <row r="79" spans="1:17" s="775" customFormat="1" ht="9" customHeight="1">
      <c r="A79" s="182"/>
      <c r="B79" s="416"/>
      <c r="C79" s="416"/>
      <c r="D79" s="416"/>
      <c r="E79" s="416"/>
      <c r="F79" s="416"/>
      <c r="G79" s="68"/>
      <c r="H79" s="68"/>
      <c r="I79" s="68"/>
      <c r="J79" s="68"/>
      <c r="K79" s="68"/>
      <c r="L79" s="68"/>
      <c r="M79" s="68"/>
      <c r="N79" s="68"/>
      <c r="O79" s="68"/>
      <c r="P79" s="68"/>
      <c r="Q79" s="68"/>
    </row>
    <row r="80" spans="1:17" s="775" customFormat="1" ht="9" customHeight="1">
      <c r="A80" s="177"/>
      <c r="B80" s="416"/>
      <c r="C80" s="416"/>
      <c r="D80" s="416"/>
      <c r="E80" s="416"/>
      <c r="F80" s="416"/>
      <c r="G80" s="68"/>
      <c r="H80" s="68"/>
      <c r="I80" s="68"/>
      <c r="J80" s="68"/>
      <c r="K80" s="68"/>
      <c r="L80" s="68"/>
      <c r="M80" s="68"/>
      <c r="N80" s="68"/>
      <c r="O80" s="68"/>
      <c r="P80" s="68"/>
      <c r="Q80" s="68"/>
    </row>
    <row r="81" spans="1:17" s="775" customFormat="1" ht="9" customHeight="1">
      <c r="A81" s="177"/>
      <c r="B81" s="416"/>
      <c r="C81" s="416"/>
      <c r="D81" s="416"/>
      <c r="E81" s="416"/>
      <c r="F81" s="416"/>
      <c r="G81" s="68"/>
      <c r="H81" s="68"/>
      <c r="I81" s="68"/>
      <c r="J81" s="68"/>
      <c r="K81" s="68"/>
      <c r="L81" s="68"/>
      <c r="M81" s="68"/>
      <c r="N81" s="68"/>
      <c r="O81" s="68"/>
      <c r="P81" s="68"/>
      <c r="Q81" s="68"/>
    </row>
    <row r="82" spans="1:17" s="775" customFormat="1" ht="9" customHeight="1">
      <c r="A82" s="177"/>
      <c r="B82" s="416"/>
      <c r="C82" s="416"/>
      <c r="D82" s="416"/>
      <c r="E82" s="416"/>
      <c r="F82" s="416"/>
      <c r="G82" s="68"/>
      <c r="H82" s="68"/>
      <c r="I82" s="68"/>
      <c r="J82" s="68"/>
      <c r="K82" s="68"/>
      <c r="L82" s="68"/>
      <c r="M82" s="68"/>
      <c r="N82" s="68"/>
      <c r="O82" s="68"/>
      <c r="P82" s="68"/>
      <c r="Q82" s="68"/>
    </row>
    <row r="83" spans="1:17" s="775" customFormat="1" ht="9" customHeight="1">
      <c r="A83" s="177"/>
      <c r="B83" s="416"/>
      <c r="C83" s="416"/>
      <c r="D83" s="416"/>
      <c r="E83" s="416"/>
      <c r="F83" s="416"/>
      <c r="G83" s="68"/>
      <c r="H83" s="68"/>
      <c r="I83" s="68"/>
      <c r="J83" s="68"/>
      <c r="K83" s="68"/>
      <c r="L83" s="68"/>
      <c r="M83" s="68"/>
      <c r="N83" s="68"/>
      <c r="O83" s="68"/>
      <c r="P83" s="68"/>
      <c r="Q83" s="68"/>
    </row>
    <row r="84" spans="1:17" s="775" customFormat="1" ht="9" customHeight="1">
      <c r="A84" s="177"/>
      <c r="B84" s="416"/>
      <c r="C84" s="416"/>
      <c r="D84" s="416"/>
      <c r="E84" s="416"/>
      <c r="F84" s="416"/>
      <c r="G84" s="68"/>
      <c r="H84" s="68"/>
      <c r="I84" s="68"/>
      <c r="J84" s="68"/>
      <c r="K84" s="68"/>
      <c r="L84" s="68"/>
      <c r="M84" s="68"/>
      <c r="N84" s="68"/>
      <c r="O84" s="68"/>
      <c r="P84" s="68"/>
      <c r="Q84" s="68"/>
    </row>
    <row r="85" spans="1:17" s="775" customFormat="1" ht="9" customHeight="1">
      <c r="A85" s="177"/>
      <c r="B85" s="416"/>
      <c r="C85" s="416"/>
      <c r="D85" s="416"/>
      <c r="E85" s="416"/>
      <c r="F85" s="416"/>
      <c r="G85" s="68"/>
      <c r="H85" s="68"/>
      <c r="I85" s="68"/>
      <c r="J85" s="68"/>
      <c r="K85" s="68"/>
      <c r="L85" s="68"/>
      <c r="M85" s="68"/>
      <c r="N85" s="68"/>
      <c r="O85" s="68"/>
      <c r="P85" s="68"/>
      <c r="Q85" s="68"/>
    </row>
    <row r="86" spans="1:17" s="775" customFormat="1" ht="9" customHeight="1">
      <c r="A86" s="177"/>
      <c r="B86" s="416"/>
      <c r="C86" s="416"/>
      <c r="D86" s="416"/>
      <c r="E86" s="416"/>
      <c r="F86" s="416"/>
      <c r="G86" s="68"/>
      <c r="H86" s="68"/>
      <c r="I86" s="68"/>
      <c r="J86" s="68"/>
      <c r="K86" s="68"/>
      <c r="L86" s="68"/>
      <c r="M86" s="68"/>
      <c r="N86" s="68"/>
      <c r="O86" s="68"/>
      <c r="P86" s="68"/>
      <c r="Q86" s="68"/>
    </row>
    <row r="87" spans="1:17" s="775" customFormat="1" ht="9" customHeight="1">
      <c r="A87" s="177"/>
      <c r="B87" s="416"/>
      <c r="C87" s="416"/>
      <c r="D87" s="416"/>
      <c r="E87" s="416"/>
      <c r="F87" s="416"/>
      <c r="G87" s="68"/>
      <c r="H87" s="68"/>
      <c r="I87" s="68"/>
      <c r="J87" s="68"/>
      <c r="K87" s="68"/>
      <c r="L87" s="68"/>
      <c r="M87" s="68"/>
      <c r="N87" s="68"/>
      <c r="O87" s="68"/>
      <c r="P87" s="68"/>
      <c r="Q87" s="68"/>
    </row>
    <row r="88" spans="1:17" s="775" customFormat="1" ht="9" customHeight="1">
      <c r="A88" s="177"/>
      <c r="B88" s="416"/>
      <c r="C88" s="416"/>
      <c r="D88" s="416"/>
      <c r="E88" s="416"/>
      <c r="F88" s="416"/>
      <c r="G88" s="68"/>
      <c r="H88" s="68"/>
      <c r="I88" s="68"/>
      <c r="J88" s="68"/>
      <c r="K88" s="68"/>
      <c r="L88" s="68"/>
      <c r="M88" s="68"/>
      <c r="N88" s="68"/>
      <c r="O88" s="68"/>
      <c r="P88" s="68"/>
      <c r="Q88" s="68"/>
    </row>
    <row r="89" spans="1:17" s="775" customFormat="1" ht="9" customHeight="1">
      <c r="A89" s="182"/>
      <c r="B89" s="416"/>
      <c r="C89" s="416"/>
      <c r="D89" s="416"/>
      <c r="E89" s="416"/>
      <c r="F89" s="416"/>
      <c r="G89" s="68"/>
      <c r="H89" s="68"/>
      <c r="I89" s="68"/>
      <c r="J89" s="68"/>
      <c r="K89" s="68"/>
      <c r="L89" s="68"/>
      <c r="M89" s="68"/>
      <c r="N89" s="68"/>
      <c r="O89" s="68"/>
      <c r="P89" s="68"/>
      <c r="Q89" s="68"/>
    </row>
    <row r="90" spans="1:17" s="775" customFormat="1" ht="9" customHeight="1">
      <c r="A90" s="177"/>
      <c r="B90" s="416"/>
      <c r="C90" s="416"/>
      <c r="D90" s="416"/>
      <c r="E90" s="416"/>
      <c r="F90" s="416"/>
      <c r="G90" s="68"/>
      <c r="H90" s="68"/>
      <c r="I90" s="68"/>
      <c r="J90" s="68"/>
      <c r="K90" s="68"/>
      <c r="L90" s="68"/>
      <c r="M90" s="68"/>
      <c r="N90" s="68"/>
      <c r="O90" s="68"/>
      <c r="P90" s="68"/>
      <c r="Q90" s="68"/>
    </row>
    <row r="91" spans="1:17" s="775" customFormat="1" ht="9" customHeight="1">
      <c r="A91" s="177"/>
      <c r="B91" s="416"/>
      <c r="C91" s="416"/>
      <c r="D91" s="416"/>
      <c r="E91" s="416"/>
      <c r="F91" s="416"/>
      <c r="G91" s="68"/>
      <c r="H91" s="68"/>
      <c r="I91" s="68"/>
      <c r="J91" s="68"/>
      <c r="K91" s="68"/>
      <c r="L91" s="68"/>
      <c r="M91" s="68"/>
      <c r="N91" s="68"/>
      <c r="O91" s="68"/>
      <c r="P91" s="68"/>
      <c r="Q91" s="68"/>
    </row>
    <row r="92" spans="1:17" s="775" customFormat="1" ht="9" customHeight="1">
      <c r="A92" s="177"/>
      <c r="B92" s="416"/>
      <c r="C92" s="416"/>
      <c r="D92" s="416"/>
      <c r="E92" s="416"/>
      <c r="F92" s="416"/>
      <c r="G92" s="68"/>
      <c r="H92" s="68"/>
      <c r="I92" s="68"/>
      <c r="J92" s="68"/>
      <c r="K92" s="68"/>
      <c r="L92" s="68"/>
      <c r="M92" s="68"/>
      <c r="N92" s="68"/>
      <c r="O92" s="68"/>
      <c r="P92" s="68"/>
      <c r="Q92" s="68"/>
    </row>
    <row r="93" spans="1:17" s="775" customFormat="1">
      <c r="A93" s="183"/>
      <c r="B93" s="416"/>
      <c r="C93" s="416"/>
      <c r="D93" s="416"/>
      <c r="E93" s="416"/>
      <c r="F93" s="416"/>
      <c r="G93" s="68"/>
      <c r="H93" s="68"/>
      <c r="I93" s="68"/>
      <c r="J93" s="68"/>
      <c r="K93" s="68"/>
      <c r="L93" s="68"/>
      <c r="M93" s="68"/>
      <c r="N93" s="68"/>
      <c r="O93" s="68"/>
      <c r="P93" s="68"/>
      <c r="Q93" s="68"/>
    </row>
    <row r="94" spans="1:17" s="775" customFormat="1">
      <c r="A94" s="183"/>
      <c r="B94" s="416"/>
      <c r="C94" s="416"/>
      <c r="D94" s="416"/>
      <c r="E94" s="416"/>
      <c r="F94" s="416"/>
      <c r="G94" s="68"/>
      <c r="H94" s="68"/>
      <c r="I94" s="68"/>
      <c r="J94" s="68"/>
      <c r="K94" s="68"/>
      <c r="L94" s="68"/>
      <c r="M94" s="68"/>
      <c r="N94" s="68"/>
      <c r="O94" s="68"/>
      <c r="P94" s="68"/>
      <c r="Q94" s="68"/>
    </row>
    <row r="95" spans="1:17" s="775" customFormat="1">
      <c r="A95" s="183"/>
      <c r="B95" s="416"/>
      <c r="C95" s="416"/>
      <c r="D95" s="416"/>
      <c r="E95" s="416"/>
      <c r="F95" s="416"/>
      <c r="G95" s="68"/>
      <c r="H95" s="68"/>
      <c r="I95" s="68"/>
      <c r="J95" s="68"/>
      <c r="K95" s="68"/>
      <c r="L95" s="68"/>
      <c r="M95" s="68"/>
      <c r="N95" s="68"/>
      <c r="O95" s="68"/>
      <c r="P95" s="68"/>
      <c r="Q95" s="68"/>
    </row>
    <row r="96" spans="1:17" s="775" customFormat="1">
      <c r="A96" s="183"/>
      <c r="B96" s="416"/>
      <c r="C96" s="416"/>
      <c r="D96" s="416"/>
      <c r="E96" s="416"/>
      <c r="F96" s="416"/>
      <c r="G96" s="68"/>
      <c r="H96" s="68"/>
      <c r="I96" s="68"/>
      <c r="J96" s="68"/>
      <c r="K96" s="68"/>
      <c r="L96" s="68"/>
      <c r="M96" s="68"/>
      <c r="N96" s="68"/>
      <c r="O96" s="68"/>
      <c r="P96" s="68"/>
      <c r="Q96" s="68"/>
    </row>
    <row r="97" spans="1:17" s="775" customFormat="1">
      <c r="A97" s="183"/>
      <c r="B97" s="416"/>
      <c r="C97" s="416"/>
      <c r="D97" s="416"/>
      <c r="E97" s="416"/>
      <c r="F97" s="416"/>
      <c r="G97" s="68"/>
      <c r="H97" s="68"/>
      <c r="I97" s="68"/>
      <c r="J97" s="68"/>
      <c r="K97" s="68"/>
      <c r="L97" s="68"/>
      <c r="M97" s="68"/>
      <c r="N97" s="68"/>
      <c r="O97" s="68"/>
      <c r="P97" s="68"/>
      <c r="Q97" s="68"/>
    </row>
    <row r="98" spans="1:17" s="775" customFormat="1">
      <c r="A98" s="183"/>
      <c r="B98" s="416"/>
      <c r="C98" s="416"/>
      <c r="D98" s="416"/>
      <c r="E98" s="416"/>
      <c r="F98" s="416"/>
      <c r="G98" s="68"/>
      <c r="H98" s="68"/>
      <c r="I98" s="68"/>
      <c r="J98" s="68"/>
      <c r="K98" s="68"/>
      <c r="L98" s="68"/>
      <c r="M98" s="68"/>
      <c r="N98" s="68"/>
      <c r="O98" s="68"/>
      <c r="P98" s="68"/>
      <c r="Q98" s="68"/>
    </row>
    <row r="99" spans="1:17" s="775" customFormat="1">
      <c r="A99" s="183"/>
      <c r="B99" s="416"/>
      <c r="C99" s="416"/>
      <c r="D99" s="416"/>
      <c r="E99" s="416"/>
      <c r="F99" s="416"/>
      <c r="G99" s="68"/>
      <c r="H99" s="68"/>
      <c r="I99" s="68"/>
      <c r="J99" s="68"/>
      <c r="K99" s="68"/>
      <c r="L99" s="68"/>
      <c r="M99" s="68"/>
      <c r="N99" s="68"/>
      <c r="O99" s="68"/>
      <c r="P99" s="68"/>
      <c r="Q99" s="68"/>
    </row>
    <row r="100" spans="1:17" s="775" customFormat="1" ht="15.75">
      <c r="A100" s="184"/>
      <c r="B100" s="416"/>
      <c r="C100" s="416"/>
      <c r="D100" s="416"/>
      <c r="E100" s="416"/>
      <c r="F100" s="416"/>
      <c r="G100" s="68"/>
      <c r="H100" s="68"/>
      <c r="I100" s="68"/>
      <c r="J100" s="68"/>
      <c r="K100" s="68"/>
      <c r="L100" s="68"/>
      <c r="M100" s="68"/>
      <c r="N100" s="68"/>
      <c r="O100" s="68"/>
      <c r="P100" s="68"/>
      <c r="Q100" s="68"/>
    </row>
    <row r="101" spans="1:17" s="775" customFormat="1" ht="15.75">
      <c r="A101" s="184"/>
      <c r="B101" s="416"/>
      <c r="C101" s="416"/>
      <c r="D101" s="416"/>
      <c r="E101" s="416"/>
      <c r="F101" s="416"/>
      <c r="G101" s="68"/>
      <c r="H101" s="68"/>
      <c r="I101" s="68"/>
      <c r="J101" s="68"/>
      <c r="K101" s="68"/>
      <c r="L101" s="68"/>
      <c r="M101" s="68"/>
      <c r="N101" s="68"/>
      <c r="O101" s="68"/>
      <c r="P101" s="68"/>
      <c r="Q101" s="68"/>
    </row>
    <row r="102" spans="1:17" s="775" customFormat="1" ht="15.75">
      <c r="A102" s="184"/>
      <c r="B102" s="416"/>
      <c r="C102" s="416"/>
      <c r="D102" s="416"/>
      <c r="E102" s="416"/>
      <c r="F102" s="416"/>
      <c r="G102" s="68"/>
      <c r="H102" s="68"/>
      <c r="I102" s="68"/>
      <c r="J102" s="68"/>
      <c r="K102" s="68"/>
      <c r="L102" s="68"/>
      <c r="M102" s="68"/>
      <c r="N102" s="68"/>
      <c r="O102" s="68"/>
      <c r="P102" s="68"/>
      <c r="Q102" s="68"/>
    </row>
    <row r="103" spans="1:17" s="775" customFormat="1" ht="15.75">
      <c r="A103" s="184"/>
      <c r="B103" s="416"/>
      <c r="C103" s="416"/>
      <c r="D103" s="416"/>
      <c r="E103" s="416"/>
      <c r="F103" s="416"/>
      <c r="G103" s="68"/>
      <c r="H103" s="68"/>
      <c r="I103" s="68"/>
      <c r="J103" s="68"/>
      <c r="K103" s="68"/>
      <c r="L103" s="68"/>
      <c r="M103" s="68"/>
      <c r="N103" s="68"/>
      <c r="O103" s="68"/>
      <c r="P103" s="68"/>
      <c r="Q103" s="68"/>
    </row>
    <row r="104" spans="1:17" s="775" customFormat="1" ht="15.75">
      <c r="A104" s="184"/>
      <c r="B104" s="416"/>
      <c r="C104" s="416"/>
      <c r="D104" s="416"/>
      <c r="E104" s="416"/>
      <c r="F104" s="416"/>
      <c r="G104" s="68"/>
      <c r="H104" s="68"/>
      <c r="I104" s="68"/>
      <c r="J104" s="68"/>
      <c r="K104" s="68"/>
      <c r="L104" s="68"/>
      <c r="M104" s="68"/>
      <c r="N104" s="68"/>
      <c r="O104" s="68"/>
      <c r="P104" s="68"/>
      <c r="Q104" s="68"/>
    </row>
    <row r="105" spans="1:17" s="775" customFormat="1" ht="15.75">
      <c r="A105" s="184"/>
      <c r="B105" s="416"/>
      <c r="C105" s="416"/>
      <c r="D105" s="416"/>
      <c r="E105" s="416"/>
      <c r="F105" s="416"/>
      <c r="G105" s="68"/>
      <c r="H105" s="68"/>
      <c r="I105" s="68"/>
      <c r="J105" s="68"/>
      <c r="K105" s="68"/>
      <c r="L105" s="68"/>
      <c r="M105" s="68"/>
      <c r="N105" s="68"/>
      <c r="O105" s="68"/>
      <c r="P105" s="68"/>
      <c r="Q105" s="68"/>
    </row>
    <row r="106" spans="1:17" s="775" customFormat="1" ht="15.75">
      <c r="A106" s="184"/>
      <c r="B106" s="416"/>
      <c r="C106" s="416"/>
      <c r="D106" s="416"/>
      <c r="E106" s="416"/>
      <c r="F106" s="416"/>
      <c r="G106" s="68"/>
      <c r="H106" s="68"/>
      <c r="I106" s="68"/>
      <c r="J106" s="68"/>
      <c r="K106" s="68"/>
      <c r="L106" s="68"/>
      <c r="M106" s="68"/>
      <c r="N106" s="68"/>
      <c r="O106" s="68"/>
      <c r="P106" s="68"/>
      <c r="Q106" s="68"/>
    </row>
    <row r="107" spans="1:17" s="775" customFormat="1" ht="15.75">
      <c r="A107" s="184"/>
      <c r="B107" s="416"/>
      <c r="C107" s="416"/>
      <c r="D107" s="416"/>
      <c r="E107" s="416"/>
      <c r="F107" s="416"/>
      <c r="G107" s="68"/>
      <c r="H107" s="68"/>
      <c r="I107" s="68"/>
      <c r="J107" s="68"/>
      <c r="K107" s="68"/>
      <c r="L107" s="68"/>
      <c r="M107" s="68"/>
      <c r="N107" s="68"/>
      <c r="O107" s="68"/>
      <c r="P107" s="68"/>
      <c r="Q107" s="68"/>
    </row>
    <row r="108" spans="1:17" s="775" customFormat="1" ht="15.75">
      <c r="A108" s="184"/>
      <c r="B108" s="416"/>
      <c r="C108" s="416"/>
      <c r="D108" s="416"/>
      <c r="E108" s="416"/>
      <c r="F108" s="416"/>
      <c r="G108" s="68"/>
      <c r="H108" s="68"/>
      <c r="I108" s="68"/>
      <c r="J108" s="68"/>
      <c r="K108" s="68"/>
      <c r="L108" s="68"/>
      <c r="M108" s="68"/>
      <c r="N108" s="68"/>
      <c r="O108" s="68"/>
      <c r="P108" s="68"/>
      <c r="Q108" s="68"/>
    </row>
    <row r="109" spans="1:17" s="775" customFormat="1" ht="15.75">
      <c r="A109" s="184"/>
      <c r="B109" s="416"/>
      <c r="C109" s="416"/>
      <c r="D109" s="416"/>
      <c r="E109" s="416"/>
      <c r="F109" s="416"/>
      <c r="G109" s="68"/>
      <c r="H109" s="68"/>
      <c r="I109" s="68"/>
      <c r="J109" s="68"/>
      <c r="K109" s="68"/>
      <c r="L109" s="68"/>
      <c r="M109" s="68"/>
      <c r="N109" s="68"/>
      <c r="O109" s="68"/>
      <c r="P109" s="68"/>
      <c r="Q109" s="68"/>
    </row>
    <row r="110" spans="1:17" s="775" customFormat="1" ht="15.75">
      <c r="A110" s="184"/>
      <c r="B110" s="416"/>
      <c r="C110" s="416"/>
      <c r="D110" s="416"/>
      <c r="E110" s="416"/>
      <c r="F110" s="416"/>
      <c r="G110" s="68"/>
      <c r="H110" s="68"/>
      <c r="I110" s="68"/>
      <c r="J110" s="68"/>
      <c r="K110" s="68"/>
      <c r="L110" s="68"/>
      <c r="M110" s="68"/>
      <c r="N110" s="68"/>
      <c r="O110" s="68"/>
      <c r="P110" s="68"/>
      <c r="Q110" s="68"/>
    </row>
    <row r="111" spans="1:17" s="775" customFormat="1" ht="15.75">
      <c r="A111" s="184"/>
      <c r="B111" s="416"/>
      <c r="C111" s="416"/>
      <c r="D111" s="416"/>
      <c r="E111" s="416"/>
      <c r="F111" s="416"/>
      <c r="G111" s="68"/>
      <c r="H111" s="68"/>
      <c r="I111" s="68"/>
      <c r="J111" s="68"/>
      <c r="K111" s="68"/>
      <c r="L111" s="68"/>
      <c r="M111" s="68"/>
      <c r="N111" s="68"/>
      <c r="O111" s="68"/>
      <c r="P111" s="68"/>
      <c r="Q111" s="68"/>
    </row>
    <row r="112" spans="1:17" s="775" customFormat="1" ht="15.75">
      <c r="A112" s="184"/>
      <c r="B112" s="416"/>
      <c r="C112" s="416"/>
      <c r="D112" s="416"/>
      <c r="E112" s="416"/>
      <c r="F112" s="416"/>
      <c r="G112" s="68"/>
      <c r="H112" s="68"/>
      <c r="I112" s="68"/>
      <c r="J112" s="68"/>
      <c r="K112" s="68"/>
      <c r="L112" s="68"/>
      <c r="M112" s="68"/>
      <c r="N112" s="68"/>
      <c r="O112" s="68"/>
      <c r="P112" s="68"/>
      <c r="Q112" s="68"/>
    </row>
    <row r="113" spans="1:17" s="775" customFormat="1" ht="15.75">
      <c r="A113" s="184"/>
      <c r="B113" s="416"/>
      <c r="C113" s="416"/>
      <c r="D113" s="416"/>
      <c r="E113" s="416"/>
      <c r="F113" s="416"/>
      <c r="G113" s="68"/>
      <c r="H113" s="68"/>
      <c r="I113" s="68"/>
      <c r="J113" s="68"/>
      <c r="K113" s="68"/>
      <c r="L113" s="68"/>
      <c r="M113" s="68"/>
      <c r="N113" s="68"/>
      <c r="O113" s="68"/>
      <c r="P113" s="68"/>
      <c r="Q113" s="68"/>
    </row>
    <row r="114" spans="1:17" s="775" customFormat="1" ht="15.75">
      <c r="A114" s="184"/>
      <c r="B114" s="416"/>
      <c r="C114" s="416"/>
      <c r="D114" s="416"/>
      <c r="E114" s="416"/>
      <c r="F114" s="416"/>
      <c r="G114" s="68"/>
      <c r="H114" s="68"/>
      <c r="I114" s="68"/>
      <c r="J114" s="68"/>
      <c r="K114" s="68"/>
      <c r="L114" s="68"/>
      <c r="M114" s="68"/>
      <c r="N114" s="68"/>
      <c r="O114" s="68"/>
      <c r="P114" s="68"/>
      <c r="Q114" s="68"/>
    </row>
    <row r="115" spans="1:17" s="775" customFormat="1" ht="15.75">
      <c r="A115" s="184"/>
      <c r="B115" s="416"/>
      <c r="C115" s="416"/>
      <c r="D115" s="416"/>
      <c r="E115" s="416"/>
      <c r="F115" s="416"/>
      <c r="G115" s="68"/>
      <c r="H115" s="68"/>
      <c r="I115" s="68"/>
      <c r="J115" s="68"/>
      <c r="K115" s="68"/>
      <c r="L115" s="68"/>
      <c r="M115" s="68"/>
      <c r="N115" s="68"/>
      <c r="O115" s="68"/>
      <c r="P115" s="68"/>
      <c r="Q115" s="68"/>
    </row>
    <row r="116" spans="1:17" s="775" customFormat="1" ht="15.75">
      <c r="A116" s="184"/>
      <c r="B116" s="416"/>
      <c r="C116" s="416"/>
      <c r="D116" s="416"/>
      <c r="E116" s="416"/>
      <c r="F116" s="416"/>
      <c r="G116" s="68"/>
      <c r="H116" s="68"/>
      <c r="I116" s="68"/>
      <c r="J116" s="68"/>
      <c r="K116" s="68"/>
      <c r="L116" s="68"/>
      <c r="M116" s="68"/>
      <c r="N116" s="68"/>
      <c r="O116" s="68"/>
      <c r="P116" s="68"/>
      <c r="Q116" s="68"/>
    </row>
    <row r="117" spans="1:17" s="775" customFormat="1" ht="15.75">
      <c r="A117" s="184"/>
      <c r="B117" s="416"/>
      <c r="C117" s="416"/>
      <c r="D117" s="416"/>
      <c r="E117" s="416"/>
      <c r="F117" s="416"/>
      <c r="G117" s="68"/>
      <c r="H117" s="68"/>
      <c r="I117" s="68"/>
      <c r="J117" s="68"/>
      <c r="K117" s="68"/>
      <c r="L117" s="68"/>
      <c r="M117" s="68"/>
      <c r="N117" s="68"/>
      <c r="O117" s="68"/>
      <c r="P117" s="68"/>
      <c r="Q117" s="68"/>
    </row>
    <row r="118" spans="1:17" s="775" customFormat="1" ht="15.75">
      <c r="A118" s="184"/>
      <c r="B118" s="416"/>
      <c r="C118" s="416"/>
      <c r="D118" s="416"/>
      <c r="E118" s="416"/>
      <c r="F118" s="416"/>
      <c r="G118" s="68"/>
      <c r="H118" s="68"/>
      <c r="I118" s="68"/>
      <c r="J118" s="68"/>
      <c r="K118" s="68"/>
      <c r="L118" s="68"/>
      <c r="M118" s="68"/>
      <c r="N118" s="68"/>
      <c r="O118" s="68"/>
      <c r="P118" s="68"/>
      <c r="Q118" s="68"/>
    </row>
    <row r="119" spans="1:17" s="775" customFormat="1" ht="15.75">
      <c r="A119" s="184"/>
      <c r="B119" s="416"/>
      <c r="C119" s="416"/>
      <c r="D119" s="416"/>
      <c r="E119" s="416"/>
      <c r="F119" s="416"/>
      <c r="G119" s="68"/>
      <c r="H119" s="68"/>
      <c r="I119" s="68"/>
      <c r="J119" s="68"/>
      <c r="K119" s="68"/>
      <c r="L119" s="68"/>
      <c r="M119" s="68"/>
      <c r="N119" s="68"/>
      <c r="O119" s="68"/>
      <c r="P119" s="68"/>
      <c r="Q119" s="68"/>
    </row>
    <row r="120" spans="1:17" s="775" customFormat="1" ht="15.75">
      <c r="A120" s="184"/>
      <c r="B120" s="416"/>
      <c r="C120" s="416"/>
      <c r="D120" s="416"/>
      <c r="E120" s="416"/>
      <c r="F120" s="416"/>
      <c r="G120" s="68"/>
      <c r="H120" s="68"/>
      <c r="I120" s="68"/>
      <c r="J120" s="68"/>
      <c r="K120" s="68"/>
      <c r="L120" s="68"/>
      <c r="M120" s="68"/>
      <c r="N120" s="68"/>
      <c r="O120" s="68"/>
      <c r="P120" s="68"/>
      <c r="Q120" s="68"/>
    </row>
    <row r="121" spans="1:17" s="775" customFormat="1" ht="15.75">
      <c r="A121" s="184"/>
      <c r="B121" s="416"/>
      <c r="C121" s="416"/>
      <c r="D121" s="416"/>
      <c r="E121" s="416"/>
      <c r="F121" s="416"/>
      <c r="G121" s="68"/>
      <c r="H121" s="68"/>
      <c r="I121" s="68"/>
      <c r="J121" s="68"/>
      <c r="K121" s="68"/>
      <c r="L121" s="68"/>
      <c r="M121" s="68"/>
      <c r="N121" s="68"/>
      <c r="O121" s="68"/>
      <c r="P121" s="68"/>
      <c r="Q121" s="68"/>
    </row>
    <row r="122" spans="1:17" s="775" customFormat="1" ht="15.75">
      <c r="A122" s="184"/>
      <c r="B122" s="416"/>
      <c r="C122" s="416"/>
      <c r="D122" s="416"/>
      <c r="E122" s="416"/>
      <c r="F122" s="416"/>
      <c r="G122" s="68"/>
      <c r="H122" s="68"/>
      <c r="I122" s="68"/>
      <c r="J122" s="68"/>
      <c r="K122" s="68"/>
      <c r="L122" s="68"/>
      <c r="M122" s="68"/>
      <c r="N122" s="68"/>
      <c r="O122" s="68"/>
      <c r="P122" s="68"/>
      <c r="Q122" s="68"/>
    </row>
    <row r="123" spans="1:17" s="775" customFormat="1" ht="15.75">
      <c r="A123" s="184"/>
      <c r="B123" s="416"/>
      <c r="C123" s="416"/>
      <c r="D123" s="416"/>
      <c r="E123" s="416"/>
      <c r="F123" s="416"/>
      <c r="G123" s="68"/>
      <c r="H123" s="68"/>
      <c r="I123" s="68"/>
      <c r="J123" s="68"/>
      <c r="K123" s="68"/>
      <c r="L123" s="68"/>
      <c r="M123" s="68"/>
      <c r="N123" s="68"/>
      <c r="O123" s="68"/>
      <c r="P123" s="68"/>
      <c r="Q123" s="68"/>
    </row>
    <row r="124" spans="1:17" s="775" customFormat="1" ht="15.75">
      <c r="A124" s="184"/>
      <c r="B124" s="416"/>
      <c r="C124" s="416"/>
      <c r="D124" s="416"/>
      <c r="E124" s="416"/>
      <c r="F124" s="416"/>
      <c r="G124" s="68"/>
      <c r="H124" s="68"/>
      <c r="I124" s="68"/>
      <c r="J124" s="68"/>
      <c r="K124" s="68"/>
      <c r="L124" s="68"/>
      <c r="M124" s="68"/>
      <c r="N124" s="68"/>
      <c r="O124" s="68"/>
      <c r="P124" s="68"/>
      <c r="Q124" s="68"/>
    </row>
    <row r="125" spans="1:17" s="775" customFormat="1" ht="15.75">
      <c r="A125" s="184"/>
      <c r="B125" s="416"/>
      <c r="C125" s="416"/>
      <c r="D125" s="416"/>
      <c r="E125" s="416"/>
      <c r="F125" s="416"/>
      <c r="G125" s="68"/>
      <c r="H125" s="68"/>
      <c r="I125" s="68"/>
      <c r="J125" s="68"/>
      <c r="K125" s="68"/>
      <c r="L125" s="68"/>
      <c r="M125" s="68"/>
      <c r="N125" s="68"/>
      <c r="O125" s="68"/>
      <c r="P125" s="68"/>
      <c r="Q125" s="68"/>
    </row>
    <row r="126" spans="1:17" s="775" customFormat="1" ht="15.75">
      <c r="A126" s="184"/>
      <c r="B126" s="416"/>
      <c r="C126" s="416"/>
      <c r="D126" s="416"/>
      <c r="E126" s="416"/>
      <c r="F126" s="416"/>
      <c r="G126" s="68"/>
      <c r="H126" s="68"/>
      <c r="I126" s="68"/>
      <c r="J126" s="68"/>
      <c r="K126" s="68"/>
      <c r="L126" s="68"/>
      <c r="M126" s="68"/>
      <c r="N126" s="68"/>
      <c r="O126" s="68"/>
      <c r="P126" s="68"/>
      <c r="Q126" s="68"/>
    </row>
    <row r="127" spans="1:17" s="775" customFormat="1" ht="15.75">
      <c r="A127" s="184"/>
      <c r="B127" s="416"/>
      <c r="C127" s="416"/>
      <c r="D127" s="416"/>
      <c r="E127" s="416"/>
      <c r="F127" s="416"/>
      <c r="G127" s="68"/>
      <c r="H127" s="68"/>
      <c r="I127" s="68"/>
      <c r="J127" s="68"/>
      <c r="K127" s="68"/>
      <c r="L127" s="68"/>
      <c r="M127" s="68"/>
      <c r="N127" s="68"/>
      <c r="O127" s="68"/>
      <c r="P127" s="68"/>
      <c r="Q127" s="68"/>
    </row>
    <row r="128" spans="1:17" s="775" customFormat="1" ht="15.75">
      <c r="A128" s="184"/>
      <c r="B128" s="416"/>
      <c r="C128" s="416"/>
      <c r="D128" s="416"/>
      <c r="E128" s="416"/>
      <c r="F128" s="416"/>
      <c r="G128" s="68"/>
      <c r="H128" s="68"/>
      <c r="I128" s="68"/>
      <c r="J128" s="68"/>
      <c r="K128" s="68"/>
      <c r="L128" s="68"/>
      <c r="M128" s="68"/>
      <c r="N128" s="68"/>
      <c r="O128" s="68"/>
      <c r="P128" s="68"/>
      <c r="Q128" s="68"/>
    </row>
    <row r="129" spans="1:17" s="775" customFormat="1" ht="15.75">
      <c r="A129" s="184"/>
      <c r="B129" s="416"/>
      <c r="C129" s="416"/>
      <c r="D129" s="416"/>
      <c r="E129" s="416"/>
      <c r="F129" s="416"/>
      <c r="G129" s="68"/>
      <c r="H129" s="68"/>
      <c r="I129" s="68"/>
      <c r="J129" s="68"/>
      <c r="K129" s="68"/>
      <c r="L129" s="68"/>
      <c r="M129" s="68"/>
      <c r="N129" s="68"/>
      <c r="O129" s="68"/>
      <c r="P129" s="68"/>
      <c r="Q129" s="68"/>
    </row>
    <row r="130" spans="1:17" s="775" customFormat="1" ht="15.75">
      <c r="A130" s="184"/>
      <c r="B130" s="416"/>
      <c r="C130" s="416"/>
      <c r="D130" s="416"/>
      <c r="E130" s="416"/>
      <c r="F130" s="416"/>
      <c r="G130" s="68"/>
      <c r="H130" s="68"/>
      <c r="I130" s="68"/>
      <c r="J130" s="68"/>
      <c r="K130" s="68"/>
      <c r="L130" s="68"/>
      <c r="M130" s="68"/>
      <c r="N130" s="68"/>
      <c r="O130" s="68"/>
      <c r="P130" s="68"/>
      <c r="Q130" s="68"/>
    </row>
    <row r="131" spans="1:17" s="775" customFormat="1" ht="15.75">
      <c r="A131" s="184"/>
      <c r="B131" s="416"/>
      <c r="C131" s="416"/>
      <c r="D131" s="416"/>
      <c r="E131" s="416"/>
      <c r="F131" s="416"/>
      <c r="G131" s="68"/>
      <c r="H131" s="68"/>
      <c r="I131" s="68"/>
      <c r="J131" s="68"/>
      <c r="K131" s="68"/>
      <c r="L131" s="68"/>
      <c r="M131" s="68"/>
      <c r="N131" s="68"/>
      <c r="O131" s="68"/>
      <c r="P131" s="68"/>
      <c r="Q131" s="68"/>
    </row>
    <row r="132" spans="1:17" s="775" customFormat="1" ht="15.75">
      <c r="A132" s="184"/>
      <c r="B132" s="416"/>
      <c r="C132" s="416"/>
      <c r="D132" s="416"/>
      <c r="E132" s="416"/>
      <c r="F132" s="416"/>
      <c r="G132" s="68"/>
      <c r="H132" s="68"/>
      <c r="I132" s="68"/>
      <c r="J132" s="68"/>
      <c r="K132" s="68"/>
      <c r="L132" s="68"/>
      <c r="M132" s="68"/>
      <c r="N132" s="68"/>
      <c r="O132" s="68"/>
      <c r="P132" s="68"/>
      <c r="Q132" s="68"/>
    </row>
    <row r="133" spans="1:17" s="775" customFormat="1" ht="15.75">
      <c r="A133" s="184"/>
      <c r="B133" s="416"/>
      <c r="C133" s="416"/>
      <c r="D133" s="416"/>
      <c r="E133" s="416"/>
      <c r="F133" s="416"/>
      <c r="G133" s="68"/>
      <c r="H133" s="68"/>
      <c r="I133" s="68"/>
      <c r="J133" s="68"/>
      <c r="K133" s="68"/>
      <c r="L133" s="68"/>
      <c r="M133" s="68"/>
      <c r="N133" s="68"/>
      <c r="O133" s="68"/>
      <c r="P133" s="68"/>
      <c r="Q133" s="68"/>
    </row>
    <row r="134" spans="1:17" s="775" customFormat="1" ht="15.75">
      <c r="A134" s="184"/>
      <c r="B134" s="416"/>
      <c r="C134" s="416"/>
      <c r="D134" s="416"/>
      <c r="E134" s="416"/>
      <c r="F134" s="416"/>
      <c r="G134" s="68"/>
      <c r="H134" s="68"/>
      <c r="I134" s="68"/>
      <c r="J134" s="68"/>
      <c r="K134" s="68"/>
      <c r="L134" s="68"/>
      <c r="M134" s="68"/>
      <c r="N134" s="68"/>
      <c r="O134" s="68"/>
      <c r="P134" s="68"/>
      <c r="Q134" s="68"/>
    </row>
    <row r="135" spans="1:17" s="775" customFormat="1" ht="15.75">
      <c r="A135" s="184"/>
      <c r="B135" s="416"/>
      <c r="C135" s="416"/>
      <c r="D135" s="416"/>
      <c r="E135" s="416"/>
      <c r="F135" s="416"/>
      <c r="G135" s="68"/>
      <c r="H135" s="68"/>
      <c r="I135" s="68"/>
      <c r="J135" s="68"/>
      <c r="K135" s="68"/>
      <c r="L135" s="68"/>
      <c r="M135" s="68"/>
      <c r="N135" s="68"/>
      <c r="O135" s="68"/>
      <c r="P135" s="68"/>
      <c r="Q135" s="68"/>
    </row>
    <row r="136" spans="1:17" s="775" customFormat="1" ht="15.75">
      <c r="A136" s="184"/>
      <c r="B136" s="416"/>
      <c r="C136" s="416"/>
      <c r="D136" s="416"/>
      <c r="E136" s="416"/>
      <c r="F136" s="416"/>
      <c r="G136" s="68"/>
      <c r="H136" s="68"/>
      <c r="I136" s="68"/>
      <c r="J136" s="68"/>
      <c r="K136" s="68"/>
      <c r="L136" s="68"/>
      <c r="M136" s="68"/>
      <c r="N136" s="68"/>
      <c r="O136" s="68"/>
      <c r="P136" s="68"/>
      <c r="Q136" s="68"/>
    </row>
    <row r="137" spans="1:17" s="775" customFormat="1" ht="15.75">
      <c r="A137" s="184"/>
      <c r="B137" s="416"/>
      <c r="C137" s="416"/>
      <c r="D137" s="416"/>
      <c r="E137" s="416"/>
      <c r="F137" s="416"/>
      <c r="G137" s="68"/>
      <c r="H137" s="68"/>
      <c r="I137" s="68"/>
      <c r="J137" s="68"/>
      <c r="K137" s="68"/>
      <c r="L137" s="68"/>
      <c r="M137" s="68"/>
      <c r="N137" s="68"/>
      <c r="O137" s="68"/>
      <c r="P137" s="68"/>
      <c r="Q137" s="68"/>
    </row>
    <row r="138" spans="1:17" s="775" customFormat="1" ht="15.75">
      <c r="A138" s="184"/>
      <c r="B138" s="416"/>
      <c r="C138" s="416"/>
      <c r="D138" s="416"/>
      <c r="E138" s="416"/>
      <c r="F138" s="416"/>
      <c r="G138" s="68"/>
      <c r="H138" s="68"/>
      <c r="I138" s="68"/>
      <c r="J138" s="68"/>
      <c r="K138" s="68"/>
      <c r="L138" s="68"/>
      <c r="M138" s="68"/>
      <c r="N138" s="68"/>
      <c r="O138" s="68"/>
      <c r="P138" s="68"/>
      <c r="Q138" s="68"/>
    </row>
    <row r="139" spans="1:17" s="775" customFormat="1" ht="15.75">
      <c r="A139" s="184"/>
      <c r="B139" s="416"/>
      <c r="C139" s="416"/>
      <c r="D139" s="416"/>
      <c r="E139" s="416"/>
      <c r="F139" s="416"/>
      <c r="G139" s="68"/>
      <c r="H139" s="68"/>
      <c r="I139" s="68"/>
      <c r="J139" s="68"/>
      <c r="K139" s="68"/>
      <c r="L139" s="68"/>
      <c r="M139" s="68"/>
      <c r="N139" s="68"/>
      <c r="O139" s="68"/>
      <c r="P139" s="68"/>
      <c r="Q139" s="68"/>
    </row>
    <row r="140" spans="1:17" s="775" customFormat="1" ht="15.75">
      <c r="A140" s="184"/>
      <c r="B140" s="416"/>
      <c r="C140" s="416"/>
      <c r="D140" s="416"/>
      <c r="E140" s="416"/>
      <c r="F140" s="416"/>
      <c r="G140" s="68"/>
      <c r="H140" s="68"/>
      <c r="I140" s="68"/>
      <c r="J140" s="68"/>
      <c r="K140" s="68"/>
      <c r="L140" s="68"/>
      <c r="M140" s="68"/>
      <c r="N140" s="68"/>
      <c r="O140" s="68"/>
      <c r="P140" s="68"/>
      <c r="Q140" s="68"/>
    </row>
    <row r="141" spans="1:17" s="775" customFormat="1" ht="15.75">
      <c r="A141" s="184"/>
      <c r="B141" s="416"/>
      <c r="C141" s="416"/>
      <c r="D141" s="416"/>
      <c r="E141" s="416"/>
      <c r="F141" s="416"/>
      <c r="G141" s="68"/>
      <c r="H141" s="68"/>
      <c r="I141" s="68"/>
      <c r="J141" s="68"/>
      <c r="K141" s="68"/>
      <c r="L141" s="68"/>
      <c r="M141" s="68"/>
      <c r="N141" s="68"/>
      <c r="O141" s="68"/>
      <c r="P141" s="68"/>
      <c r="Q141" s="68"/>
    </row>
    <row r="142" spans="1:17" s="775" customFormat="1" ht="15.75">
      <c r="A142" s="184"/>
      <c r="B142" s="416"/>
      <c r="C142" s="416"/>
      <c r="D142" s="416"/>
      <c r="E142" s="416"/>
      <c r="F142" s="416"/>
      <c r="G142" s="68"/>
      <c r="H142" s="68"/>
      <c r="I142" s="68"/>
      <c r="J142" s="68"/>
      <c r="K142" s="68"/>
      <c r="L142" s="68"/>
      <c r="M142" s="68"/>
      <c r="N142" s="68"/>
      <c r="O142" s="68"/>
      <c r="P142" s="68"/>
      <c r="Q142" s="68"/>
    </row>
    <row r="143" spans="1:17" s="775" customFormat="1" ht="15.75">
      <c r="A143" s="184"/>
      <c r="B143" s="416"/>
      <c r="C143" s="416"/>
      <c r="D143" s="416"/>
      <c r="E143" s="416"/>
      <c r="F143" s="416"/>
      <c r="G143" s="68"/>
      <c r="H143" s="68"/>
      <c r="I143" s="68"/>
      <c r="J143" s="68"/>
      <c r="K143" s="68"/>
      <c r="L143" s="68"/>
      <c r="M143" s="68"/>
      <c r="N143" s="68"/>
      <c r="O143" s="68"/>
      <c r="P143" s="68"/>
      <c r="Q143" s="68"/>
    </row>
    <row r="144" spans="1:17" s="775" customFormat="1" ht="15.75">
      <c r="A144" s="184"/>
      <c r="B144" s="416"/>
      <c r="C144" s="416"/>
      <c r="D144" s="416"/>
      <c r="E144" s="416"/>
      <c r="F144" s="416"/>
      <c r="G144" s="68"/>
      <c r="H144" s="68"/>
      <c r="I144" s="68"/>
      <c r="J144" s="68"/>
      <c r="K144" s="68"/>
      <c r="L144" s="68"/>
      <c r="M144" s="68"/>
      <c r="N144" s="68"/>
      <c r="O144" s="68"/>
      <c r="P144" s="68"/>
      <c r="Q144" s="68"/>
    </row>
    <row r="145" spans="1:17" s="775" customFormat="1" ht="15.75">
      <c r="A145" s="184"/>
      <c r="B145" s="416"/>
      <c r="C145" s="416"/>
      <c r="D145" s="416"/>
      <c r="E145" s="416"/>
      <c r="F145" s="416"/>
      <c r="G145" s="68"/>
      <c r="H145" s="68"/>
      <c r="I145" s="68"/>
      <c r="J145" s="68"/>
      <c r="K145" s="68"/>
      <c r="L145" s="68"/>
      <c r="M145" s="68"/>
      <c r="N145" s="68"/>
      <c r="O145" s="68"/>
      <c r="P145" s="68"/>
      <c r="Q145" s="68"/>
    </row>
    <row r="146" spans="1:17" s="775" customFormat="1" ht="15.75">
      <c r="A146" s="184"/>
      <c r="B146" s="416"/>
      <c r="C146" s="416"/>
      <c r="D146" s="416"/>
      <c r="E146" s="416"/>
      <c r="F146" s="416"/>
      <c r="G146" s="68"/>
      <c r="H146" s="68"/>
      <c r="I146" s="68"/>
      <c r="J146" s="68"/>
      <c r="K146" s="68"/>
      <c r="L146" s="68"/>
      <c r="M146" s="68"/>
      <c r="N146" s="68"/>
      <c r="O146" s="68"/>
      <c r="P146" s="68"/>
      <c r="Q146" s="68"/>
    </row>
    <row r="147" spans="1:17" s="775" customFormat="1" ht="15.75">
      <c r="A147" s="184"/>
      <c r="B147" s="416"/>
      <c r="C147" s="416"/>
      <c r="D147" s="416"/>
      <c r="E147" s="416"/>
      <c r="F147" s="416"/>
      <c r="G147" s="68"/>
      <c r="H147" s="68"/>
      <c r="I147" s="68"/>
      <c r="J147" s="68"/>
      <c r="K147" s="68"/>
      <c r="L147" s="68"/>
      <c r="M147" s="68"/>
      <c r="N147" s="68"/>
      <c r="O147" s="68"/>
      <c r="P147" s="68"/>
      <c r="Q147" s="68"/>
    </row>
    <row r="148" spans="1:17" s="775" customFormat="1" ht="15.75">
      <c r="A148" s="184"/>
      <c r="B148" s="416"/>
      <c r="C148" s="416"/>
      <c r="D148" s="416"/>
      <c r="E148" s="416"/>
      <c r="F148" s="416"/>
      <c r="G148" s="68"/>
      <c r="H148" s="68"/>
      <c r="I148" s="68"/>
      <c r="J148" s="68"/>
      <c r="K148" s="68"/>
      <c r="L148" s="68"/>
      <c r="M148" s="68"/>
      <c r="N148" s="68"/>
      <c r="O148" s="68"/>
      <c r="P148" s="68"/>
      <c r="Q148" s="68"/>
    </row>
    <row r="149" spans="1:17" s="775" customFormat="1" ht="15.75">
      <c r="A149" s="184"/>
      <c r="B149" s="416"/>
      <c r="C149" s="416"/>
      <c r="D149" s="416"/>
      <c r="E149" s="416"/>
      <c r="F149" s="416"/>
      <c r="G149" s="68"/>
      <c r="H149" s="68"/>
      <c r="I149" s="68"/>
      <c r="J149" s="68"/>
      <c r="K149" s="68"/>
      <c r="L149" s="68"/>
      <c r="M149" s="68"/>
      <c r="N149" s="68"/>
      <c r="O149" s="68"/>
      <c r="P149" s="68"/>
      <c r="Q149" s="68"/>
    </row>
    <row r="150" spans="1:17" s="775" customFormat="1" ht="15.75">
      <c r="A150" s="184"/>
      <c r="B150" s="416"/>
      <c r="C150" s="416"/>
      <c r="D150" s="416"/>
      <c r="E150" s="416"/>
      <c r="F150" s="416"/>
      <c r="G150" s="68"/>
      <c r="H150" s="68"/>
      <c r="I150" s="68"/>
      <c r="J150" s="68"/>
      <c r="K150" s="68"/>
      <c r="L150" s="68"/>
      <c r="M150" s="68"/>
      <c r="N150" s="68"/>
      <c r="O150" s="68"/>
      <c r="P150" s="68"/>
      <c r="Q150" s="68"/>
    </row>
    <row r="151" spans="1:17" s="775" customFormat="1" ht="15.75">
      <c r="A151" s="184"/>
      <c r="B151" s="416"/>
      <c r="C151" s="416"/>
      <c r="D151" s="416"/>
      <c r="E151" s="416"/>
      <c r="F151" s="416"/>
      <c r="G151" s="68"/>
      <c r="H151" s="68"/>
      <c r="I151" s="68"/>
      <c r="J151" s="68"/>
      <c r="K151" s="68"/>
      <c r="L151" s="68"/>
      <c r="M151" s="68"/>
      <c r="N151" s="68"/>
      <c r="O151" s="68"/>
      <c r="P151" s="68"/>
      <c r="Q151" s="68"/>
    </row>
    <row r="152" spans="1:17" s="775" customFormat="1" ht="15.75">
      <c r="A152" s="184"/>
      <c r="B152" s="416"/>
      <c r="C152" s="416"/>
      <c r="D152" s="416"/>
      <c r="E152" s="416"/>
      <c r="F152" s="416"/>
      <c r="G152" s="68"/>
      <c r="H152" s="68"/>
      <c r="I152" s="68"/>
      <c r="J152" s="68"/>
      <c r="K152" s="68"/>
      <c r="L152" s="68"/>
      <c r="M152" s="68"/>
      <c r="N152" s="68"/>
      <c r="O152" s="68"/>
      <c r="P152" s="68"/>
      <c r="Q152" s="68"/>
    </row>
    <row r="153" spans="1:17" s="775" customFormat="1" ht="15.75">
      <c r="A153" s="184"/>
      <c r="B153" s="416"/>
      <c r="C153" s="416"/>
      <c r="D153" s="416"/>
      <c r="E153" s="416"/>
      <c r="F153" s="416"/>
      <c r="G153" s="68"/>
      <c r="H153" s="68"/>
      <c r="I153" s="68"/>
      <c r="J153" s="68"/>
      <c r="K153" s="68"/>
      <c r="L153" s="68"/>
      <c r="M153" s="68"/>
      <c r="N153" s="68"/>
      <c r="O153" s="68"/>
      <c r="P153" s="68"/>
      <c r="Q153" s="68"/>
    </row>
    <row r="154" spans="1:17" s="775" customFormat="1" ht="15.75">
      <c r="A154" s="184"/>
      <c r="B154" s="416"/>
      <c r="C154" s="416"/>
      <c r="D154" s="416"/>
      <c r="E154" s="416"/>
      <c r="F154" s="416"/>
      <c r="G154" s="68"/>
      <c r="H154" s="68"/>
      <c r="I154" s="68"/>
      <c r="J154" s="68"/>
      <c r="K154" s="68"/>
      <c r="L154" s="68"/>
      <c r="M154" s="68"/>
      <c r="N154" s="68"/>
      <c r="O154" s="68"/>
      <c r="P154" s="68"/>
      <c r="Q154" s="68"/>
    </row>
    <row r="155" spans="1:17" s="775" customFormat="1" ht="15.75">
      <c r="A155" s="184"/>
      <c r="B155" s="416"/>
      <c r="C155" s="416"/>
      <c r="D155" s="416"/>
      <c r="E155" s="416"/>
      <c r="F155" s="416"/>
      <c r="G155" s="68"/>
      <c r="H155" s="68"/>
      <c r="I155" s="68"/>
      <c r="J155" s="68"/>
      <c r="K155" s="68"/>
      <c r="L155" s="68"/>
      <c r="M155" s="68"/>
      <c r="N155" s="68"/>
      <c r="O155" s="68"/>
      <c r="P155" s="68"/>
      <c r="Q155" s="68"/>
    </row>
    <row r="156" spans="1:17" s="775" customFormat="1" ht="15.75">
      <c r="A156" s="184"/>
      <c r="B156" s="416"/>
      <c r="C156" s="416"/>
      <c r="D156" s="416"/>
      <c r="E156" s="416"/>
      <c r="F156" s="416"/>
      <c r="G156" s="68"/>
      <c r="H156" s="68"/>
      <c r="I156" s="68"/>
      <c r="J156" s="68"/>
      <c r="K156" s="68"/>
      <c r="L156" s="68"/>
      <c r="M156" s="68"/>
      <c r="N156" s="68"/>
      <c r="O156" s="68"/>
      <c r="P156" s="68"/>
      <c r="Q156" s="68"/>
    </row>
    <row r="157" spans="1:17" s="775" customFormat="1" ht="15.75">
      <c r="A157" s="184"/>
      <c r="B157" s="416"/>
      <c r="C157" s="416"/>
      <c r="D157" s="416"/>
      <c r="E157" s="416"/>
      <c r="F157" s="416"/>
      <c r="G157" s="68"/>
      <c r="H157" s="68"/>
      <c r="I157" s="68"/>
      <c r="J157" s="68"/>
      <c r="K157" s="68"/>
      <c r="L157" s="68"/>
      <c r="M157" s="68"/>
      <c r="N157" s="68"/>
      <c r="O157" s="68"/>
      <c r="P157" s="68"/>
      <c r="Q157" s="68"/>
    </row>
    <row r="158" spans="1:17" s="775" customFormat="1" ht="15.75">
      <c r="A158" s="184"/>
      <c r="B158" s="416"/>
      <c r="C158" s="416"/>
      <c r="D158" s="416"/>
      <c r="E158" s="416"/>
      <c r="F158" s="416"/>
      <c r="G158" s="68"/>
      <c r="H158" s="68"/>
      <c r="I158" s="68"/>
      <c r="J158" s="68"/>
      <c r="K158" s="68"/>
      <c r="L158" s="68"/>
      <c r="M158" s="68"/>
      <c r="N158" s="68"/>
      <c r="O158" s="68"/>
      <c r="P158" s="68"/>
      <c r="Q158" s="68"/>
    </row>
    <row r="159" spans="1:17" s="775" customFormat="1" ht="15.75">
      <c r="A159" s="184"/>
      <c r="B159" s="416"/>
      <c r="C159" s="416"/>
      <c r="D159" s="416"/>
      <c r="E159" s="416"/>
      <c r="F159" s="416"/>
      <c r="G159" s="68"/>
      <c r="H159" s="68"/>
      <c r="I159" s="68"/>
      <c r="J159" s="68"/>
      <c r="K159" s="68"/>
      <c r="L159" s="68"/>
      <c r="M159" s="68"/>
      <c r="N159" s="68"/>
      <c r="O159" s="68"/>
      <c r="P159" s="68"/>
      <c r="Q159" s="68"/>
    </row>
    <row r="160" spans="1:17" s="775" customFormat="1" ht="15.75">
      <c r="A160" s="184"/>
      <c r="B160" s="416"/>
      <c r="C160" s="416"/>
      <c r="D160" s="416"/>
      <c r="E160" s="416"/>
      <c r="F160" s="416"/>
      <c r="G160" s="68"/>
      <c r="H160" s="68"/>
      <c r="I160" s="68"/>
      <c r="J160" s="68"/>
      <c r="K160" s="68"/>
      <c r="L160" s="68"/>
      <c r="M160" s="68"/>
      <c r="N160" s="68"/>
      <c r="O160" s="68"/>
      <c r="P160" s="68"/>
      <c r="Q160" s="68"/>
    </row>
    <row r="161" spans="1:17" s="775" customFormat="1" ht="15.75">
      <c r="A161" s="184"/>
      <c r="B161" s="416"/>
      <c r="C161" s="416"/>
      <c r="D161" s="416"/>
      <c r="E161" s="416"/>
      <c r="F161" s="416"/>
      <c r="G161" s="68"/>
      <c r="H161" s="68"/>
      <c r="I161" s="68"/>
      <c r="J161" s="68"/>
      <c r="K161" s="68"/>
      <c r="L161" s="68"/>
      <c r="M161" s="68"/>
      <c r="N161" s="68"/>
      <c r="O161" s="68"/>
      <c r="P161" s="68"/>
      <c r="Q161" s="68"/>
    </row>
    <row r="162" spans="1:17" s="775" customFormat="1" ht="15.75">
      <c r="A162" s="184"/>
      <c r="B162" s="416"/>
      <c r="C162" s="416"/>
      <c r="D162" s="416"/>
      <c r="E162" s="416"/>
      <c r="F162" s="416"/>
      <c r="G162" s="68"/>
      <c r="H162" s="68"/>
      <c r="I162" s="68"/>
      <c r="J162" s="68"/>
      <c r="K162" s="68"/>
      <c r="L162" s="68"/>
      <c r="M162" s="68"/>
      <c r="N162" s="68"/>
      <c r="O162" s="68"/>
      <c r="P162" s="68"/>
      <c r="Q162" s="68"/>
    </row>
    <row r="163" spans="1:17" s="775" customFormat="1" ht="15.75">
      <c r="A163" s="184"/>
      <c r="B163" s="416"/>
      <c r="C163" s="416"/>
      <c r="D163" s="416"/>
      <c r="E163" s="416"/>
      <c r="F163" s="416"/>
      <c r="G163" s="68"/>
      <c r="H163" s="68"/>
      <c r="I163" s="68"/>
      <c r="J163" s="68"/>
      <c r="K163" s="68"/>
      <c r="L163" s="68"/>
      <c r="M163" s="68"/>
      <c r="N163" s="68"/>
      <c r="O163" s="68"/>
      <c r="P163" s="68"/>
      <c r="Q163" s="68"/>
    </row>
    <row r="164" spans="1:17" s="775" customFormat="1" ht="15.75">
      <c r="A164" s="184"/>
      <c r="B164" s="416"/>
      <c r="C164" s="416"/>
      <c r="D164" s="416"/>
      <c r="E164" s="416"/>
      <c r="F164" s="416"/>
      <c r="G164" s="68"/>
      <c r="H164" s="68"/>
      <c r="I164" s="68"/>
      <c r="J164" s="68"/>
      <c r="K164" s="68"/>
      <c r="L164" s="68"/>
      <c r="M164" s="68"/>
      <c r="N164" s="68"/>
      <c r="O164" s="68"/>
      <c r="P164" s="68"/>
      <c r="Q164" s="68"/>
    </row>
    <row r="165" spans="1:17" s="775" customFormat="1" ht="15.75">
      <c r="A165" s="184"/>
      <c r="B165" s="416"/>
      <c r="C165" s="416"/>
      <c r="D165" s="416"/>
      <c r="E165" s="416"/>
      <c r="F165" s="416"/>
      <c r="G165" s="68"/>
      <c r="H165" s="68"/>
      <c r="I165" s="68"/>
      <c r="J165" s="68"/>
      <c r="K165" s="68"/>
      <c r="L165" s="68"/>
      <c r="M165" s="68"/>
      <c r="N165" s="68"/>
      <c r="O165" s="68"/>
      <c r="P165" s="68"/>
      <c r="Q165" s="68"/>
    </row>
    <row r="166" spans="1:17" s="775" customFormat="1" ht="15.75">
      <c r="A166" s="184"/>
      <c r="B166" s="416"/>
      <c r="C166" s="416"/>
      <c r="D166" s="416"/>
      <c r="E166" s="416"/>
      <c r="F166" s="416"/>
      <c r="G166" s="68"/>
      <c r="H166" s="68"/>
      <c r="I166" s="68"/>
      <c r="J166" s="68"/>
      <c r="K166" s="68"/>
      <c r="L166" s="68"/>
      <c r="M166" s="68"/>
      <c r="N166" s="68"/>
      <c r="O166" s="68"/>
      <c r="P166" s="68"/>
      <c r="Q166" s="68"/>
    </row>
    <row r="167" spans="1:17" s="775" customFormat="1" ht="15.75">
      <c r="A167" s="184"/>
      <c r="B167" s="416"/>
      <c r="C167" s="416"/>
      <c r="D167" s="416"/>
      <c r="E167" s="416"/>
      <c r="F167" s="416"/>
      <c r="G167" s="68"/>
      <c r="H167" s="68"/>
      <c r="I167" s="68"/>
      <c r="J167" s="68"/>
      <c r="K167" s="68"/>
      <c r="L167" s="68"/>
      <c r="M167" s="68"/>
      <c r="N167" s="68"/>
      <c r="O167" s="68"/>
      <c r="P167" s="68"/>
      <c r="Q167" s="68"/>
    </row>
    <row r="168" spans="1:17" s="775" customFormat="1" ht="15.75">
      <c r="A168" s="184"/>
      <c r="B168" s="416"/>
      <c r="C168" s="416"/>
      <c r="D168" s="416"/>
      <c r="E168" s="416"/>
      <c r="F168" s="416"/>
      <c r="G168" s="68"/>
      <c r="H168" s="68"/>
      <c r="I168" s="68"/>
      <c r="J168" s="68"/>
      <c r="K168" s="68"/>
      <c r="L168" s="68"/>
      <c r="M168" s="68"/>
      <c r="N168" s="68"/>
      <c r="O168" s="68"/>
      <c r="P168" s="68"/>
      <c r="Q168" s="68"/>
    </row>
    <row r="169" spans="1:17" s="775" customFormat="1" ht="15.75">
      <c r="A169" s="184"/>
      <c r="B169" s="416"/>
      <c r="C169" s="416"/>
      <c r="D169" s="416"/>
      <c r="E169" s="416"/>
      <c r="F169" s="416"/>
      <c r="G169" s="68"/>
      <c r="H169" s="68"/>
      <c r="I169" s="68"/>
      <c r="J169" s="68"/>
      <c r="K169" s="68"/>
      <c r="L169" s="68"/>
      <c r="M169" s="68"/>
      <c r="N169" s="68"/>
      <c r="O169" s="68"/>
      <c r="P169" s="68"/>
      <c r="Q169" s="68"/>
    </row>
    <row r="170" spans="1:17" s="775" customFormat="1" ht="15.75">
      <c r="A170" s="184"/>
      <c r="B170" s="416"/>
      <c r="C170" s="416"/>
      <c r="D170" s="416"/>
      <c r="E170" s="416"/>
      <c r="F170" s="416"/>
      <c r="G170" s="68"/>
      <c r="H170" s="68"/>
      <c r="I170" s="68"/>
      <c r="J170" s="68"/>
      <c r="K170" s="68"/>
      <c r="L170" s="68"/>
      <c r="M170" s="68"/>
      <c r="N170" s="68"/>
      <c r="O170" s="68"/>
      <c r="P170" s="68"/>
      <c r="Q170" s="68"/>
    </row>
    <row r="171" spans="1:17" s="775" customFormat="1" ht="15.75">
      <c r="A171" s="184"/>
      <c r="B171" s="416"/>
      <c r="C171" s="416"/>
      <c r="D171" s="416"/>
      <c r="E171" s="416"/>
      <c r="F171" s="416"/>
      <c r="G171" s="68"/>
      <c r="H171" s="68"/>
      <c r="I171" s="68"/>
      <c r="J171" s="68"/>
      <c r="K171" s="68"/>
      <c r="L171" s="68"/>
      <c r="M171" s="68"/>
      <c r="N171" s="68"/>
      <c r="O171" s="68"/>
      <c r="P171" s="68"/>
      <c r="Q171" s="68"/>
    </row>
    <row r="172" spans="1:17" s="775" customFormat="1" ht="15.75">
      <c r="A172" s="184"/>
      <c r="B172" s="416"/>
      <c r="C172" s="416"/>
      <c r="D172" s="416"/>
      <c r="E172" s="416"/>
      <c r="F172" s="416"/>
      <c r="G172" s="68"/>
      <c r="H172" s="68"/>
      <c r="I172" s="68"/>
      <c r="J172" s="68"/>
      <c r="K172" s="68"/>
      <c r="L172" s="68"/>
      <c r="M172" s="68"/>
      <c r="N172" s="68"/>
      <c r="O172" s="68"/>
      <c r="P172" s="68"/>
      <c r="Q172" s="68"/>
    </row>
    <row r="173" spans="1:17" s="775" customFormat="1" ht="15.75">
      <c r="A173" s="184"/>
      <c r="B173" s="416"/>
      <c r="C173" s="416"/>
      <c r="D173" s="416"/>
      <c r="E173" s="416"/>
      <c r="F173" s="416"/>
      <c r="G173" s="68"/>
      <c r="H173" s="68"/>
      <c r="I173" s="68"/>
      <c r="J173" s="68"/>
      <c r="K173" s="68"/>
      <c r="L173" s="68"/>
      <c r="M173" s="68"/>
      <c r="N173" s="68"/>
      <c r="O173" s="68"/>
      <c r="P173" s="68"/>
      <c r="Q173" s="68"/>
    </row>
    <row r="174" spans="1:17" s="775" customFormat="1" ht="15.75">
      <c r="A174" s="184"/>
      <c r="B174" s="416"/>
      <c r="C174" s="416"/>
      <c r="D174" s="416"/>
      <c r="E174" s="416"/>
      <c r="F174" s="416"/>
      <c r="G174" s="68"/>
      <c r="H174" s="68"/>
      <c r="I174" s="68"/>
      <c r="J174" s="68"/>
      <c r="K174" s="68"/>
      <c r="L174" s="68"/>
      <c r="M174" s="68"/>
      <c r="N174" s="68"/>
      <c r="O174" s="68"/>
      <c r="P174" s="68"/>
      <c r="Q174" s="68"/>
    </row>
    <row r="175" spans="1:17" s="775" customFormat="1" ht="15.75">
      <c r="A175" s="184"/>
      <c r="B175" s="416"/>
      <c r="C175" s="416"/>
      <c r="D175" s="416"/>
      <c r="E175" s="416"/>
      <c r="F175" s="416"/>
      <c r="G175" s="68"/>
      <c r="H175" s="68"/>
      <c r="I175" s="68"/>
      <c r="J175" s="68"/>
      <c r="K175" s="68"/>
      <c r="L175" s="68"/>
      <c r="M175" s="68"/>
      <c r="N175" s="68"/>
      <c r="O175" s="68"/>
      <c r="P175" s="68"/>
      <c r="Q175" s="68"/>
    </row>
    <row r="176" spans="1:17" s="775" customFormat="1" ht="15.75">
      <c r="A176" s="184"/>
      <c r="B176" s="416"/>
      <c r="C176" s="416"/>
      <c r="D176" s="416"/>
      <c r="E176" s="416"/>
      <c r="F176" s="416"/>
      <c r="G176" s="68"/>
      <c r="H176" s="68"/>
      <c r="I176" s="68"/>
      <c r="J176" s="68"/>
      <c r="K176" s="68"/>
      <c r="L176" s="68"/>
      <c r="M176" s="68"/>
      <c r="N176" s="68"/>
      <c r="O176" s="68"/>
      <c r="P176" s="68"/>
      <c r="Q176" s="68"/>
    </row>
    <row r="177" spans="1:17" s="775" customFormat="1" ht="15.75">
      <c r="A177" s="184"/>
      <c r="B177" s="416"/>
      <c r="C177" s="416"/>
      <c r="D177" s="416"/>
      <c r="E177" s="416"/>
      <c r="F177" s="416"/>
      <c r="G177" s="68"/>
      <c r="H177" s="68"/>
      <c r="I177" s="68"/>
      <c r="J177" s="68"/>
      <c r="K177" s="68"/>
      <c r="L177" s="68"/>
      <c r="M177" s="68"/>
      <c r="N177" s="68"/>
      <c r="O177" s="68"/>
      <c r="P177" s="68"/>
      <c r="Q177" s="68"/>
    </row>
    <row r="178" spans="1:17" s="775" customFormat="1" ht="15.75">
      <c r="A178" s="184"/>
      <c r="B178" s="416"/>
      <c r="C178" s="416"/>
      <c r="D178" s="416"/>
      <c r="E178" s="416"/>
      <c r="F178" s="416"/>
      <c r="G178" s="68"/>
      <c r="H178" s="68"/>
      <c r="I178" s="68"/>
      <c r="J178" s="68"/>
      <c r="K178" s="68"/>
      <c r="L178" s="68"/>
      <c r="M178" s="68"/>
      <c r="N178" s="68"/>
      <c r="O178" s="68"/>
      <c r="P178" s="68"/>
      <c r="Q178" s="68"/>
    </row>
    <row r="179" spans="1:17" s="775" customFormat="1" ht="15.75">
      <c r="A179" s="184"/>
      <c r="B179" s="416"/>
      <c r="C179" s="416"/>
      <c r="D179" s="416"/>
      <c r="E179" s="416"/>
      <c r="F179" s="416"/>
      <c r="G179" s="68"/>
      <c r="H179" s="68"/>
      <c r="I179" s="68"/>
      <c r="J179" s="68"/>
      <c r="K179" s="68"/>
      <c r="L179" s="68"/>
      <c r="M179" s="68"/>
      <c r="N179" s="68"/>
      <c r="O179" s="68"/>
      <c r="P179" s="68"/>
      <c r="Q179" s="68"/>
    </row>
    <row r="180" spans="1:17" s="775" customFormat="1" ht="15.75">
      <c r="A180" s="184"/>
      <c r="B180" s="416"/>
      <c r="C180" s="416"/>
      <c r="D180" s="416"/>
      <c r="E180" s="416"/>
      <c r="F180" s="416"/>
      <c r="G180" s="68"/>
      <c r="H180" s="68"/>
      <c r="I180" s="68"/>
      <c r="J180" s="68"/>
      <c r="K180" s="68"/>
      <c r="L180" s="68"/>
      <c r="M180" s="68"/>
      <c r="N180" s="68"/>
      <c r="O180" s="68"/>
      <c r="P180" s="68"/>
      <c r="Q180" s="68"/>
    </row>
    <row r="181" spans="1:17" s="775" customFormat="1" ht="15.75">
      <c r="A181" s="184"/>
      <c r="B181" s="416"/>
      <c r="C181" s="416"/>
      <c r="D181" s="416"/>
      <c r="E181" s="416"/>
      <c r="F181" s="416"/>
      <c r="G181" s="68"/>
      <c r="H181" s="68"/>
      <c r="I181" s="68"/>
      <c r="J181" s="68"/>
      <c r="K181" s="68"/>
      <c r="L181" s="68"/>
      <c r="M181" s="68"/>
      <c r="N181" s="68"/>
      <c r="O181" s="68"/>
      <c r="P181" s="68"/>
      <c r="Q181" s="68"/>
    </row>
    <row r="182" spans="1:17" s="775" customFormat="1" ht="15.75">
      <c r="A182" s="184"/>
      <c r="B182" s="416"/>
      <c r="C182" s="416"/>
      <c r="D182" s="416"/>
      <c r="E182" s="416"/>
      <c r="F182" s="416"/>
      <c r="G182" s="68"/>
      <c r="H182" s="68"/>
      <c r="I182" s="68"/>
      <c r="J182" s="68"/>
      <c r="K182" s="68"/>
      <c r="L182" s="68"/>
      <c r="M182" s="68"/>
      <c r="N182" s="68"/>
      <c r="O182" s="68"/>
      <c r="P182" s="68"/>
      <c r="Q182" s="68"/>
    </row>
    <row r="183" spans="1:17" s="775" customFormat="1" ht="15.75">
      <c r="A183" s="184"/>
      <c r="B183" s="416"/>
      <c r="C183" s="416"/>
      <c r="D183" s="416"/>
      <c r="E183" s="416"/>
      <c r="F183" s="416"/>
      <c r="G183" s="68"/>
      <c r="H183" s="68"/>
      <c r="I183" s="68"/>
      <c r="J183" s="68"/>
      <c r="K183" s="68"/>
      <c r="L183" s="68"/>
      <c r="M183" s="68"/>
      <c r="N183" s="68"/>
      <c r="O183" s="68"/>
      <c r="P183" s="68"/>
      <c r="Q183" s="68"/>
    </row>
    <row r="184" spans="1:17" s="775" customFormat="1" ht="15.75">
      <c r="A184" s="184"/>
      <c r="B184" s="416"/>
      <c r="C184" s="416"/>
      <c r="D184" s="416"/>
      <c r="E184" s="416"/>
      <c r="F184" s="416"/>
      <c r="G184" s="68"/>
      <c r="H184" s="68"/>
      <c r="I184" s="68"/>
      <c r="J184" s="68"/>
      <c r="K184" s="68"/>
      <c r="L184" s="68"/>
      <c r="M184" s="68"/>
      <c r="N184" s="68"/>
      <c r="O184" s="68"/>
      <c r="P184" s="68"/>
      <c r="Q184" s="68"/>
    </row>
    <row r="185" spans="1:17" s="775" customFormat="1" ht="15.75">
      <c r="A185" s="184"/>
      <c r="B185" s="416"/>
      <c r="C185" s="416"/>
      <c r="D185" s="416"/>
      <c r="E185" s="416"/>
      <c r="F185" s="416"/>
      <c r="G185" s="68"/>
      <c r="H185" s="68"/>
      <c r="I185" s="68"/>
      <c r="J185" s="68"/>
      <c r="K185" s="68"/>
      <c r="L185" s="68"/>
      <c r="M185" s="68"/>
      <c r="N185" s="68"/>
      <c r="O185" s="68"/>
      <c r="P185" s="68"/>
      <c r="Q185" s="68"/>
    </row>
    <row r="186" spans="1:17" s="775" customFormat="1" ht="15.75">
      <c r="A186" s="184"/>
      <c r="B186" s="416"/>
      <c r="C186" s="416"/>
      <c r="D186" s="416"/>
      <c r="E186" s="416"/>
      <c r="F186" s="416"/>
      <c r="G186" s="68"/>
      <c r="H186" s="68"/>
      <c r="I186" s="68"/>
      <c r="J186" s="68"/>
      <c r="K186" s="68"/>
      <c r="L186" s="68"/>
      <c r="M186" s="68"/>
      <c r="N186" s="68"/>
      <c r="O186" s="68"/>
      <c r="P186" s="68"/>
      <c r="Q186" s="68"/>
    </row>
    <row r="187" spans="1:17" s="775" customFormat="1" ht="15.75">
      <c r="A187" s="184"/>
      <c r="B187" s="416"/>
      <c r="C187" s="416"/>
      <c r="D187" s="416"/>
      <c r="E187" s="416"/>
      <c r="F187" s="416"/>
      <c r="G187" s="68"/>
      <c r="H187" s="68"/>
      <c r="I187" s="68"/>
      <c r="J187" s="68"/>
      <c r="K187" s="68"/>
      <c r="L187" s="68"/>
      <c r="M187" s="68"/>
      <c r="N187" s="68"/>
      <c r="O187" s="68"/>
      <c r="P187" s="68"/>
      <c r="Q187" s="68"/>
    </row>
    <row r="188" spans="1:17" s="775" customFormat="1" ht="15.75">
      <c r="A188" s="184"/>
      <c r="B188" s="416"/>
      <c r="C188" s="416"/>
      <c r="D188" s="416"/>
      <c r="E188" s="416"/>
      <c r="F188" s="416"/>
      <c r="G188" s="68"/>
      <c r="H188" s="68"/>
      <c r="I188" s="68"/>
      <c r="J188" s="68"/>
      <c r="K188" s="68"/>
      <c r="L188" s="68"/>
      <c r="M188" s="68"/>
      <c r="N188" s="68"/>
      <c r="O188" s="68"/>
      <c r="P188" s="68"/>
      <c r="Q188" s="68"/>
    </row>
    <row r="189" spans="1:17" s="775" customFormat="1" ht="15.75">
      <c r="A189" s="184"/>
      <c r="B189" s="416"/>
      <c r="C189" s="416"/>
      <c r="D189" s="416"/>
      <c r="E189" s="416"/>
      <c r="F189" s="416"/>
      <c r="G189" s="68"/>
      <c r="H189" s="68"/>
      <c r="I189" s="68"/>
      <c r="J189" s="68"/>
      <c r="K189" s="68"/>
      <c r="L189" s="68"/>
      <c r="M189" s="68"/>
      <c r="N189" s="68"/>
      <c r="O189" s="68"/>
      <c r="P189" s="68"/>
      <c r="Q189" s="68"/>
    </row>
    <row r="190" spans="1:17" s="775" customFormat="1" ht="15.75">
      <c r="A190" s="184"/>
      <c r="B190" s="416"/>
      <c r="C190" s="416"/>
      <c r="D190" s="416"/>
      <c r="E190" s="416"/>
      <c r="F190" s="416"/>
      <c r="G190" s="68"/>
      <c r="H190" s="68"/>
      <c r="I190" s="68"/>
      <c r="J190" s="68"/>
      <c r="K190" s="68"/>
      <c r="L190" s="68"/>
      <c r="M190" s="68"/>
      <c r="N190" s="68"/>
      <c r="O190" s="68"/>
      <c r="P190" s="68"/>
      <c r="Q190" s="68"/>
    </row>
    <row r="191" spans="1:17" s="775" customFormat="1" ht="15.75">
      <c r="A191" s="67"/>
      <c r="B191" s="416"/>
      <c r="C191" s="416"/>
      <c r="D191" s="416"/>
      <c r="E191" s="416"/>
      <c r="F191" s="416"/>
      <c r="G191" s="68"/>
      <c r="H191" s="68"/>
      <c r="I191" s="68"/>
      <c r="J191" s="68"/>
      <c r="K191" s="68"/>
      <c r="L191" s="68"/>
      <c r="M191" s="68"/>
      <c r="N191" s="68"/>
      <c r="O191" s="68"/>
      <c r="P191" s="68"/>
      <c r="Q191" s="68"/>
    </row>
    <row r="192" spans="1:17" s="775" customFormat="1" ht="15.75">
      <c r="A192" s="67"/>
      <c r="B192" s="416"/>
      <c r="C192" s="416"/>
      <c r="D192" s="416"/>
      <c r="E192" s="416"/>
      <c r="F192" s="416"/>
      <c r="G192" s="68"/>
      <c r="H192" s="68"/>
      <c r="I192" s="68"/>
      <c r="J192" s="68"/>
      <c r="K192" s="68"/>
      <c r="L192" s="68"/>
      <c r="M192" s="68"/>
      <c r="N192" s="68"/>
      <c r="O192" s="68"/>
      <c r="P192" s="68"/>
      <c r="Q192" s="68"/>
    </row>
    <row r="193" spans="1:18" ht="15.75">
      <c r="A193" s="67"/>
      <c r="B193" s="416"/>
      <c r="C193" s="416"/>
      <c r="D193" s="416"/>
      <c r="E193" s="416"/>
      <c r="F193" s="416"/>
      <c r="R193" s="775"/>
    </row>
    <row r="194" spans="1:18" ht="15.75">
      <c r="A194" s="67"/>
      <c r="B194" s="416"/>
      <c r="C194" s="416"/>
      <c r="D194" s="416"/>
      <c r="E194" s="416"/>
      <c r="F194" s="416"/>
      <c r="R194" s="775"/>
    </row>
    <row r="195" spans="1:18" ht="15.75">
      <c r="A195" s="67"/>
      <c r="B195" s="416"/>
      <c r="C195" s="416"/>
      <c r="D195" s="416"/>
      <c r="E195" s="416"/>
      <c r="F195" s="416"/>
      <c r="R195" s="775"/>
    </row>
    <row r="196" spans="1:18" ht="15.75">
      <c r="A196" s="67"/>
      <c r="B196" s="416"/>
      <c r="C196" s="416"/>
      <c r="D196" s="416"/>
      <c r="E196" s="416"/>
      <c r="F196" s="416"/>
      <c r="R196" s="775"/>
    </row>
    <row r="197" spans="1:18" ht="15.75">
      <c r="A197" s="67"/>
      <c r="B197" s="416"/>
      <c r="C197" s="416"/>
      <c r="D197" s="416"/>
      <c r="E197" s="416"/>
      <c r="F197" s="416"/>
      <c r="R197" s="775"/>
    </row>
    <row r="198" spans="1:18" ht="15.75">
      <c r="A198" s="67"/>
      <c r="B198" s="416"/>
      <c r="C198" s="416"/>
      <c r="D198" s="416"/>
      <c r="E198" s="416"/>
      <c r="F198" s="416"/>
      <c r="R198" s="775"/>
    </row>
    <row r="199" spans="1:18" ht="15.75">
      <c r="A199" s="67"/>
      <c r="B199" s="416"/>
      <c r="C199" s="416"/>
      <c r="D199" s="416"/>
      <c r="E199" s="416"/>
      <c r="F199" s="416"/>
      <c r="R199" s="775"/>
    </row>
    <row r="200" spans="1:18" ht="15.75">
      <c r="A200" s="67"/>
      <c r="B200" s="416"/>
      <c r="C200" s="416"/>
      <c r="D200" s="416"/>
      <c r="E200" s="416"/>
      <c r="F200" s="416"/>
      <c r="R200" s="775"/>
    </row>
    <row r="201" spans="1:18" ht="15.75">
      <c r="A201" s="67"/>
      <c r="B201" s="416"/>
      <c r="C201" s="416"/>
      <c r="D201" s="416"/>
      <c r="E201" s="416"/>
      <c r="F201" s="416"/>
    </row>
    <row r="202" spans="1:18" ht="15.75">
      <c r="A202" s="67"/>
      <c r="B202" s="416"/>
      <c r="C202" s="416"/>
      <c r="D202" s="416"/>
      <c r="E202" s="416"/>
      <c r="F202" s="416"/>
    </row>
    <row r="203" spans="1:18" ht="15.75">
      <c r="A203" s="67"/>
      <c r="B203" s="416"/>
      <c r="C203" s="416"/>
      <c r="D203" s="416"/>
      <c r="E203" s="416"/>
      <c r="F203" s="416"/>
    </row>
    <row r="204" spans="1:18" ht="15.75">
      <c r="A204" s="67"/>
      <c r="B204" s="416"/>
      <c r="C204" s="416"/>
      <c r="D204" s="416"/>
      <c r="E204" s="416"/>
      <c r="F204" s="416"/>
    </row>
    <row r="205" spans="1:18" ht="15.75">
      <c r="A205" s="67"/>
      <c r="B205" s="416"/>
      <c r="C205" s="416"/>
      <c r="D205" s="416"/>
      <c r="E205" s="416"/>
      <c r="F205" s="416"/>
    </row>
    <row r="206" spans="1:18" ht="15.75">
      <c r="A206" s="67"/>
      <c r="B206" s="416"/>
      <c r="C206" s="416"/>
      <c r="D206" s="416"/>
      <c r="E206" s="416"/>
      <c r="F206" s="416"/>
    </row>
    <row r="207" spans="1:18" ht="15.75">
      <c r="A207" s="67"/>
      <c r="B207" s="416"/>
      <c r="C207" s="416"/>
      <c r="D207" s="416"/>
      <c r="E207" s="416"/>
      <c r="F207" s="416"/>
    </row>
    <row r="208" spans="1:18" ht="15.75">
      <c r="A208" s="67"/>
      <c r="B208" s="416"/>
      <c r="C208" s="416"/>
      <c r="D208" s="416"/>
      <c r="E208" s="416"/>
      <c r="F208" s="416"/>
    </row>
    <row r="209" spans="1:6" ht="15.75">
      <c r="A209" s="67"/>
      <c r="B209" s="416"/>
      <c r="C209" s="416"/>
      <c r="D209" s="416"/>
      <c r="E209" s="416"/>
      <c r="F209" s="416"/>
    </row>
    <row r="210" spans="1:6" ht="15.75">
      <c r="A210" s="67"/>
      <c r="B210" s="416"/>
      <c r="C210" s="416"/>
      <c r="D210" s="416"/>
      <c r="E210" s="416"/>
      <c r="F210" s="416"/>
    </row>
    <row r="211" spans="1:6" ht="15.75">
      <c r="A211" s="67"/>
      <c r="B211" s="416"/>
      <c r="C211" s="416"/>
      <c r="D211" s="416"/>
      <c r="E211" s="416"/>
      <c r="F211" s="416"/>
    </row>
    <row r="212" spans="1:6" ht="15.75">
      <c r="A212" s="67"/>
      <c r="B212" s="416"/>
      <c r="C212" s="416"/>
      <c r="D212" s="416"/>
      <c r="E212" s="416"/>
      <c r="F212" s="416"/>
    </row>
    <row r="213" spans="1:6" ht="15.75">
      <c r="A213" s="67"/>
      <c r="B213" s="416"/>
      <c r="C213" s="416"/>
      <c r="D213" s="416"/>
      <c r="E213" s="416"/>
      <c r="F213" s="416"/>
    </row>
    <row r="214" spans="1:6" ht="15.75">
      <c r="A214" s="67"/>
      <c r="B214" s="416"/>
      <c r="C214" s="416"/>
      <c r="D214" s="416"/>
      <c r="E214" s="416"/>
      <c r="F214" s="416"/>
    </row>
    <row r="215" spans="1:6" ht="15.75">
      <c r="A215" s="67"/>
      <c r="B215" s="416"/>
      <c r="C215" s="416"/>
      <c r="D215" s="416"/>
      <c r="E215" s="416"/>
      <c r="F215" s="416"/>
    </row>
    <row r="216" spans="1:6" ht="15.75">
      <c r="A216" s="67"/>
      <c r="B216" s="416"/>
      <c r="C216" s="416"/>
      <c r="D216" s="416"/>
      <c r="E216" s="416"/>
      <c r="F216" s="416"/>
    </row>
    <row r="217" spans="1:6" ht="15.75">
      <c r="A217" s="67"/>
      <c r="B217" s="416"/>
      <c r="C217" s="416"/>
      <c r="D217" s="416"/>
      <c r="E217" s="416"/>
      <c r="F217" s="416"/>
    </row>
    <row r="218" spans="1:6" ht="15.75">
      <c r="A218" s="67"/>
      <c r="B218" s="416"/>
      <c r="C218" s="416"/>
      <c r="D218" s="416"/>
      <c r="E218" s="416"/>
      <c r="F218" s="416"/>
    </row>
    <row r="219" spans="1:6" ht="15.75">
      <c r="A219" s="67"/>
      <c r="B219" s="416"/>
      <c r="C219" s="416"/>
      <c r="D219" s="416"/>
      <c r="E219" s="416"/>
      <c r="F219" s="416"/>
    </row>
    <row r="220" spans="1:6" ht="15.75">
      <c r="A220" s="67"/>
      <c r="B220" s="416"/>
      <c r="C220" s="416"/>
      <c r="D220" s="416"/>
      <c r="E220" s="416"/>
      <c r="F220" s="416"/>
    </row>
    <row r="221" spans="1:6" ht="15.75">
      <c r="A221" s="67"/>
      <c r="B221" s="416"/>
      <c r="C221" s="416"/>
      <c r="D221" s="416"/>
      <c r="E221" s="416"/>
      <c r="F221" s="416"/>
    </row>
    <row r="222" spans="1:6" ht="15.75">
      <c r="A222" s="67"/>
      <c r="B222" s="416"/>
      <c r="C222" s="416"/>
      <c r="D222" s="416"/>
      <c r="E222" s="416"/>
      <c r="F222" s="416"/>
    </row>
    <row r="223" spans="1:6" ht="15.75">
      <c r="A223" s="67"/>
      <c r="B223" s="416"/>
      <c r="C223" s="416"/>
      <c r="D223" s="416"/>
      <c r="E223" s="416"/>
      <c r="F223" s="416"/>
    </row>
    <row r="224" spans="1:6" ht="15.75">
      <c r="A224" s="67"/>
      <c r="B224" s="416"/>
      <c r="C224" s="416"/>
      <c r="D224" s="416"/>
      <c r="E224" s="416"/>
      <c r="F224" s="416"/>
    </row>
    <row r="225" spans="1:6" ht="15.75">
      <c r="A225" s="67"/>
      <c r="B225" s="416"/>
      <c r="C225" s="416"/>
      <c r="D225" s="416"/>
      <c r="E225" s="416"/>
      <c r="F225" s="416"/>
    </row>
    <row r="226" spans="1:6" ht="15.75">
      <c r="A226" s="67"/>
      <c r="B226" s="416"/>
      <c r="C226" s="416"/>
      <c r="D226" s="416"/>
      <c r="E226" s="416"/>
      <c r="F226" s="416"/>
    </row>
    <row r="227" spans="1:6" ht="15.75">
      <c r="A227" s="67"/>
      <c r="B227" s="416"/>
      <c r="C227" s="416"/>
      <c r="D227" s="416"/>
      <c r="E227" s="416"/>
      <c r="F227" s="416"/>
    </row>
    <row r="228" spans="1:6" ht="15.75">
      <c r="A228" s="67"/>
      <c r="B228" s="416"/>
      <c r="C228" s="416"/>
      <c r="D228" s="416"/>
      <c r="E228" s="416"/>
      <c r="F228" s="416"/>
    </row>
    <row r="229" spans="1:6" ht="15.75">
      <c r="A229" s="67"/>
      <c r="B229" s="416"/>
      <c r="C229" s="416"/>
      <c r="D229" s="416"/>
      <c r="E229" s="416"/>
      <c r="F229" s="416"/>
    </row>
    <row r="230" spans="1:6" ht="15.75">
      <c r="A230" s="67"/>
      <c r="B230" s="416"/>
      <c r="C230" s="416"/>
      <c r="D230" s="416"/>
      <c r="E230" s="416"/>
      <c r="F230" s="416"/>
    </row>
    <row r="231" spans="1:6" ht="15.75">
      <c r="A231" s="67"/>
      <c r="B231" s="416"/>
      <c r="C231" s="416"/>
      <c r="D231" s="416"/>
      <c r="E231" s="416"/>
      <c r="F231" s="416"/>
    </row>
    <row r="232" spans="1:6" ht="15.75">
      <c r="A232" s="67"/>
      <c r="B232" s="416"/>
      <c r="C232" s="416"/>
      <c r="D232" s="416"/>
      <c r="E232" s="416"/>
      <c r="F232" s="416"/>
    </row>
    <row r="233" spans="1:6" ht="15.75">
      <c r="A233" s="67"/>
      <c r="B233" s="416"/>
      <c r="C233" s="416"/>
      <c r="D233" s="416"/>
      <c r="E233" s="416"/>
      <c r="F233" s="416"/>
    </row>
    <row r="234" spans="1:6" ht="15.75">
      <c r="A234" s="67"/>
      <c r="B234" s="416"/>
      <c r="C234" s="416"/>
      <c r="D234" s="416"/>
      <c r="E234" s="416"/>
      <c r="F234" s="416"/>
    </row>
    <row r="235" spans="1:6" ht="15.75">
      <c r="A235" s="67"/>
      <c r="B235" s="416"/>
      <c r="C235" s="416"/>
      <c r="D235" s="416"/>
      <c r="E235" s="416"/>
      <c r="F235" s="416"/>
    </row>
    <row r="236" spans="1:6" ht="15.75">
      <c r="A236" s="67"/>
      <c r="B236" s="416"/>
      <c r="C236" s="416"/>
      <c r="D236" s="416"/>
      <c r="E236" s="416"/>
      <c r="F236" s="416"/>
    </row>
    <row r="237" spans="1:6" ht="15.75">
      <c r="A237" s="67"/>
      <c r="B237" s="416"/>
      <c r="C237" s="416"/>
      <c r="D237" s="416"/>
      <c r="E237" s="416"/>
      <c r="F237" s="416"/>
    </row>
    <row r="238" spans="1:6" ht="15.75">
      <c r="A238" s="67"/>
      <c r="B238" s="416"/>
      <c r="C238" s="416"/>
      <c r="D238" s="416"/>
      <c r="E238" s="416"/>
      <c r="F238" s="416"/>
    </row>
    <row r="239" spans="1:6" ht="15.75">
      <c r="A239" s="67"/>
      <c r="B239" s="416"/>
      <c r="C239" s="416"/>
      <c r="D239" s="416"/>
      <c r="E239" s="416"/>
      <c r="F239" s="416"/>
    </row>
    <row r="240" spans="1:6" ht="15.75">
      <c r="A240" s="67"/>
      <c r="B240" s="416"/>
      <c r="C240" s="416"/>
      <c r="D240" s="416"/>
      <c r="E240" s="416"/>
      <c r="F240" s="416"/>
    </row>
    <row r="241" spans="1:6" ht="15.75">
      <c r="A241" s="67"/>
      <c r="B241" s="416"/>
      <c r="C241" s="416"/>
      <c r="D241" s="416"/>
      <c r="E241" s="416"/>
      <c r="F241" s="416"/>
    </row>
    <row r="242" spans="1:6" ht="15.75">
      <c r="A242" s="67"/>
      <c r="B242" s="416"/>
      <c r="C242" s="416"/>
      <c r="D242" s="416"/>
      <c r="E242" s="416"/>
      <c r="F242" s="416"/>
    </row>
    <row r="243" spans="1:6" ht="15.75">
      <c r="A243" s="67"/>
      <c r="B243" s="416"/>
      <c r="C243" s="416"/>
      <c r="D243" s="416"/>
      <c r="E243" s="416"/>
      <c r="F243" s="416"/>
    </row>
    <row r="244" spans="1:6" ht="15.75">
      <c r="A244" s="67"/>
      <c r="B244" s="416"/>
      <c r="C244" s="416"/>
      <c r="D244" s="416"/>
      <c r="E244" s="416"/>
      <c r="F244" s="416"/>
    </row>
    <row r="245" spans="1:6" ht="15.75">
      <c r="A245" s="67"/>
      <c r="B245" s="416"/>
      <c r="C245" s="416"/>
      <c r="D245" s="416"/>
      <c r="E245" s="416"/>
      <c r="F245" s="416"/>
    </row>
    <row r="246" spans="1:6" ht="15.75">
      <c r="A246" s="67"/>
      <c r="B246" s="416"/>
      <c r="C246" s="416"/>
      <c r="D246" s="416"/>
      <c r="E246" s="416"/>
      <c r="F246" s="416"/>
    </row>
    <row r="247" spans="1:6" ht="15.75">
      <c r="A247" s="67"/>
      <c r="B247" s="416"/>
      <c r="C247" s="416"/>
      <c r="D247" s="416"/>
      <c r="E247" s="416"/>
      <c r="F247" s="416"/>
    </row>
    <row r="248" spans="1:6" ht="15.75">
      <c r="A248" s="67"/>
      <c r="B248" s="416"/>
      <c r="C248" s="416"/>
      <c r="D248" s="416"/>
      <c r="E248" s="416"/>
      <c r="F248" s="416"/>
    </row>
    <row r="249" spans="1:6" ht="15.75">
      <c r="A249" s="67"/>
      <c r="B249" s="416"/>
      <c r="C249" s="416"/>
      <c r="D249" s="416"/>
      <c r="E249" s="416"/>
      <c r="F249" s="416"/>
    </row>
    <row r="250" spans="1:6" ht="15.75">
      <c r="A250" s="67"/>
      <c r="B250" s="416"/>
      <c r="C250" s="416"/>
      <c r="D250" s="416"/>
      <c r="E250" s="416"/>
      <c r="F250" s="416"/>
    </row>
    <row r="251" spans="1:6" ht="15.75">
      <c r="A251" s="67"/>
      <c r="B251" s="416"/>
      <c r="C251" s="416"/>
      <c r="D251" s="416"/>
      <c r="E251" s="416"/>
      <c r="F251" s="416"/>
    </row>
    <row r="252" spans="1:6" ht="15.75">
      <c r="A252" s="67"/>
      <c r="B252" s="416"/>
      <c r="C252" s="416"/>
      <c r="D252" s="416"/>
      <c r="E252" s="416"/>
      <c r="F252" s="416"/>
    </row>
    <row r="253" spans="1:6" ht="15.75">
      <c r="A253" s="67"/>
      <c r="B253" s="416"/>
      <c r="C253" s="416"/>
      <c r="D253" s="416"/>
      <c r="E253" s="416"/>
      <c r="F253" s="416"/>
    </row>
    <row r="254" spans="1:6" ht="15.75">
      <c r="A254" s="67"/>
      <c r="B254" s="416"/>
      <c r="C254" s="416"/>
      <c r="D254" s="416"/>
      <c r="E254" s="416"/>
      <c r="F254" s="416"/>
    </row>
    <row r="255" spans="1:6" ht="15.75">
      <c r="A255" s="67"/>
      <c r="B255" s="416"/>
      <c r="C255" s="416"/>
      <c r="D255" s="416"/>
      <c r="E255" s="416"/>
      <c r="F255" s="416"/>
    </row>
    <row r="256" spans="1:6" ht="15.75">
      <c r="A256" s="67"/>
      <c r="B256" s="416"/>
      <c r="C256" s="416"/>
      <c r="D256" s="416"/>
      <c r="E256" s="416"/>
      <c r="F256" s="416"/>
    </row>
    <row r="257" spans="1:6" ht="15.75">
      <c r="A257" s="67"/>
      <c r="B257" s="416"/>
      <c r="C257" s="416"/>
      <c r="D257" s="416"/>
      <c r="E257" s="416"/>
      <c r="F257" s="416"/>
    </row>
    <row r="258" spans="1:6" ht="15.75">
      <c r="A258" s="67"/>
      <c r="B258" s="416"/>
      <c r="C258" s="416"/>
      <c r="D258" s="416"/>
      <c r="E258" s="416"/>
      <c r="F258" s="416"/>
    </row>
    <row r="259" spans="1:6" ht="15.75">
      <c r="A259" s="67"/>
      <c r="B259" s="416"/>
      <c r="C259" s="416"/>
      <c r="D259" s="416"/>
      <c r="E259" s="416"/>
      <c r="F259" s="416"/>
    </row>
    <row r="260" spans="1:6" ht="15.75">
      <c r="A260" s="67"/>
      <c r="B260" s="416"/>
      <c r="C260" s="416"/>
      <c r="D260" s="416"/>
      <c r="E260" s="416"/>
      <c r="F260" s="416"/>
    </row>
    <row r="261" spans="1:6" ht="15.75">
      <c r="A261" s="67"/>
      <c r="B261" s="416"/>
      <c r="C261" s="416"/>
      <c r="D261" s="416"/>
      <c r="E261" s="416"/>
      <c r="F261" s="416"/>
    </row>
    <row r="262" spans="1:6" ht="15.75">
      <c r="A262" s="67"/>
      <c r="B262" s="416"/>
      <c r="C262" s="416"/>
      <c r="D262" s="416"/>
      <c r="E262" s="416"/>
      <c r="F262" s="416"/>
    </row>
    <row r="263" spans="1:6" ht="15.75">
      <c r="A263" s="67"/>
    </row>
    <row r="264" spans="1:6" ht="15.75">
      <c r="A264" s="67"/>
    </row>
    <row r="265" spans="1:6" ht="15.75">
      <c r="A265" s="67"/>
    </row>
    <row r="266" spans="1:6" ht="15.75">
      <c r="A266" s="67"/>
    </row>
    <row r="267" spans="1:6" ht="15.75">
      <c r="A267" s="67"/>
    </row>
    <row r="268" spans="1:6" ht="15.75">
      <c r="A268" s="67"/>
    </row>
    <row r="269" spans="1:6" ht="15.75">
      <c r="A269" s="67"/>
    </row>
    <row r="270" spans="1:6" ht="15.75">
      <c r="A270" s="67"/>
    </row>
    <row r="271" spans="1:6" ht="15.75">
      <c r="A271" s="67"/>
    </row>
    <row r="272" spans="1:6"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A42" sqref="A42:XFD42"/>
    </sheetView>
  </sheetViews>
  <sheetFormatPr defaultColWidth="11.42578125" defaultRowHeight="15"/>
  <cols>
    <col min="1" max="1" width="9.140625" style="775" customWidth="1"/>
    <col min="2" max="5" width="12.42578125" style="775" customWidth="1"/>
    <col min="6" max="6" width="12.85546875" style="775" customWidth="1"/>
    <col min="7" max="7" width="7.28515625" style="775" bestFit="1" customWidth="1"/>
    <col min="8" max="8" width="6.140625" style="775" customWidth="1"/>
    <col min="9" max="9" width="10" style="775" customWidth="1"/>
    <col min="10" max="10" width="16.85546875" style="775" bestFit="1" customWidth="1"/>
    <col min="11" max="11" width="15.140625" style="775" bestFit="1" customWidth="1"/>
    <col min="12" max="12" width="11.5703125" style="775" bestFit="1" customWidth="1"/>
    <col min="13" max="13" width="9.85546875" style="775" bestFit="1" customWidth="1"/>
    <col min="14" max="14" width="16.5703125" style="775" bestFit="1" customWidth="1"/>
    <col min="15" max="15" width="7.28515625" style="775" bestFit="1" customWidth="1"/>
    <col min="16" max="16" width="4.7109375" style="775" customWidth="1"/>
    <col min="17" max="256" width="11.42578125" style="775"/>
    <col min="257" max="257" width="9.140625" style="775" customWidth="1"/>
    <col min="258" max="259" width="16.5703125" style="775" bestFit="1" customWidth="1"/>
    <col min="260" max="260" width="16.28515625" style="775" bestFit="1" customWidth="1"/>
    <col min="261" max="261" width="17.5703125" style="775" bestFit="1" customWidth="1"/>
    <col min="262" max="262" width="16.5703125" style="775" bestFit="1" customWidth="1"/>
    <col min="263" max="263" width="7.28515625" style="775" bestFit="1" customWidth="1"/>
    <col min="264" max="264" width="6.140625" style="775" customWidth="1"/>
    <col min="265" max="265" width="10" style="775" customWidth="1"/>
    <col min="266" max="266" width="16.85546875" style="775" bestFit="1" customWidth="1"/>
    <col min="267" max="267" width="15.140625" style="775" bestFit="1" customWidth="1"/>
    <col min="268" max="268" width="11.5703125" style="775" bestFit="1" customWidth="1"/>
    <col min="269" max="269" width="9.85546875" style="775" bestFit="1" customWidth="1"/>
    <col min="270" max="270" width="16.5703125" style="775" bestFit="1" customWidth="1"/>
    <col min="271" max="271" width="7.28515625" style="775" bestFit="1" customWidth="1"/>
    <col min="272" max="272" width="4.7109375" style="775" customWidth="1"/>
    <col min="273" max="512" width="11.42578125" style="775"/>
    <col min="513" max="513" width="9.140625" style="775" customWidth="1"/>
    <col min="514" max="515" width="16.5703125" style="775" bestFit="1" customWidth="1"/>
    <col min="516" max="516" width="16.28515625" style="775" bestFit="1" customWidth="1"/>
    <col min="517" max="517" width="17.5703125" style="775" bestFit="1" customWidth="1"/>
    <col min="518" max="518" width="16.5703125" style="775" bestFit="1" customWidth="1"/>
    <col min="519" max="519" width="7.28515625" style="775" bestFit="1" customWidth="1"/>
    <col min="520" max="520" width="6.140625" style="775" customWidth="1"/>
    <col min="521" max="521" width="10" style="775" customWidth="1"/>
    <col min="522" max="522" width="16.85546875" style="775" bestFit="1" customWidth="1"/>
    <col min="523" max="523" width="15.140625" style="775" bestFit="1" customWidth="1"/>
    <col min="524" max="524" width="11.5703125" style="775" bestFit="1" customWidth="1"/>
    <col min="525" max="525" width="9.85546875" style="775" bestFit="1" customWidth="1"/>
    <col min="526" max="526" width="16.5703125" style="775" bestFit="1" customWidth="1"/>
    <col min="527" max="527" width="7.28515625" style="775" bestFit="1" customWidth="1"/>
    <col min="528" max="528" width="4.7109375" style="775" customWidth="1"/>
    <col min="529" max="768" width="11.42578125" style="775"/>
    <col min="769" max="769" width="9.140625" style="775" customWidth="1"/>
    <col min="770" max="771" width="16.5703125" style="775" bestFit="1" customWidth="1"/>
    <col min="772" max="772" width="16.28515625" style="775" bestFit="1" customWidth="1"/>
    <col min="773" max="773" width="17.5703125" style="775" bestFit="1" customWidth="1"/>
    <col min="774" max="774" width="16.5703125" style="775" bestFit="1" customWidth="1"/>
    <col min="775" max="775" width="7.28515625" style="775" bestFit="1" customWidth="1"/>
    <col min="776" max="776" width="6.140625" style="775" customWidth="1"/>
    <col min="777" max="777" width="10" style="775" customWidth="1"/>
    <col min="778" max="778" width="16.85546875" style="775" bestFit="1" customWidth="1"/>
    <col min="779" max="779" width="15.140625" style="775" bestFit="1" customWidth="1"/>
    <col min="780" max="780" width="11.5703125" style="775" bestFit="1" customWidth="1"/>
    <col min="781" max="781" width="9.85546875" style="775" bestFit="1" customWidth="1"/>
    <col min="782" max="782" width="16.5703125" style="775" bestFit="1" customWidth="1"/>
    <col min="783" max="783" width="7.28515625" style="775" bestFit="1" customWidth="1"/>
    <col min="784" max="784" width="4.7109375" style="775" customWidth="1"/>
    <col min="785" max="1024" width="11.42578125" style="775"/>
    <col min="1025" max="1025" width="9.140625" style="775" customWidth="1"/>
    <col min="1026" max="1027" width="16.5703125" style="775" bestFit="1" customWidth="1"/>
    <col min="1028" max="1028" width="16.28515625" style="775" bestFit="1" customWidth="1"/>
    <col min="1029" max="1029" width="17.5703125" style="775" bestFit="1" customWidth="1"/>
    <col min="1030" max="1030" width="16.5703125" style="775" bestFit="1" customWidth="1"/>
    <col min="1031" max="1031" width="7.28515625" style="775" bestFit="1" customWidth="1"/>
    <col min="1032" max="1032" width="6.140625" style="775" customWidth="1"/>
    <col min="1033" max="1033" width="10" style="775" customWidth="1"/>
    <col min="1034" max="1034" width="16.85546875" style="775" bestFit="1" customWidth="1"/>
    <col min="1035" max="1035" width="15.140625" style="775" bestFit="1" customWidth="1"/>
    <col min="1036" max="1036" width="11.5703125" style="775" bestFit="1" customWidth="1"/>
    <col min="1037" max="1037" width="9.85546875" style="775" bestFit="1" customWidth="1"/>
    <col min="1038" max="1038" width="16.5703125" style="775" bestFit="1" customWidth="1"/>
    <col min="1039" max="1039" width="7.28515625" style="775" bestFit="1" customWidth="1"/>
    <col min="1040" max="1040" width="4.7109375" style="775" customWidth="1"/>
    <col min="1041" max="1280" width="11.42578125" style="775"/>
    <col min="1281" max="1281" width="9.140625" style="775" customWidth="1"/>
    <col min="1282" max="1283" width="16.5703125" style="775" bestFit="1" customWidth="1"/>
    <col min="1284" max="1284" width="16.28515625" style="775" bestFit="1" customWidth="1"/>
    <col min="1285" max="1285" width="17.5703125" style="775" bestFit="1" customWidth="1"/>
    <col min="1286" max="1286" width="16.5703125" style="775" bestFit="1" customWidth="1"/>
    <col min="1287" max="1287" width="7.28515625" style="775" bestFit="1" customWidth="1"/>
    <col min="1288" max="1288" width="6.140625" style="775" customWidth="1"/>
    <col min="1289" max="1289" width="10" style="775" customWidth="1"/>
    <col min="1290" max="1290" width="16.85546875" style="775" bestFit="1" customWidth="1"/>
    <col min="1291" max="1291" width="15.140625" style="775" bestFit="1" customWidth="1"/>
    <col min="1292" max="1292" width="11.5703125" style="775" bestFit="1" customWidth="1"/>
    <col min="1293" max="1293" width="9.85546875" style="775" bestFit="1" customWidth="1"/>
    <col min="1294" max="1294" width="16.5703125" style="775" bestFit="1" customWidth="1"/>
    <col min="1295" max="1295" width="7.28515625" style="775" bestFit="1" customWidth="1"/>
    <col min="1296" max="1296" width="4.7109375" style="775" customWidth="1"/>
    <col min="1297" max="1536" width="11.42578125" style="775"/>
    <col min="1537" max="1537" width="9.140625" style="775" customWidth="1"/>
    <col min="1538" max="1539" width="16.5703125" style="775" bestFit="1" customWidth="1"/>
    <col min="1540" max="1540" width="16.28515625" style="775" bestFit="1" customWidth="1"/>
    <col min="1541" max="1541" width="17.5703125" style="775" bestFit="1" customWidth="1"/>
    <col min="1542" max="1542" width="16.5703125" style="775" bestFit="1" customWidth="1"/>
    <col min="1543" max="1543" width="7.28515625" style="775" bestFit="1" customWidth="1"/>
    <col min="1544" max="1544" width="6.140625" style="775" customWidth="1"/>
    <col min="1545" max="1545" width="10" style="775" customWidth="1"/>
    <col min="1546" max="1546" width="16.85546875" style="775" bestFit="1" customWidth="1"/>
    <col min="1547" max="1547" width="15.140625" style="775" bestFit="1" customWidth="1"/>
    <col min="1548" max="1548" width="11.5703125" style="775" bestFit="1" customWidth="1"/>
    <col min="1549" max="1549" width="9.85546875" style="775" bestFit="1" customWidth="1"/>
    <col min="1550" max="1550" width="16.5703125" style="775" bestFit="1" customWidth="1"/>
    <col min="1551" max="1551" width="7.28515625" style="775" bestFit="1" customWidth="1"/>
    <col min="1552" max="1552" width="4.7109375" style="775" customWidth="1"/>
    <col min="1553" max="1792" width="11.42578125" style="775"/>
    <col min="1793" max="1793" width="9.140625" style="775" customWidth="1"/>
    <col min="1794" max="1795" width="16.5703125" style="775" bestFit="1" customWidth="1"/>
    <col min="1796" max="1796" width="16.28515625" style="775" bestFit="1" customWidth="1"/>
    <col min="1797" max="1797" width="17.5703125" style="775" bestFit="1" customWidth="1"/>
    <col min="1798" max="1798" width="16.5703125" style="775" bestFit="1" customWidth="1"/>
    <col min="1799" max="1799" width="7.28515625" style="775" bestFit="1" customWidth="1"/>
    <col min="1800" max="1800" width="6.140625" style="775" customWidth="1"/>
    <col min="1801" max="1801" width="10" style="775" customWidth="1"/>
    <col min="1802" max="1802" width="16.85546875" style="775" bestFit="1" customWidth="1"/>
    <col min="1803" max="1803" width="15.140625" style="775" bestFit="1" customWidth="1"/>
    <col min="1804" max="1804" width="11.5703125" style="775" bestFit="1" customWidth="1"/>
    <col min="1805" max="1805" width="9.85546875" style="775" bestFit="1" customWidth="1"/>
    <col min="1806" max="1806" width="16.5703125" style="775" bestFit="1" customWidth="1"/>
    <col min="1807" max="1807" width="7.28515625" style="775" bestFit="1" customWidth="1"/>
    <col min="1808" max="1808" width="4.7109375" style="775" customWidth="1"/>
    <col min="1809" max="2048" width="11.42578125" style="775"/>
    <col min="2049" max="2049" width="9.140625" style="775" customWidth="1"/>
    <col min="2050" max="2051" width="16.5703125" style="775" bestFit="1" customWidth="1"/>
    <col min="2052" max="2052" width="16.28515625" style="775" bestFit="1" customWidth="1"/>
    <col min="2053" max="2053" width="17.5703125" style="775" bestFit="1" customWidth="1"/>
    <col min="2054" max="2054" width="16.5703125" style="775" bestFit="1" customWidth="1"/>
    <col min="2055" max="2055" width="7.28515625" style="775" bestFit="1" customWidth="1"/>
    <col min="2056" max="2056" width="6.140625" style="775" customWidth="1"/>
    <col min="2057" max="2057" width="10" style="775" customWidth="1"/>
    <col min="2058" max="2058" width="16.85546875" style="775" bestFit="1" customWidth="1"/>
    <col min="2059" max="2059" width="15.140625" style="775" bestFit="1" customWidth="1"/>
    <col min="2060" max="2060" width="11.5703125" style="775" bestFit="1" customWidth="1"/>
    <col min="2061" max="2061" width="9.85546875" style="775" bestFit="1" customWidth="1"/>
    <col min="2062" max="2062" width="16.5703125" style="775" bestFit="1" customWidth="1"/>
    <col min="2063" max="2063" width="7.28515625" style="775" bestFit="1" customWidth="1"/>
    <col min="2064" max="2064" width="4.7109375" style="775" customWidth="1"/>
    <col min="2065" max="2304" width="11.42578125" style="775"/>
    <col min="2305" max="2305" width="9.140625" style="775" customWidth="1"/>
    <col min="2306" max="2307" width="16.5703125" style="775" bestFit="1" customWidth="1"/>
    <col min="2308" max="2308" width="16.28515625" style="775" bestFit="1" customWidth="1"/>
    <col min="2309" max="2309" width="17.5703125" style="775" bestFit="1" customWidth="1"/>
    <col min="2310" max="2310" width="16.5703125" style="775" bestFit="1" customWidth="1"/>
    <col min="2311" max="2311" width="7.28515625" style="775" bestFit="1" customWidth="1"/>
    <col min="2312" max="2312" width="6.140625" style="775" customWidth="1"/>
    <col min="2313" max="2313" width="10" style="775" customWidth="1"/>
    <col min="2314" max="2314" width="16.85546875" style="775" bestFit="1" customWidth="1"/>
    <col min="2315" max="2315" width="15.140625" style="775" bestFit="1" customWidth="1"/>
    <col min="2316" max="2316" width="11.5703125" style="775" bestFit="1" customWidth="1"/>
    <col min="2317" max="2317" width="9.85546875" style="775" bestFit="1" customWidth="1"/>
    <col min="2318" max="2318" width="16.5703125" style="775" bestFit="1" customWidth="1"/>
    <col min="2319" max="2319" width="7.28515625" style="775" bestFit="1" customWidth="1"/>
    <col min="2320" max="2320" width="4.7109375" style="775" customWidth="1"/>
    <col min="2321" max="2560" width="11.42578125" style="775"/>
    <col min="2561" max="2561" width="9.140625" style="775" customWidth="1"/>
    <col min="2562" max="2563" width="16.5703125" style="775" bestFit="1" customWidth="1"/>
    <col min="2564" max="2564" width="16.28515625" style="775" bestFit="1" customWidth="1"/>
    <col min="2565" max="2565" width="17.5703125" style="775" bestFit="1" customWidth="1"/>
    <col min="2566" max="2566" width="16.5703125" style="775" bestFit="1" customWidth="1"/>
    <col min="2567" max="2567" width="7.28515625" style="775" bestFit="1" customWidth="1"/>
    <col min="2568" max="2568" width="6.140625" style="775" customWidth="1"/>
    <col min="2569" max="2569" width="10" style="775" customWidth="1"/>
    <col min="2570" max="2570" width="16.85546875" style="775" bestFit="1" customWidth="1"/>
    <col min="2571" max="2571" width="15.140625" style="775" bestFit="1" customWidth="1"/>
    <col min="2572" max="2572" width="11.5703125" style="775" bestFit="1" customWidth="1"/>
    <col min="2573" max="2573" width="9.85546875" style="775" bestFit="1" customWidth="1"/>
    <col min="2574" max="2574" width="16.5703125" style="775" bestFit="1" customWidth="1"/>
    <col min="2575" max="2575" width="7.28515625" style="775" bestFit="1" customWidth="1"/>
    <col min="2576" max="2576" width="4.7109375" style="775" customWidth="1"/>
    <col min="2577" max="2816" width="11.42578125" style="775"/>
    <col min="2817" max="2817" width="9.140625" style="775" customWidth="1"/>
    <col min="2818" max="2819" width="16.5703125" style="775" bestFit="1" customWidth="1"/>
    <col min="2820" max="2820" width="16.28515625" style="775" bestFit="1" customWidth="1"/>
    <col min="2821" max="2821" width="17.5703125" style="775" bestFit="1" customWidth="1"/>
    <col min="2822" max="2822" width="16.5703125" style="775" bestFit="1" customWidth="1"/>
    <col min="2823" max="2823" width="7.28515625" style="775" bestFit="1" customWidth="1"/>
    <col min="2824" max="2824" width="6.140625" style="775" customWidth="1"/>
    <col min="2825" max="2825" width="10" style="775" customWidth="1"/>
    <col min="2826" max="2826" width="16.85546875" style="775" bestFit="1" customWidth="1"/>
    <col min="2827" max="2827" width="15.140625" style="775" bestFit="1" customWidth="1"/>
    <col min="2828" max="2828" width="11.5703125" style="775" bestFit="1" customWidth="1"/>
    <col min="2829" max="2829" width="9.85546875" style="775" bestFit="1" customWidth="1"/>
    <col min="2830" max="2830" width="16.5703125" style="775" bestFit="1" customWidth="1"/>
    <col min="2831" max="2831" width="7.28515625" style="775" bestFit="1" customWidth="1"/>
    <col min="2832" max="2832" width="4.7109375" style="775" customWidth="1"/>
    <col min="2833" max="3072" width="11.42578125" style="775"/>
    <col min="3073" max="3073" width="9.140625" style="775" customWidth="1"/>
    <col min="3074" max="3075" width="16.5703125" style="775" bestFit="1" customWidth="1"/>
    <col min="3076" max="3076" width="16.28515625" style="775" bestFit="1" customWidth="1"/>
    <col min="3077" max="3077" width="17.5703125" style="775" bestFit="1" customWidth="1"/>
    <col min="3078" max="3078" width="16.5703125" style="775" bestFit="1" customWidth="1"/>
    <col min="3079" max="3079" width="7.28515625" style="775" bestFit="1" customWidth="1"/>
    <col min="3080" max="3080" width="6.140625" style="775" customWidth="1"/>
    <col min="3081" max="3081" width="10" style="775" customWidth="1"/>
    <col min="3082" max="3082" width="16.85546875" style="775" bestFit="1" customWidth="1"/>
    <col min="3083" max="3083" width="15.140625" style="775" bestFit="1" customWidth="1"/>
    <col min="3084" max="3084" width="11.5703125" style="775" bestFit="1" customWidth="1"/>
    <col min="3085" max="3085" width="9.85546875" style="775" bestFit="1" customWidth="1"/>
    <col min="3086" max="3086" width="16.5703125" style="775" bestFit="1" customWidth="1"/>
    <col min="3087" max="3087" width="7.28515625" style="775" bestFit="1" customWidth="1"/>
    <col min="3088" max="3088" width="4.7109375" style="775" customWidth="1"/>
    <col min="3089" max="3328" width="11.42578125" style="775"/>
    <col min="3329" max="3329" width="9.140625" style="775" customWidth="1"/>
    <col min="3330" max="3331" width="16.5703125" style="775" bestFit="1" customWidth="1"/>
    <col min="3332" max="3332" width="16.28515625" style="775" bestFit="1" customWidth="1"/>
    <col min="3333" max="3333" width="17.5703125" style="775" bestFit="1" customWidth="1"/>
    <col min="3334" max="3334" width="16.5703125" style="775" bestFit="1" customWidth="1"/>
    <col min="3335" max="3335" width="7.28515625" style="775" bestFit="1" customWidth="1"/>
    <col min="3336" max="3336" width="6.140625" style="775" customWidth="1"/>
    <col min="3337" max="3337" width="10" style="775" customWidth="1"/>
    <col min="3338" max="3338" width="16.85546875" style="775" bestFit="1" customWidth="1"/>
    <col min="3339" max="3339" width="15.140625" style="775" bestFit="1" customWidth="1"/>
    <col min="3340" max="3340" width="11.5703125" style="775" bestFit="1" customWidth="1"/>
    <col min="3341" max="3341" width="9.85546875" style="775" bestFit="1" customWidth="1"/>
    <col min="3342" max="3342" width="16.5703125" style="775" bestFit="1" customWidth="1"/>
    <col min="3343" max="3343" width="7.28515625" style="775" bestFit="1" customWidth="1"/>
    <col min="3344" max="3344" width="4.7109375" style="775" customWidth="1"/>
    <col min="3345" max="3584" width="11.42578125" style="775"/>
    <col min="3585" max="3585" width="9.140625" style="775" customWidth="1"/>
    <col min="3586" max="3587" width="16.5703125" style="775" bestFit="1" customWidth="1"/>
    <col min="3588" max="3588" width="16.28515625" style="775" bestFit="1" customWidth="1"/>
    <col min="3589" max="3589" width="17.5703125" style="775" bestFit="1" customWidth="1"/>
    <col min="3590" max="3590" width="16.5703125" style="775" bestFit="1" customWidth="1"/>
    <col min="3591" max="3591" width="7.28515625" style="775" bestFit="1" customWidth="1"/>
    <col min="3592" max="3592" width="6.140625" style="775" customWidth="1"/>
    <col min="3593" max="3593" width="10" style="775" customWidth="1"/>
    <col min="3594" max="3594" width="16.85546875" style="775" bestFit="1" customWidth="1"/>
    <col min="3595" max="3595" width="15.140625" style="775" bestFit="1" customWidth="1"/>
    <col min="3596" max="3596" width="11.5703125" style="775" bestFit="1" customWidth="1"/>
    <col min="3597" max="3597" width="9.85546875" style="775" bestFit="1" customWidth="1"/>
    <col min="3598" max="3598" width="16.5703125" style="775" bestFit="1" customWidth="1"/>
    <col min="3599" max="3599" width="7.28515625" style="775" bestFit="1" customWidth="1"/>
    <col min="3600" max="3600" width="4.7109375" style="775" customWidth="1"/>
    <col min="3601" max="3840" width="11.42578125" style="775"/>
    <col min="3841" max="3841" width="9.140625" style="775" customWidth="1"/>
    <col min="3842" max="3843" width="16.5703125" style="775" bestFit="1" customWidth="1"/>
    <col min="3844" max="3844" width="16.28515625" style="775" bestFit="1" customWidth="1"/>
    <col min="3845" max="3845" width="17.5703125" style="775" bestFit="1" customWidth="1"/>
    <col min="3846" max="3846" width="16.5703125" style="775" bestFit="1" customWidth="1"/>
    <col min="3847" max="3847" width="7.28515625" style="775" bestFit="1" customWidth="1"/>
    <col min="3848" max="3848" width="6.140625" style="775" customWidth="1"/>
    <col min="3849" max="3849" width="10" style="775" customWidth="1"/>
    <col min="3850" max="3850" width="16.85546875" style="775" bestFit="1" customWidth="1"/>
    <col min="3851" max="3851" width="15.140625" style="775" bestFit="1" customWidth="1"/>
    <col min="3852" max="3852" width="11.5703125" style="775" bestFit="1" customWidth="1"/>
    <col min="3853" max="3853" width="9.85546875" style="775" bestFit="1" customWidth="1"/>
    <col min="3854" max="3854" width="16.5703125" style="775" bestFit="1" customWidth="1"/>
    <col min="3855" max="3855" width="7.28515625" style="775" bestFit="1" customWidth="1"/>
    <col min="3856" max="3856" width="4.7109375" style="775" customWidth="1"/>
    <col min="3857" max="4096" width="11.42578125" style="775"/>
    <col min="4097" max="4097" width="9.140625" style="775" customWidth="1"/>
    <col min="4098" max="4099" width="16.5703125" style="775" bestFit="1" customWidth="1"/>
    <col min="4100" max="4100" width="16.28515625" style="775" bestFit="1" customWidth="1"/>
    <col min="4101" max="4101" width="17.5703125" style="775" bestFit="1" customWidth="1"/>
    <col min="4102" max="4102" width="16.5703125" style="775" bestFit="1" customWidth="1"/>
    <col min="4103" max="4103" width="7.28515625" style="775" bestFit="1" customWidth="1"/>
    <col min="4104" max="4104" width="6.140625" style="775" customWidth="1"/>
    <col min="4105" max="4105" width="10" style="775" customWidth="1"/>
    <col min="4106" max="4106" width="16.85546875" style="775" bestFit="1" customWidth="1"/>
    <col min="4107" max="4107" width="15.140625" style="775" bestFit="1" customWidth="1"/>
    <col min="4108" max="4108" width="11.5703125" style="775" bestFit="1" customWidth="1"/>
    <col min="4109" max="4109" width="9.85546875" style="775" bestFit="1" customWidth="1"/>
    <col min="4110" max="4110" width="16.5703125" style="775" bestFit="1" customWidth="1"/>
    <col min="4111" max="4111" width="7.28515625" style="775" bestFit="1" customWidth="1"/>
    <col min="4112" max="4112" width="4.7109375" style="775" customWidth="1"/>
    <col min="4113" max="4352" width="11.42578125" style="775"/>
    <col min="4353" max="4353" width="9.140625" style="775" customWidth="1"/>
    <col min="4354" max="4355" width="16.5703125" style="775" bestFit="1" customWidth="1"/>
    <col min="4356" max="4356" width="16.28515625" style="775" bestFit="1" customWidth="1"/>
    <col min="4357" max="4357" width="17.5703125" style="775" bestFit="1" customWidth="1"/>
    <col min="4358" max="4358" width="16.5703125" style="775" bestFit="1" customWidth="1"/>
    <col min="4359" max="4359" width="7.28515625" style="775" bestFit="1" customWidth="1"/>
    <col min="4360" max="4360" width="6.140625" style="775" customWidth="1"/>
    <col min="4361" max="4361" width="10" style="775" customWidth="1"/>
    <col min="4362" max="4362" width="16.85546875" style="775" bestFit="1" customWidth="1"/>
    <col min="4363" max="4363" width="15.140625" style="775" bestFit="1" customWidth="1"/>
    <col min="4364" max="4364" width="11.5703125" style="775" bestFit="1" customWidth="1"/>
    <col min="4365" max="4365" width="9.85546875" style="775" bestFit="1" customWidth="1"/>
    <col min="4366" max="4366" width="16.5703125" style="775" bestFit="1" customWidth="1"/>
    <col min="4367" max="4367" width="7.28515625" style="775" bestFit="1" customWidth="1"/>
    <col min="4368" max="4368" width="4.7109375" style="775" customWidth="1"/>
    <col min="4369" max="4608" width="11.42578125" style="775"/>
    <col min="4609" max="4609" width="9.140625" style="775" customWidth="1"/>
    <col min="4610" max="4611" width="16.5703125" style="775" bestFit="1" customWidth="1"/>
    <col min="4612" max="4612" width="16.28515625" style="775" bestFit="1" customWidth="1"/>
    <col min="4613" max="4613" width="17.5703125" style="775" bestFit="1" customWidth="1"/>
    <col min="4614" max="4614" width="16.5703125" style="775" bestFit="1" customWidth="1"/>
    <col min="4615" max="4615" width="7.28515625" style="775" bestFit="1" customWidth="1"/>
    <col min="4616" max="4616" width="6.140625" style="775" customWidth="1"/>
    <col min="4617" max="4617" width="10" style="775" customWidth="1"/>
    <col min="4618" max="4618" width="16.85546875" style="775" bestFit="1" customWidth="1"/>
    <col min="4619" max="4619" width="15.140625" style="775" bestFit="1" customWidth="1"/>
    <col min="4620" max="4620" width="11.5703125" style="775" bestFit="1" customWidth="1"/>
    <col min="4621" max="4621" width="9.85546875" style="775" bestFit="1" customWidth="1"/>
    <col min="4622" max="4622" width="16.5703125" style="775" bestFit="1" customWidth="1"/>
    <col min="4623" max="4623" width="7.28515625" style="775" bestFit="1" customWidth="1"/>
    <col min="4624" max="4624" width="4.7109375" style="775" customWidth="1"/>
    <col min="4625" max="4864" width="11.42578125" style="775"/>
    <col min="4865" max="4865" width="9.140625" style="775" customWidth="1"/>
    <col min="4866" max="4867" width="16.5703125" style="775" bestFit="1" customWidth="1"/>
    <col min="4868" max="4868" width="16.28515625" style="775" bestFit="1" customWidth="1"/>
    <col min="4869" max="4869" width="17.5703125" style="775" bestFit="1" customWidth="1"/>
    <col min="4870" max="4870" width="16.5703125" style="775" bestFit="1" customWidth="1"/>
    <col min="4871" max="4871" width="7.28515625" style="775" bestFit="1" customWidth="1"/>
    <col min="4872" max="4872" width="6.140625" style="775" customWidth="1"/>
    <col min="4873" max="4873" width="10" style="775" customWidth="1"/>
    <col min="4874" max="4874" width="16.85546875" style="775" bestFit="1" customWidth="1"/>
    <col min="4875" max="4875" width="15.140625" style="775" bestFit="1" customWidth="1"/>
    <col min="4876" max="4876" width="11.5703125" style="775" bestFit="1" customWidth="1"/>
    <col min="4877" max="4877" width="9.85546875" style="775" bestFit="1" customWidth="1"/>
    <col min="4878" max="4878" width="16.5703125" style="775" bestFit="1" customWidth="1"/>
    <col min="4879" max="4879" width="7.28515625" style="775" bestFit="1" customWidth="1"/>
    <col min="4880" max="4880" width="4.7109375" style="775" customWidth="1"/>
    <col min="4881" max="5120" width="11.42578125" style="775"/>
    <col min="5121" max="5121" width="9.140625" style="775" customWidth="1"/>
    <col min="5122" max="5123" width="16.5703125" style="775" bestFit="1" customWidth="1"/>
    <col min="5124" max="5124" width="16.28515625" style="775" bestFit="1" customWidth="1"/>
    <col min="5125" max="5125" width="17.5703125" style="775" bestFit="1" customWidth="1"/>
    <col min="5126" max="5126" width="16.5703125" style="775" bestFit="1" customWidth="1"/>
    <col min="5127" max="5127" width="7.28515625" style="775" bestFit="1" customWidth="1"/>
    <col min="5128" max="5128" width="6.140625" style="775" customWidth="1"/>
    <col min="5129" max="5129" width="10" style="775" customWidth="1"/>
    <col min="5130" max="5130" width="16.85546875" style="775" bestFit="1" customWidth="1"/>
    <col min="5131" max="5131" width="15.140625" style="775" bestFit="1" customWidth="1"/>
    <col min="5132" max="5132" width="11.5703125" style="775" bestFit="1" customWidth="1"/>
    <col min="5133" max="5133" width="9.85546875" style="775" bestFit="1" customWidth="1"/>
    <col min="5134" max="5134" width="16.5703125" style="775" bestFit="1" customWidth="1"/>
    <col min="5135" max="5135" width="7.28515625" style="775" bestFit="1" customWidth="1"/>
    <col min="5136" max="5136" width="4.7109375" style="775" customWidth="1"/>
    <col min="5137" max="5376" width="11.42578125" style="775"/>
    <col min="5377" max="5377" width="9.140625" style="775" customWidth="1"/>
    <col min="5378" max="5379" width="16.5703125" style="775" bestFit="1" customWidth="1"/>
    <col min="5380" max="5380" width="16.28515625" style="775" bestFit="1" customWidth="1"/>
    <col min="5381" max="5381" width="17.5703125" style="775" bestFit="1" customWidth="1"/>
    <col min="5382" max="5382" width="16.5703125" style="775" bestFit="1" customWidth="1"/>
    <col min="5383" max="5383" width="7.28515625" style="775" bestFit="1" customWidth="1"/>
    <col min="5384" max="5384" width="6.140625" style="775" customWidth="1"/>
    <col min="5385" max="5385" width="10" style="775" customWidth="1"/>
    <col min="5386" max="5386" width="16.85546875" style="775" bestFit="1" customWidth="1"/>
    <col min="5387" max="5387" width="15.140625" style="775" bestFit="1" customWidth="1"/>
    <col min="5388" max="5388" width="11.5703125" style="775" bestFit="1" customWidth="1"/>
    <col min="5389" max="5389" width="9.85546875" style="775" bestFit="1" customWidth="1"/>
    <col min="5390" max="5390" width="16.5703125" style="775" bestFit="1" customWidth="1"/>
    <col min="5391" max="5391" width="7.28515625" style="775" bestFit="1" customWidth="1"/>
    <col min="5392" max="5392" width="4.7109375" style="775" customWidth="1"/>
    <col min="5393" max="5632" width="11.42578125" style="775"/>
    <col min="5633" max="5633" width="9.140625" style="775" customWidth="1"/>
    <col min="5634" max="5635" width="16.5703125" style="775" bestFit="1" customWidth="1"/>
    <col min="5636" max="5636" width="16.28515625" style="775" bestFit="1" customWidth="1"/>
    <col min="5637" max="5637" width="17.5703125" style="775" bestFit="1" customWidth="1"/>
    <col min="5638" max="5638" width="16.5703125" style="775" bestFit="1" customWidth="1"/>
    <col min="5639" max="5639" width="7.28515625" style="775" bestFit="1" customWidth="1"/>
    <col min="5640" max="5640" width="6.140625" style="775" customWidth="1"/>
    <col min="5641" max="5641" width="10" style="775" customWidth="1"/>
    <col min="5642" max="5642" width="16.85546875" style="775" bestFit="1" customWidth="1"/>
    <col min="5643" max="5643" width="15.140625" style="775" bestFit="1" customWidth="1"/>
    <col min="5644" max="5644" width="11.5703125" style="775" bestFit="1" customWidth="1"/>
    <col min="5645" max="5645" width="9.85546875" style="775" bestFit="1" customWidth="1"/>
    <col min="5646" max="5646" width="16.5703125" style="775" bestFit="1" customWidth="1"/>
    <col min="5647" max="5647" width="7.28515625" style="775" bestFit="1" customWidth="1"/>
    <col min="5648" max="5648" width="4.7109375" style="775" customWidth="1"/>
    <col min="5649" max="5888" width="11.42578125" style="775"/>
    <col min="5889" max="5889" width="9.140625" style="775" customWidth="1"/>
    <col min="5890" max="5891" width="16.5703125" style="775" bestFit="1" customWidth="1"/>
    <col min="5892" max="5892" width="16.28515625" style="775" bestFit="1" customWidth="1"/>
    <col min="5893" max="5893" width="17.5703125" style="775" bestFit="1" customWidth="1"/>
    <col min="5894" max="5894" width="16.5703125" style="775" bestFit="1" customWidth="1"/>
    <col min="5895" max="5895" width="7.28515625" style="775" bestFit="1" customWidth="1"/>
    <col min="5896" max="5896" width="6.140625" style="775" customWidth="1"/>
    <col min="5897" max="5897" width="10" style="775" customWidth="1"/>
    <col min="5898" max="5898" width="16.85546875" style="775" bestFit="1" customWidth="1"/>
    <col min="5899" max="5899" width="15.140625" style="775" bestFit="1" customWidth="1"/>
    <col min="5900" max="5900" width="11.5703125" style="775" bestFit="1" customWidth="1"/>
    <col min="5901" max="5901" width="9.85546875" style="775" bestFit="1" customWidth="1"/>
    <col min="5902" max="5902" width="16.5703125" style="775" bestFit="1" customWidth="1"/>
    <col min="5903" max="5903" width="7.28515625" style="775" bestFit="1" customWidth="1"/>
    <col min="5904" max="5904" width="4.7109375" style="775" customWidth="1"/>
    <col min="5905" max="6144" width="11.42578125" style="775"/>
    <col min="6145" max="6145" width="9.140625" style="775" customWidth="1"/>
    <col min="6146" max="6147" width="16.5703125" style="775" bestFit="1" customWidth="1"/>
    <col min="6148" max="6148" width="16.28515625" style="775" bestFit="1" customWidth="1"/>
    <col min="6149" max="6149" width="17.5703125" style="775" bestFit="1" customWidth="1"/>
    <col min="6150" max="6150" width="16.5703125" style="775" bestFit="1" customWidth="1"/>
    <col min="6151" max="6151" width="7.28515625" style="775" bestFit="1" customWidth="1"/>
    <col min="6152" max="6152" width="6.140625" style="775" customWidth="1"/>
    <col min="6153" max="6153" width="10" style="775" customWidth="1"/>
    <col min="6154" max="6154" width="16.85546875" style="775" bestFit="1" customWidth="1"/>
    <col min="6155" max="6155" width="15.140625" style="775" bestFit="1" customWidth="1"/>
    <col min="6156" max="6156" width="11.5703125" style="775" bestFit="1" customWidth="1"/>
    <col min="6157" max="6157" width="9.85546875" style="775" bestFit="1" customWidth="1"/>
    <col min="6158" max="6158" width="16.5703125" style="775" bestFit="1" customWidth="1"/>
    <col min="6159" max="6159" width="7.28515625" style="775" bestFit="1" customWidth="1"/>
    <col min="6160" max="6160" width="4.7109375" style="775" customWidth="1"/>
    <col min="6161" max="6400" width="11.42578125" style="775"/>
    <col min="6401" max="6401" width="9.140625" style="775" customWidth="1"/>
    <col min="6402" max="6403" width="16.5703125" style="775" bestFit="1" customWidth="1"/>
    <col min="6404" max="6404" width="16.28515625" style="775" bestFit="1" customWidth="1"/>
    <col min="6405" max="6405" width="17.5703125" style="775" bestFit="1" customWidth="1"/>
    <col min="6406" max="6406" width="16.5703125" style="775" bestFit="1" customWidth="1"/>
    <col min="6407" max="6407" width="7.28515625" style="775" bestFit="1" customWidth="1"/>
    <col min="6408" max="6408" width="6.140625" style="775" customWidth="1"/>
    <col min="6409" max="6409" width="10" style="775" customWidth="1"/>
    <col min="6410" max="6410" width="16.85546875" style="775" bestFit="1" customWidth="1"/>
    <col min="6411" max="6411" width="15.140625" style="775" bestFit="1" customWidth="1"/>
    <col min="6412" max="6412" width="11.5703125" style="775" bestFit="1" customWidth="1"/>
    <col min="6413" max="6413" width="9.85546875" style="775" bestFit="1" customWidth="1"/>
    <col min="6414" max="6414" width="16.5703125" style="775" bestFit="1" customWidth="1"/>
    <col min="6415" max="6415" width="7.28515625" style="775" bestFit="1" customWidth="1"/>
    <col min="6416" max="6416" width="4.7109375" style="775" customWidth="1"/>
    <col min="6417" max="6656" width="11.42578125" style="775"/>
    <col min="6657" max="6657" width="9.140625" style="775" customWidth="1"/>
    <col min="6658" max="6659" width="16.5703125" style="775" bestFit="1" customWidth="1"/>
    <col min="6660" max="6660" width="16.28515625" style="775" bestFit="1" customWidth="1"/>
    <col min="6661" max="6661" width="17.5703125" style="775" bestFit="1" customWidth="1"/>
    <col min="6662" max="6662" width="16.5703125" style="775" bestFit="1" customWidth="1"/>
    <col min="6663" max="6663" width="7.28515625" style="775" bestFit="1" customWidth="1"/>
    <col min="6664" max="6664" width="6.140625" style="775" customWidth="1"/>
    <col min="6665" max="6665" width="10" style="775" customWidth="1"/>
    <col min="6666" max="6666" width="16.85546875" style="775" bestFit="1" customWidth="1"/>
    <col min="6667" max="6667" width="15.140625" style="775" bestFit="1" customWidth="1"/>
    <col min="6668" max="6668" width="11.5703125" style="775" bestFit="1" customWidth="1"/>
    <col min="6669" max="6669" width="9.85546875" style="775" bestFit="1" customWidth="1"/>
    <col min="6670" max="6670" width="16.5703125" style="775" bestFit="1" customWidth="1"/>
    <col min="6671" max="6671" width="7.28515625" style="775" bestFit="1" customWidth="1"/>
    <col min="6672" max="6672" width="4.7109375" style="775" customWidth="1"/>
    <col min="6673" max="6912" width="11.42578125" style="775"/>
    <col min="6913" max="6913" width="9.140625" style="775" customWidth="1"/>
    <col min="6914" max="6915" width="16.5703125" style="775" bestFit="1" customWidth="1"/>
    <col min="6916" max="6916" width="16.28515625" style="775" bestFit="1" customWidth="1"/>
    <col min="6917" max="6917" width="17.5703125" style="775" bestFit="1" customWidth="1"/>
    <col min="6918" max="6918" width="16.5703125" style="775" bestFit="1" customWidth="1"/>
    <col min="6919" max="6919" width="7.28515625" style="775" bestFit="1" customWidth="1"/>
    <col min="6920" max="6920" width="6.140625" style="775" customWidth="1"/>
    <col min="6921" max="6921" width="10" style="775" customWidth="1"/>
    <col min="6922" max="6922" width="16.85546875" style="775" bestFit="1" customWidth="1"/>
    <col min="6923" max="6923" width="15.140625" style="775" bestFit="1" customWidth="1"/>
    <col min="6924" max="6924" width="11.5703125" style="775" bestFit="1" customWidth="1"/>
    <col min="6925" max="6925" width="9.85546875" style="775" bestFit="1" customWidth="1"/>
    <col min="6926" max="6926" width="16.5703125" style="775" bestFit="1" customWidth="1"/>
    <col min="6927" max="6927" width="7.28515625" style="775" bestFit="1" customWidth="1"/>
    <col min="6928" max="6928" width="4.7109375" style="775" customWidth="1"/>
    <col min="6929" max="7168" width="11.42578125" style="775"/>
    <col min="7169" max="7169" width="9.140625" style="775" customWidth="1"/>
    <col min="7170" max="7171" width="16.5703125" style="775" bestFit="1" customWidth="1"/>
    <col min="7172" max="7172" width="16.28515625" style="775" bestFit="1" customWidth="1"/>
    <col min="7173" max="7173" width="17.5703125" style="775" bestFit="1" customWidth="1"/>
    <col min="7174" max="7174" width="16.5703125" style="775" bestFit="1" customWidth="1"/>
    <col min="7175" max="7175" width="7.28515625" style="775" bestFit="1" customWidth="1"/>
    <col min="7176" max="7176" width="6.140625" style="775" customWidth="1"/>
    <col min="7177" max="7177" width="10" style="775" customWidth="1"/>
    <col min="7178" max="7178" width="16.85546875" style="775" bestFit="1" customWidth="1"/>
    <col min="7179" max="7179" width="15.140625" style="775" bestFit="1" customWidth="1"/>
    <col min="7180" max="7180" width="11.5703125" style="775" bestFit="1" customWidth="1"/>
    <col min="7181" max="7181" width="9.85546875" style="775" bestFit="1" customWidth="1"/>
    <col min="7182" max="7182" width="16.5703125" style="775" bestFit="1" customWidth="1"/>
    <col min="7183" max="7183" width="7.28515625" style="775" bestFit="1" customWidth="1"/>
    <col min="7184" max="7184" width="4.7109375" style="775" customWidth="1"/>
    <col min="7185" max="7424" width="11.42578125" style="775"/>
    <col min="7425" max="7425" width="9.140625" style="775" customWidth="1"/>
    <col min="7426" max="7427" width="16.5703125" style="775" bestFit="1" customWidth="1"/>
    <col min="7428" max="7428" width="16.28515625" style="775" bestFit="1" customWidth="1"/>
    <col min="7429" max="7429" width="17.5703125" style="775" bestFit="1" customWidth="1"/>
    <col min="7430" max="7430" width="16.5703125" style="775" bestFit="1" customWidth="1"/>
    <col min="7431" max="7431" width="7.28515625" style="775" bestFit="1" customWidth="1"/>
    <col min="7432" max="7432" width="6.140625" style="775" customWidth="1"/>
    <col min="7433" max="7433" width="10" style="775" customWidth="1"/>
    <col min="7434" max="7434" width="16.85546875" style="775" bestFit="1" customWidth="1"/>
    <col min="7435" max="7435" width="15.140625" style="775" bestFit="1" customWidth="1"/>
    <col min="7436" max="7436" width="11.5703125" style="775" bestFit="1" customWidth="1"/>
    <col min="7437" max="7437" width="9.85546875" style="775" bestFit="1" customWidth="1"/>
    <col min="7438" max="7438" width="16.5703125" style="775" bestFit="1" customWidth="1"/>
    <col min="7439" max="7439" width="7.28515625" style="775" bestFit="1" customWidth="1"/>
    <col min="7440" max="7440" width="4.7109375" style="775" customWidth="1"/>
    <col min="7441" max="7680" width="11.42578125" style="775"/>
    <col min="7681" max="7681" width="9.140625" style="775" customWidth="1"/>
    <col min="7682" max="7683" width="16.5703125" style="775" bestFit="1" customWidth="1"/>
    <col min="7684" max="7684" width="16.28515625" style="775" bestFit="1" customWidth="1"/>
    <col min="7685" max="7685" width="17.5703125" style="775" bestFit="1" customWidth="1"/>
    <col min="7686" max="7686" width="16.5703125" style="775" bestFit="1" customWidth="1"/>
    <col min="7687" max="7687" width="7.28515625" style="775" bestFit="1" customWidth="1"/>
    <col min="7688" max="7688" width="6.140625" style="775" customWidth="1"/>
    <col min="7689" max="7689" width="10" style="775" customWidth="1"/>
    <col min="7690" max="7690" width="16.85546875" style="775" bestFit="1" customWidth="1"/>
    <col min="7691" max="7691" width="15.140625" style="775" bestFit="1" customWidth="1"/>
    <col min="7692" max="7692" width="11.5703125" style="775" bestFit="1" customWidth="1"/>
    <col min="7693" max="7693" width="9.85546875" style="775" bestFit="1" customWidth="1"/>
    <col min="7694" max="7694" width="16.5703125" style="775" bestFit="1" customWidth="1"/>
    <col min="7695" max="7695" width="7.28515625" style="775" bestFit="1" customWidth="1"/>
    <col min="7696" max="7696" width="4.7109375" style="775" customWidth="1"/>
    <col min="7697" max="7936" width="11.42578125" style="775"/>
    <col min="7937" max="7937" width="9.140625" style="775" customWidth="1"/>
    <col min="7938" max="7939" width="16.5703125" style="775" bestFit="1" customWidth="1"/>
    <col min="7940" max="7940" width="16.28515625" style="775" bestFit="1" customWidth="1"/>
    <col min="7941" max="7941" width="17.5703125" style="775" bestFit="1" customWidth="1"/>
    <col min="7942" max="7942" width="16.5703125" style="775" bestFit="1" customWidth="1"/>
    <col min="7943" max="7943" width="7.28515625" style="775" bestFit="1" customWidth="1"/>
    <col min="7944" max="7944" width="6.140625" style="775" customWidth="1"/>
    <col min="7945" max="7945" width="10" style="775" customWidth="1"/>
    <col min="7946" max="7946" width="16.85546875" style="775" bestFit="1" customWidth="1"/>
    <col min="7947" max="7947" width="15.140625" style="775" bestFit="1" customWidth="1"/>
    <col min="7948" max="7948" width="11.5703125" style="775" bestFit="1" customWidth="1"/>
    <col min="7949" max="7949" width="9.85546875" style="775" bestFit="1" customWidth="1"/>
    <col min="7950" max="7950" width="16.5703125" style="775" bestFit="1" customWidth="1"/>
    <col min="7951" max="7951" width="7.28515625" style="775" bestFit="1" customWidth="1"/>
    <col min="7952" max="7952" width="4.7109375" style="775" customWidth="1"/>
    <col min="7953" max="8192" width="11.42578125" style="775"/>
    <col min="8193" max="8193" width="9.140625" style="775" customWidth="1"/>
    <col min="8194" max="8195" width="16.5703125" style="775" bestFit="1" customWidth="1"/>
    <col min="8196" max="8196" width="16.28515625" style="775" bestFit="1" customWidth="1"/>
    <col min="8197" max="8197" width="17.5703125" style="775" bestFit="1" customWidth="1"/>
    <col min="8198" max="8198" width="16.5703125" style="775" bestFit="1" customWidth="1"/>
    <col min="8199" max="8199" width="7.28515625" style="775" bestFit="1" customWidth="1"/>
    <col min="8200" max="8200" width="6.140625" style="775" customWidth="1"/>
    <col min="8201" max="8201" width="10" style="775" customWidth="1"/>
    <col min="8202" max="8202" width="16.85546875" style="775" bestFit="1" customWidth="1"/>
    <col min="8203" max="8203" width="15.140625" style="775" bestFit="1" customWidth="1"/>
    <col min="8204" max="8204" width="11.5703125" style="775" bestFit="1" customWidth="1"/>
    <col min="8205" max="8205" width="9.85546875" style="775" bestFit="1" customWidth="1"/>
    <col min="8206" max="8206" width="16.5703125" style="775" bestFit="1" customWidth="1"/>
    <col min="8207" max="8207" width="7.28515625" style="775" bestFit="1" customWidth="1"/>
    <col min="8208" max="8208" width="4.7109375" style="775" customWidth="1"/>
    <col min="8209" max="8448" width="11.42578125" style="775"/>
    <col min="8449" max="8449" width="9.140625" style="775" customWidth="1"/>
    <col min="8450" max="8451" width="16.5703125" style="775" bestFit="1" customWidth="1"/>
    <col min="8452" max="8452" width="16.28515625" style="775" bestFit="1" customWidth="1"/>
    <col min="8453" max="8453" width="17.5703125" style="775" bestFit="1" customWidth="1"/>
    <col min="8454" max="8454" width="16.5703125" style="775" bestFit="1" customWidth="1"/>
    <col min="8455" max="8455" width="7.28515625" style="775" bestFit="1" customWidth="1"/>
    <col min="8456" max="8456" width="6.140625" style="775" customWidth="1"/>
    <col min="8457" max="8457" width="10" style="775" customWidth="1"/>
    <col min="8458" max="8458" width="16.85546875" style="775" bestFit="1" customWidth="1"/>
    <col min="8459" max="8459" width="15.140625" style="775" bestFit="1" customWidth="1"/>
    <col min="8460" max="8460" width="11.5703125" style="775" bestFit="1" customWidth="1"/>
    <col min="8461" max="8461" width="9.85546875" style="775" bestFit="1" customWidth="1"/>
    <col min="8462" max="8462" width="16.5703125" style="775" bestFit="1" customWidth="1"/>
    <col min="8463" max="8463" width="7.28515625" style="775" bestFit="1" customWidth="1"/>
    <col min="8464" max="8464" width="4.7109375" style="775" customWidth="1"/>
    <col min="8465" max="8704" width="11.42578125" style="775"/>
    <col min="8705" max="8705" width="9.140625" style="775" customWidth="1"/>
    <col min="8706" max="8707" width="16.5703125" style="775" bestFit="1" customWidth="1"/>
    <col min="8708" max="8708" width="16.28515625" style="775" bestFit="1" customWidth="1"/>
    <col min="8709" max="8709" width="17.5703125" style="775" bestFit="1" customWidth="1"/>
    <col min="8710" max="8710" width="16.5703125" style="775" bestFit="1" customWidth="1"/>
    <col min="8711" max="8711" width="7.28515625" style="775" bestFit="1" customWidth="1"/>
    <col min="8712" max="8712" width="6.140625" style="775" customWidth="1"/>
    <col min="8713" max="8713" width="10" style="775" customWidth="1"/>
    <col min="8714" max="8714" width="16.85546875" style="775" bestFit="1" customWidth="1"/>
    <col min="8715" max="8715" width="15.140625" style="775" bestFit="1" customWidth="1"/>
    <col min="8716" max="8716" width="11.5703125" style="775" bestFit="1" customWidth="1"/>
    <col min="8717" max="8717" width="9.85546875" style="775" bestFit="1" customWidth="1"/>
    <col min="8718" max="8718" width="16.5703125" style="775" bestFit="1" customWidth="1"/>
    <col min="8719" max="8719" width="7.28515625" style="775" bestFit="1" customWidth="1"/>
    <col min="8720" max="8720" width="4.7109375" style="775" customWidth="1"/>
    <col min="8721" max="8960" width="11.42578125" style="775"/>
    <col min="8961" max="8961" width="9.140625" style="775" customWidth="1"/>
    <col min="8962" max="8963" width="16.5703125" style="775" bestFit="1" customWidth="1"/>
    <col min="8964" max="8964" width="16.28515625" style="775" bestFit="1" customWidth="1"/>
    <col min="8965" max="8965" width="17.5703125" style="775" bestFit="1" customWidth="1"/>
    <col min="8966" max="8966" width="16.5703125" style="775" bestFit="1" customWidth="1"/>
    <col min="8967" max="8967" width="7.28515625" style="775" bestFit="1" customWidth="1"/>
    <col min="8968" max="8968" width="6.140625" style="775" customWidth="1"/>
    <col min="8969" max="8969" width="10" style="775" customWidth="1"/>
    <col min="8970" max="8970" width="16.85546875" style="775" bestFit="1" customWidth="1"/>
    <col min="8971" max="8971" width="15.140625" style="775" bestFit="1" customWidth="1"/>
    <col min="8972" max="8972" width="11.5703125" style="775" bestFit="1" customWidth="1"/>
    <col min="8973" max="8973" width="9.85546875" style="775" bestFit="1" customWidth="1"/>
    <col min="8974" max="8974" width="16.5703125" style="775" bestFit="1" customWidth="1"/>
    <col min="8975" max="8975" width="7.28515625" style="775" bestFit="1" customWidth="1"/>
    <col min="8976" max="8976" width="4.7109375" style="775" customWidth="1"/>
    <col min="8977" max="9216" width="11.42578125" style="775"/>
    <col min="9217" max="9217" width="9.140625" style="775" customWidth="1"/>
    <col min="9218" max="9219" width="16.5703125" style="775" bestFit="1" customWidth="1"/>
    <col min="9220" max="9220" width="16.28515625" style="775" bestFit="1" customWidth="1"/>
    <col min="9221" max="9221" width="17.5703125" style="775" bestFit="1" customWidth="1"/>
    <col min="9222" max="9222" width="16.5703125" style="775" bestFit="1" customWidth="1"/>
    <col min="9223" max="9223" width="7.28515625" style="775" bestFit="1" customWidth="1"/>
    <col min="9224" max="9224" width="6.140625" style="775" customWidth="1"/>
    <col min="9225" max="9225" width="10" style="775" customWidth="1"/>
    <col min="9226" max="9226" width="16.85546875" style="775" bestFit="1" customWidth="1"/>
    <col min="9227" max="9227" width="15.140625" style="775" bestFit="1" customWidth="1"/>
    <col min="9228" max="9228" width="11.5703125" style="775" bestFit="1" customWidth="1"/>
    <col min="9229" max="9229" width="9.85546875" style="775" bestFit="1" customWidth="1"/>
    <col min="9230" max="9230" width="16.5703125" style="775" bestFit="1" customWidth="1"/>
    <col min="9231" max="9231" width="7.28515625" style="775" bestFit="1" customWidth="1"/>
    <col min="9232" max="9232" width="4.7109375" style="775" customWidth="1"/>
    <col min="9233" max="9472" width="11.42578125" style="775"/>
    <col min="9473" max="9473" width="9.140625" style="775" customWidth="1"/>
    <col min="9474" max="9475" width="16.5703125" style="775" bestFit="1" customWidth="1"/>
    <col min="9476" max="9476" width="16.28515625" style="775" bestFit="1" customWidth="1"/>
    <col min="9477" max="9477" width="17.5703125" style="775" bestFit="1" customWidth="1"/>
    <col min="9478" max="9478" width="16.5703125" style="775" bestFit="1" customWidth="1"/>
    <col min="9479" max="9479" width="7.28515625" style="775" bestFit="1" customWidth="1"/>
    <col min="9480" max="9480" width="6.140625" style="775" customWidth="1"/>
    <col min="9481" max="9481" width="10" style="775" customWidth="1"/>
    <col min="9482" max="9482" width="16.85546875" style="775" bestFit="1" customWidth="1"/>
    <col min="9483" max="9483" width="15.140625" style="775" bestFit="1" customWidth="1"/>
    <col min="9484" max="9484" width="11.5703125" style="775" bestFit="1" customWidth="1"/>
    <col min="9485" max="9485" width="9.85546875" style="775" bestFit="1" customWidth="1"/>
    <col min="9486" max="9486" width="16.5703125" style="775" bestFit="1" customWidth="1"/>
    <col min="9487" max="9487" width="7.28515625" style="775" bestFit="1" customWidth="1"/>
    <col min="9488" max="9488" width="4.7109375" style="775" customWidth="1"/>
    <col min="9489" max="9728" width="11.42578125" style="775"/>
    <col min="9729" max="9729" width="9.140625" style="775" customWidth="1"/>
    <col min="9730" max="9731" width="16.5703125" style="775" bestFit="1" customWidth="1"/>
    <col min="9732" max="9732" width="16.28515625" style="775" bestFit="1" customWidth="1"/>
    <col min="9733" max="9733" width="17.5703125" style="775" bestFit="1" customWidth="1"/>
    <col min="9734" max="9734" width="16.5703125" style="775" bestFit="1" customWidth="1"/>
    <col min="9735" max="9735" width="7.28515625" style="775" bestFit="1" customWidth="1"/>
    <col min="9736" max="9736" width="6.140625" style="775" customWidth="1"/>
    <col min="9737" max="9737" width="10" style="775" customWidth="1"/>
    <col min="9738" max="9738" width="16.85546875" style="775" bestFit="1" customWidth="1"/>
    <col min="9739" max="9739" width="15.140625" style="775" bestFit="1" customWidth="1"/>
    <col min="9740" max="9740" width="11.5703125" style="775" bestFit="1" customWidth="1"/>
    <col min="9741" max="9741" width="9.85546875" style="775" bestFit="1" customWidth="1"/>
    <col min="9742" max="9742" width="16.5703125" style="775" bestFit="1" customWidth="1"/>
    <col min="9743" max="9743" width="7.28515625" style="775" bestFit="1" customWidth="1"/>
    <col min="9744" max="9744" width="4.7109375" style="775" customWidth="1"/>
    <col min="9745" max="9984" width="11.42578125" style="775"/>
    <col min="9985" max="9985" width="9.140625" style="775" customWidth="1"/>
    <col min="9986" max="9987" width="16.5703125" style="775" bestFit="1" customWidth="1"/>
    <col min="9988" max="9988" width="16.28515625" style="775" bestFit="1" customWidth="1"/>
    <col min="9989" max="9989" width="17.5703125" style="775" bestFit="1" customWidth="1"/>
    <col min="9990" max="9990" width="16.5703125" style="775" bestFit="1" customWidth="1"/>
    <col min="9991" max="9991" width="7.28515625" style="775" bestFit="1" customWidth="1"/>
    <col min="9992" max="9992" width="6.140625" style="775" customWidth="1"/>
    <col min="9993" max="9993" width="10" style="775" customWidth="1"/>
    <col min="9994" max="9994" width="16.85546875" style="775" bestFit="1" customWidth="1"/>
    <col min="9995" max="9995" width="15.140625" style="775" bestFit="1" customWidth="1"/>
    <col min="9996" max="9996" width="11.5703125" style="775" bestFit="1" customWidth="1"/>
    <col min="9997" max="9997" width="9.85546875" style="775" bestFit="1" customWidth="1"/>
    <col min="9998" max="9998" width="16.5703125" style="775" bestFit="1" customWidth="1"/>
    <col min="9999" max="9999" width="7.28515625" style="775" bestFit="1" customWidth="1"/>
    <col min="10000" max="10000" width="4.7109375" style="775" customWidth="1"/>
    <col min="10001" max="10240" width="11.42578125" style="775"/>
    <col min="10241" max="10241" width="9.140625" style="775" customWidth="1"/>
    <col min="10242" max="10243" width="16.5703125" style="775" bestFit="1" customWidth="1"/>
    <col min="10244" max="10244" width="16.28515625" style="775" bestFit="1" customWidth="1"/>
    <col min="10245" max="10245" width="17.5703125" style="775" bestFit="1" customWidth="1"/>
    <col min="10246" max="10246" width="16.5703125" style="775" bestFit="1" customWidth="1"/>
    <col min="10247" max="10247" width="7.28515625" style="775" bestFit="1" customWidth="1"/>
    <col min="10248" max="10248" width="6.140625" style="775" customWidth="1"/>
    <col min="10249" max="10249" width="10" style="775" customWidth="1"/>
    <col min="10250" max="10250" width="16.85546875" style="775" bestFit="1" customWidth="1"/>
    <col min="10251" max="10251" width="15.140625" style="775" bestFit="1" customWidth="1"/>
    <col min="10252" max="10252" width="11.5703125" style="775" bestFit="1" customWidth="1"/>
    <col min="10253" max="10253" width="9.85546875" style="775" bestFit="1" customWidth="1"/>
    <col min="10254" max="10254" width="16.5703125" style="775" bestFit="1" customWidth="1"/>
    <col min="10255" max="10255" width="7.28515625" style="775" bestFit="1" customWidth="1"/>
    <col min="10256" max="10256" width="4.7109375" style="775" customWidth="1"/>
    <col min="10257" max="10496" width="11.42578125" style="775"/>
    <col min="10497" max="10497" width="9.140625" style="775" customWidth="1"/>
    <col min="10498" max="10499" width="16.5703125" style="775" bestFit="1" customWidth="1"/>
    <col min="10500" max="10500" width="16.28515625" style="775" bestFit="1" customWidth="1"/>
    <col min="10501" max="10501" width="17.5703125" style="775" bestFit="1" customWidth="1"/>
    <col min="10502" max="10502" width="16.5703125" style="775" bestFit="1" customWidth="1"/>
    <col min="10503" max="10503" width="7.28515625" style="775" bestFit="1" customWidth="1"/>
    <col min="10504" max="10504" width="6.140625" style="775" customWidth="1"/>
    <col min="10505" max="10505" width="10" style="775" customWidth="1"/>
    <col min="10506" max="10506" width="16.85546875" style="775" bestFit="1" customWidth="1"/>
    <col min="10507" max="10507" width="15.140625" style="775" bestFit="1" customWidth="1"/>
    <col min="10508" max="10508" width="11.5703125" style="775" bestFit="1" customWidth="1"/>
    <col min="10509" max="10509" width="9.85546875" style="775" bestFit="1" customWidth="1"/>
    <col min="10510" max="10510" width="16.5703125" style="775" bestFit="1" customWidth="1"/>
    <col min="10511" max="10511" width="7.28515625" style="775" bestFit="1" customWidth="1"/>
    <col min="10512" max="10512" width="4.7109375" style="775" customWidth="1"/>
    <col min="10513" max="10752" width="11.42578125" style="775"/>
    <col min="10753" max="10753" width="9.140625" style="775" customWidth="1"/>
    <col min="10754" max="10755" width="16.5703125" style="775" bestFit="1" customWidth="1"/>
    <col min="10756" max="10756" width="16.28515625" style="775" bestFit="1" customWidth="1"/>
    <col min="10757" max="10757" width="17.5703125" style="775" bestFit="1" customWidth="1"/>
    <col min="10758" max="10758" width="16.5703125" style="775" bestFit="1" customWidth="1"/>
    <col min="10759" max="10759" width="7.28515625" style="775" bestFit="1" customWidth="1"/>
    <col min="10760" max="10760" width="6.140625" style="775" customWidth="1"/>
    <col min="10761" max="10761" width="10" style="775" customWidth="1"/>
    <col min="10762" max="10762" width="16.85546875" style="775" bestFit="1" customWidth="1"/>
    <col min="10763" max="10763" width="15.140625" style="775" bestFit="1" customWidth="1"/>
    <col min="10764" max="10764" width="11.5703125" style="775" bestFit="1" customWidth="1"/>
    <col min="10765" max="10765" width="9.85546875" style="775" bestFit="1" customWidth="1"/>
    <col min="10766" max="10766" width="16.5703125" style="775" bestFit="1" customWidth="1"/>
    <col min="10767" max="10767" width="7.28515625" style="775" bestFit="1" customWidth="1"/>
    <col min="10768" max="10768" width="4.7109375" style="775" customWidth="1"/>
    <col min="10769" max="11008" width="11.42578125" style="775"/>
    <col min="11009" max="11009" width="9.140625" style="775" customWidth="1"/>
    <col min="11010" max="11011" width="16.5703125" style="775" bestFit="1" customWidth="1"/>
    <col min="11012" max="11012" width="16.28515625" style="775" bestFit="1" customWidth="1"/>
    <col min="11013" max="11013" width="17.5703125" style="775" bestFit="1" customWidth="1"/>
    <col min="11014" max="11014" width="16.5703125" style="775" bestFit="1" customWidth="1"/>
    <col min="11015" max="11015" width="7.28515625" style="775" bestFit="1" customWidth="1"/>
    <col min="11016" max="11016" width="6.140625" style="775" customWidth="1"/>
    <col min="11017" max="11017" width="10" style="775" customWidth="1"/>
    <col min="11018" max="11018" width="16.85546875" style="775" bestFit="1" customWidth="1"/>
    <col min="11019" max="11019" width="15.140625" style="775" bestFit="1" customWidth="1"/>
    <col min="11020" max="11020" width="11.5703125" style="775" bestFit="1" customWidth="1"/>
    <col min="11021" max="11021" width="9.85546875" style="775" bestFit="1" customWidth="1"/>
    <col min="11022" max="11022" width="16.5703125" style="775" bestFit="1" customWidth="1"/>
    <col min="11023" max="11023" width="7.28515625" style="775" bestFit="1" customWidth="1"/>
    <col min="11024" max="11024" width="4.7109375" style="775" customWidth="1"/>
    <col min="11025" max="11264" width="11.42578125" style="775"/>
    <col min="11265" max="11265" width="9.140625" style="775" customWidth="1"/>
    <col min="11266" max="11267" width="16.5703125" style="775" bestFit="1" customWidth="1"/>
    <col min="11268" max="11268" width="16.28515625" style="775" bestFit="1" customWidth="1"/>
    <col min="11269" max="11269" width="17.5703125" style="775" bestFit="1" customWidth="1"/>
    <col min="11270" max="11270" width="16.5703125" style="775" bestFit="1" customWidth="1"/>
    <col min="11271" max="11271" width="7.28515625" style="775" bestFit="1" customWidth="1"/>
    <col min="11272" max="11272" width="6.140625" style="775" customWidth="1"/>
    <col min="11273" max="11273" width="10" style="775" customWidth="1"/>
    <col min="11274" max="11274" width="16.85546875" style="775" bestFit="1" customWidth="1"/>
    <col min="11275" max="11275" width="15.140625" style="775" bestFit="1" customWidth="1"/>
    <col min="11276" max="11276" width="11.5703125" style="775" bestFit="1" customWidth="1"/>
    <col min="11277" max="11277" width="9.85546875" style="775" bestFit="1" customWidth="1"/>
    <col min="11278" max="11278" width="16.5703125" style="775" bestFit="1" customWidth="1"/>
    <col min="11279" max="11279" width="7.28515625" style="775" bestFit="1" customWidth="1"/>
    <col min="11280" max="11280" width="4.7109375" style="775" customWidth="1"/>
    <col min="11281" max="11520" width="11.42578125" style="775"/>
    <col min="11521" max="11521" width="9.140625" style="775" customWidth="1"/>
    <col min="11522" max="11523" width="16.5703125" style="775" bestFit="1" customWidth="1"/>
    <col min="11524" max="11524" width="16.28515625" style="775" bestFit="1" customWidth="1"/>
    <col min="11525" max="11525" width="17.5703125" style="775" bestFit="1" customWidth="1"/>
    <col min="11526" max="11526" width="16.5703125" style="775" bestFit="1" customWidth="1"/>
    <col min="11527" max="11527" width="7.28515625" style="775" bestFit="1" customWidth="1"/>
    <col min="11528" max="11528" width="6.140625" style="775" customWidth="1"/>
    <col min="11529" max="11529" width="10" style="775" customWidth="1"/>
    <col min="11530" max="11530" width="16.85546875" style="775" bestFit="1" customWidth="1"/>
    <col min="11531" max="11531" width="15.140625" style="775" bestFit="1" customWidth="1"/>
    <col min="11532" max="11532" width="11.5703125" style="775" bestFit="1" customWidth="1"/>
    <col min="11533" max="11533" width="9.85546875" style="775" bestFit="1" customWidth="1"/>
    <col min="11534" max="11534" width="16.5703125" style="775" bestFit="1" customWidth="1"/>
    <col min="11535" max="11535" width="7.28515625" style="775" bestFit="1" customWidth="1"/>
    <col min="11536" max="11536" width="4.7109375" style="775" customWidth="1"/>
    <col min="11537" max="11776" width="11.42578125" style="775"/>
    <col min="11777" max="11777" width="9.140625" style="775" customWidth="1"/>
    <col min="11778" max="11779" width="16.5703125" style="775" bestFit="1" customWidth="1"/>
    <col min="11780" max="11780" width="16.28515625" style="775" bestFit="1" customWidth="1"/>
    <col min="11781" max="11781" width="17.5703125" style="775" bestFit="1" customWidth="1"/>
    <col min="11782" max="11782" width="16.5703125" style="775" bestFit="1" customWidth="1"/>
    <col min="11783" max="11783" width="7.28515625" style="775" bestFit="1" customWidth="1"/>
    <col min="11784" max="11784" width="6.140625" style="775" customWidth="1"/>
    <col min="11785" max="11785" width="10" style="775" customWidth="1"/>
    <col min="11786" max="11786" width="16.85546875" style="775" bestFit="1" customWidth="1"/>
    <col min="11787" max="11787" width="15.140625" style="775" bestFit="1" customWidth="1"/>
    <col min="11788" max="11788" width="11.5703125" style="775" bestFit="1" customWidth="1"/>
    <col min="11789" max="11789" width="9.85546875" style="775" bestFit="1" customWidth="1"/>
    <col min="11790" max="11790" width="16.5703125" style="775" bestFit="1" customWidth="1"/>
    <col min="11791" max="11791" width="7.28515625" style="775" bestFit="1" customWidth="1"/>
    <col min="11792" max="11792" width="4.7109375" style="775" customWidth="1"/>
    <col min="11793" max="12032" width="11.42578125" style="775"/>
    <col min="12033" max="12033" width="9.140625" style="775" customWidth="1"/>
    <col min="12034" max="12035" width="16.5703125" style="775" bestFit="1" customWidth="1"/>
    <col min="12036" max="12036" width="16.28515625" style="775" bestFit="1" customWidth="1"/>
    <col min="12037" max="12037" width="17.5703125" style="775" bestFit="1" customWidth="1"/>
    <col min="12038" max="12038" width="16.5703125" style="775" bestFit="1" customWidth="1"/>
    <col min="12039" max="12039" width="7.28515625" style="775" bestFit="1" customWidth="1"/>
    <col min="12040" max="12040" width="6.140625" style="775" customWidth="1"/>
    <col min="12041" max="12041" width="10" style="775" customWidth="1"/>
    <col min="12042" max="12042" width="16.85546875" style="775" bestFit="1" customWidth="1"/>
    <col min="12043" max="12043" width="15.140625" style="775" bestFit="1" customWidth="1"/>
    <col min="12044" max="12044" width="11.5703125" style="775" bestFit="1" customWidth="1"/>
    <col min="12045" max="12045" width="9.85546875" style="775" bestFit="1" customWidth="1"/>
    <col min="12046" max="12046" width="16.5703125" style="775" bestFit="1" customWidth="1"/>
    <col min="12047" max="12047" width="7.28515625" style="775" bestFit="1" customWidth="1"/>
    <col min="12048" max="12048" width="4.7109375" style="775" customWidth="1"/>
    <col min="12049" max="12288" width="11.42578125" style="775"/>
    <col min="12289" max="12289" width="9.140625" style="775" customWidth="1"/>
    <col min="12290" max="12291" width="16.5703125" style="775" bestFit="1" customWidth="1"/>
    <col min="12292" max="12292" width="16.28515625" style="775" bestFit="1" customWidth="1"/>
    <col min="12293" max="12293" width="17.5703125" style="775" bestFit="1" customWidth="1"/>
    <col min="12294" max="12294" width="16.5703125" style="775" bestFit="1" customWidth="1"/>
    <col min="12295" max="12295" width="7.28515625" style="775" bestFit="1" customWidth="1"/>
    <col min="12296" max="12296" width="6.140625" style="775" customWidth="1"/>
    <col min="12297" max="12297" width="10" style="775" customWidth="1"/>
    <col min="12298" max="12298" width="16.85546875" style="775" bestFit="1" customWidth="1"/>
    <col min="12299" max="12299" width="15.140625" style="775" bestFit="1" customWidth="1"/>
    <col min="12300" max="12300" width="11.5703125" style="775" bestFit="1" customWidth="1"/>
    <col min="12301" max="12301" width="9.85546875" style="775" bestFit="1" customWidth="1"/>
    <col min="12302" max="12302" width="16.5703125" style="775" bestFit="1" customWidth="1"/>
    <col min="12303" max="12303" width="7.28515625" style="775" bestFit="1" customWidth="1"/>
    <col min="12304" max="12304" width="4.7109375" style="775" customWidth="1"/>
    <col min="12305" max="12544" width="11.42578125" style="775"/>
    <col min="12545" max="12545" width="9.140625" style="775" customWidth="1"/>
    <col min="12546" max="12547" width="16.5703125" style="775" bestFit="1" customWidth="1"/>
    <col min="12548" max="12548" width="16.28515625" style="775" bestFit="1" customWidth="1"/>
    <col min="12549" max="12549" width="17.5703125" style="775" bestFit="1" customWidth="1"/>
    <col min="12550" max="12550" width="16.5703125" style="775" bestFit="1" customWidth="1"/>
    <col min="12551" max="12551" width="7.28515625" style="775" bestFit="1" customWidth="1"/>
    <col min="12552" max="12552" width="6.140625" style="775" customWidth="1"/>
    <col min="12553" max="12553" width="10" style="775" customWidth="1"/>
    <col min="12554" max="12554" width="16.85546875" style="775" bestFit="1" customWidth="1"/>
    <col min="12555" max="12555" width="15.140625" style="775" bestFit="1" customWidth="1"/>
    <col min="12556" max="12556" width="11.5703125" style="775" bestFit="1" customWidth="1"/>
    <col min="12557" max="12557" width="9.85546875" style="775" bestFit="1" customWidth="1"/>
    <col min="12558" max="12558" width="16.5703125" style="775" bestFit="1" customWidth="1"/>
    <col min="12559" max="12559" width="7.28515625" style="775" bestFit="1" customWidth="1"/>
    <col min="12560" max="12560" width="4.7109375" style="775" customWidth="1"/>
    <col min="12561" max="12800" width="11.42578125" style="775"/>
    <col min="12801" max="12801" width="9.140625" style="775" customWidth="1"/>
    <col min="12802" max="12803" width="16.5703125" style="775" bestFit="1" customWidth="1"/>
    <col min="12804" max="12804" width="16.28515625" style="775" bestFit="1" customWidth="1"/>
    <col min="12805" max="12805" width="17.5703125" style="775" bestFit="1" customWidth="1"/>
    <col min="12806" max="12806" width="16.5703125" style="775" bestFit="1" customWidth="1"/>
    <col min="12807" max="12807" width="7.28515625" style="775" bestFit="1" customWidth="1"/>
    <col min="12808" max="12808" width="6.140625" style="775" customWidth="1"/>
    <col min="12809" max="12809" width="10" style="775" customWidth="1"/>
    <col min="12810" max="12810" width="16.85546875" style="775" bestFit="1" customWidth="1"/>
    <col min="12811" max="12811" width="15.140625" style="775" bestFit="1" customWidth="1"/>
    <col min="12812" max="12812" width="11.5703125" style="775" bestFit="1" customWidth="1"/>
    <col min="12813" max="12813" width="9.85546875" style="775" bestFit="1" customWidth="1"/>
    <col min="12814" max="12814" width="16.5703125" style="775" bestFit="1" customWidth="1"/>
    <col min="12815" max="12815" width="7.28515625" style="775" bestFit="1" customWidth="1"/>
    <col min="12816" max="12816" width="4.7109375" style="775" customWidth="1"/>
    <col min="12817" max="13056" width="11.42578125" style="775"/>
    <col min="13057" max="13057" width="9.140625" style="775" customWidth="1"/>
    <col min="13058" max="13059" width="16.5703125" style="775" bestFit="1" customWidth="1"/>
    <col min="13060" max="13060" width="16.28515625" style="775" bestFit="1" customWidth="1"/>
    <col min="13061" max="13061" width="17.5703125" style="775" bestFit="1" customWidth="1"/>
    <col min="13062" max="13062" width="16.5703125" style="775" bestFit="1" customWidth="1"/>
    <col min="13063" max="13063" width="7.28515625" style="775" bestFit="1" customWidth="1"/>
    <col min="13064" max="13064" width="6.140625" style="775" customWidth="1"/>
    <col min="13065" max="13065" width="10" style="775" customWidth="1"/>
    <col min="13066" max="13066" width="16.85546875" style="775" bestFit="1" customWidth="1"/>
    <col min="13067" max="13067" width="15.140625" style="775" bestFit="1" customWidth="1"/>
    <col min="13068" max="13068" width="11.5703125" style="775" bestFit="1" customWidth="1"/>
    <col min="13069" max="13069" width="9.85546875" style="775" bestFit="1" customWidth="1"/>
    <col min="13070" max="13070" width="16.5703125" style="775" bestFit="1" customWidth="1"/>
    <col min="13071" max="13071" width="7.28515625" style="775" bestFit="1" customWidth="1"/>
    <col min="13072" max="13072" width="4.7109375" style="775" customWidth="1"/>
    <col min="13073" max="13312" width="11.42578125" style="775"/>
    <col min="13313" max="13313" width="9.140625" style="775" customWidth="1"/>
    <col min="13314" max="13315" width="16.5703125" style="775" bestFit="1" customWidth="1"/>
    <col min="13316" max="13316" width="16.28515625" style="775" bestFit="1" customWidth="1"/>
    <col min="13317" max="13317" width="17.5703125" style="775" bestFit="1" customWidth="1"/>
    <col min="13318" max="13318" width="16.5703125" style="775" bestFit="1" customWidth="1"/>
    <col min="13319" max="13319" width="7.28515625" style="775" bestFit="1" customWidth="1"/>
    <col min="13320" max="13320" width="6.140625" style="775" customWidth="1"/>
    <col min="13321" max="13321" width="10" style="775" customWidth="1"/>
    <col min="13322" max="13322" width="16.85546875" style="775" bestFit="1" customWidth="1"/>
    <col min="13323" max="13323" width="15.140625" style="775" bestFit="1" customWidth="1"/>
    <col min="13324" max="13324" width="11.5703125" style="775" bestFit="1" customWidth="1"/>
    <col min="13325" max="13325" width="9.85546875" style="775" bestFit="1" customWidth="1"/>
    <col min="13326" max="13326" width="16.5703125" style="775" bestFit="1" customWidth="1"/>
    <col min="13327" max="13327" width="7.28515625" style="775" bestFit="1" customWidth="1"/>
    <col min="13328" max="13328" width="4.7109375" style="775" customWidth="1"/>
    <col min="13329" max="13568" width="11.42578125" style="775"/>
    <col min="13569" max="13569" width="9.140625" style="775" customWidth="1"/>
    <col min="13570" max="13571" width="16.5703125" style="775" bestFit="1" customWidth="1"/>
    <col min="13572" max="13572" width="16.28515625" style="775" bestFit="1" customWidth="1"/>
    <col min="13573" max="13573" width="17.5703125" style="775" bestFit="1" customWidth="1"/>
    <col min="13574" max="13574" width="16.5703125" style="775" bestFit="1" customWidth="1"/>
    <col min="13575" max="13575" width="7.28515625" style="775" bestFit="1" customWidth="1"/>
    <col min="13576" max="13576" width="6.140625" style="775" customWidth="1"/>
    <col min="13577" max="13577" width="10" style="775" customWidth="1"/>
    <col min="13578" max="13578" width="16.85546875" style="775" bestFit="1" customWidth="1"/>
    <col min="13579" max="13579" width="15.140625" style="775" bestFit="1" customWidth="1"/>
    <col min="13580" max="13580" width="11.5703125" style="775" bestFit="1" customWidth="1"/>
    <col min="13581" max="13581" width="9.85546875" style="775" bestFit="1" customWidth="1"/>
    <col min="13582" max="13582" width="16.5703125" style="775" bestFit="1" customWidth="1"/>
    <col min="13583" max="13583" width="7.28515625" style="775" bestFit="1" customWidth="1"/>
    <col min="13584" max="13584" width="4.7109375" style="775" customWidth="1"/>
    <col min="13585" max="13824" width="11.42578125" style="775"/>
    <col min="13825" max="13825" width="9.140625" style="775" customWidth="1"/>
    <col min="13826" max="13827" width="16.5703125" style="775" bestFit="1" customWidth="1"/>
    <col min="13828" max="13828" width="16.28515625" style="775" bestFit="1" customWidth="1"/>
    <col min="13829" max="13829" width="17.5703125" style="775" bestFit="1" customWidth="1"/>
    <col min="13830" max="13830" width="16.5703125" style="775" bestFit="1" customWidth="1"/>
    <col min="13831" max="13831" width="7.28515625" style="775" bestFit="1" customWidth="1"/>
    <col min="13832" max="13832" width="6.140625" style="775" customWidth="1"/>
    <col min="13833" max="13833" width="10" style="775" customWidth="1"/>
    <col min="13834" max="13834" width="16.85546875" style="775" bestFit="1" customWidth="1"/>
    <col min="13835" max="13835" width="15.140625" style="775" bestFit="1" customWidth="1"/>
    <col min="13836" max="13836" width="11.5703125" style="775" bestFit="1" customWidth="1"/>
    <col min="13837" max="13837" width="9.85546875" style="775" bestFit="1" customWidth="1"/>
    <col min="13838" max="13838" width="16.5703125" style="775" bestFit="1" customWidth="1"/>
    <col min="13839" max="13839" width="7.28515625" style="775" bestFit="1" customWidth="1"/>
    <col min="13840" max="13840" width="4.7109375" style="775" customWidth="1"/>
    <col min="13841" max="14080" width="11.42578125" style="775"/>
    <col min="14081" max="14081" width="9.140625" style="775" customWidth="1"/>
    <col min="14082" max="14083" width="16.5703125" style="775" bestFit="1" customWidth="1"/>
    <col min="14084" max="14084" width="16.28515625" style="775" bestFit="1" customWidth="1"/>
    <col min="14085" max="14085" width="17.5703125" style="775" bestFit="1" customWidth="1"/>
    <col min="14086" max="14086" width="16.5703125" style="775" bestFit="1" customWidth="1"/>
    <col min="14087" max="14087" width="7.28515625" style="775" bestFit="1" customWidth="1"/>
    <col min="14088" max="14088" width="6.140625" style="775" customWidth="1"/>
    <col min="14089" max="14089" width="10" style="775" customWidth="1"/>
    <col min="14090" max="14090" width="16.85546875" style="775" bestFit="1" customWidth="1"/>
    <col min="14091" max="14091" width="15.140625" style="775" bestFit="1" customWidth="1"/>
    <col min="14092" max="14092" width="11.5703125" style="775" bestFit="1" customWidth="1"/>
    <col min="14093" max="14093" width="9.85546875" style="775" bestFit="1" customWidth="1"/>
    <col min="14094" max="14094" width="16.5703125" style="775" bestFit="1" customWidth="1"/>
    <col min="14095" max="14095" width="7.28515625" style="775" bestFit="1" customWidth="1"/>
    <col min="14096" max="14096" width="4.7109375" style="775" customWidth="1"/>
    <col min="14097" max="14336" width="11.42578125" style="775"/>
    <col min="14337" max="14337" width="9.140625" style="775" customWidth="1"/>
    <col min="14338" max="14339" width="16.5703125" style="775" bestFit="1" customWidth="1"/>
    <col min="14340" max="14340" width="16.28515625" style="775" bestFit="1" customWidth="1"/>
    <col min="14341" max="14341" width="17.5703125" style="775" bestFit="1" customWidth="1"/>
    <col min="14342" max="14342" width="16.5703125" style="775" bestFit="1" customWidth="1"/>
    <col min="14343" max="14343" width="7.28515625" style="775" bestFit="1" customWidth="1"/>
    <col min="14344" max="14344" width="6.140625" style="775" customWidth="1"/>
    <col min="14345" max="14345" width="10" style="775" customWidth="1"/>
    <col min="14346" max="14346" width="16.85546875" style="775" bestFit="1" customWidth="1"/>
    <col min="14347" max="14347" width="15.140625" style="775" bestFit="1" customWidth="1"/>
    <col min="14348" max="14348" width="11.5703125" style="775" bestFit="1" customWidth="1"/>
    <col min="14349" max="14349" width="9.85546875" style="775" bestFit="1" customWidth="1"/>
    <col min="14350" max="14350" width="16.5703125" style="775" bestFit="1" customWidth="1"/>
    <col min="14351" max="14351" width="7.28515625" style="775" bestFit="1" customWidth="1"/>
    <col min="14352" max="14352" width="4.7109375" style="775" customWidth="1"/>
    <col min="14353" max="14592" width="11.42578125" style="775"/>
    <col min="14593" max="14593" width="9.140625" style="775" customWidth="1"/>
    <col min="14594" max="14595" width="16.5703125" style="775" bestFit="1" customWidth="1"/>
    <col min="14596" max="14596" width="16.28515625" style="775" bestFit="1" customWidth="1"/>
    <col min="14597" max="14597" width="17.5703125" style="775" bestFit="1" customWidth="1"/>
    <col min="14598" max="14598" width="16.5703125" style="775" bestFit="1" customWidth="1"/>
    <col min="14599" max="14599" width="7.28515625" style="775" bestFit="1" customWidth="1"/>
    <col min="14600" max="14600" width="6.140625" style="775" customWidth="1"/>
    <col min="14601" max="14601" width="10" style="775" customWidth="1"/>
    <col min="14602" max="14602" width="16.85546875" style="775" bestFit="1" customWidth="1"/>
    <col min="14603" max="14603" width="15.140625" style="775" bestFit="1" customWidth="1"/>
    <col min="14604" max="14604" width="11.5703125" style="775" bestFit="1" customWidth="1"/>
    <col min="14605" max="14605" width="9.85546875" style="775" bestFit="1" customWidth="1"/>
    <col min="14606" max="14606" width="16.5703125" style="775" bestFit="1" customWidth="1"/>
    <col min="14607" max="14607" width="7.28515625" style="775" bestFit="1" customWidth="1"/>
    <col min="14608" max="14608" width="4.7109375" style="775" customWidth="1"/>
    <col min="14609" max="14848" width="11.42578125" style="775"/>
    <col min="14849" max="14849" width="9.140625" style="775" customWidth="1"/>
    <col min="14850" max="14851" width="16.5703125" style="775" bestFit="1" customWidth="1"/>
    <col min="14852" max="14852" width="16.28515625" style="775" bestFit="1" customWidth="1"/>
    <col min="14853" max="14853" width="17.5703125" style="775" bestFit="1" customWidth="1"/>
    <col min="14854" max="14854" width="16.5703125" style="775" bestFit="1" customWidth="1"/>
    <col min="14855" max="14855" width="7.28515625" style="775" bestFit="1" customWidth="1"/>
    <col min="14856" max="14856" width="6.140625" style="775" customWidth="1"/>
    <col min="14857" max="14857" width="10" style="775" customWidth="1"/>
    <col min="14858" max="14858" width="16.85546875" style="775" bestFit="1" customWidth="1"/>
    <col min="14859" max="14859" width="15.140625" style="775" bestFit="1" customWidth="1"/>
    <col min="14860" max="14860" width="11.5703125" style="775" bestFit="1" customWidth="1"/>
    <col min="14861" max="14861" width="9.85546875" style="775" bestFit="1" customWidth="1"/>
    <col min="14862" max="14862" width="16.5703125" style="775" bestFit="1" customWidth="1"/>
    <col min="14863" max="14863" width="7.28515625" style="775" bestFit="1" customWidth="1"/>
    <col min="14864" max="14864" width="4.7109375" style="775" customWidth="1"/>
    <col min="14865" max="15104" width="11.42578125" style="775"/>
    <col min="15105" max="15105" width="9.140625" style="775" customWidth="1"/>
    <col min="15106" max="15107" width="16.5703125" style="775" bestFit="1" customWidth="1"/>
    <col min="15108" max="15108" width="16.28515625" style="775" bestFit="1" customWidth="1"/>
    <col min="15109" max="15109" width="17.5703125" style="775" bestFit="1" customWidth="1"/>
    <col min="15110" max="15110" width="16.5703125" style="775" bestFit="1" customWidth="1"/>
    <col min="15111" max="15111" width="7.28515625" style="775" bestFit="1" customWidth="1"/>
    <col min="15112" max="15112" width="6.140625" style="775" customWidth="1"/>
    <col min="15113" max="15113" width="10" style="775" customWidth="1"/>
    <col min="15114" max="15114" width="16.85546875" style="775" bestFit="1" customWidth="1"/>
    <col min="15115" max="15115" width="15.140625" style="775" bestFit="1" customWidth="1"/>
    <col min="15116" max="15116" width="11.5703125" style="775" bestFit="1" customWidth="1"/>
    <col min="15117" max="15117" width="9.85546875" style="775" bestFit="1" customWidth="1"/>
    <col min="15118" max="15118" width="16.5703125" style="775" bestFit="1" customWidth="1"/>
    <col min="15119" max="15119" width="7.28515625" style="775" bestFit="1" customWidth="1"/>
    <col min="15120" max="15120" width="4.7109375" style="775" customWidth="1"/>
    <col min="15121" max="15360" width="11.42578125" style="775"/>
    <col min="15361" max="15361" width="9.140625" style="775" customWidth="1"/>
    <col min="15362" max="15363" width="16.5703125" style="775" bestFit="1" customWidth="1"/>
    <col min="15364" max="15364" width="16.28515625" style="775" bestFit="1" customWidth="1"/>
    <col min="15365" max="15365" width="17.5703125" style="775" bestFit="1" customWidth="1"/>
    <col min="15366" max="15366" width="16.5703125" style="775" bestFit="1" customWidth="1"/>
    <col min="15367" max="15367" width="7.28515625" style="775" bestFit="1" customWidth="1"/>
    <col min="15368" max="15368" width="6.140625" style="775" customWidth="1"/>
    <col min="15369" max="15369" width="10" style="775" customWidth="1"/>
    <col min="15370" max="15370" width="16.85546875" style="775" bestFit="1" customWidth="1"/>
    <col min="15371" max="15371" width="15.140625" style="775" bestFit="1" customWidth="1"/>
    <col min="15372" max="15372" width="11.5703125" style="775" bestFit="1" customWidth="1"/>
    <col min="15373" max="15373" width="9.85546875" style="775" bestFit="1" customWidth="1"/>
    <col min="15374" max="15374" width="16.5703125" style="775" bestFit="1" customWidth="1"/>
    <col min="15375" max="15375" width="7.28515625" style="775" bestFit="1" customWidth="1"/>
    <col min="15376" max="15376" width="4.7109375" style="775" customWidth="1"/>
    <col min="15377" max="15616" width="11.42578125" style="775"/>
    <col min="15617" max="15617" width="9.140625" style="775" customWidth="1"/>
    <col min="15618" max="15619" width="16.5703125" style="775" bestFit="1" customWidth="1"/>
    <col min="15620" max="15620" width="16.28515625" style="775" bestFit="1" customWidth="1"/>
    <col min="15621" max="15621" width="17.5703125" style="775" bestFit="1" customWidth="1"/>
    <col min="15622" max="15622" width="16.5703125" style="775" bestFit="1" customWidth="1"/>
    <col min="15623" max="15623" width="7.28515625" style="775" bestFit="1" customWidth="1"/>
    <col min="15624" max="15624" width="6.140625" style="775" customWidth="1"/>
    <col min="15625" max="15625" width="10" style="775" customWidth="1"/>
    <col min="15626" max="15626" width="16.85546875" style="775" bestFit="1" customWidth="1"/>
    <col min="15627" max="15627" width="15.140625" style="775" bestFit="1" customWidth="1"/>
    <col min="15628" max="15628" width="11.5703125" style="775" bestFit="1" customWidth="1"/>
    <col min="15629" max="15629" width="9.85546875" style="775" bestFit="1" customWidth="1"/>
    <col min="15630" max="15630" width="16.5703125" style="775" bestFit="1" customWidth="1"/>
    <col min="15631" max="15631" width="7.28515625" style="775" bestFit="1" customWidth="1"/>
    <col min="15632" max="15632" width="4.7109375" style="775" customWidth="1"/>
    <col min="15633" max="15872" width="11.42578125" style="775"/>
    <col min="15873" max="15873" width="9.140625" style="775" customWidth="1"/>
    <col min="15874" max="15875" width="16.5703125" style="775" bestFit="1" customWidth="1"/>
    <col min="15876" max="15876" width="16.28515625" style="775" bestFit="1" customWidth="1"/>
    <col min="15877" max="15877" width="17.5703125" style="775" bestFit="1" customWidth="1"/>
    <col min="15878" max="15878" width="16.5703125" style="775" bestFit="1" customWidth="1"/>
    <col min="15879" max="15879" width="7.28515625" style="775" bestFit="1" customWidth="1"/>
    <col min="15880" max="15880" width="6.140625" style="775" customWidth="1"/>
    <col min="15881" max="15881" width="10" style="775" customWidth="1"/>
    <col min="15882" max="15882" width="16.85546875" style="775" bestFit="1" customWidth="1"/>
    <col min="15883" max="15883" width="15.140625" style="775" bestFit="1" customWidth="1"/>
    <col min="15884" max="15884" width="11.5703125" style="775" bestFit="1" customWidth="1"/>
    <col min="15885" max="15885" width="9.85546875" style="775" bestFit="1" customWidth="1"/>
    <col min="15886" max="15886" width="16.5703125" style="775" bestFit="1" customWidth="1"/>
    <col min="15887" max="15887" width="7.28515625" style="775" bestFit="1" customWidth="1"/>
    <col min="15888" max="15888" width="4.7109375" style="775" customWidth="1"/>
    <col min="15889" max="16128" width="11.42578125" style="775"/>
    <col min="16129" max="16129" width="9.140625" style="775" customWidth="1"/>
    <col min="16130" max="16131" width="16.5703125" style="775" bestFit="1" customWidth="1"/>
    <col min="16132" max="16132" width="16.28515625" style="775" bestFit="1" customWidth="1"/>
    <col min="16133" max="16133" width="17.5703125" style="775" bestFit="1" customWidth="1"/>
    <col min="16134" max="16134" width="16.5703125" style="775" bestFit="1" customWidth="1"/>
    <col min="16135" max="16135" width="7.28515625" style="775" bestFit="1" customWidth="1"/>
    <col min="16136" max="16136" width="6.140625" style="775" customWidth="1"/>
    <col min="16137" max="16137" width="10" style="775" customWidth="1"/>
    <col min="16138" max="16138" width="16.85546875" style="775" bestFit="1" customWidth="1"/>
    <col min="16139" max="16139" width="15.140625" style="775" bestFit="1" customWidth="1"/>
    <col min="16140" max="16140" width="11.5703125" style="775" bestFit="1" customWidth="1"/>
    <col min="16141" max="16141" width="9.85546875" style="775" bestFit="1" customWidth="1"/>
    <col min="16142" max="16142" width="16.5703125" style="775" bestFit="1" customWidth="1"/>
    <col min="16143" max="16143" width="7.28515625" style="775" bestFit="1" customWidth="1"/>
    <col min="16144" max="16144" width="4.7109375" style="775" customWidth="1"/>
    <col min="16145" max="16384" width="11.42578125" style="775"/>
  </cols>
  <sheetData>
    <row r="1" spans="1:15" ht="18" customHeight="1">
      <c r="A1" s="877"/>
      <c r="B1" s="877"/>
      <c r="C1" s="877"/>
      <c r="D1" s="877"/>
      <c r="E1" s="877"/>
      <c r="F1" s="877"/>
      <c r="G1" s="877"/>
      <c r="H1" s="877"/>
      <c r="I1" s="877"/>
      <c r="J1" s="877"/>
      <c r="K1" s="877"/>
      <c r="L1" s="877"/>
      <c r="M1" s="877"/>
      <c r="N1" s="877"/>
      <c r="O1" s="877"/>
    </row>
    <row r="2" spans="1:15" ht="23.25">
      <c r="A2" s="1172" t="s">
        <v>1085</v>
      </c>
      <c r="B2" s="1172"/>
      <c r="C2" s="1172"/>
      <c r="D2" s="1172"/>
      <c r="E2" s="1172"/>
      <c r="F2" s="1172"/>
      <c r="G2" s="1172"/>
      <c r="H2" s="1172"/>
      <c r="I2" s="1172"/>
      <c r="J2" s="1172"/>
      <c r="K2" s="1172"/>
      <c r="L2" s="1172"/>
      <c r="M2" s="1172"/>
      <c r="N2" s="1172"/>
      <c r="O2" s="1172"/>
    </row>
    <row r="3" spans="1:15" ht="23.25">
      <c r="A3" s="1172" t="s">
        <v>770</v>
      </c>
      <c r="B3" s="1172"/>
      <c r="C3" s="1172"/>
      <c r="D3" s="1172"/>
      <c r="E3" s="1172"/>
      <c r="F3" s="1172"/>
      <c r="G3" s="1172"/>
      <c r="H3" s="1172"/>
      <c r="I3" s="1172"/>
      <c r="J3" s="1172"/>
      <c r="K3" s="1172"/>
      <c r="L3" s="1172"/>
      <c r="M3" s="1172"/>
      <c r="N3" s="1172"/>
      <c r="O3" s="1172"/>
    </row>
    <row r="4" spans="1:15" ht="23.25">
      <c r="A4" s="1172" t="s">
        <v>1502</v>
      </c>
      <c r="B4" s="1172"/>
      <c r="C4" s="1172"/>
      <c r="D4" s="1172"/>
      <c r="E4" s="1172"/>
      <c r="F4" s="1172"/>
      <c r="G4" s="1172"/>
      <c r="H4" s="1172"/>
      <c r="I4" s="1172"/>
      <c r="J4" s="1172"/>
      <c r="K4" s="1172"/>
      <c r="L4" s="1172"/>
      <c r="M4" s="1172"/>
      <c r="N4" s="1172"/>
      <c r="O4" s="1172"/>
    </row>
    <row r="5" spans="1:15" ht="37.5" customHeight="1" thickBot="1">
      <c r="A5" s="1173" t="s">
        <v>1358</v>
      </c>
      <c r="B5" s="1173"/>
      <c r="C5" s="1173"/>
      <c r="D5" s="1173"/>
      <c r="E5" s="1173"/>
      <c r="F5" s="1173"/>
      <c r="G5" s="1173"/>
      <c r="H5" s="1173"/>
      <c r="I5" s="1173"/>
      <c r="J5" s="1173"/>
      <c r="K5" s="1173"/>
      <c r="L5" s="1173"/>
      <c r="M5" s="1173"/>
      <c r="N5" s="1173"/>
      <c r="O5" s="1173"/>
    </row>
    <row r="6" spans="1:15" s="673" customFormat="1" ht="26.25" customHeight="1" thickTop="1" thickBot="1">
      <c r="A6" s="361"/>
      <c r="B6" s="1174" t="s">
        <v>1505</v>
      </c>
      <c r="C6" s="1174"/>
      <c r="D6" s="1174"/>
      <c r="E6" s="1174"/>
      <c r="F6" s="1174"/>
      <c r="G6" s="1174"/>
      <c r="H6" s="202"/>
      <c r="I6" s="1053"/>
      <c r="J6" s="1174" t="s">
        <v>771</v>
      </c>
      <c r="K6" s="1174"/>
      <c r="L6" s="1174"/>
      <c r="M6" s="1174"/>
      <c r="N6" s="1174"/>
      <c r="O6" s="1174"/>
    </row>
    <row r="7" spans="1:15" s="673" customFormat="1" ht="25.5" customHeight="1" thickTop="1" thickBot="1">
      <c r="A7" s="203" t="s">
        <v>772</v>
      </c>
      <c r="B7" s="794" t="s">
        <v>773</v>
      </c>
      <c r="C7" s="794" t="s">
        <v>774</v>
      </c>
      <c r="D7" s="794" t="s">
        <v>775</v>
      </c>
      <c r="E7" s="794" t="s">
        <v>6</v>
      </c>
      <c r="F7" s="794" t="s">
        <v>710</v>
      </c>
      <c r="G7" s="362"/>
      <c r="H7" s="202"/>
      <c r="I7" s="203" t="str">
        <f>+A7</f>
        <v>BANCO</v>
      </c>
      <c r="J7" s="893" t="s">
        <v>2</v>
      </c>
      <c r="K7" s="893" t="s">
        <v>3</v>
      </c>
      <c r="L7" s="893" t="s">
        <v>4</v>
      </c>
      <c r="M7" s="893" t="s">
        <v>776</v>
      </c>
      <c r="N7" s="893" t="s">
        <v>6</v>
      </c>
      <c r="O7" s="893" t="s">
        <v>710</v>
      </c>
    </row>
    <row r="8" spans="1:15" s="673" customFormat="1" ht="26.25" customHeight="1" thickTop="1">
      <c r="A8" s="202" t="s">
        <v>779</v>
      </c>
      <c r="B8" s="894">
        <v>5598072.1092600003</v>
      </c>
      <c r="C8" s="894">
        <v>6273501.32369</v>
      </c>
      <c r="D8" s="894">
        <v>6668877.4962399993</v>
      </c>
      <c r="E8" s="894">
        <v>18540450.929189999</v>
      </c>
      <c r="F8" s="895">
        <f t="shared" ref="F8:F21" si="0">+E8/$E$23</f>
        <v>0.12867816829970602</v>
      </c>
      <c r="H8" s="202"/>
      <c r="I8" s="896" t="str">
        <f>+A8</f>
        <v xml:space="preserve">  BNB</v>
      </c>
      <c r="J8" s="894">
        <v>4140116.3727199999</v>
      </c>
      <c r="K8" s="897">
        <v>1457950.8558199999</v>
      </c>
      <c r="L8" s="894">
        <v>0</v>
      </c>
      <c r="M8" s="894">
        <v>4.8807200000000002</v>
      </c>
      <c r="N8" s="894">
        <v>5598072.1092600003</v>
      </c>
      <c r="O8" s="895">
        <f>+N8/$N$23</f>
        <v>0.18187191081511836</v>
      </c>
    </row>
    <row r="9" spans="1:15" s="673" customFormat="1" ht="26.25" customHeight="1">
      <c r="A9" s="202" t="s">
        <v>781</v>
      </c>
      <c r="B9" s="894">
        <v>6086081.9249999998</v>
      </c>
      <c r="C9" s="894">
        <v>8745412.8233400006</v>
      </c>
      <c r="D9" s="894">
        <v>4107616.3486100002</v>
      </c>
      <c r="E9" s="894">
        <v>18939111.096950002</v>
      </c>
      <c r="F9" s="895">
        <f t="shared" si="0"/>
        <v>0.13144502981549827</v>
      </c>
      <c r="H9" s="202"/>
      <c r="I9" s="896" t="str">
        <f t="shared" ref="I9:I22" si="1">+A9</f>
        <v xml:space="preserve">  BUN</v>
      </c>
      <c r="J9" s="894">
        <v>5462958.10164</v>
      </c>
      <c r="K9" s="894">
        <v>623123.82336000004</v>
      </c>
      <c r="L9" s="894">
        <v>0</v>
      </c>
      <c r="M9" s="894">
        <v>0</v>
      </c>
      <c r="N9" s="894">
        <v>6086081.9249999998</v>
      </c>
      <c r="O9" s="895">
        <f t="shared" ref="O9:O21" si="2">+N9/$N$23</f>
        <v>0.19772652575270622</v>
      </c>
    </row>
    <row r="10" spans="1:15" s="673" customFormat="1" ht="26.25" customHeight="1">
      <c r="A10" s="202" t="s">
        <v>778</v>
      </c>
      <c r="B10" s="894">
        <v>5533148.59406</v>
      </c>
      <c r="C10" s="894">
        <v>9179269.4616299998</v>
      </c>
      <c r="D10" s="894">
        <v>12542071.21132</v>
      </c>
      <c r="E10" s="894">
        <v>27254489.26701</v>
      </c>
      <c r="F10" s="895">
        <f t="shared" si="0"/>
        <v>0.18915709063479944</v>
      </c>
      <c r="H10" s="202"/>
      <c r="I10" s="896" t="str">
        <f t="shared" si="1"/>
        <v xml:space="preserve">  BME</v>
      </c>
      <c r="J10" s="894">
        <v>3995165.3385999999</v>
      </c>
      <c r="K10" s="894">
        <v>1537915.4794900001</v>
      </c>
      <c r="L10" s="894">
        <v>65.840410000000006</v>
      </c>
      <c r="M10" s="894">
        <v>1.9355599999999999</v>
      </c>
      <c r="N10" s="894">
        <v>5533148.59406</v>
      </c>
      <c r="O10" s="895">
        <f t="shared" si="2"/>
        <v>0.17976265542579839</v>
      </c>
    </row>
    <row r="11" spans="1:15" s="673" customFormat="1" ht="26.25" customHeight="1">
      <c r="A11" s="202" t="s">
        <v>780</v>
      </c>
      <c r="B11" s="894">
        <v>4393951.74333</v>
      </c>
      <c r="C11" s="894">
        <v>4175693.1016599997</v>
      </c>
      <c r="D11" s="894">
        <v>5376122.3446400007</v>
      </c>
      <c r="E11" s="894">
        <v>13945767.18963</v>
      </c>
      <c r="F11" s="895">
        <f t="shared" si="0"/>
        <v>9.6789219655410319E-2</v>
      </c>
      <c r="H11" s="202"/>
      <c r="I11" s="896" t="str">
        <f t="shared" si="1"/>
        <v xml:space="preserve">  BIS</v>
      </c>
      <c r="J11" s="894">
        <v>3053604.31428</v>
      </c>
      <c r="K11" s="894">
        <v>1340191.7400400001</v>
      </c>
      <c r="L11" s="894">
        <v>0</v>
      </c>
      <c r="M11" s="894">
        <v>155.68901</v>
      </c>
      <c r="N11" s="894">
        <v>4393951.74333</v>
      </c>
      <c r="O11" s="895">
        <f t="shared" si="2"/>
        <v>0.14275207321230524</v>
      </c>
    </row>
    <row r="12" spans="1:15" s="673" customFormat="1" ht="26.25" customHeight="1">
      <c r="A12" s="202" t="s">
        <v>777</v>
      </c>
      <c r="B12" s="894">
        <v>3732348.77575</v>
      </c>
      <c r="C12" s="894">
        <v>3465901.0057399999</v>
      </c>
      <c r="D12" s="894">
        <v>7645826.0739399996</v>
      </c>
      <c r="E12" s="894">
        <v>14844075.85543</v>
      </c>
      <c r="F12" s="895">
        <f t="shared" si="0"/>
        <v>0.10302384221795588</v>
      </c>
      <c r="H12" s="202"/>
      <c r="I12" s="896" t="str">
        <f t="shared" si="1"/>
        <v xml:space="preserve">  BCR</v>
      </c>
      <c r="J12" s="894">
        <v>2851393.5085999998</v>
      </c>
      <c r="K12" s="894">
        <v>880955.14260999998</v>
      </c>
      <c r="L12" s="894">
        <v>0</v>
      </c>
      <c r="M12" s="894">
        <v>0.12454000000000001</v>
      </c>
      <c r="N12" s="894">
        <v>3732348.77575</v>
      </c>
      <c r="O12" s="895">
        <f t="shared" si="2"/>
        <v>0.121257709873239</v>
      </c>
    </row>
    <row r="13" spans="1:15" s="673" customFormat="1" ht="26.25" customHeight="1">
      <c r="A13" s="202" t="s">
        <v>783</v>
      </c>
      <c r="B13" s="894">
        <v>1867007.3502100001</v>
      </c>
      <c r="C13" s="894">
        <v>2079479.85384</v>
      </c>
      <c r="D13" s="894">
        <v>4021344.26345</v>
      </c>
      <c r="E13" s="894">
        <v>7967831.4675000003</v>
      </c>
      <c r="F13" s="895">
        <f t="shared" si="0"/>
        <v>5.5299947259883152E-2</v>
      </c>
      <c r="H13" s="202"/>
      <c r="I13" s="896" t="str">
        <f t="shared" si="1"/>
        <v xml:space="preserve">  BGA</v>
      </c>
      <c r="J13" s="894">
        <v>1264359.65228</v>
      </c>
      <c r="K13" s="894">
        <v>602642.79888000002</v>
      </c>
      <c r="L13" s="894">
        <v>0</v>
      </c>
      <c r="M13" s="894">
        <v>4.8990499999999999</v>
      </c>
      <c r="N13" s="894">
        <v>1867007.3502100001</v>
      </c>
      <c r="O13" s="895">
        <f t="shared" si="2"/>
        <v>6.0655916476475856E-2</v>
      </c>
    </row>
    <row r="14" spans="1:15" s="673" customFormat="1" ht="26.25" customHeight="1">
      <c r="A14" s="202" t="s">
        <v>782</v>
      </c>
      <c r="B14" s="894">
        <v>1279628.1468099998</v>
      </c>
      <c r="C14" s="894">
        <v>1743642.9701500002</v>
      </c>
      <c r="D14" s="894">
        <v>4587725.2931899996</v>
      </c>
      <c r="E14" s="894">
        <v>7610996.4101499999</v>
      </c>
      <c r="F14" s="895">
        <f t="shared" si="0"/>
        <v>5.2823368791523072E-2</v>
      </c>
      <c r="H14" s="202"/>
      <c r="I14" s="896" t="str">
        <f t="shared" si="1"/>
        <v xml:space="preserve">  BEC</v>
      </c>
      <c r="J14" s="894">
        <v>850958.92755999998</v>
      </c>
      <c r="K14" s="894">
        <v>428669.21925000002</v>
      </c>
      <c r="L14" s="894">
        <v>0</v>
      </c>
      <c r="M14" s="894">
        <v>0</v>
      </c>
      <c r="N14" s="894">
        <v>1279628.1468099998</v>
      </c>
      <c r="O14" s="895">
        <f t="shared" si="2"/>
        <v>4.1572957913167619E-2</v>
      </c>
    </row>
    <row r="15" spans="1:15" s="673" customFormat="1" ht="26.25" customHeight="1">
      <c r="A15" s="202" t="s">
        <v>784</v>
      </c>
      <c r="B15" s="894">
        <v>0</v>
      </c>
      <c r="C15" s="894">
        <v>2469914.5469599999</v>
      </c>
      <c r="D15" s="894">
        <v>4719745.8212099997</v>
      </c>
      <c r="E15" s="894">
        <v>7189660.3681699997</v>
      </c>
      <c r="F15" s="895">
        <f t="shared" si="0"/>
        <v>4.9899127610566904E-2</v>
      </c>
      <c r="H15" s="202"/>
      <c r="I15" s="896" t="str">
        <f t="shared" si="1"/>
        <v xml:space="preserve">  BSO</v>
      </c>
      <c r="J15" s="894">
        <v>0</v>
      </c>
      <c r="K15" s="894">
        <v>0</v>
      </c>
      <c r="L15" s="894">
        <v>0</v>
      </c>
      <c r="M15" s="894">
        <v>0</v>
      </c>
      <c r="N15" s="894">
        <v>0</v>
      </c>
      <c r="O15" s="895">
        <f t="shared" si="2"/>
        <v>0</v>
      </c>
    </row>
    <row r="16" spans="1:15" s="673" customFormat="1" ht="26.25" customHeight="1">
      <c r="A16" s="202" t="s">
        <v>786</v>
      </c>
      <c r="B16" s="894">
        <v>37092.388460000002</v>
      </c>
      <c r="C16" s="894">
        <v>18680.01354</v>
      </c>
      <c r="D16" s="894">
        <v>2714.1828399999999</v>
      </c>
      <c r="E16" s="894">
        <v>58486.584840000003</v>
      </c>
      <c r="F16" s="895">
        <f t="shared" si="0"/>
        <v>4.0592036493933053E-4</v>
      </c>
      <c r="H16" s="202"/>
      <c r="I16" s="896" t="str">
        <f t="shared" si="1"/>
        <v xml:space="preserve">  BNA</v>
      </c>
      <c r="J16" s="894">
        <v>21929.83871</v>
      </c>
      <c r="K16" s="894">
        <v>15162.54975</v>
      </c>
      <c r="L16" s="894">
        <v>0</v>
      </c>
      <c r="M16" s="894">
        <v>0</v>
      </c>
      <c r="N16" s="894">
        <v>37092.388460000002</v>
      </c>
      <c r="O16" s="895">
        <f t="shared" si="2"/>
        <v>1.2050690727541551E-3</v>
      </c>
    </row>
    <row r="17" spans="1:15" s="673" customFormat="1" ht="26.25" customHeight="1">
      <c r="A17" s="202" t="s">
        <v>785</v>
      </c>
      <c r="B17" s="894">
        <v>27498.381329999997</v>
      </c>
      <c r="C17" s="894">
        <v>12852.90215</v>
      </c>
      <c r="D17" s="894">
        <v>70635.753779999999</v>
      </c>
      <c r="E17" s="894">
        <v>110987.03726000001</v>
      </c>
      <c r="F17" s="895">
        <f t="shared" si="0"/>
        <v>7.7029456911121435E-4</v>
      </c>
      <c r="H17" s="202"/>
      <c r="I17" s="896" t="str">
        <f t="shared" si="1"/>
        <v xml:space="preserve">  BDB</v>
      </c>
      <c r="J17" s="894">
        <v>20703.976030000002</v>
      </c>
      <c r="K17" s="894">
        <v>6794.4052999999994</v>
      </c>
      <c r="L17" s="894">
        <v>0</v>
      </c>
      <c r="M17" s="894">
        <v>0</v>
      </c>
      <c r="N17" s="894">
        <v>27498.381329999997</v>
      </c>
      <c r="O17" s="895">
        <f t="shared" si="2"/>
        <v>8.9337598001590823E-4</v>
      </c>
    </row>
    <row r="18" spans="1:15" s="673" customFormat="1" ht="26.25" customHeight="1">
      <c r="A18" s="202" t="s">
        <v>787</v>
      </c>
      <c r="B18" s="894">
        <v>11501.03556</v>
      </c>
      <c r="C18" s="894">
        <v>3491378.9127399996</v>
      </c>
      <c r="D18" s="894">
        <v>4399994.5066</v>
      </c>
      <c r="E18" s="894">
        <v>7902874.4548999993</v>
      </c>
      <c r="F18" s="895">
        <f t="shared" si="0"/>
        <v>5.484911953020645E-2</v>
      </c>
      <c r="H18" s="202"/>
      <c r="I18" s="896" t="str">
        <f t="shared" si="1"/>
        <v xml:space="preserve">  BIE</v>
      </c>
      <c r="J18" s="894">
        <v>11466.458419999999</v>
      </c>
      <c r="K18" s="894">
        <v>34.57714</v>
      </c>
      <c r="L18" s="894">
        <v>0</v>
      </c>
      <c r="M18" s="894">
        <v>0</v>
      </c>
      <c r="N18" s="894">
        <v>11501.03556</v>
      </c>
      <c r="O18" s="895">
        <f t="shared" si="2"/>
        <v>3.7364922652386579E-4</v>
      </c>
    </row>
    <row r="19" spans="1:15" s="673" customFormat="1" ht="26.25" customHeight="1">
      <c r="A19" s="202" t="s">
        <v>788</v>
      </c>
      <c r="B19" s="894">
        <v>467091.38368000003</v>
      </c>
      <c r="C19" s="894">
        <v>465864.17463999998</v>
      </c>
      <c r="D19" s="894">
        <v>1416185.8183499998</v>
      </c>
      <c r="E19" s="894">
        <v>2349141.3766700001</v>
      </c>
      <c r="F19" s="895">
        <f t="shared" si="0"/>
        <v>1.6303983683106222E-2</v>
      </c>
      <c r="H19" s="202"/>
      <c r="I19" s="896" t="str">
        <f t="shared" si="1"/>
        <v xml:space="preserve">  BFO</v>
      </c>
      <c r="J19" s="894">
        <v>397052.96243000001</v>
      </c>
      <c r="K19" s="894">
        <v>70038.421249999999</v>
      </c>
      <c r="L19" s="894">
        <v>0</v>
      </c>
      <c r="M19" s="894">
        <v>0</v>
      </c>
      <c r="N19" s="894">
        <v>467091.38368000003</v>
      </c>
      <c r="O19" s="895">
        <f t="shared" si="2"/>
        <v>1.5175010399497819E-2</v>
      </c>
    </row>
    <row r="20" spans="1:15" s="673" customFormat="1" ht="26.25" customHeight="1">
      <c r="A20" s="202" t="s">
        <v>1096</v>
      </c>
      <c r="B20" s="894">
        <v>1746878.8967200001</v>
      </c>
      <c r="C20" s="894">
        <v>2648566.0853899997</v>
      </c>
      <c r="D20" s="894">
        <v>6772458.1229099995</v>
      </c>
      <c r="E20" s="894">
        <v>11167903.10502</v>
      </c>
      <c r="F20" s="895">
        <f t="shared" si="0"/>
        <v>7.7509728365886932E-2</v>
      </c>
      <c r="H20" s="202"/>
      <c r="I20" s="896" t="str">
        <f t="shared" si="1"/>
        <v xml:space="preserve">  BFS</v>
      </c>
      <c r="J20" s="894">
        <v>1544731.63781</v>
      </c>
      <c r="K20" s="894">
        <v>202147.25891</v>
      </c>
      <c r="L20" s="894">
        <v>0</v>
      </c>
      <c r="M20" s="894">
        <v>0</v>
      </c>
      <c r="N20" s="894">
        <v>1746878.8967200001</v>
      </c>
      <c r="O20" s="895">
        <f t="shared" si="2"/>
        <v>5.6753145852397664E-2</v>
      </c>
    </row>
    <row r="21" spans="1:15" s="673" customFormat="1" ht="26.25" customHeight="1">
      <c r="A21" s="202" t="s">
        <v>1097</v>
      </c>
      <c r="B21" s="894">
        <v>0</v>
      </c>
      <c r="C21" s="894">
        <v>1901578.0005399999</v>
      </c>
      <c r="D21" s="894">
        <v>4300535.9435600005</v>
      </c>
      <c r="E21" s="894">
        <v>6202113.9441</v>
      </c>
      <c r="F21" s="895">
        <f t="shared" si="0"/>
        <v>4.3045159201406752E-2</v>
      </c>
      <c r="H21" s="202"/>
      <c r="I21" s="896" t="str">
        <f t="shared" si="1"/>
        <v xml:space="preserve">  BPR</v>
      </c>
      <c r="J21" s="894">
        <v>0</v>
      </c>
      <c r="K21" s="894">
        <v>0</v>
      </c>
      <c r="L21" s="894">
        <v>0</v>
      </c>
      <c r="M21" s="894">
        <v>0</v>
      </c>
      <c r="N21" s="894">
        <v>0</v>
      </c>
      <c r="O21" s="895">
        <f t="shared" si="2"/>
        <v>0</v>
      </c>
    </row>
    <row r="22" spans="1:15" s="673" customFormat="1" ht="27" customHeight="1" thickBot="1">
      <c r="A22" s="202"/>
      <c r="B22" s="898"/>
      <c r="C22" s="898"/>
      <c r="D22" s="898"/>
      <c r="E22" s="878"/>
      <c r="F22" s="899"/>
      <c r="H22" s="202"/>
      <c r="I22" s="896">
        <f t="shared" si="1"/>
        <v>0</v>
      </c>
      <c r="J22" s="898"/>
      <c r="K22" s="898"/>
      <c r="L22" s="900"/>
      <c r="M22" s="898"/>
      <c r="N22" s="898"/>
      <c r="O22" s="899"/>
    </row>
    <row r="23" spans="1:15" s="673" customFormat="1" ht="28.5" customHeight="1" thickTop="1" thickBot="1">
      <c r="A23" s="203" t="s">
        <v>789</v>
      </c>
      <c r="B23" s="901">
        <v>30780300.730169997</v>
      </c>
      <c r="C23" s="901">
        <v>46671735.176010005</v>
      </c>
      <c r="D23" s="901">
        <v>66631853.180639997</v>
      </c>
      <c r="E23" s="902">
        <v>144083889.08682001</v>
      </c>
      <c r="F23" s="902"/>
      <c r="G23" s="362"/>
      <c r="H23" s="202"/>
      <c r="I23" s="893"/>
      <c r="J23" s="901">
        <v>23614441.089080002</v>
      </c>
      <c r="K23" s="901">
        <v>7165626.2718000002</v>
      </c>
      <c r="L23" s="902">
        <v>65.840410000000006</v>
      </c>
      <c r="M23" s="901">
        <v>167.52888000000002</v>
      </c>
      <c r="N23" s="901">
        <v>30780300.730169997</v>
      </c>
      <c r="O23" s="901"/>
    </row>
    <row r="24" spans="1:15" s="673" customFormat="1" ht="24.75" customHeight="1" thickTop="1" thickBot="1">
      <c r="A24" s="202"/>
      <c r="B24" s="898"/>
      <c r="C24" s="898"/>
      <c r="D24" s="898"/>
      <c r="E24" s="898"/>
      <c r="F24" s="900"/>
      <c r="G24" s="900"/>
      <c r="H24" s="202"/>
      <c r="I24" s="900"/>
      <c r="J24" s="898"/>
      <c r="K24" s="898"/>
      <c r="L24" s="900"/>
      <c r="M24" s="898"/>
      <c r="N24" s="903"/>
      <c r="O24" s="898"/>
    </row>
    <row r="25" spans="1:15" s="673" customFormat="1" ht="28.5" customHeight="1" thickTop="1" thickBot="1">
      <c r="A25" s="204"/>
      <c r="B25" s="1171" t="s">
        <v>790</v>
      </c>
      <c r="C25" s="1171"/>
      <c r="D25" s="1171"/>
      <c r="E25" s="1171"/>
      <c r="F25" s="1171"/>
      <c r="G25" s="1171"/>
      <c r="H25" s="202"/>
      <c r="I25" s="904"/>
      <c r="J25" s="1171" t="s">
        <v>791</v>
      </c>
      <c r="K25" s="1171"/>
      <c r="L25" s="1171"/>
      <c r="M25" s="1171"/>
      <c r="N25" s="1171"/>
      <c r="O25" s="1171"/>
    </row>
    <row r="26" spans="1:15" s="673" customFormat="1" ht="24.75" customHeight="1" thickTop="1" thickBot="1">
      <c r="A26" s="203" t="str">
        <f>+A7</f>
        <v>BANCO</v>
      </c>
      <c r="B26" s="893" t="s">
        <v>2</v>
      </c>
      <c r="C26" s="893" t="s">
        <v>3</v>
      </c>
      <c r="D26" s="893" t="s">
        <v>4</v>
      </c>
      <c r="E26" s="893" t="s">
        <v>776</v>
      </c>
      <c r="F26" s="893" t="s">
        <v>6</v>
      </c>
      <c r="G26" s="893" t="s">
        <v>710</v>
      </c>
      <c r="H26" s="202"/>
      <c r="I26" s="902" t="str">
        <f>+I7</f>
        <v>BANCO</v>
      </c>
      <c r="J26" s="893" t="s">
        <v>2</v>
      </c>
      <c r="K26" s="893" t="s">
        <v>3</v>
      </c>
      <c r="L26" s="893" t="s">
        <v>4</v>
      </c>
      <c r="M26" s="893" t="s">
        <v>776</v>
      </c>
      <c r="N26" s="893" t="s">
        <v>6</v>
      </c>
      <c r="O26" s="893" t="s">
        <v>710</v>
      </c>
    </row>
    <row r="27" spans="1:15" s="673" customFormat="1" ht="25.5" customHeight="1" thickTop="1">
      <c r="A27" s="202" t="s">
        <v>779</v>
      </c>
      <c r="B27" s="894">
        <v>4613554.6198399998</v>
      </c>
      <c r="C27" s="894">
        <v>1659722.56602</v>
      </c>
      <c r="D27" s="894">
        <v>0</v>
      </c>
      <c r="E27" s="894">
        <v>224.13782999999998</v>
      </c>
      <c r="F27" s="894">
        <v>6273501.32369</v>
      </c>
      <c r="G27" s="905">
        <f>+F27/$F$42</f>
        <v>0.13441757200650806</v>
      </c>
      <c r="H27" s="202"/>
      <c r="I27" s="896" t="str">
        <f>+A27</f>
        <v xml:space="preserve">  BNB</v>
      </c>
      <c r="J27" s="894">
        <v>6361035.3305900004</v>
      </c>
      <c r="K27" s="894">
        <v>307689.84707999998</v>
      </c>
      <c r="L27" s="894">
        <v>0</v>
      </c>
      <c r="M27" s="894">
        <v>152.31856999999999</v>
      </c>
      <c r="N27" s="894">
        <v>6668877.4962399993</v>
      </c>
      <c r="O27" s="906">
        <f>+N27/$N$42</f>
        <v>0.10008542728296282</v>
      </c>
    </row>
    <row r="28" spans="1:15" s="673" customFormat="1" ht="25.5" customHeight="1">
      <c r="A28" s="202" t="s">
        <v>781</v>
      </c>
      <c r="B28" s="894">
        <v>7917750.1840900006</v>
      </c>
      <c r="C28" s="894">
        <v>821865.90599999996</v>
      </c>
      <c r="D28" s="894">
        <v>0</v>
      </c>
      <c r="E28" s="894">
        <v>5796.7332500000002</v>
      </c>
      <c r="F28" s="894">
        <v>8745412.8233400006</v>
      </c>
      <c r="G28" s="905">
        <f t="shared" ref="G28:G40" si="3">+F28/$F$42</f>
        <v>0.18738135169731762</v>
      </c>
      <c r="H28" s="202"/>
      <c r="I28" s="896" t="str">
        <f t="shared" ref="I28:I40" si="4">+A28</f>
        <v xml:space="preserve">  BUN</v>
      </c>
      <c r="J28" s="894">
        <v>3484997.9639599998</v>
      </c>
      <c r="K28" s="894">
        <v>622088.88846000005</v>
      </c>
      <c r="L28" s="894">
        <v>0</v>
      </c>
      <c r="M28" s="894">
        <v>529.49618999999996</v>
      </c>
      <c r="N28" s="894">
        <v>4107616.3486100002</v>
      </c>
      <c r="O28" s="906">
        <f t="shared" ref="O28:O40" si="5">+N28/$N$42</f>
        <v>6.1646437139819418E-2</v>
      </c>
    </row>
    <row r="29" spans="1:15" s="673" customFormat="1" ht="25.5" customHeight="1">
      <c r="A29" s="202" t="s">
        <v>778</v>
      </c>
      <c r="B29" s="894">
        <v>6182530.5572700007</v>
      </c>
      <c r="C29" s="894">
        <v>2996404.7627900001</v>
      </c>
      <c r="D29" s="894">
        <v>0</v>
      </c>
      <c r="E29" s="894">
        <v>334.14157</v>
      </c>
      <c r="F29" s="894">
        <v>9179269.4616299998</v>
      </c>
      <c r="G29" s="905">
        <f t="shared" si="3"/>
        <v>0.19667727002248434</v>
      </c>
      <c r="H29" s="202"/>
      <c r="I29" s="896" t="str">
        <f t="shared" si="4"/>
        <v xml:space="preserve">  BME</v>
      </c>
      <c r="J29" s="894">
        <v>11826199.488159999</v>
      </c>
      <c r="K29" s="894">
        <v>715288.55628999998</v>
      </c>
      <c r="L29" s="894">
        <v>0</v>
      </c>
      <c r="M29" s="894">
        <v>583.16687000000002</v>
      </c>
      <c r="N29" s="894">
        <v>12542071.21132</v>
      </c>
      <c r="O29" s="906">
        <f t="shared" si="5"/>
        <v>0.18822936197374324</v>
      </c>
    </row>
    <row r="30" spans="1:15" s="673" customFormat="1" ht="25.5" customHeight="1">
      <c r="A30" s="202" t="s">
        <v>780</v>
      </c>
      <c r="B30" s="894">
        <v>2308057.6655600001</v>
      </c>
      <c r="C30" s="894">
        <v>1867633.8261600002</v>
      </c>
      <c r="D30" s="894">
        <v>0</v>
      </c>
      <c r="E30" s="894">
        <v>1.6099400000000001</v>
      </c>
      <c r="F30" s="894">
        <v>4175693.1016599997</v>
      </c>
      <c r="G30" s="905">
        <f t="shared" si="3"/>
        <v>8.9469420537129946E-2</v>
      </c>
      <c r="H30" s="202"/>
      <c r="I30" s="896" t="str">
        <f t="shared" si="4"/>
        <v xml:space="preserve">  BIS</v>
      </c>
      <c r="J30" s="894">
        <v>5134295.4223800004</v>
      </c>
      <c r="K30" s="894">
        <v>241126.08259000001</v>
      </c>
      <c r="L30" s="894">
        <v>0</v>
      </c>
      <c r="M30" s="894">
        <v>700.83967000000007</v>
      </c>
      <c r="N30" s="894">
        <v>5376122.3446400007</v>
      </c>
      <c r="O30" s="906">
        <f t="shared" si="5"/>
        <v>8.0683968522761162E-2</v>
      </c>
    </row>
    <row r="31" spans="1:15" s="673" customFormat="1" ht="25.5" customHeight="1">
      <c r="A31" s="202" t="s">
        <v>777</v>
      </c>
      <c r="B31" s="894">
        <v>2625810.8381599998</v>
      </c>
      <c r="C31" s="894">
        <v>840090.13369000005</v>
      </c>
      <c r="D31" s="894">
        <v>0</v>
      </c>
      <c r="E31" s="894">
        <v>3.3890000000000003E-2</v>
      </c>
      <c r="F31" s="894">
        <v>3465901.0057399999</v>
      </c>
      <c r="G31" s="905">
        <f t="shared" si="3"/>
        <v>7.4261241684485876E-2</v>
      </c>
      <c r="H31" s="202"/>
      <c r="I31" s="896" t="str">
        <f t="shared" si="4"/>
        <v xml:space="preserve">  BCR</v>
      </c>
      <c r="J31" s="894">
        <v>7544850.5893999999</v>
      </c>
      <c r="K31" s="894">
        <v>100912.81844</v>
      </c>
      <c r="L31" s="894">
        <v>0</v>
      </c>
      <c r="M31" s="894">
        <v>62.6661</v>
      </c>
      <c r="N31" s="894">
        <v>7645826.0739399996</v>
      </c>
      <c r="O31" s="906">
        <f t="shared" si="5"/>
        <v>0.11474731241846216</v>
      </c>
    </row>
    <row r="32" spans="1:15" s="673" customFormat="1" ht="25.5" customHeight="1">
      <c r="A32" s="202" t="s">
        <v>783</v>
      </c>
      <c r="B32" s="894">
        <v>1198947.5062599999</v>
      </c>
      <c r="C32" s="894">
        <v>880170.08044000005</v>
      </c>
      <c r="D32" s="894">
        <v>0</v>
      </c>
      <c r="E32" s="894">
        <v>362.26714000000004</v>
      </c>
      <c r="F32" s="894">
        <v>2079479.85384</v>
      </c>
      <c r="G32" s="905">
        <f t="shared" si="3"/>
        <v>4.4555443374834816E-2</v>
      </c>
      <c r="H32" s="202"/>
      <c r="I32" s="896" t="str">
        <f t="shared" si="4"/>
        <v xml:space="preserve">  BGA</v>
      </c>
      <c r="J32" s="894">
        <v>3920846.4255900001</v>
      </c>
      <c r="K32" s="894">
        <v>100470.68503000001</v>
      </c>
      <c r="L32" s="894">
        <v>0</v>
      </c>
      <c r="M32" s="894">
        <v>27.152830000000002</v>
      </c>
      <c r="N32" s="894">
        <v>4021344.26345</v>
      </c>
      <c r="O32" s="906">
        <f t="shared" si="5"/>
        <v>6.0351679737138224E-2</v>
      </c>
    </row>
    <row r="33" spans="1:15" s="673" customFormat="1" ht="25.5" customHeight="1">
      <c r="A33" s="202" t="s">
        <v>782</v>
      </c>
      <c r="B33" s="894">
        <v>1269255.71747</v>
      </c>
      <c r="C33" s="894">
        <v>474387.25266</v>
      </c>
      <c r="D33" s="894">
        <v>0</v>
      </c>
      <c r="E33" s="894">
        <v>2.0000000000000002E-5</v>
      </c>
      <c r="F33" s="894">
        <v>1743642.9701500002</v>
      </c>
      <c r="G33" s="905">
        <f t="shared" si="3"/>
        <v>3.7359720258402986E-2</v>
      </c>
      <c r="H33" s="202"/>
      <c r="I33" s="896" t="str">
        <f t="shared" si="4"/>
        <v xml:space="preserve">  BEC</v>
      </c>
      <c r="J33" s="894">
        <v>4461909.7168000005</v>
      </c>
      <c r="K33" s="894">
        <v>125815.57639</v>
      </c>
      <c r="L33" s="894">
        <v>0</v>
      </c>
      <c r="M33" s="894">
        <v>0</v>
      </c>
      <c r="N33" s="894">
        <v>4587725.2931899996</v>
      </c>
      <c r="O33" s="906">
        <f t="shared" si="5"/>
        <v>6.8851833983254299E-2</v>
      </c>
    </row>
    <row r="34" spans="1:15" s="673" customFormat="1" ht="25.5" customHeight="1">
      <c r="A34" s="202" t="s">
        <v>784</v>
      </c>
      <c r="B34" s="894">
        <v>2180207.7288699998</v>
      </c>
      <c r="C34" s="894">
        <v>289295.36644999997</v>
      </c>
      <c r="D34" s="894">
        <v>0</v>
      </c>
      <c r="E34" s="894">
        <v>411.45164</v>
      </c>
      <c r="F34" s="894">
        <v>2469914.5469599999</v>
      </c>
      <c r="G34" s="905">
        <f t="shared" si="3"/>
        <v>5.2920992494608902E-2</v>
      </c>
      <c r="H34" s="202"/>
      <c r="I34" s="896" t="str">
        <f t="shared" si="4"/>
        <v xml:space="preserve">  BSO</v>
      </c>
      <c r="J34" s="894">
        <v>4588982.9370100005</v>
      </c>
      <c r="K34" s="894">
        <v>130762.8842</v>
      </c>
      <c r="L34" s="894">
        <v>0</v>
      </c>
      <c r="M34" s="894">
        <v>0</v>
      </c>
      <c r="N34" s="894">
        <v>4719745.8212099997</v>
      </c>
      <c r="O34" s="906">
        <f t="shared" si="5"/>
        <v>7.0833176565188644E-2</v>
      </c>
    </row>
    <row r="35" spans="1:15" s="673" customFormat="1" ht="25.5" customHeight="1">
      <c r="A35" s="202" t="s">
        <v>786</v>
      </c>
      <c r="B35" s="894">
        <v>3681.5823599999999</v>
      </c>
      <c r="C35" s="894">
        <v>14998.43118</v>
      </c>
      <c r="D35" s="894">
        <v>0</v>
      </c>
      <c r="E35" s="894">
        <v>0</v>
      </c>
      <c r="F35" s="894">
        <v>18680.01354</v>
      </c>
      <c r="G35" s="905">
        <f t="shared" si="3"/>
        <v>4.0024253372096215E-4</v>
      </c>
      <c r="H35" s="202"/>
      <c r="I35" s="896" t="str">
        <f t="shared" si="4"/>
        <v xml:space="preserve">  BNA</v>
      </c>
      <c r="J35" s="894">
        <v>860.50464999999997</v>
      </c>
      <c r="K35" s="894">
        <v>1853.6781899999999</v>
      </c>
      <c r="L35" s="894">
        <v>0</v>
      </c>
      <c r="M35" s="894">
        <v>0</v>
      </c>
      <c r="N35" s="894">
        <v>2714.1828399999999</v>
      </c>
      <c r="O35" s="906">
        <f t="shared" si="5"/>
        <v>4.073401399540559E-5</v>
      </c>
    </row>
    <row r="36" spans="1:15" s="673" customFormat="1" ht="25.5" customHeight="1">
      <c r="A36" s="202" t="s">
        <v>785</v>
      </c>
      <c r="B36" s="894">
        <v>991.93348000000003</v>
      </c>
      <c r="C36" s="894">
        <v>11860.96867</v>
      </c>
      <c r="D36" s="894">
        <v>0</v>
      </c>
      <c r="E36" s="894">
        <v>0</v>
      </c>
      <c r="F36" s="894">
        <v>12852.90215</v>
      </c>
      <c r="G36" s="905">
        <f t="shared" si="3"/>
        <v>2.7538942148880275E-4</v>
      </c>
      <c r="H36" s="202"/>
      <c r="I36" s="896" t="str">
        <f t="shared" si="4"/>
        <v xml:space="preserve">  BDB</v>
      </c>
      <c r="J36" s="894">
        <v>50055.753779999999</v>
      </c>
      <c r="K36" s="894">
        <v>20580</v>
      </c>
      <c r="L36" s="894">
        <v>0</v>
      </c>
      <c r="M36" s="894">
        <v>0</v>
      </c>
      <c r="N36" s="894">
        <v>70635.753779999999</v>
      </c>
      <c r="O36" s="906">
        <f t="shared" si="5"/>
        <v>1.0600898880675788E-3</v>
      </c>
    </row>
    <row r="37" spans="1:15" s="673" customFormat="1" ht="25.5" customHeight="1">
      <c r="A37" s="202" t="s">
        <v>787</v>
      </c>
      <c r="B37" s="894">
        <v>3248792.0491500003</v>
      </c>
      <c r="C37" s="894">
        <v>242586.86358999999</v>
      </c>
      <c r="D37" s="894">
        <v>0</v>
      </c>
      <c r="E37" s="894">
        <v>0</v>
      </c>
      <c r="F37" s="894">
        <v>3491378.9127399996</v>
      </c>
      <c r="G37" s="905">
        <f t="shared" si="3"/>
        <v>7.4807137544237318E-2</v>
      </c>
      <c r="H37" s="202"/>
      <c r="I37" s="896" t="str">
        <f t="shared" si="4"/>
        <v xml:space="preserve">  BIE</v>
      </c>
      <c r="J37" s="894">
        <v>4231552.8063200004</v>
      </c>
      <c r="K37" s="894">
        <v>165854.12830000001</v>
      </c>
      <c r="L37" s="894">
        <v>0</v>
      </c>
      <c r="M37" s="894">
        <v>2587.5719800000002</v>
      </c>
      <c r="N37" s="894">
        <v>4399994.5066</v>
      </c>
      <c r="O37" s="906">
        <f t="shared" si="5"/>
        <v>6.6034400914402699E-2</v>
      </c>
    </row>
    <row r="38" spans="1:15" s="673" customFormat="1" ht="25.5" customHeight="1">
      <c r="A38" s="202" t="s">
        <v>788</v>
      </c>
      <c r="B38" s="894">
        <v>413682.97506999999</v>
      </c>
      <c r="C38" s="894">
        <v>52181.199569999997</v>
      </c>
      <c r="D38" s="894">
        <v>0</v>
      </c>
      <c r="E38" s="894">
        <v>0</v>
      </c>
      <c r="F38" s="894">
        <v>465864.17463999998</v>
      </c>
      <c r="G38" s="905">
        <f t="shared" si="3"/>
        <v>9.9817196185896552E-3</v>
      </c>
      <c r="H38" s="202"/>
      <c r="I38" s="896" t="str">
        <f t="shared" si="4"/>
        <v xml:space="preserve">  BFO</v>
      </c>
      <c r="J38" s="894">
        <v>1325150.97257</v>
      </c>
      <c r="K38" s="894">
        <v>91034.845780000003</v>
      </c>
      <c r="L38" s="894">
        <v>0</v>
      </c>
      <c r="M38" s="894">
        <v>0</v>
      </c>
      <c r="N38" s="894">
        <v>1416185.8183499998</v>
      </c>
      <c r="O38" s="906">
        <f t="shared" si="5"/>
        <v>2.1253886103253017E-2</v>
      </c>
    </row>
    <row r="39" spans="1:15" s="673" customFormat="1" ht="25.5" customHeight="1">
      <c r="A39" s="202" t="s">
        <v>1096</v>
      </c>
      <c r="B39" s="894">
        <v>2443071.4214400002</v>
      </c>
      <c r="C39" s="894">
        <v>205494.09175999998</v>
      </c>
      <c r="D39" s="894">
        <v>0</v>
      </c>
      <c r="E39" s="894">
        <v>0.57219000000000009</v>
      </c>
      <c r="F39" s="894">
        <v>2648566.0853899997</v>
      </c>
      <c r="G39" s="905">
        <f t="shared" si="3"/>
        <v>5.6748824002399716E-2</v>
      </c>
      <c r="H39" s="202"/>
      <c r="I39" s="896" t="str">
        <f t="shared" si="4"/>
        <v xml:space="preserve">  BFS</v>
      </c>
      <c r="J39" s="894">
        <v>6551764.3699700003</v>
      </c>
      <c r="K39" s="894">
        <v>220693.75294000001</v>
      </c>
      <c r="L39" s="894">
        <v>0</v>
      </c>
      <c r="M39" s="894">
        <v>0</v>
      </c>
      <c r="N39" s="894">
        <v>6772458.1229099995</v>
      </c>
      <c r="O39" s="906">
        <f t="shared" si="5"/>
        <v>0.10163994845753066</v>
      </c>
    </row>
    <row r="40" spans="1:15" s="673" customFormat="1" ht="25.5" customHeight="1">
      <c r="A40" s="202" t="s">
        <v>1097</v>
      </c>
      <c r="B40" s="894">
        <v>1727732.9997699999</v>
      </c>
      <c r="C40" s="894">
        <v>173845.00077000001</v>
      </c>
      <c r="D40" s="894">
        <v>0</v>
      </c>
      <c r="E40" s="894">
        <v>0</v>
      </c>
      <c r="F40" s="894">
        <v>1901578.0005399999</v>
      </c>
      <c r="G40" s="905">
        <f t="shared" si="3"/>
        <v>4.0743674803790889E-2</v>
      </c>
      <c r="H40" s="202"/>
      <c r="I40" s="896" t="str">
        <f t="shared" si="4"/>
        <v xml:space="preserve">  BPR</v>
      </c>
      <c r="J40" s="894">
        <v>4235061.5676100003</v>
      </c>
      <c r="K40" s="894">
        <v>65474.375950000001</v>
      </c>
      <c r="L40" s="894">
        <v>0</v>
      </c>
      <c r="M40" s="894">
        <v>0</v>
      </c>
      <c r="N40" s="894">
        <v>4300535.9435600005</v>
      </c>
      <c r="O40" s="906">
        <f t="shared" si="5"/>
        <v>6.4541742999420712E-2</v>
      </c>
    </row>
    <row r="41" spans="1:15" s="673" customFormat="1" ht="26.25" customHeight="1" thickBot="1">
      <c r="A41" s="202"/>
      <c r="B41" s="898"/>
      <c r="C41" s="898"/>
      <c r="D41" s="898"/>
      <c r="E41" s="898"/>
      <c r="F41" s="898"/>
      <c r="G41" s="907"/>
      <c r="H41" s="903"/>
      <c r="I41" s="898"/>
      <c r="J41" s="898"/>
      <c r="K41" s="898"/>
      <c r="L41" s="900"/>
      <c r="M41" s="898"/>
      <c r="N41" s="898"/>
      <c r="O41" s="908"/>
    </row>
    <row r="42" spans="1:15" s="673" customFormat="1" ht="21" customHeight="1" thickTop="1" thickBot="1">
      <c r="A42" s="203" t="s">
        <v>792</v>
      </c>
      <c r="B42" s="901">
        <v>36134067.778790005</v>
      </c>
      <c r="C42" s="901">
        <v>10530536.449750001</v>
      </c>
      <c r="D42" s="901">
        <v>0</v>
      </c>
      <c r="E42" s="901">
        <v>7130.9474700000001</v>
      </c>
      <c r="F42" s="901">
        <v>46671735.176010005</v>
      </c>
      <c r="G42" s="901"/>
      <c r="H42" s="903"/>
      <c r="I42" s="909"/>
      <c r="J42" s="901">
        <v>63717563.848789997</v>
      </c>
      <c r="K42" s="901">
        <v>2909646.1196399997</v>
      </c>
      <c r="L42" s="902">
        <v>0</v>
      </c>
      <c r="M42" s="901">
        <v>4643.2122099999997</v>
      </c>
      <c r="N42" s="901">
        <v>66631853.180639997</v>
      </c>
      <c r="O42" s="910"/>
    </row>
    <row r="43" spans="1:15" s="673" customFormat="1" ht="10.5" customHeight="1" thickTop="1" thickBot="1">
      <c r="A43" s="205"/>
      <c r="B43" s="911"/>
      <c r="C43" s="911"/>
      <c r="D43" s="911"/>
      <c r="E43" s="911"/>
      <c r="F43" s="911"/>
      <c r="G43" s="911"/>
      <c r="H43" s="911"/>
      <c r="I43" s="911"/>
      <c r="J43" s="912"/>
      <c r="K43" s="358"/>
      <c r="L43" s="913"/>
      <c r="M43" s="911"/>
      <c r="N43" s="911"/>
      <c r="O43" s="911"/>
    </row>
    <row r="44" spans="1:15" s="673" customFormat="1" ht="13.5" customHeight="1" thickTop="1">
      <c r="A44" s="206" t="s">
        <v>1367</v>
      </c>
      <c r="B44" s="914"/>
      <c r="C44" s="914"/>
      <c r="D44" s="914"/>
      <c r="E44" s="894"/>
      <c r="F44" s="894"/>
      <c r="G44" s="894"/>
      <c r="H44" s="894"/>
      <c r="I44" s="894"/>
      <c r="J44" s="906"/>
      <c r="L44" s="878"/>
      <c r="M44" s="894"/>
      <c r="N44" s="894"/>
      <c r="O44" s="894"/>
    </row>
    <row r="45" spans="1:15" s="673" customFormat="1" ht="15.75" customHeight="1">
      <c r="A45" s="206" t="s">
        <v>793</v>
      </c>
      <c r="B45" s="914"/>
      <c r="C45" s="914"/>
      <c r="D45" s="914"/>
      <c r="E45" s="894"/>
      <c r="F45" s="894"/>
      <c r="G45" s="894"/>
      <c r="H45" s="894"/>
      <c r="I45" s="894"/>
      <c r="J45" s="906"/>
      <c r="L45" s="878"/>
      <c r="M45" s="894"/>
      <c r="N45" s="894"/>
      <c r="O45" s="894"/>
    </row>
    <row r="46" spans="1:15" s="673" customFormat="1" ht="15.75" customHeight="1">
      <c r="A46" s="206" t="s">
        <v>794</v>
      </c>
      <c r="B46" s="914"/>
      <c r="C46" s="914"/>
      <c r="D46" s="914"/>
      <c r="E46" s="894"/>
      <c r="F46" s="894"/>
      <c r="G46" s="894"/>
      <c r="H46" s="894"/>
      <c r="I46" s="894"/>
      <c r="J46" s="906"/>
      <c r="L46" s="878"/>
      <c r="M46" s="894"/>
      <c r="N46" s="894"/>
      <c r="O46" s="894"/>
    </row>
    <row r="47" spans="1:15" s="359" customFormat="1" ht="15.75" customHeight="1">
      <c r="A47" s="207" t="s">
        <v>795</v>
      </c>
      <c r="B47" s="915"/>
      <c r="C47" s="915"/>
      <c r="D47" s="915"/>
      <c r="E47" s="916"/>
      <c r="F47" s="916"/>
      <c r="G47" s="916"/>
      <c r="H47" s="916"/>
      <c r="I47" s="916"/>
      <c r="J47" s="916"/>
      <c r="K47" s="916"/>
      <c r="L47" s="917"/>
      <c r="M47" s="917"/>
      <c r="N47" s="916"/>
      <c r="O47" s="916"/>
    </row>
    <row r="48" spans="1:15" s="364" customFormat="1" ht="9.75" customHeight="1">
      <c r="A48" s="208"/>
      <c r="B48" s="918"/>
      <c r="C48" s="918"/>
      <c r="D48" s="918"/>
      <c r="E48" s="918"/>
      <c r="F48" s="918"/>
      <c r="G48" s="918"/>
      <c r="H48" s="918"/>
      <c r="I48" s="918"/>
      <c r="J48" s="918"/>
      <c r="K48" s="918"/>
      <c r="L48" s="919"/>
      <c r="M48" s="920"/>
      <c r="N48" s="918"/>
      <c r="O48" s="918"/>
    </row>
    <row r="49" spans="1:15" s="135" customFormat="1" ht="13.5" customHeight="1">
      <c r="A49" s="46"/>
      <c r="B49" s="921"/>
      <c r="C49" s="921"/>
      <c r="D49" s="921"/>
      <c r="E49" s="922"/>
      <c r="F49" s="922"/>
      <c r="G49" s="922"/>
      <c r="H49" s="922"/>
      <c r="I49" s="922"/>
      <c r="J49" s="922"/>
      <c r="K49" s="922"/>
      <c r="L49" s="923"/>
      <c r="M49" s="924"/>
      <c r="N49" s="922"/>
      <c r="O49" s="922"/>
    </row>
    <row r="50" spans="1:15" s="135" customFormat="1" ht="13.5" customHeight="1">
      <c r="B50" s="922"/>
      <c r="C50" s="922"/>
      <c r="D50" s="922"/>
      <c r="E50" s="922"/>
      <c r="F50" s="922"/>
      <c r="G50" s="922"/>
      <c r="H50" s="922"/>
      <c r="I50" s="922"/>
      <c r="J50" s="922"/>
      <c r="K50" s="922"/>
      <c r="L50" s="923"/>
      <c r="M50" s="924"/>
      <c r="N50" s="922"/>
      <c r="O50" s="922"/>
    </row>
    <row r="51" spans="1:15" ht="13.5" customHeight="1">
      <c r="A51" s="135"/>
    </row>
    <row r="52" spans="1:15" ht="13.5" customHeight="1">
      <c r="A52" s="135"/>
    </row>
    <row r="53" spans="1:15" ht="13.5" customHeight="1">
      <c r="A53" s="135"/>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F35" sqref="F35"/>
    </sheetView>
  </sheetViews>
  <sheetFormatPr defaultColWidth="11.42578125" defaultRowHeight="15"/>
  <cols>
    <col min="1" max="1" width="39.140625" style="69" customWidth="1"/>
    <col min="2" max="15" width="14.140625" style="1054" customWidth="1"/>
    <col min="16" max="16" width="15.5703125" style="1054" customWidth="1"/>
    <col min="17" max="17" width="12" style="73" customWidth="1"/>
    <col min="18" max="18" width="2.5703125" style="1054" customWidth="1"/>
    <col min="19" max="256" width="11.42578125" style="1054"/>
    <col min="257" max="257" width="39.140625" style="1054" customWidth="1"/>
    <col min="258" max="271" width="14.140625" style="1054" customWidth="1"/>
    <col min="272" max="272" width="15.5703125" style="1054" customWidth="1"/>
    <col min="273" max="273" width="12" style="1054" customWidth="1"/>
    <col min="274" max="274" width="2.5703125" style="1054" customWidth="1"/>
    <col min="275" max="512" width="11.42578125" style="1054"/>
    <col min="513" max="513" width="39.140625" style="1054" customWidth="1"/>
    <col min="514" max="527" width="14.140625" style="1054" customWidth="1"/>
    <col min="528" max="528" width="15.5703125" style="1054" customWidth="1"/>
    <col min="529" max="529" width="12" style="1054" customWidth="1"/>
    <col min="530" max="530" width="2.5703125" style="1054" customWidth="1"/>
    <col min="531" max="768" width="11.42578125" style="1054"/>
    <col min="769" max="769" width="39.140625" style="1054" customWidth="1"/>
    <col min="770" max="783" width="14.140625" style="1054" customWidth="1"/>
    <col min="784" max="784" width="15.5703125" style="1054" customWidth="1"/>
    <col min="785" max="785" width="12" style="1054" customWidth="1"/>
    <col min="786" max="786" width="2.5703125" style="1054" customWidth="1"/>
    <col min="787" max="1024" width="11.42578125" style="1054"/>
    <col min="1025" max="1025" width="39.140625" style="1054" customWidth="1"/>
    <col min="1026" max="1039" width="14.140625" style="1054" customWidth="1"/>
    <col min="1040" max="1040" width="15.5703125" style="1054" customWidth="1"/>
    <col min="1041" max="1041" width="12" style="1054" customWidth="1"/>
    <col min="1042" max="1042" width="2.5703125" style="1054" customWidth="1"/>
    <col min="1043" max="1280" width="11.42578125" style="1054"/>
    <col min="1281" max="1281" width="39.140625" style="1054" customWidth="1"/>
    <col min="1282" max="1295" width="14.140625" style="1054" customWidth="1"/>
    <col min="1296" max="1296" width="15.5703125" style="1054" customWidth="1"/>
    <col min="1297" max="1297" width="12" style="1054" customWidth="1"/>
    <col min="1298" max="1298" width="2.5703125" style="1054" customWidth="1"/>
    <col min="1299" max="1536" width="11.42578125" style="1054"/>
    <col min="1537" max="1537" width="39.140625" style="1054" customWidth="1"/>
    <col min="1538" max="1551" width="14.140625" style="1054" customWidth="1"/>
    <col min="1552" max="1552" width="15.5703125" style="1054" customWidth="1"/>
    <col min="1553" max="1553" width="12" style="1054" customWidth="1"/>
    <col min="1554" max="1554" width="2.5703125" style="1054" customWidth="1"/>
    <col min="1555" max="1792" width="11.42578125" style="1054"/>
    <col min="1793" max="1793" width="39.140625" style="1054" customWidth="1"/>
    <col min="1794" max="1807" width="14.140625" style="1054" customWidth="1"/>
    <col min="1808" max="1808" width="15.5703125" style="1054" customWidth="1"/>
    <col min="1809" max="1809" width="12" style="1054" customWidth="1"/>
    <col min="1810" max="1810" width="2.5703125" style="1054" customWidth="1"/>
    <col min="1811" max="2048" width="11.42578125" style="1054"/>
    <col min="2049" max="2049" width="39.140625" style="1054" customWidth="1"/>
    <col min="2050" max="2063" width="14.140625" style="1054" customWidth="1"/>
    <col min="2064" max="2064" width="15.5703125" style="1054" customWidth="1"/>
    <col min="2065" max="2065" width="12" style="1054" customWidth="1"/>
    <col min="2066" max="2066" width="2.5703125" style="1054" customWidth="1"/>
    <col min="2067" max="2304" width="11.42578125" style="1054"/>
    <col min="2305" max="2305" width="39.140625" style="1054" customWidth="1"/>
    <col min="2306" max="2319" width="14.140625" style="1054" customWidth="1"/>
    <col min="2320" max="2320" width="15.5703125" style="1054" customWidth="1"/>
    <col min="2321" max="2321" width="12" style="1054" customWidth="1"/>
    <col min="2322" max="2322" width="2.5703125" style="1054" customWidth="1"/>
    <col min="2323" max="2560" width="11.42578125" style="1054"/>
    <col min="2561" max="2561" width="39.140625" style="1054" customWidth="1"/>
    <col min="2562" max="2575" width="14.140625" style="1054" customWidth="1"/>
    <col min="2576" max="2576" width="15.5703125" style="1054" customWidth="1"/>
    <col min="2577" max="2577" width="12" style="1054" customWidth="1"/>
    <col min="2578" max="2578" width="2.5703125" style="1054" customWidth="1"/>
    <col min="2579" max="2816" width="11.42578125" style="1054"/>
    <col min="2817" max="2817" width="39.140625" style="1054" customWidth="1"/>
    <col min="2818" max="2831" width="14.140625" style="1054" customWidth="1"/>
    <col min="2832" max="2832" width="15.5703125" style="1054" customWidth="1"/>
    <col min="2833" max="2833" width="12" style="1054" customWidth="1"/>
    <col min="2834" max="2834" width="2.5703125" style="1054" customWidth="1"/>
    <col min="2835" max="3072" width="11.42578125" style="1054"/>
    <col min="3073" max="3073" width="39.140625" style="1054" customWidth="1"/>
    <col min="3074" max="3087" width="14.140625" style="1054" customWidth="1"/>
    <col min="3088" max="3088" width="15.5703125" style="1054" customWidth="1"/>
    <col min="3089" max="3089" width="12" style="1054" customWidth="1"/>
    <col min="3090" max="3090" width="2.5703125" style="1054" customWidth="1"/>
    <col min="3091" max="3328" width="11.42578125" style="1054"/>
    <col min="3329" max="3329" width="39.140625" style="1054" customWidth="1"/>
    <col min="3330" max="3343" width="14.140625" style="1054" customWidth="1"/>
    <col min="3344" max="3344" width="15.5703125" style="1054" customWidth="1"/>
    <col min="3345" max="3345" width="12" style="1054" customWidth="1"/>
    <col min="3346" max="3346" width="2.5703125" style="1054" customWidth="1"/>
    <col min="3347" max="3584" width="11.42578125" style="1054"/>
    <col min="3585" max="3585" width="39.140625" style="1054" customWidth="1"/>
    <col min="3586" max="3599" width="14.140625" style="1054" customWidth="1"/>
    <col min="3600" max="3600" width="15.5703125" style="1054" customWidth="1"/>
    <col min="3601" max="3601" width="12" style="1054" customWidth="1"/>
    <col min="3602" max="3602" width="2.5703125" style="1054" customWidth="1"/>
    <col min="3603" max="3840" width="11.42578125" style="1054"/>
    <col min="3841" max="3841" width="39.140625" style="1054" customWidth="1"/>
    <col min="3842" max="3855" width="14.140625" style="1054" customWidth="1"/>
    <col min="3856" max="3856" width="15.5703125" style="1054" customWidth="1"/>
    <col min="3857" max="3857" width="12" style="1054" customWidth="1"/>
    <col min="3858" max="3858" width="2.5703125" style="1054" customWidth="1"/>
    <col min="3859" max="4096" width="11.42578125" style="1054"/>
    <col min="4097" max="4097" width="39.140625" style="1054" customWidth="1"/>
    <col min="4098" max="4111" width="14.140625" style="1054" customWidth="1"/>
    <col min="4112" max="4112" width="15.5703125" style="1054" customWidth="1"/>
    <col min="4113" max="4113" width="12" style="1054" customWidth="1"/>
    <col min="4114" max="4114" width="2.5703125" style="1054" customWidth="1"/>
    <col min="4115" max="4352" width="11.42578125" style="1054"/>
    <col min="4353" max="4353" width="39.140625" style="1054" customWidth="1"/>
    <col min="4354" max="4367" width="14.140625" style="1054" customWidth="1"/>
    <col min="4368" max="4368" width="15.5703125" style="1054" customWidth="1"/>
    <col min="4369" max="4369" width="12" style="1054" customWidth="1"/>
    <col min="4370" max="4370" width="2.5703125" style="1054" customWidth="1"/>
    <col min="4371" max="4608" width="11.42578125" style="1054"/>
    <col min="4609" max="4609" width="39.140625" style="1054" customWidth="1"/>
    <col min="4610" max="4623" width="14.140625" style="1054" customWidth="1"/>
    <col min="4624" max="4624" width="15.5703125" style="1054" customWidth="1"/>
    <col min="4625" max="4625" width="12" style="1054" customWidth="1"/>
    <col min="4626" max="4626" width="2.5703125" style="1054" customWidth="1"/>
    <col min="4627" max="4864" width="11.42578125" style="1054"/>
    <col min="4865" max="4865" width="39.140625" style="1054" customWidth="1"/>
    <col min="4866" max="4879" width="14.140625" style="1054" customWidth="1"/>
    <col min="4880" max="4880" width="15.5703125" style="1054" customWidth="1"/>
    <col min="4881" max="4881" width="12" style="1054" customWidth="1"/>
    <col min="4882" max="4882" width="2.5703125" style="1054" customWidth="1"/>
    <col min="4883" max="5120" width="11.42578125" style="1054"/>
    <col min="5121" max="5121" width="39.140625" style="1054" customWidth="1"/>
    <col min="5122" max="5135" width="14.140625" style="1054" customWidth="1"/>
    <col min="5136" max="5136" width="15.5703125" style="1054" customWidth="1"/>
    <col min="5137" max="5137" width="12" style="1054" customWidth="1"/>
    <col min="5138" max="5138" width="2.5703125" style="1054" customWidth="1"/>
    <col min="5139" max="5376" width="11.42578125" style="1054"/>
    <col min="5377" max="5377" width="39.140625" style="1054" customWidth="1"/>
    <col min="5378" max="5391" width="14.140625" style="1054" customWidth="1"/>
    <col min="5392" max="5392" width="15.5703125" style="1054" customWidth="1"/>
    <col min="5393" max="5393" width="12" style="1054" customWidth="1"/>
    <col min="5394" max="5394" width="2.5703125" style="1054" customWidth="1"/>
    <col min="5395" max="5632" width="11.42578125" style="1054"/>
    <col min="5633" max="5633" width="39.140625" style="1054" customWidth="1"/>
    <col min="5634" max="5647" width="14.140625" style="1054" customWidth="1"/>
    <col min="5648" max="5648" width="15.5703125" style="1054" customWidth="1"/>
    <col min="5649" max="5649" width="12" style="1054" customWidth="1"/>
    <col min="5650" max="5650" width="2.5703125" style="1054" customWidth="1"/>
    <col min="5651" max="5888" width="11.42578125" style="1054"/>
    <col min="5889" max="5889" width="39.140625" style="1054" customWidth="1"/>
    <col min="5890" max="5903" width="14.140625" style="1054" customWidth="1"/>
    <col min="5904" max="5904" width="15.5703125" style="1054" customWidth="1"/>
    <col min="5905" max="5905" width="12" style="1054" customWidth="1"/>
    <col min="5906" max="5906" width="2.5703125" style="1054" customWidth="1"/>
    <col min="5907" max="6144" width="11.42578125" style="1054"/>
    <col min="6145" max="6145" width="39.140625" style="1054" customWidth="1"/>
    <col min="6146" max="6159" width="14.140625" style="1054" customWidth="1"/>
    <col min="6160" max="6160" width="15.5703125" style="1054" customWidth="1"/>
    <col min="6161" max="6161" width="12" style="1054" customWidth="1"/>
    <col min="6162" max="6162" width="2.5703125" style="1054" customWidth="1"/>
    <col min="6163" max="6400" width="11.42578125" style="1054"/>
    <col min="6401" max="6401" width="39.140625" style="1054" customWidth="1"/>
    <col min="6402" max="6415" width="14.140625" style="1054" customWidth="1"/>
    <col min="6416" max="6416" width="15.5703125" style="1054" customWidth="1"/>
    <col min="6417" max="6417" width="12" style="1054" customWidth="1"/>
    <col min="6418" max="6418" width="2.5703125" style="1054" customWidth="1"/>
    <col min="6419" max="6656" width="11.42578125" style="1054"/>
    <col min="6657" max="6657" width="39.140625" style="1054" customWidth="1"/>
    <col min="6658" max="6671" width="14.140625" style="1054" customWidth="1"/>
    <col min="6672" max="6672" width="15.5703125" style="1054" customWidth="1"/>
    <col min="6673" max="6673" width="12" style="1054" customWidth="1"/>
    <col min="6674" max="6674" width="2.5703125" style="1054" customWidth="1"/>
    <col min="6675" max="6912" width="11.42578125" style="1054"/>
    <col min="6913" max="6913" width="39.140625" style="1054" customWidth="1"/>
    <col min="6914" max="6927" width="14.140625" style="1054" customWidth="1"/>
    <col min="6928" max="6928" width="15.5703125" style="1054" customWidth="1"/>
    <col min="6929" max="6929" width="12" style="1054" customWidth="1"/>
    <col min="6930" max="6930" width="2.5703125" style="1054" customWidth="1"/>
    <col min="6931" max="7168" width="11.42578125" style="1054"/>
    <col min="7169" max="7169" width="39.140625" style="1054" customWidth="1"/>
    <col min="7170" max="7183" width="14.140625" style="1054" customWidth="1"/>
    <col min="7184" max="7184" width="15.5703125" style="1054" customWidth="1"/>
    <col min="7185" max="7185" width="12" style="1054" customWidth="1"/>
    <col min="7186" max="7186" width="2.5703125" style="1054" customWidth="1"/>
    <col min="7187" max="7424" width="11.42578125" style="1054"/>
    <col min="7425" max="7425" width="39.140625" style="1054" customWidth="1"/>
    <col min="7426" max="7439" width="14.140625" style="1054" customWidth="1"/>
    <col min="7440" max="7440" width="15.5703125" style="1054" customWidth="1"/>
    <col min="7441" max="7441" width="12" style="1054" customWidth="1"/>
    <col min="7442" max="7442" width="2.5703125" style="1054" customWidth="1"/>
    <col min="7443" max="7680" width="11.42578125" style="1054"/>
    <col min="7681" max="7681" width="39.140625" style="1054" customWidth="1"/>
    <col min="7682" max="7695" width="14.140625" style="1054" customWidth="1"/>
    <col min="7696" max="7696" width="15.5703125" style="1054" customWidth="1"/>
    <col min="7697" max="7697" width="12" style="1054" customWidth="1"/>
    <col min="7698" max="7698" width="2.5703125" style="1054" customWidth="1"/>
    <col min="7699" max="7936" width="11.42578125" style="1054"/>
    <col min="7937" max="7937" width="39.140625" style="1054" customWidth="1"/>
    <col min="7938" max="7951" width="14.140625" style="1054" customWidth="1"/>
    <col min="7952" max="7952" width="15.5703125" style="1054" customWidth="1"/>
    <col min="7953" max="7953" width="12" style="1054" customWidth="1"/>
    <col min="7954" max="7954" width="2.5703125" style="1054" customWidth="1"/>
    <col min="7955" max="8192" width="11.42578125" style="1054"/>
    <col min="8193" max="8193" width="39.140625" style="1054" customWidth="1"/>
    <col min="8194" max="8207" width="14.140625" style="1054" customWidth="1"/>
    <col min="8208" max="8208" width="15.5703125" style="1054" customWidth="1"/>
    <col min="8209" max="8209" width="12" style="1054" customWidth="1"/>
    <col min="8210" max="8210" width="2.5703125" style="1054" customWidth="1"/>
    <col min="8211" max="8448" width="11.42578125" style="1054"/>
    <col min="8449" max="8449" width="39.140625" style="1054" customWidth="1"/>
    <col min="8450" max="8463" width="14.140625" style="1054" customWidth="1"/>
    <col min="8464" max="8464" width="15.5703125" style="1054" customWidth="1"/>
    <col min="8465" max="8465" width="12" style="1054" customWidth="1"/>
    <col min="8466" max="8466" width="2.5703125" style="1054" customWidth="1"/>
    <col min="8467" max="8704" width="11.42578125" style="1054"/>
    <col min="8705" max="8705" width="39.140625" style="1054" customWidth="1"/>
    <col min="8706" max="8719" width="14.140625" style="1054" customWidth="1"/>
    <col min="8720" max="8720" width="15.5703125" style="1054" customWidth="1"/>
    <col min="8721" max="8721" width="12" style="1054" customWidth="1"/>
    <col min="8722" max="8722" width="2.5703125" style="1054" customWidth="1"/>
    <col min="8723" max="8960" width="11.42578125" style="1054"/>
    <col min="8961" max="8961" width="39.140625" style="1054" customWidth="1"/>
    <col min="8962" max="8975" width="14.140625" style="1054" customWidth="1"/>
    <col min="8976" max="8976" width="15.5703125" style="1054" customWidth="1"/>
    <col min="8977" max="8977" width="12" style="1054" customWidth="1"/>
    <col min="8978" max="8978" width="2.5703125" style="1054" customWidth="1"/>
    <col min="8979" max="9216" width="11.42578125" style="1054"/>
    <col min="9217" max="9217" width="39.140625" style="1054" customWidth="1"/>
    <col min="9218" max="9231" width="14.140625" style="1054" customWidth="1"/>
    <col min="9232" max="9232" width="15.5703125" style="1054" customWidth="1"/>
    <col min="9233" max="9233" width="12" style="1054" customWidth="1"/>
    <col min="9234" max="9234" width="2.5703125" style="1054" customWidth="1"/>
    <col min="9235" max="9472" width="11.42578125" style="1054"/>
    <col min="9473" max="9473" width="39.140625" style="1054" customWidth="1"/>
    <col min="9474" max="9487" width="14.140625" style="1054" customWidth="1"/>
    <col min="9488" max="9488" width="15.5703125" style="1054" customWidth="1"/>
    <col min="9489" max="9489" width="12" style="1054" customWidth="1"/>
    <col min="9490" max="9490" width="2.5703125" style="1054" customWidth="1"/>
    <col min="9491" max="9728" width="11.42578125" style="1054"/>
    <col min="9729" max="9729" width="39.140625" style="1054" customWidth="1"/>
    <col min="9730" max="9743" width="14.140625" style="1054" customWidth="1"/>
    <col min="9744" max="9744" width="15.5703125" style="1054" customWidth="1"/>
    <col min="9745" max="9745" width="12" style="1054" customWidth="1"/>
    <col min="9746" max="9746" width="2.5703125" style="1054" customWidth="1"/>
    <col min="9747" max="9984" width="11.42578125" style="1054"/>
    <col min="9985" max="9985" width="39.140625" style="1054" customWidth="1"/>
    <col min="9986" max="9999" width="14.140625" style="1054" customWidth="1"/>
    <col min="10000" max="10000" width="15.5703125" style="1054" customWidth="1"/>
    <col min="10001" max="10001" width="12" style="1054" customWidth="1"/>
    <col min="10002" max="10002" width="2.5703125" style="1054" customWidth="1"/>
    <col min="10003" max="10240" width="11.42578125" style="1054"/>
    <col min="10241" max="10241" width="39.140625" style="1054" customWidth="1"/>
    <col min="10242" max="10255" width="14.140625" style="1054" customWidth="1"/>
    <col min="10256" max="10256" width="15.5703125" style="1054" customWidth="1"/>
    <col min="10257" max="10257" width="12" style="1054" customWidth="1"/>
    <col min="10258" max="10258" width="2.5703125" style="1054" customWidth="1"/>
    <col min="10259" max="10496" width="11.42578125" style="1054"/>
    <col min="10497" max="10497" width="39.140625" style="1054" customWidth="1"/>
    <col min="10498" max="10511" width="14.140625" style="1054" customWidth="1"/>
    <col min="10512" max="10512" width="15.5703125" style="1054" customWidth="1"/>
    <col min="10513" max="10513" width="12" style="1054" customWidth="1"/>
    <col min="10514" max="10514" width="2.5703125" style="1054" customWidth="1"/>
    <col min="10515" max="10752" width="11.42578125" style="1054"/>
    <col min="10753" max="10753" width="39.140625" style="1054" customWidth="1"/>
    <col min="10754" max="10767" width="14.140625" style="1054" customWidth="1"/>
    <col min="10768" max="10768" width="15.5703125" style="1054" customWidth="1"/>
    <col min="10769" max="10769" width="12" style="1054" customWidth="1"/>
    <col min="10770" max="10770" width="2.5703125" style="1054" customWidth="1"/>
    <col min="10771" max="11008" width="11.42578125" style="1054"/>
    <col min="11009" max="11009" width="39.140625" style="1054" customWidth="1"/>
    <col min="11010" max="11023" width="14.140625" style="1054" customWidth="1"/>
    <col min="11024" max="11024" width="15.5703125" style="1054" customWidth="1"/>
    <col min="11025" max="11025" width="12" style="1054" customWidth="1"/>
    <col min="11026" max="11026" width="2.5703125" style="1054" customWidth="1"/>
    <col min="11027" max="11264" width="11.42578125" style="1054"/>
    <col min="11265" max="11265" width="39.140625" style="1054" customWidth="1"/>
    <col min="11266" max="11279" width="14.140625" style="1054" customWidth="1"/>
    <col min="11280" max="11280" width="15.5703125" style="1054" customWidth="1"/>
    <col min="11281" max="11281" width="12" style="1054" customWidth="1"/>
    <col min="11282" max="11282" width="2.5703125" style="1054" customWidth="1"/>
    <col min="11283" max="11520" width="11.42578125" style="1054"/>
    <col min="11521" max="11521" width="39.140625" style="1054" customWidth="1"/>
    <col min="11522" max="11535" width="14.140625" style="1054" customWidth="1"/>
    <col min="11536" max="11536" width="15.5703125" style="1054" customWidth="1"/>
    <col min="11537" max="11537" width="12" style="1054" customWidth="1"/>
    <col min="11538" max="11538" width="2.5703125" style="1054" customWidth="1"/>
    <col min="11539" max="11776" width="11.42578125" style="1054"/>
    <col min="11777" max="11777" width="39.140625" style="1054" customWidth="1"/>
    <col min="11778" max="11791" width="14.140625" style="1054" customWidth="1"/>
    <col min="11792" max="11792" width="15.5703125" style="1054" customWidth="1"/>
    <col min="11793" max="11793" width="12" style="1054" customWidth="1"/>
    <col min="11794" max="11794" width="2.5703125" style="1054" customWidth="1"/>
    <col min="11795" max="12032" width="11.42578125" style="1054"/>
    <col min="12033" max="12033" width="39.140625" style="1054" customWidth="1"/>
    <col min="12034" max="12047" width="14.140625" style="1054" customWidth="1"/>
    <col min="12048" max="12048" width="15.5703125" style="1054" customWidth="1"/>
    <col min="12049" max="12049" width="12" style="1054" customWidth="1"/>
    <col min="12050" max="12050" width="2.5703125" style="1054" customWidth="1"/>
    <col min="12051" max="12288" width="11.42578125" style="1054"/>
    <col min="12289" max="12289" width="39.140625" style="1054" customWidth="1"/>
    <col min="12290" max="12303" width="14.140625" style="1054" customWidth="1"/>
    <col min="12304" max="12304" width="15.5703125" style="1054" customWidth="1"/>
    <col min="12305" max="12305" width="12" style="1054" customWidth="1"/>
    <col min="12306" max="12306" width="2.5703125" style="1054" customWidth="1"/>
    <col min="12307" max="12544" width="11.42578125" style="1054"/>
    <col min="12545" max="12545" width="39.140625" style="1054" customWidth="1"/>
    <col min="12546" max="12559" width="14.140625" style="1054" customWidth="1"/>
    <col min="12560" max="12560" width="15.5703125" style="1054" customWidth="1"/>
    <col min="12561" max="12561" width="12" style="1054" customWidth="1"/>
    <col min="12562" max="12562" width="2.5703125" style="1054" customWidth="1"/>
    <col min="12563" max="12800" width="11.42578125" style="1054"/>
    <col min="12801" max="12801" width="39.140625" style="1054" customWidth="1"/>
    <col min="12802" max="12815" width="14.140625" style="1054" customWidth="1"/>
    <col min="12816" max="12816" width="15.5703125" style="1054" customWidth="1"/>
    <col min="12817" max="12817" width="12" style="1054" customWidth="1"/>
    <col min="12818" max="12818" width="2.5703125" style="1054" customWidth="1"/>
    <col min="12819" max="13056" width="11.42578125" style="1054"/>
    <col min="13057" max="13057" width="39.140625" style="1054" customWidth="1"/>
    <col min="13058" max="13071" width="14.140625" style="1054" customWidth="1"/>
    <col min="13072" max="13072" width="15.5703125" style="1054" customWidth="1"/>
    <col min="13073" max="13073" width="12" style="1054" customWidth="1"/>
    <col min="13074" max="13074" width="2.5703125" style="1054" customWidth="1"/>
    <col min="13075" max="13312" width="11.42578125" style="1054"/>
    <col min="13313" max="13313" width="39.140625" style="1054" customWidth="1"/>
    <col min="13314" max="13327" width="14.140625" style="1054" customWidth="1"/>
    <col min="13328" max="13328" width="15.5703125" style="1054" customWidth="1"/>
    <col min="13329" max="13329" width="12" style="1054" customWidth="1"/>
    <col min="13330" max="13330" width="2.5703125" style="1054" customWidth="1"/>
    <col min="13331" max="13568" width="11.42578125" style="1054"/>
    <col min="13569" max="13569" width="39.140625" style="1054" customWidth="1"/>
    <col min="13570" max="13583" width="14.140625" style="1054" customWidth="1"/>
    <col min="13584" max="13584" width="15.5703125" style="1054" customWidth="1"/>
    <col min="13585" max="13585" width="12" style="1054" customWidth="1"/>
    <col min="13586" max="13586" width="2.5703125" style="1054" customWidth="1"/>
    <col min="13587" max="13824" width="11.42578125" style="1054"/>
    <col min="13825" max="13825" width="39.140625" style="1054" customWidth="1"/>
    <col min="13826" max="13839" width="14.140625" style="1054" customWidth="1"/>
    <col min="13840" max="13840" width="15.5703125" style="1054" customWidth="1"/>
    <col min="13841" max="13841" width="12" style="1054" customWidth="1"/>
    <col min="13842" max="13842" width="2.5703125" style="1054" customWidth="1"/>
    <col min="13843" max="14080" width="11.42578125" style="1054"/>
    <col min="14081" max="14081" width="39.140625" style="1054" customWidth="1"/>
    <col min="14082" max="14095" width="14.140625" style="1054" customWidth="1"/>
    <col min="14096" max="14096" width="15.5703125" style="1054" customWidth="1"/>
    <col min="14097" max="14097" width="12" style="1054" customWidth="1"/>
    <col min="14098" max="14098" width="2.5703125" style="1054" customWidth="1"/>
    <col min="14099" max="14336" width="11.42578125" style="1054"/>
    <col min="14337" max="14337" width="39.140625" style="1054" customWidth="1"/>
    <col min="14338" max="14351" width="14.140625" style="1054" customWidth="1"/>
    <col min="14352" max="14352" width="15.5703125" style="1054" customWidth="1"/>
    <col min="14353" max="14353" width="12" style="1054" customWidth="1"/>
    <col min="14354" max="14354" width="2.5703125" style="1054" customWidth="1"/>
    <col min="14355" max="14592" width="11.42578125" style="1054"/>
    <col min="14593" max="14593" width="39.140625" style="1054" customWidth="1"/>
    <col min="14594" max="14607" width="14.140625" style="1054" customWidth="1"/>
    <col min="14608" max="14608" width="15.5703125" style="1054" customWidth="1"/>
    <col min="14609" max="14609" width="12" style="1054" customWidth="1"/>
    <col min="14610" max="14610" width="2.5703125" style="1054" customWidth="1"/>
    <col min="14611" max="14848" width="11.42578125" style="1054"/>
    <col min="14849" max="14849" width="39.140625" style="1054" customWidth="1"/>
    <col min="14850" max="14863" width="14.140625" style="1054" customWidth="1"/>
    <col min="14864" max="14864" width="15.5703125" style="1054" customWidth="1"/>
    <col min="14865" max="14865" width="12" style="1054" customWidth="1"/>
    <col min="14866" max="14866" width="2.5703125" style="1054" customWidth="1"/>
    <col min="14867" max="15104" width="11.42578125" style="1054"/>
    <col min="15105" max="15105" width="39.140625" style="1054" customWidth="1"/>
    <col min="15106" max="15119" width="14.140625" style="1054" customWidth="1"/>
    <col min="15120" max="15120" width="15.5703125" style="1054" customWidth="1"/>
    <col min="15121" max="15121" width="12" style="1054" customWidth="1"/>
    <col min="15122" max="15122" width="2.5703125" style="1054" customWidth="1"/>
    <col min="15123" max="15360" width="11.42578125" style="1054"/>
    <col min="15361" max="15361" width="39.140625" style="1054" customWidth="1"/>
    <col min="15362" max="15375" width="14.140625" style="1054" customWidth="1"/>
    <col min="15376" max="15376" width="15.5703125" style="1054" customWidth="1"/>
    <col min="15377" max="15377" width="12" style="1054" customWidth="1"/>
    <col min="15378" max="15378" width="2.5703125" style="1054" customWidth="1"/>
    <col min="15379" max="15616" width="11.42578125" style="1054"/>
    <col min="15617" max="15617" width="39.140625" style="1054" customWidth="1"/>
    <col min="15618" max="15631" width="14.140625" style="1054" customWidth="1"/>
    <col min="15632" max="15632" width="15.5703125" style="1054" customWidth="1"/>
    <col min="15633" max="15633" width="12" style="1054" customWidth="1"/>
    <col min="15634" max="15634" width="2.5703125" style="1054" customWidth="1"/>
    <col min="15635" max="15872" width="11.42578125" style="1054"/>
    <col min="15873" max="15873" width="39.140625" style="1054" customWidth="1"/>
    <col min="15874" max="15887" width="14.140625" style="1054" customWidth="1"/>
    <col min="15888" max="15888" width="15.5703125" style="1054" customWidth="1"/>
    <col min="15889" max="15889" width="12" style="1054" customWidth="1"/>
    <col min="15890" max="15890" width="2.5703125" style="1054" customWidth="1"/>
    <col min="15891" max="16128" width="11.42578125" style="1054"/>
    <col min="16129" max="16129" width="39.140625" style="1054" customWidth="1"/>
    <col min="16130" max="16143" width="14.140625" style="1054" customWidth="1"/>
    <col min="16144" max="16144" width="15.5703125" style="1054" customWidth="1"/>
    <col min="16145" max="16145" width="12" style="1054" customWidth="1"/>
    <col min="16146" max="16146" width="2.5703125" style="1054" customWidth="1"/>
    <col min="16147" max="16384" width="11.42578125" style="1054"/>
  </cols>
  <sheetData>
    <row r="1" spans="1:17" s="72" customFormat="1" ht="3.75" customHeight="1">
      <c r="A1" s="960"/>
      <c r="B1" s="979"/>
      <c r="C1" s="979"/>
      <c r="D1" s="979"/>
      <c r="E1" s="979"/>
      <c r="F1" s="979"/>
      <c r="G1" s="979"/>
      <c r="H1" s="979"/>
      <c r="I1" s="979"/>
      <c r="J1" s="979"/>
      <c r="K1" s="979"/>
      <c r="L1" s="979"/>
      <c r="M1" s="979"/>
      <c r="N1" s="979"/>
      <c r="O1" s="979"/>
      <c r="P1" s="979"/>
      <c r="Q1" s="705"/>
    </row>
    <row r="2" spans="1:17" s="62" customFormat="1" ht="47.25" customHeight="1">
      <c r="A2" s="1175" t="s">
        <v>1085</v>
      </c>
      <c r="B2" s="1175"/>
      <c r="C2" s="1175"/>
      <c r="D2" s="1175"/>
      <c r="E2" s="1175"/>
      <c r="F2" s="1175"/>
      <c r="G2" s="1175"/>
      <c r="H2" s="1175"/>
      <c r="I2" s="1175"/>
      <c r="J2" s="1175"/>
      <c r="K2" s="1175"/>
      <c r="L2" s="1175"/>
      <c r="M2" s="1175"/>
      <c r="N2" s="1175"/>
      <c r="O2" s="1175"/>
      <c r="P2" s="1175"/>
      <c r="Q2" s="1175"/>
    </row>
    <row r="3" spans="1:17" s="62" customFormat="1" ht="27.95" customHeight="1">
      <c r="A3" s="1175" t="s">
        <v>796</v>
      </c>
      <c r="B3" s="1175"/>
      <c r="C3" s="1175"/>
      <c r="D3" s="1175"/>
      <c r="E3" s="1175"/>
      <c r="F3" s="1175"/>
      <c r="G3" s="1175"/>
      <c r="H3" s="1175"/>
      <c r="I3" s="1175"/>
      <c r="J3" s="1175"/>
      <c r="K3" s="1175"/>
      <c r="L3" s="1175"/>
      <c r="M3" s="1175"/>
      <c r="N3" s="1175"/>
      <c r="O3" s="1175"/>
      <c r="P3" s="1175"/>
      <c r="Q3" s="1175"/>
    </row>
    <row r="4" spans="1:17" s="62" customFormat="1" ht="27.95" customHeight="1">
      <c r="A4" s="1175" t="s">
        <v>1502</v>
      </c>
      <c r="B4" s="1175"/>
      <c r="C4" s="1175"/>
      <c r="D4" s="1175"/>
      <c r="E4" s="1175"/>
      <c r="F4" s="1175"/>
      <c r="G4" s="1175"/>
      <c r="H4" s="1175"/>
      <c r="I4" s="1175"/>
      <c r="J4" s="1175"/>
      <c r="K4" s="1175"/>
      <c r="L4" s="1175"/>
      <c r="M4" s="1175"/>
      <c r="N4" s="1175"/>
      <c r="O4" s="1175"/>
      <c r="P4" s="1175"/>
      <c r="Q4" s="1175"/>
    </row>
    <row r="5" spans="1:17" s="63" customFormat="1" ht="46.5" customHeight="1">
      <c r="A5" s="1176" t="s">
        <v>1358</v>
      </c>
      <c r="B5" s="1176"/>
      <c r="C5" s="1176"/>
      <c r="D5" s="1176"/>
      <c r="E5" s="1176"/>
      <c r="F5" s="1176"/>
      <c r="G5" s="1176"/>
      <c r="H5" s="1176"/>
      <c r="I5" s="1176"/>
      <c r="J5" s="1176"/>
      <c r="K5" s="1176"/>
      <c r="L5" s="1176"/>
      <c r="M5" s="1176"/>
      <c r="N5" s="1176"/>
      <c r="O5" s="1176"/>
      <c r="P5" s="1176"/>
      <c r="Q5" s="1176"/>
    </row>
    <row r="6" spans="1:17" ht="2.25" customHeight="1" thickBot="1">
      <c r="A6" s="1066"/>
      <c r="B6" s="980"/>
      <c r="C6" s="980"/>
      <c r="D6" s="980"/>
      <c r="E6" s="980"/>
      <c r="F6" s="980"/>
      <c r="G6" s="980"/>
      <c r="H6" s="980"/>
      <c r="I6" s="980"/>
      <c r="J6" s="980"/>
      <c r="K6" s="980"/>
      <c r="L6" s="980"/>
      <c r="M6" s="980"/>
      <c r="N6" s="980"/>
      <c r="O6" s="980"/>
      <c r="P6" s="980"/>
      <c r="Q6" s="981"/>
    </row>
    <row r="7" spans="1:17" ht="14.25" hidden="1" customHeight="1" thickBot="1">
      <c r="A7" s="1067"/>
      <c r="B7" s="938"/>
      <c r="C7" s="939"/>
      <c r="D7" s="938"/>
      <c r="E7" s="938"/>
      <c r="F7" s="938"/>
      <c r="G7" s="938"/>
      <c r="H7" s="938"/>
      <c r="I7" s="939"/>
      <c r="J7" s="982"/>
      <c r="K7" s="938"/>
      <c r="L7" s="938"/>
      <c r="M7" s="938"/>
      <c r="N7" s="938"/>
      <c r="O7" s="938"/>
      <c r="P7" s="938"/>
      <c r="Q7" s="983"/>
    </row>
    <row r="8" spans="1:17" ht="34.5" customHeight="1" thickTop="1" thickBot="1">
      <c r="A8" s="984" t="s">
        <v>797</v>
      </c>
      <c r="B8" s="984" t="s">
        <v>297</v>
      </c>
      <c r="C8" s="984" t="s">
        <v>298</v>
      </c>
      <c r="D8" s="984" t="s">
        <v>299</v>
      </c>
      <c r="E8" s="984" t="s">
        <v>300</v>
      </c>
      <c r="F8" s="984" t="s">
        <v>301</v>
      </c>
      <c r="G8" s="984" t="s">
        <v>302</v>
      </c>
      <c r="H8" s="984" t="s">
        <v>303</v>
      </c>
      <c r="I8" s="984" t="s">
        <v>304</v>
      </c>
      <c r="J8" s="984" t="s">
        <v>305</v>
      </c>
      <c r="K8" s="984" t="s">
        <v>306</v>
      </c>
      <c r="L8" s="984" t="s">
        <v>307</v>
      </c>
      <c r="M8" s="984" t="s">
        <v>308</v>
      </c>
      <c r="N8" s="984" t="s">
        <v>1087</v>
      </c>
      <c r="O8" s="984" t="s">
        <v>1088</v>
      </c>
      <c r="P8" s="985" t="s">
        <v>309</v>
      </c>
      <c r="Q8" s="984" t="s">
        <v>798</v>
      </c>
    </row>
    <row r="9" spans="1:17" ht="36.75" customHeight="1" thickTop="1">
      <c r="A9" s="653" t="s">
        <v>799</v>
      </c>
      <c r="B9" s="235">
        <v>4202258.4322699998</v>
      </c>
      <c r="C9" s="235">
        <v>5943219.3586800005</v>
      </c>
      <c r="D9" s="235">
        <v>3852235.8375200001</v>
      </c>
      <c r="E9" s="235">
        <v>1912084.3759300001</v>
      </c>
      <c r="F9" s="235">
        <v>3869385.8677500002</v>
      </c>
      <c r="G9" s="235">
        <v>762626.06959000009</v>
      </c>
      <c r="H9" s="235">
        <v>1107383.45077</v>
      </c>
      <c r="I9" s="235">
        <v>130000</v>
      </c>
      <c r="J9" s="235">
        <v>0</v>
      </c>
      <c r="K9" s="235">
        <v>0</v>
      </c>
      <c r="L9" s="235">
        <v>596722.48852999997</v>
      </c>
      <c r="M9" s="235">
        <v>338517.74823000003</v>
      </c>
      <c r="N9" s="235">
        <v>3175577.0287299999</v>
      </c>
      <c r="O9" s="235">
        <v>228681.06787999999</v>
      </c>
      <c r="P9" s="235">
        <f t="shared" ref="P9:P22" si="0">SUM(B9:O9)</f>
        <v>26118691.725879997</v>
      </c>
      <c r="Q9" s="236">
        <f t="shared" ref="Q9:Q23" si="1">+P9/$P$23</f>
        <v>0.17208548623189562</v>
      </c>
    </row>
    <row r="10" spans="1:17" ht="18" customHeight="1">
      <c r="A10" s="653" t="s">
        <v>800</v>
      </c>
      <c r="B10" s="235">
        <v>3291756.1206399999</v>
      </c>
      <c r="C10" s="235">
        <v>2289080.7892399998</v>
      </c>
      <c r="D10" s="235">
        <v>5233756.4014799995</v>
      </c>
      <c r="E10" s="235">
        <v>2845402.7042899998</v>
      </c>
      <c r="F10" s="235">
        <v>3765423.13185</v>
      </c>
      <c r="G10" s="235">
        <v>2092600.6088699999</v>
      </c>
      <c r="H10" s="235">
        <v>1402865.9874800001</v>
      </c>
      <c r="I10" s="235">
        <v>1055947.2517300001</v>
      </c>
      <c r="J10" s="235">
        <v>0</v>
      </c>
      <c r="K10" s="235">
        <v>159960.97434000002</v>
      </c>
      <c r="L10" s="235">
        <v>1660997.1402999999</v>
      </c>
      <c r="M10" s="235">
        <v>432929.02070999995</v>
      </c>
      <c r="N10" s="235">
        <v>4493807.7876899997</v>
      </c>
      <c r="O10" s="235">
        <v>1081012.2858900002</v>
      </c>
      <c r="P10" s="235">
        <f t="shared" si="0"/>
        <v>29805540.204509992</v>
      </c>
      <c r="Q10" s="236">
        <f t="shared" si="1"/>
        <v>0.19637663832201782</v>
      </c>
    </row>
    <row r="11" spans="1:17" ht="18" customHeight="1">
      <c r="A11" s="653" t="s">
        <v>801</v>
      </c>
      <c r="B11" s="235">
        <v>3291409.8819800001</v>
      </c>
      <c r="C11" s="235">
        <v>2385469.6041700002</v>
      </c>
      <c r="D11" s="235">
        <v>4890626.5934100002</v>
      </c>
      <c r="E11" s="235">
        <v>3283284.8570599998</v>
      </c>
      <c r="F11" s="235">
        <v>2702462.2976500001</v>
      </c>
      <c r="G11" s="235">
        <v>2212386.4676399999</v>
      </c>
      <c r="H11" s="235">
        <v>2531001.3022800004</v>
      </c>
      <c r="I11" s="235">
        <v>2476998.7900799997</v>
      </c>
      <c r="J11" s="235">
        <v>8253.58734</v>
      </c>
      <c r="K11" s="235">
        <v>88723.973249999995</v>
      </c>
      <c r="L11" s="235">
        <v>1957703.8705499999</v>
      </c>
      <c r="M11" s="235">
        <v>753409.40399000002</v>
      </c>
      <c r="N11" s="235">
        <v>1197520.7062599999</v>
      </c>
      <c r="O11" s="235">
        <v>2442815.5790999997</v>
      </c>
      <c r="P11" s="235">
        <f t="shared" si="0"/>
        <v>30222066.914760001</v>
      </c>
      <c r="Q11" s="236">
        <f t="shared" si="1"/>
        <v>0.19912096419462352</v>
      </c>
    </row>
    <row r="12" spans="1:17" ht="18" customHeight="1">
      <c r="A12" s="653" t="s">
        <v>802</v>
      </c>
      <c r="B12" s="235">
        <v>1470704.5156700001</v>
      </c>
      <c r="C12" s="235">
        <v>1494747.7720299999</v>
      </c>
      <c r="D12" s="235">
        <v>2866828.0105900001</v>
      </c>
      <c r="E12" s="235">
        <v>1445872.69603</v>
      </c>
      <c r="F12" s="235">
        <v>1458628.4866600002</v>
      </c>
      <c r="G12" s="235">
        <v>836461.01595999999</v>
      </c>
      <c r="H12" s="235">
        <v>1302313.36672</v>
      </c>
      <c r="I12" s="235">
        <v>1226524.3570000001</v>
      </c>
      <c r="J12" s="235">
        <v>14061.94767</v>
      </c>
      <c r="K12" s="235">
        <v>33406.05672</v>
      </c>
      <c r="L12" s="235">
        <v>885421.05901999993</v>
      </c>
      <c r="M12" s="235">
        <v>265643.70947</v>
      </c>
      <c r="N12" s="235">
        <v>815518.62482999999</v>
      </c>
      <c r="O12" s="235">
        <v>637405.33224999998</v>
      </c>
      <c r="P12" s="235">
        <f t="shared" si="0"/>
        <v>14753536.950620003</v>
      </c>
      <c r="Q12" s="236">
        <f t="shared" si="1"/>
        <v>9.7205082338485377E-2</v>
      </c>
    </row>
    <row r="13" spans="1:17" ht="18" customHeight="1">
      <c r="A13" s="653" t="s">
        <v>803</v>
      </c>
      <c r="B13" s="235">
        <v>1009954.0282000001</v>
      </c>
      <c r="C13" s="235">
        <v>939073.26913000003</v>
      </c>
      <c r="D13" s="235">
        <v>2123120.1117500002</v>
      </c>
      <c r="E13" s="235">
        <v>981723.45392</v>
      </c>
      <c r="F13" s="235">
        <v>751280.35425999993</v>
      </c>
      <c r="G13" s="235">
        <v>539171.39463999995</v>
      </c>
      <c r="H13" s="235">
        <v>572981.43155999994</v>
      </c>
      <c r="I13" s="235">
        <v>488115.08312999998</v>
      </c>
      <c r="J13" s="235">
        <v>12484.53246</v>
      </c>
      <c r="K13" s="235">
        <v>6270.4095099999995</v>
      </c>
      <c r="L13" s="235">
        <v>439023.43343999999</v>
      </c>
      <c r="M13" s="235">
        <v>192374.5104</v>
      </c>
      <c r="N13" s="235">
        <v>494612.25747000001</v>
      </c>
      <c r="O13" s="235">
        <v>285248.67029000004</v>
      </c>
      <c r="P13" s="235">
        <f t="shared" si="0"/>
        <v>8835432.9401599988</v>
      </c>
      <c r="Q13" s="236">
        <f t="shared" si="1"/>
        <v>5.8213090821474259E-2</v>
      </c>
    </row>
    <row r="14" spans="1:17" ht="18" customHeight="1">
      <c r="A14" s="653" t="s">
        <v>804</v>
      </c>
      <c r="B14" s="235">
        <v>1117682.74502</v>
      </c>
      <c r="C14" s="235">
        <v>1054577.89435</v>
      </c>
      <c r="D14" s="235">
        <v>1899748.82443</v>
      </c>
      <c r="E14" s="235">
        <v>959022.79095000005</v>
      </c>
      <c r="F14" s="235">
        <v>698367.64328999992</v>
      </c>
      <c r="G14" s="235">
        <v>463865.93039999995</v>
      </c>
      <c r="H14" s="235">
        <v>326111.56935000001</v>
      </c>
      <c r="I14" s="235">
        <v>256000.29399999999</v>
      </c>
      <c r="J14" s="235">
        <v>8155.8000599999996</v>
      </c>
      <c r="K14" s="235">
        <v>3252.7635599999999</v>
      </c>
      <c r="L14" s="235">
        <v>381540.47949</v>
      </c>
      <c r="M14" s="235">
        <v>86252.435670000006</v>
      </c>
      <c r="N14" s="235">
        <v>296651.14256999997</v>
      </c>
      <c r="O14" s="235">
        <v>151223.68849999999</v>
      </c>
      <c r="P14" s="235">
        <f t="shared" si="0"/>
        <v>7702454.0016399994</v>
      </c>
      <c r="Q14" s="236">
        <f t="shared" si="1"/>
        <v>5.0748351255957523E-2</v>
      </c>
    </row>
    <row r="15" spans="1:17" ht="18" customHeight="1">
      <c r="A15" s="653" t="s">
        <v>805</v>
      </c>
      <c r="B15" s="235">
        <v>790080.25497000001</v>
      </c>
      <c r="C15" s="235">
        <v>847358.44700000004</v>
      </c>
      <c r="D15" s="235">
        <v>1346833.7448099998</v>
      </c>
      <c r="E15" s="235">
        <v>649305.88910999999</v>
      </c>
      <c r="F15" s="235">
        <v>453275.54118</v>
      </c>
      <c r="G15" s="235">
        <v>276342.74992999999</v>
      </c>
      <c r="H15" s="235">
        <v>189768.13658000002</v>
      </c>
      <c r="I15" s="235">
        <v>238159.62865</v>
      </c>
      <c r="J15" s="235">
        <v>2212.49694</v>
      </c>
      <c r="K15" s="235">
        <v>1492.64392</v>
      </c>
      <c r="L15" s="235">
        <v>330980.13793000003</v>
      </c>
      <c r="M15" s="235">
        <v>89335.119069999986</v>
      </c>
      <c r="N15" s="235">
        <v>164895.64881000001</v>
      </c>
      <c r="O15" s="235">
        <v>162485.29366</v>
      </c>
      <c r="P15" s="235">
        <f t="shared" si="0"/>
        <v>5542525.7325600004</v>
      </c>
      <c r="Q15" s="236">
        <f t="shared" si="1"/>
        <v>3.6517458288131237E-2</v>
      </c>
    </row>
    <row r="16" spans="1:17" ht="18" customHeight="1">
      <c r="A16" s="653" t="s">
        <v>806</v>
      </c>
      <c r="B16" s="235">
        <v>851025.84291999997</v>
      </c>
      <c r="C16" s="235">
        <v>730751.98421000002</v>
      </c>
      <c r="D16" s="235">
        <v>1021394.71212</v>
      </c>
      <c r="E16" s="235">
        <v>475117.12294999999</v>
      </c>
      <c r="F16" s="235">
        <v>364172.74972000002</v>
      </c>
      <c r="G16" s="235">
        <v>226846.71602000002</v>
      </c>
      <c r="H16" s="235">
        <v>132686.28842</v>
      </c>
      <c r="I16" s="235">
        <v>221396.41869999998</v>
      </c>
      <c r="J16" s="235">
        <v>5141.1160599999994</v>
      </c>
      <c r="K16" s="235">
        <v>1356.9596000000001</v>
      </c>
      <c r="L16" s="235">
        <v>416296.88339999999</v>
      </c>
      <c r="M16" s="235">
        <v>45198.518469999995</v>
      </c>
      <c r="N16" s="235">
        <v>120155.41313</v>
      </c>
      <c r="O16" s="235">
        <v>165857.72615</v>
      </c>
      <c r="P16" s="235">
        <f t="shared" si="0"/>
        <v>4777398.45187</v>
      </c>
      <c r="Q16" s="236">
        <f t="shared" si="1"/>
        <v>3.1476344379797044E-2</v>
      </c>
    </row>
    <row r="17" spans="1:17" ht="18" customHeight="1">
      <c r="A17" s="653" t="s">
        <v>807</v>
      </c>
      <c r="B17" s="235">
        <v>462197.07481000002</v>
      </c>
      <c r="C17" s="235">
        <v>530000.05966999999</v>
      </c>
      <c r="D17" s="235">
        <v>618432.75969000009</v>
      </c>
      <c r="E17" s="235">
        <v>313317.59925999999</v>
      </c>
      <c r="F17" s="235">
        <v>226790.21721</v>
      </c>
      <c r="G17" s="235">
        <v>129185.41631999999</v>
      </c>
      <c r="H17" s="235">
        <v>89622.793040000004</v>
      </c>
      <c r="I17" s="235">
        <v>157063.87852999999</v>
      </c>
      <c r="J17" s="235">
        <v>1801.8023799999999</v>
      </c>
      <c r="K17" s="235">
        <v>721.27556000000004</v>
      </c>
      <c r="L17" s="235">
        <v>224027.99071000001</v>
      </c>
      <c r="M17" s="235">
        <v>25644.70218</v>
      </c>
      <c r="N17" s="235">
        <v>78902.316999999995</v>
      </c>
      <c r="O17" s="235">
        <v>110038.12737999999</v>
      </c>
      <c r="P17" s="235">
        <f t="shared" si="0"/>
        <v>2967746.0137399994</v>
      </c>
      <c r="Q17" s="236">
        <f t="shared" si="1"/>
        <v>1.9553277061009112E-2</v>
      </c>
    </row>
    <row r="18" spans="1:17" ht="18" customHeight="1">
      <c r="A18" s="653" t="s">
        <v>808</v>
      </c>
      <c r="B18" s="235">
        <v>655601.23939</v>
      </c>
      <c r="C18" s="235">
        <v>787790.31585000001</v>
      </c>
      <c r="D18" s="235">
        <v>887068.02734000003</v>
      </c>
      <c r="E18" s="235">
        <v>421003.50030000001</v>
      </c>
      <c r="F18" s="235">
        <v>316626.57408999995</v>
      </c>
      <c r="G18" s="235">
        <v>177079.95569999999</v>
      </c>
      <c r="H18" s="235">
        <v>123545.19893000001</v>
      </c>
      <c r="I18" s="235">
        <v>369020.02977999998</v>
      </c>
      <c r="J18" s="235">
        <v>1531.69883</v>
      </c>
      <c r="K18" s="235">
        <v>439.08292999999998</v>
      </c>
      <c r="L18" s="235">
        <v>384338.76889000001</v>
      </c>
      <c r="M18" s="235">
        <v>33818.00187</v>
      </c>
      <c r="N18" s="235">
        <v>116268.09729000001</v>
      </c>
      <c r="O18" s="235">
        <v>237489.65436000002</v>
      </c>
      <c r="P18" s="235">
        <f t="shared" si="0"/>
        <v>4511620.1455499995</v>
      </c>
      <c r="Q18" s="236">
        <f t="shared" si="1"/>
        <v>2.97252387136718E-2</v>
      </c>
    </row>
    <row r="19" spans="1:17" ht="18" customHeight="1">
      <c r="A19" s="653" t="s">
        <v>809</v>
      </c>
      <c r="B19" s="235">
        <v>838341.34171000007</v>
      </c>
      <c r="C19" s="235">
        <v>1186118.42304</v>
      </c>
      <c r="D19" s="235">
        <v>1099081.7098099999</v>
      </c>
      <c r="E19" s="235">
        <v>543356.50639999995</v>
      </c>
      <c r="F19" s="235">
        <v>422295.42745999998</v>
      </c>
      <c r="G19" s="235">
        <v>239034.18205</v>
      </c>
      <c r="H19" s="235">
        <v>164537.31065</v>
      </c>
      <c r="I19" s="235">
        <v>522140.50857000001</v>
      </c>
      <c r="J19" s="235">
        <v>2846.8448900000003</v>
      </c>
      <c r="K19" s="235">
        <v>803.27194999999995</v>
      </c>
      <c r="L19" s="235">
        <v>535539.96793000004</v>
      </c>
      <c r="M19" s="235">
        <v>43602.6109</v>
      </c>
      <c r="N19" s="235">
        <v>137251.54978999999</v>
      </c>
      <c r="O19" s="235">
        <v>358466.64856</v>
      </c>
      <c r="P19" s="235">
        <f t="shared" si="0"/>
        <v>6093416.3037099997</v>
      </c>
      <c r="Q19" s="236">
        <f t="shared" si="1"/>
        <v>4.014705324609693E-2</v>
      </c>
    </row>
    <row r="20" spans="1:17" ht="18" customHeight="1">
      <c r="A20" s="653" t="s">
        <v>810</v>
      </c>
      <c r="B20" s="235">
        <v>979505.32266999991</v>
      </c>
      <c r="C20" s="235">
        <v>1582549.1794499999</v>
      </c>
      <c r="D20" s="235">
        <v>1194559.65971</v>
      </c>
      <c r="E20" s="235">
        <v>620712.65734000003</v>
      </c>
      <c r="F20" s="235">
        <v>542562.54240999999</v>
      </c>
      <c r="G20" s="235">
        <v>264795.54833000002</v>
      </c>
      <c r="H20" s="235">
        <v>183267.55636000002</v>
      </c>
      <c r="I20" s="235">
        <v>674801.99771999998</v>
      </c>
      <c r="J20" s="235">
        <v>3245.05438</v>
      </c>
      <c r="K20" s="235">
        <v>722.38175999999999</v>
      </c>
      <c r="L20" s="235">
        <v>688713.99401999998</v>
      </c>
      <c r="M20" s="235">
        <v>55950.378720000001</v>
      </c>
      <c r="N20" s="235">
        <v>167780.33617</v>
      </c>
      <c r="O20" s="235">
        <v>503306.96974000003</v>
      </c>
      <c r="P20" s="235">
        <f t="shared" si="0"/>
        <v>7462473.5787800001</v>
      </c>
      <c r="Q20" s="236">
        <f t="shared" si="1"/>
        <v>4.9167217400272127E-2</v>
      </c>
    </row>
    <row r="21" spans="1:17" ht="18" customHeight="1">
      <c r="A21" s="653" t="s">
        <v>811</v>
      </c>
      <c r="B21" s="235">
        <v>175086.61916</v>
      </c>
      <c r="C21" s="235">
        <v>326162.80667999998</v>
      </c>
      <c r="D21" s="235">
        <v>190199.29753000001</v>
      </c>
      <c r="E21" s="235">
        <v>111854.48877</v>
      </c>
      <c r="F21" s="235">
        <v>117197.03141</v>
      </c>
      <c r="G21" s="235">
        <v>47206.76023</v>
      </c>
      <c r="H21" s="235">
        <v>31491.180949999998</v>
      </c>
      <c r="I21" s="235">
        <v>112363.79670000001</v>
      </c>
      <c r="J21" s="235">
        <v>716.21560999999997</v>
      </c>
      <c r="K21" s="235">
        <v>91.475639999999999</v>
      </c>
      <c r="L21" s="235">
        <v>110243.55709</v>
      </c>
      <c r="M21" s="235">
        <v>9056.8031099999989</v>
      </c>
      <c r="N21" s="235">
        <v>33425.717510000002</v>
      </c>
      <c r="O21" s="235">
        <v>88997.090360000002</v>
      </c>
      <c r="P21" s="235">
        <f t="shared" si="0"/>
        <v>1354092.8407500002</v>
      </c>
      <c r="Q21" s="236">
        <f t="shared" si="1"/>
        <v>8.9215695544468034E-3</v>
      </c>
    </row>
    <row r="22" spans="1:17" ht="18" customHeight="1" thickBot="1">
      <c r="A22" s="653" t="s">
        <v>812</v>
      </c>
      <c r="B22" s="235">
        <v>199729.69018000001</v>
      </c>
      <c r="C22" s="235">
        <v>378825.57823000004</v>
      </c>
      <c r="D22" s="235">
        <v>207406.40033</v>
      </c>
      <c r="E22" s="235">
        <v>119629.77038</v>
      </c>
      <c r="F22" s="235">
        <v>119272.02192</v>
      </c>
      <c r="G22" s="235">
        <v>57032.182540000002</v>
      </c>
      <c r="H22" s="235">
        <v>42858.628790000002</v>
      </c>
      <c r="I22" s="235">
        <v>158494.04321999999</v>
      </c>
      <c r="J22" s="235">
        <v>896.72494999999992</v>
      </c>
      <c r="K22" s="235">
        <v>61.878070000000001</v>
      </c>
      <c r="L22" s="235">
        <v>158808.84783000001</v>
      </c>
      <c r="M22" s="235">
        <v>13590.43412</v>
      </c>
      <c r="N22" s="235">
        <v>49229.8315</v>
      </c>
      <c r="O22" s="235">
        <v>124591.68583</v>
      </c>
      <c r="P22" s="235">
        <f t="shared" si="0"/>
        <v>1630427.7178900002</v>
      </c>
      <c r="Q22" s="236">
        <f t="shared" si="1"/>
        <v>1.074222819212081E-2</v>
      </c>
    </row>
    <row r="23" spans="1:17" ht="22.5" customHeight="1" thickTop="1" thickBot="1">
      <c r="A23" s="652" t="s">
        <v>6</v>
      </c>
      <c r="B23" s="365">
        <f>SUM(B9:B22)</f>
        <v>19335333.109590001</v>
      </c>
      <c r="C23" s="365">
        <f t="shared" ref="C23:P23" si="2">SUM(C9:C22)</f>
        <v>20475725.481730003</v>
      </c>
      <c r="D23" s="365">
        <f t="shared" si="2"/>
        <v>27431292.090520002</v>
      </c>
      <c r="E23" s="365">
        <f t="shared" si="2"/>
        <v>14681688.412690001</v>
      </c>
      <c r="F23" s="365">
        <f t="shared" si="2"/>
        <v>15807739.886859998</v>
      </c>
      <c r="G23" s="365">
        <f t="shared" si="2"/>
        <v>8324634.9982199995</v>
      </c>
      <c r="H23" s="365">
        <f t="shared" si="2"/>
        <v>8200434.2018800024</v>
      </c>
      <c r="I23" s="365">
        <f t="shared" si="2"/>
        <v>8087026.0778100016</v>
      </c>
      <c r="J23" s="365">
        <f t="shared" si="2"/>
        <v>61347.821570000007</v>
      </c>
      <c r="K23" s="365">
        <f t="shared" si="2"/>
        <v>297303.14681000001</v>
      </c>
      <c r="L23" s="365">
        <f>SUM(L9:L22)</f>
        <v>8770358.6191299967</v>
      </c>
      <c r="M23" s="365">
        <f>SUM(M9:M22)</f>
        <v>2385323.3969100001</v>
      </c>
      <c r="N23" s="365">
        <f>SUM(N9:N22)</f>
        <v>11341596.458749998</v>
      </c>
      <c r="O23" s="365">
        <f t="shared" si="2"/>
        <v>6577619.8199499985</v>
      </c>
      <c r="P23" s="365">
        <f t="shared" si="2"/>
        <v>151777423.52241999</v>
      </c>
      <c r="Q23" s="366">
        <f t="shared" si="1"/>
        <v>1</v>
      </c>
    </row>
    <row r="24" spans="1:17" ht="34.5" customHeight="1" thickTop="1" thickBot="1">
      <c r="A24" s="654" t="s">
        <v>813</v>
      </c>
      <c r="B24" s="236">
        <f t="shared" ref="B24:P24" si="3">+B23/$P$23</f>
        <v>0.1273926823954411</v>
      </c>
      <c r="C24" s="236">
        <f t="shared" si="3"/>
        <v>0.13490626607392242</v>
      </c>
      <c r="D24" s="236">
        <f t="shared" si="3"/>
        <v>0.18073367865852563</v>
      </c>
      <c r="E24" s="236">
        <f t="shared" si="3"/>
        <v>9.6731701408288018E-2</v>
      </c>
      <c r="F24" s="236">
        <f t="shared" si="3"/>
        <v>0.10415079871562676</v>
      </c>
      <c r="G24" s="236">
        <f t="shared" si="3"/>
        <v>5.4847649966797044E-2</v>
      </c>
      <c r="H24" s="236">
        <f t="shared" si="3"/>
        <v>5.4029341199540559E-2</v>
      </c>
      <c r="I24" s="236">
        <f t="shared" si="3"/>
        <v>5.328214098070664E-2</v>
      </c>
      <c r="J24" s="236">
        <f t="shared" si="3"/>
        <v>4.0419596107413129E-4</v>
      </c>
      <c r="K24" s="236">
        <f t="shared" si="3"/>
        <v>1.9588100780092866E-3</v>
      </c>
      <c r="L24" s="236">
        <f t="shared" si="3"/>
        <v>5.7784342464045534E-2</v>
      </c>
      <c r="M24" s="236">
        <f t="shared" si="3"/>
        <v>1.5715930219079317E-2</v>
      </c>
      <c r="N24" s="236">
        <f t="shared" si="3"/>
        <v>7.4725187682966959E-2</v>
      </c>
      <c r="O24" s="236">
        <f t="shared" si="3"/>
        <v>4.3337274195976695E-2</v>
      </c>
      <c r="P24" s="236">
        <f t="shared" si="3"/>
        <v>1</v>
      </c>
      <c r="Q24" s="367"/>
    </row>
    <row r="25" spans="1:17" ht="37.5" customHeight="1" thickTop="1" thickBot="1">
      <c r="A25" s="655" t="s">
        <v>814</v>
      </c>
      <c r="B25" s="984" t="s">
        <v>297</v>
      </c>
      <c r="C25" s="984" t="s">
        <v>298</v>
      </c>
      <c r="D25" s="984" t="s">
        <v>299</v>
      </c>
      <c r="E25" s="984" t="s">
        <v>300</v>
      </c>
      <c r="F25" s="984" t="s">
        <v>301</v>
      </c>
      <c r="G25" s="984" t="s">
        <v>302</v>
      </c>
      <c r="H25" s="984" t="s">
        <v>303</v>
      </c>
      <c r="I25" s="984" t="s">
        <v>304</v>
      </c>
      <c r="J25" s="984" t="s">
        <v>305</v>
      </c>
      <c r="K25" s="984" t="s">
        <v>306</v>
      </c>
      <c r="L25" s="984" t="s">
        <v>307</v>
      </c>
      <c r="M25" s="984" t="s">
        <v>308</v>
      </c>
      <c r="N25" s="984" t="s">
        <v>1087</v>
      </c>
      <c r="O25" s="984" t="s">
        <v>1088</v>
      </c>
      <c r="P25" s="985" t="s">
        <v>309</v>
      </c>
      <c r="Q25" s="984" t="s">
        <v>710</v>
      </c>
    </row>
    <row r="26" spans="1:17" ht="28.5" customHeight="1" thickTop="1">
      <c r="A26" s="653" t="s">
        <v>799</v>
      </c>
      <c r="B26" s="235">
        <v>112</v>
      </c>
      <c r="C26" s="235">
        <v>86</v>
      </c>
      <c r="D26" s="235">
        <v>114</v>
      </c>
      <c r="E26" s="235">
        <v>79</v>
      </c>
      <c r="F26" s="235">
        <v>134</v>
      </c>
      <c r="G26" s="235">
        <v>32</v>
      </c>
      <c r="H26" s="235">
        <v>39</v>
      </c>
      <c r="I26" s="235">
        <v>7</v>
      </c>
      <c r="J26" s="235">
        <v>0</v>
      </c>
      <c r="K26" s="235">
        <v>0</v>
      </c>
      <c r="L26" s="235">
        <v>19</v>
      </c>
      <c r="M26" s="235">
        <v>14</v>
      </c>
      <c r="N26" s="235">
        <v>80</v>
      </c>
      <c r="O26" s="235">
        <v>11</v>
      </c>
      <c r="P26" s="235">
        <f t="shared" ref="P26:P40" si="4">SUM(B26:O26)</f>
        <v>727</v>
      </c>
      <c r="Q26" s="236">
        <f t="shared" ref="Q26:Q40" si="5">+P26/$P$40</f>
        <v>8.5265129986514734E-5</v>
      </c>
    </row>
    <row r="27" spans="1:17" ht="17.25" customHeight="1">
      <c r="A27" s="653" t="s">
        <v>800</v>
      </c>
      <c r="B27" s="235">
        <v>340</v>
      </c>
      <c r="C27" s="235">
        <v>232</v>
      </c>
      <c r="D27" s="235">
        <v>535</v>
      </c>
      <c r="E27" s="235">
        <v>298</v>
      </c>
      <c r="F27" s="235">
        <v>379</v>
      </c>
      <c r="G27" s="235">
        <v>220</v>
      </c>
      <c r="H27" s="235">
        <v>151</v>
      </c>
      <c r="I27" s="235">
        <v>116</v>
      </c>
      <c r="J27" s="235">
        <v>0</v>
      </c>
      <c r="K27" s="235">
        <v>16</v>
      </c>
      <c r="L27" s="235">
        <v>173</v>
      </c>
      <c r="M27" s="235">
        <v>50</v>
      </c>
      <c r="N27" s="235">
        <v>450</v>
      </c>
      <c r="O27" s="235">
        <v>117</v>
      </c>
      <c r="P27" s="235">
        <f t="shared" si="4"/>
        <v>3077</v>
      </c>
      <c r="Q27" s="236">
        <f t="shared" si="5"/>
        <v>3.6088143737070954E-4</v>
      </c>
    </row>
    <row r="28" spans="1:17" ht="17.25" customHeight="1">
      <c r="A28" s="653" t="s">
        <v>801</v>
      </c>
      <c r="B28" s="235">
        <v>687</v>
      </c>
      <c r="C28" s="235">
        <v>483</v>
      </c>
      <c r="D28" s="235">
        <v>992</v>
      </c>
      <c r="E28" s="235">
        <v>675</v>
      </c>
      <c r="F28" s="235">
        <v>552</v>
      </c>
      <c r="G28" s="235">
        <v>447</v>
      </c>
      <c r="H28" s="235">
        <v>509</v>
      </c>
      <c r="I28" s="235">
        <v>502</v>
      </c>
      <c r="J28" s="235">
        <v>2</v>
      </c>
      <c r="K28" s="235">
        <v>16</v>
      </c>
      <c r="L28" s="235">
        <v>402</v>
      </c>
      <c r="M28" s="235">
        <v>155</v>
      </c>
      <c r="N28" s="235">
        <v>240</v>
      </c>
      <c r="O28" s="235">
        <v>503</v>
      </c>
      <c r="P28" s="235">
        <f t="shared" si="4"/>
        <v>6165</v>
      </c>
      <c r="Q28" s="236">
        <f t="shared" si="5"/>
        <v>7.2305299362704725E-4</v>
      </c>
    </row>
    <row r="29" spans="1:17" ht="17.25" customHeight="1">
      <c r="A29" s="653" t="s">
        <v>802</v>
      </c>
      <c r="B29" s="235">
        <v>669</v>
      </c>
      <c r="C29" s="235">
        <v>663</v>
      </c>
      <c r="D29" s="235">
        <v>1337</v>
      </c>
      <c r="E29" s="235">
        <v>680</v>
      </c>
      <c r="F29" s="235">
        <v>656</v>
      </c>
      <c r="G29" s="235">
        <v>380</v>
      </c>
      <c r="H29" s="235">
        <v>577</v>
      </c>
      <c r="I29" s="235">
        <v>551</v>
      </c>
      <c r="J29" s="235">
        <v>8</v>
      </c>
      <c r="K29" s="235">
        <v>12</v>
      </c>
      <c r="L29" s="235">
        <v>398</v>
      </c>
      <c r="M29" s="235">
        <v>111</v>
      </c>
      <c r="N29" s="235">
        <v>376</v>
      </c>
      <c r="O29" s="235">
        <v>282</v>
      </c>
      <c r="P29" s="235">
        <f t="shared" si="4"/>
        <v>6700</v>
      </c>
      <c r="Q29" s="236">
        <f t="shared" si="5"/>
        <v>7.8579968488259801E-4</v>
      </c>
    </row>
    <row r="30" spans="1:17" ht="17.25" customHeight="1">
      <c r="A30" s="653" t="s">
        <v>803</v>
      </c>
      <c r="B30" s="235">
        <v>1073</v>
      </c>
      <c r="C30" s="235">
        <v>945</v>
      </c>
      <c r="D30" s="235">
        <v>2222</v>
      </c>
      <c r="E30" s="235">
        <v>1039</v>
      </c>
      <c r="F30" s="235">
        <v>795</v>
      </c>
      <c r="G30" s="235">
        <v>563</v>
      </c>
      <c r="H30" s="235">
        <v>581</v>
      </c>
      <c r="I30" s="235">
        <v>495</v>
      </c>
      <c r="J30" s="235">
        <v>14</v>
      </c>
      <c r="K30" s="235">
        <v>6</v>
      </c>
      <c r="L30" s="235">
        <v>461</v>
      </c>
      <c r="M30" s="235">
        <v>192</v>
      </c>
      <c r="N30" s="235">
        <v>508</v>
      </c>
      <c r="O30" s="235">
        <v>293</v>
      </c>
      <c r="P30" s="235">
        <f t="shared" si="4"/>
        <v>9187</v>
      </c>
      <c r="Q30" s="236">
        <f t="shared" si="5"/>
        <v>1.0774838365696161E-3</v>
      </c>
    </row>
    <row r="31" spans="1:17" ht="17.25" customHeight="1">
      <c r="A31" s="653" t="s">
        <v>804</v>
      </c>
      <c r="B31" s="235">
        <v>2353</v>
      </c>
      <c r="C31" s="235">
        <v>2197</v>
      </c>
      <c r="D31" s="235">
        <v>4094</v>
      </c>
      <c r="E31" s="235">
        <v>2016</v>
      </c>
      <c r="F31" s="235">
        <v>1478</v>
      </c>
      <c r="G31" s="235">
        <v>965</v>
      </c>
      <c r="H31" s="235">
        <v>683</v>
      </c>
      <c r="I31" s="235">
        <v>541</v>
      </c>
      <c r="J31" s="235">
        <v>16</v>
      </c>
      <c r="K31" s="235">
        <v>7</v>
      </c>
      <c r="L31" s="235">
        <v>817</v>
      </c>
      <c r="M31" s="235">
        <v>202</v>
      </c>
      <c r="N31" s="235">
        <v>608</v>
      </c>
      <c r="O31" s="235">
        <v>326</v>
      </c>
      <c r="P31" s="235">
        <f t="shared" si="4"/>
        <v>16303</v>
      </c>
      <c r="Q31" s="236">
        <f t="shared" si="5"/>
        <v>1.9120734720359694E-3</v>
      </c>
    </row>
    <row r="32" spans="1:17" ht="17.25" customHeight="1">
      <c r="A32" s="653" t="s">
        <v>805</v>
      </c>
      <c r="B32" s="235">
        <v>2998</v>
      </c>
      <c r="C32" s="235">
        <v>3236</v>
      </c>
      <c r="D32" s="235">
        <v>5094</v>
      </c>
      <c r="E32" s="235">
        <v>2470</v>
      </c>
      <c r="F32" s="235">
        <v>1721</v>
      </c>
      <c r="G32" s="235">
        <v>1058</v>
      </c>
      <c r="H32" s="235">
        <v>717</v>
      </c>
      <c r="I32" s="235">
        <v>899</v>
      </c>
      <c r="J32" s="235">
        <v>9</v>
      </c>
      <c r="K32" s="235">
        <v>6</v>
      </c>
      <c r="L32" s="235">
        <v>1272</v>
      </c>
      <c r="M32" s="235">
        <v>330</v>
      </c>
      <c r="N32" s="235">
        <v>626</v>
      </c>
      <c r="O32" s="235">
        <v>611</v>
      </c>
      <c r="P32" s="235">
        <f t="shared" si="4"/>
        <v>21047</v>
      </c>
      <c r="Q32" s="236">
        <f t="shared" si="5"/>
        <v>2.4684665623468716E-3</v>
      </c>
    </row>
    <row r="33" spans="1:18" ht="17.25" customHeight="1">
      <c r="A33" s="653" t="s">
        <v>806</v>
      </c>
      <c r="B33" s="235">
        <v>5007</v>
      </c>
      <c r="C33" s="235">
        <v>4389</v>
      </c>
      <c r="D33" s="235">
        <v>6097</v>
      </c>
      <c r="E33" s="235">
        <v>2847</v>
      </c>
      <c r="F33" s="235">
        <v>2189</v>
      </c>
      <c r="G33" s="235">
        <v>1341</v>
      </c>
      <c r="H33" s="235">
        <v>796</v>
      </c>
      <c r="I33" s="235">
        <v>1326</v>
      </c>
      <c r="J33" s="235">
        <v>31</v>
      </c>
      <c r="K33" s="235">
        <v>8</v>
      </c>
      <c r="L33" s="235">
        <v>2570</v>
      </c>
      <c r="M33" s="235">
        <v>267</v>
      </c>
      <c r="N33" s="235">
        <v>717</v>
      </c>
      <c r="O33" s="235">
        <v>975</v>
      </c>
      <c r="P33" s="235">
        <f t="shared" si="4"/>
        <v>28560</v>
      </c>
      <c r="Q33" s="236">
        <f t="shared" si="5"/>
        <v>3.3496177612308952E-3</v>
      </c>
    </row>
    <row r="34" spans="1:18" ht="17.25" customHeight="1">
      <c r="A34" s="653" t="s">
        <v>807</v>
      </c>
      <c r="B34" s="235">
        <v>3912</v>
      </c>
      <c r="C34" s="235">
        <v>4496</v>
      </c>
      <c r="D34" s="235">
        <v>5232</v>
      </c>
      <c r="E34" s="235">
        <v>2631</v>
      </c>
      <c r="F34" s="235">
        <v>1915</v>
      </c>
      <c r="G34" s="235">
        <v>1088</v>
      </c>
      <c r="H34" s="235">
        <v>756</v>
      </c>
      <c r="I34" s="235">
        <v>1331</v>
      </c>
      <c r="J34" s="235">
        <v>15</v>
      </c>
      <c r="K34" s="235">
        <v>6</v>
      </c>
      <c r="L34" s="235">
        <v>1901</v>
      </c>
      <c r="M34" s="235">
        <v>219</v>
      </c>
      <c r="N34" s="235">
        <v>668</v>
      </c>
      <c r="O34" s="235">
        <v>929</v>
      </c>
      <c r="P34" s="235">
        <f t="shared" si="4"/>
        <v>25099</v>
      </c>
      <c r="Q34" s="236">
        <f t="shared" si="5"/>
        <v>2.9436994463982579E-3</v>
      </c>
    </row>
    <row r="35" spans="1:18" ht="17.25" customHeight="1">
      <c r="A35" s="653" t="s">
        <v>808</v>
      </c>
      <c r="B35" s="235">
        <v>7941</v>
      </c>
      <c r="C35" s="235">
        <v>9530</v>
      </c>
      <c r="D35" s="235">
        <v>10790</v>
      </c>
      <c r="E35" s="235">
        <v>5097</v>
      </c>
      <c r="F35" s="235">
        <v>3796</v>
      </c>
      <c r="G35" s="235">
        <v>2135</v>
      </c>
      <c r="H35" s="235">
        <v>1498</v>
      </c>
      <c r="I35" s="235">
        <v>4659</v>
      </c>
      <c r="J35" s="235">
        <v>18</v>
      </c>
      <c r="K35" s="235">
        <v>5</v>
      </c>
      <c r="L35" s="235">
        <v>4713</v>
      </c>
      <c r="M35" s="235">
        <v>406</v>
      </c>
      <c r="N35" s="235">
        <v>1403</v>
      </c>
      <c r="O35" s="235">
        <v>2942</v>
      </c>
      <c r="P35" s="235">
        <f t="shared" si="4"/>
        <v>54933</v>
      </c>
      <c r="Q35" s="236">
        <f t="shared" si="5"/>
        <v>6.4427364312919042E-3</v>
      </c>
    </row>
    <row r="36" spans="1:18" ht="17.25" customHeight="1">
      <c r="A36" s="653" t="s">
        <v>809</v>
      </c>
      <c r="B36" s="235">
        <v>17280</v>
      </c>
      <c r="C36" s="235">
        <v>24514</v>
      </c>
      <c r="D36" s="235">
        <v>22579</v>
      </c>
      <c r="E36" s="235">
        <v>11156</v>
      </c>
      <c r="F36" s="235">
        <v>8695</v>
      </c>
      <c r="G36" s="235">
        <v>4893</v>
      </c>
      <c r="H36" s="235">
        <v>3409</v>
      </c>
      <c r="I36" s="235">
        <v>10869</v>
      </c>
      <c r="J36" s="235">
        <v>57</v>
      </c>
      <c r="K36" s="235">
        <v>17</v>
      </c>
      <c r="L36" s="235">
        <v>11146</v>
      </c>
      <c r="M36" s="235">
        <v>904</v>
      </c>
      <c r="N36" s="235">
        <v>2837</v>
      </c>
      <c r="O36" s="235">
        <v>7511</v>
      </c>
      <c r="P36" s="235">
        <f t="shared" si="4"/>
        <v>125867</v>
      </c>
      <c r="Q36" s="236">
        <f t="shared" si="5"/>
        <v>1.4762126707032532E-2</v>
      </c>
    </row>
    <row r="37" spans="1:18" ht="17.25" customHeight="1">
      <c r="A37" s="653" t="s">
        <v>810</v>
      </c>
      <c r="B37" s="235">
        <v>62002</v>
      </c>
      <c r="C37" s="235">
        <v>101626</v>
      </c>
      <c r="D37" s="235">
        <v>74278</v>
      </c>
      <c r="E37" s="235">
        <v>39319</v>
      </c>
      <c r="F37" s="235">
        <v>34888</v>
      </c>
      <c r="G37" s="235">
        <v>16548</v>
      </c>
      <c r="H37" s="235">
        <v>11441</v>
      </c>
      <c r="I37" s="235">
        <v>42622</v>
      </c>
      <c r="J37" s="235">
        <v>208</v>
      </c>
      <c r="K37" s="235">
        <v>46</v>
      </c>
      <c r="L37" s="235">
        <v>43655</v>
      </c>
      <c r="M37" s="235">
        <v>3567</v>
      </c>
      <c r="N37" s="235">
        <v>10714</v>
      </c>
      <c r="O37" s="235">
        <v>32133</v>
      </c>
      <c r="P37" s="235">
        <f t="shared" si="4"/>
        <v>473047</v>
      </c>
      <c r="Q37" s="236">
        <f t="shared" si="5"/>
        <v>5.5480624408157958E-2</v>
      </c>
    </row>
    <row r="38" spans="1:18" ht="17.25" customHeight="1">
      <c r="A38" s="653" t="s">
        <v>811</v>
      </c>
      <c r="B38" s="235">
        <v>35573</v>
      </c>
      <c r="C38" s="235">
        <v>66597</v>
      </c>
      <c r="D38" s="235">
        <v>38463</v>
      </c>
      <c r="E38" s="235">
        <v>22815</v>
      </c>
      <c r="F38" s="235">
        <v>23811</v>
      </c>
      <c r="G38" s="235">
        <v>9538</v>
      </c>
      <c r="H38" s="235">
        <v>6422</v>
      </c>
      <c r="I38" s="235">
        <v>22903</v>
      </c>
      <c r="J38" s="235">
        <v>144</v>
      </c>
      <c r="K38" s="235">
        <v>18</v>
      </c>
      <c r="L38" s="235">
        <v>22511</v>
      </c>
      <c r="M38" s="235">
        <v>1850</v>
      </c>
      <c r="N38" s="235">
        <v>6824</v>
      </c>
      <c r="O38" s="235">
        <v>18151</v>
      </c>
      <c r="P38" s="235">
        <f t="shared" si="4"/>
        <v>275620</v>
      </c>
      <c r="Q38" s="236">
        <f t="shared" si="5"/>
        <v>3.2325687932439055E-2</v>
      </c>
    </row>
    <row r="39" spans="1:18" ht="17.25" customHeight="1" thickBot="1">
      <c r="A39" s="653" t="s">
        <v>812</v>
      </c>
      <c r="B39" s="235">
        <v>767700</v>
      </c>
      <c r="C39" s="235">
        <v>1202660</v>
      </c>
      <c r="D39" s="235">
        <v>991239</v>
      </c>
      <c r="E39" s="235">
        <v>376131</v>
      </c>
      <c r="F39" s="235">
        <v>649229</v>
      </c>
      <c r="G39" s="235">
        <v>241175</v>
      </c>
      <c r="H39" s="235">
        <v>207650</v>
      </c>
      <c r="I39" s="235">
        <v>934767</v>
      </c>
      <c r="J39" s="235">
        <v>2387</v>
      </c>
      <c r="K39" s="235">
        <v>80</v>
      </c>
      <c r="L39" s="235">
        <v>828672</v>
      </c>
      <c r="M39" s="235">
        <v>87475</v>
      </c>
      <c r="N39" s="235">
        <v>286428</v>
      </c>
      <c r="O39" s="235">
        <v>904421</v>
      </c>
      <c r="P39" s="235">
        <f t="shared" si="4"/>
        <v>7480014</v>
      </c>
      <c r="Q39" s="236">
        <f t="shared" si="5"/>
        <v>0.87728248419663002</v>
      </c>
    </row>
    <row r="40" spans="1:18" ht="49.5" customHeight="1" thickTop="1" thickBot="1">
      <c r="A40" s="652" t="s">
        <v>6</v>
      </c>
      <c r="B40" s="365">
        <f>SUM(B26:B39)</f>
        <v>907647</v>
      </c>
      <c r="C40" s="365">
        <f t="shared" ref="C40:O40" si="6">SUM(C26:C39)</f>
        <v>1421654</v>
      </c>
      <c r="D40" s="365">
        <f t="shared" si="6"/>
        <v>1163066</v>
      </c>
      <c r="E40" s="365">
        <f t="shared" si="6"/>
        <v>467253</v>
      </c>
      <c r="F40" s="365">
        <f t="shared" si="6"/>
        <v>730238</v>
      </c>
      <c r="G40" s="365">
        <f t="shared" si="6"/>
        <v>280383</v>
      </c>
      <c r="H40" s="365">
        <f t="shared" si="6"/>
        <v>235229</v>
      </c>
      <c r="I40" s="365">
        <f t="shared" si="6"/>
        <v>1021588</v>
      </c>
      <c r="J40" s="365">
        <f t="shared" si="6"/>
        <v>2909</v>
      </c>
      <c r="K40" s="365">
        <f t="shared" si="6"/>
        <v>243</v>
      </c>
      <c r="L40" s="365">
        <f>SUM(L26:L39)</f>
        <v>918710</v>
      </c>
      <c r="M40" s="365">
        <f>SUM(M26:M39)</f>
        <v>95742</v>
      </c>
      <c r="N40" s="365">
        <f>SUM(N26:N39)</f>
        <v>312479</v>
      </c>
      <c r="O40" s="365">
        <f t="shared" si="6"/>
        <v>969205</v>
      </c>
      <c r="P40" s="365">
        <f t="shared" si="4"/>
        <v>8526346</v>
      </c>
      <c r="Q40" s="366">
        <f t="shared" si="5"/>
        <v>1</v>
      </c>
    </row>
    <row r="41" spans="1:18" ht="36.75" customHeight="1" thickTop="1">
      <c r="A41" s="654" t="s">
        <v>813</v>
      </c>
      <c r="B41" s="236">
        <f t="shared" ref="B41:P41" si="7">+B40/$P$40</f>
        <v>0.10645204874397544</v>
      </c>
      <c r="C41" s="236">
        <f t="shared" si="7"/>
        <v>0.16673660674807239</v>
      </c>
      <c r="D41" s="236">
        <f t="shared" si="7"/>
        <v>0.13640849198472593</v>
      </c>
      <c r="E41" s="236">
        <f t="shared" si="7"/>
        <v>5.4801083606037103E-2</v>
      </c>
      <c r="F41" s="236">
        <f t="shared" si="7"/>
        <v>8.5644894073029637E-2</v>
      </c>
      <c r="G41" s="236">
        <f t="shared" si="7"/>
        <v>3.2884309409916039E-2</v>
      </c>
      <c r="H41" s="236">
        <f t="shared" si="7"/>
        <v>2.758848866794756E-2</v>
      </c>
      <c r="I41" s="236">
        <f t="shared" si="7"/>
        <v>0.11981545201191694</v>
      </c>
      <c r="J41" s="236">
        <f t="shared" si="7"/>
        <v>3.4117780348111608E-4</v>
      </c>
      <c r="K41" s="236">
        <f t="shared" si="7"/>
        <v>2.8499899018876314E-5</v>
      </c>
      <c r="L41" s="236">
        <f t="shared" si="7"/>
        <v>0.10774955649231219</v>
      </c>
      <c r="M41" s="236">
        <f t="shared" si="7"/>
        <v>1.1228960213437269E-2</v>
      </c>
      <c r="N41" s="236">
        <f t="shared" si="7"/>
        <v>3.6648641751108858E-2</v>
      </c>
      <c r="O41" s="236">
        <f t="shared" si="7"/>
        <v>0.11367178859502065</v>
      </c>
      <c r="P41" s="236">
        <f t="shared" si="7"/>
        <v>1</v>
      </c>
      <c r="Q41" s="368"/>
      <c r="R41" s="174"/>
    </row>
    <row r="42" spans="1:18" ht="9" customHeight="1" thickBot="1">
      <c r="A42" s="656"/>
      <c r="B42" s="986"/>
      <c r="C42" s="369"/>
      <c r="D42" s="369"/>
      <c r="E42" s="369"/>
      <c r="F42" s="369"/>
      <c r="G42" s="369"/>
      <c r="H42" s="986"/>
      <c r="I42" s="986"/>
      <c r="J42" s="986"/>
      <c r="K42" s="986"/>
      <c r="L42" s="986"/>
      <c r="M42" s="986"/>
      <c r="N42" s="986"/>
      <c r="O42" s="986"/>
      <c r="P42" s="987"/>
      <c r="Q42" s="987"/>
    </row>
    <row r="43" spans="1:18" s="135" customFormat="1" ht="48.75" customHeight="1" thickTop="1">
      <c r="A43" s="1178" t="s">
        <v>815</v>
      </c>
      <c r="B43" s="1179"/>
      <c r="C43" s="1179"/>
      <c r="D43" s="1179"/>
      <c r="E43" s="1179"/>
      <c r="F43" s="1179"/>
      <c r="G43" s="1179"/>
      <c r="H43" s="1179"/>
      <c r="I43" s="1179"/>
      <c r="J43" s="1179"/>
      <c r="K43" s="1179"/>
      <c r="L43" s="1179"/>
      <c r="M43" s="1179"/>
      <c r="N43" s="1179"/>
      <c r="O43" s="1179"/>
      <c r="P43" s="1179"/>
      <c r="Q43" s="1179"/>
    </row>
    <row r="44" spans="1:18" ht="9" customHeight="1">
      <c r="A44" s="177"/>
      <c r="B44" s="75"/>
      <c r="C44" s="178"/>
      <c r="D44" s="178"/>
      <c r="E44" s="178"/>
      <c r="F44" s="178"/>
      <c r="G44" s="178"/>
      <c r="H44" s="75"/>
      <c r="I44" s="75"/>
      <c r="J44" s="75"/>
      <c r="K44" s="75"/>
      <c r="L44" s="75"/>
      <c r="M44" s="75"/>
      <c r="N44" s="75"/>
      <c r="O44" s="75"/>
      <c r="P44" s="245"/>
      <c r="Q44" s="266"/>
    </row>
    <row r="45" spans="1:18" ht="26.25" customHeight="1">
      <c r="A45" s="1177" t="s">
        <v>1085</v>
      </c>
      <c r="B45" s="1177"/>
      <c r="C45" s="1177"/>
      <c r="D45" s="1177"/>
      <c r="E45" s="1177"/>
      <c r="F45" s="1177"/>
      <c r="G45" s="1177"/>
      <c r="H45" s="1177"/>
      <c r="I45" s="1177"/>
      <c r="J45" s="1177"/>
      <c r="K45" s="1177"/>
      <c r="L45" s="1177"/>
      <c r="M45" s="1177"/>
      <c r="N45" s="1177"/>
      <c r="O45" s="1177"/>
      <c r="P45" s="1177"/>
      <c r="Q45" s="1177"/>
    </row>
    <row r="46" spans="1:18" ht="26.25" customHeight="1">
      <c r="A46" s="1177" t="s">
        <v>816</v>
      </c>
      <c r="B46" s="1177"/>
      <c r="C46" s="1177"/>
      <c r="D46" s="1177"/>
      <c r="E46" s="1177"/>
      <c r="F46" s="1177"/>
      <c r="G46" s="1177"/>
      <c r="H46" s="1177"/>
      <c r="I46" s="1177"/>
      <c r="J46" s="1177"/>
      <c r="K46" s="1177"/>
      <c r="L46" s="1177"/>
      <c r="M46" s="1177"/>
      <c r="N46" s="1177"/>
      <c r="O46" s="1177"/>
      <c r="P46" s="1177"/>
      <c r="Q46" s="1177"/>
    </row>
    <row r="47" spans="1:18" ht="26.25" customHeight="1">
      <c r="A47" s="1177" t="s">
        <v>1502</v>
      </c>
      <c r="B47" s="1177"/>
      <c r="C47" s="1177"/>
      <c r="D47" s="1177"/>
      <c r="E47" s="1177"/>
      <c r="F47" s="1177"/>
      <c r="G47" s="1177"/>
      <c r="H47" s="1177"/>
      <c r="I47" s="1177"/>
      <c r="J47" s="1177"/>
      <c r="K47" s="1177"/>
      <c r="L47" s="1177"/>
      <c r="M47" s="1177"/>
      <c r="N47" s="1177"/>
      <c r="O47" s="1177"/>
      <c r="P47" s="1177"/>
      <c r="Q47" s="1177"/>
    </row>
    <row r="48" spans="1:18" ht="26.25" customHeight="1">
      <c r="A48" s="1183" t="s">
        <v>1358</v>
      </c>
      <c r="B48" s="1183"/>
      <c r="C48" s="1183"/>
      <c r="D48" s="1183"/>
      <c r="E48" s="1183"/>
      <c r="F48" s="1183"/>
      <c r="G48" s="1183"/>
      <c r="H48" s="1183"/>
      <c r="I48" s="1183"/>
      <c r="J48" s="1183"/>
      <c r="K48" s="1183"/>
      <c r="L48" s="1183"/>
      <c r="M48" s="1183"/>
      <c r="N48" s="1183"/>
      <c r="O48" s="1183"/>
      <c r="P48" s="1183"/>
      <c r="Q48" s="1183"/>
    </row>
    <row r="49" spans="1:17" ht="9" customHeight="1">
      <c r="A49" s="1068"/>
      <c r="B49" s="1069"/>
      <c r="C49" s="1069"/>
      <c r="D49" s="1069"/>
      <c r="E49" s="1069"/>
      <c r="F49" s="1069"/>
      <c r="G49" s="1069"/>
      <c r="H49" s="1069"/>
      <c r="I49" s="1069"/>
      <c r="J49" s="1069"/>
      <c r="K49" s="1069"/>
      <c r="L49" s="1069"/>
      <c r="M49" s="1069"/>
      <c r="N49" s="1069"/>
      <c r="O49" s="1069"/>
      <c r="P49" s="1069"/>
      <c r="Q49" s="1070"/>
    </row>
    <row r="50" spans="1:17" ht="9" customHeight="1" thickBot="1">
      <c r="A50" s="1071"/>
      <c r="B50" s="1072"/>
      <c r="C50" s="1073"/>
      <c r="D50" s="1072"/>
      <c r="E50" s="1072"/>
      <c r="F50" s="1072"/>
      <c r="G50" s="1072"/>
      <c r="H50" s="1072"/>
      <c r="I50" s="1073"/>
      <c r="J50" s="1074"/>
      <c r="K50" s="1072"/>
      <c r="L50" s="1072"/>
      <c r="M50" s="1072"/>
      <c r="N50" s="1072"/>
      <c r="O50" s="1072"/>
      <c r="P50" s="1072"/>
      <c r="Q50" s="1075"/>
    </row>
    <row r="51" spans="1:17" ht="22.5" customHeight="1" thickTop="1" thickBot="1">
      <c r="A51" s="1076" t="s">
        <v>797</v>
      </c>
      <c r="B51" s="1076" t="s">
        <v>297</v>
      </c>
      <c r="C51" s="1076" t="s">
        <v>298</v>
      </c>
      <c r="D51" s="1076" t="s">
        <v>299</v>
      </c>
      <c r="E51" s="1076" t="s">
        <v>300</v>
      </c>
      <c r="F51" s="1076" t="s">
        <v>301</v>
      </c>
      <c r="G51" s="1076" t="s">
        <v>302</v>
      </c>
      <c r="H51" s="1076" t="s">
        <v>303</v>
      </c>
      <c r="I51" s="1076" t="s">
        <v>304</v>
      </c>
      <c r="J51" s="1076" t="s">
        <v>305</v>
      </c>
      <c r="K51" s="1076" t="s">
        <v>306</v>
      </c>
      <c r="L51" s="1076" t="s">
        <v>307</v>
      </c>
      <c r="M51" s="1076" t="s">
        <v>308</v>
      </c>
      <c r="N51" s="1076" t="s">
        <v>1087</v>
      </c>
      <c r="O51" s="1076" t="s">
        <v>1088</v>
      </c>
      <c r="P51" s="1077" t="s">
        <v>309</v>
      </c>
      <c r="Q51" s="1076" t="s">
        <v>798</v>
      </c>
    </row>
    <row r="52" spans="1:17" ht="22.5" customHeight="1" thickTop="1">
      <c r="A52" s="1078" t="s">
        <v>799</v>
      </c>
      <c r="B52" s="1079">
        <v>2449200.2546700002</v>
      </c>
      <c r="C52" s="1079">
        <v>3804689.3494499996</v>
      </c>
      <c r="D52" s="1079">
        <v>2253122.1708499999</v>
      </c>
      <c r="E52" s="1079">
        <v>1123397.05795</v>
      </c>
      <c r="F52" s="1079">
        <v>1907167.58345</v>
      </c>
      <c r="G52" s="1079">
        <v>365281.86787000002</v>
      </c>
      <c r="H52" s="1079">
        <v>441920.02658999996</v>
      </c>
      <c r="I52" s="1079">
        <v>0</v>
      </c>
      <c r="J52" s="1079">
        <v>0</v>
      </c>
      <c r="K52" s="1079">
        <v>0</v>
      </c>
      <c r="L52" s="1079">
        <v>0</v>
      </c>
      <c r="M52" s="1079">
        <v>220878.50993999999</v>
      </c>
      <c r="N52" s="1079">
        <v>905365.52196000004</v>
      </c>
      <c r="O52" s="1079">
        <v>21898.670120000002</v>
      </c>
      <c r="P52" s="1079">
        <v>13492921.01285</v>
      </c>
      <c r="Q52" s="1080">
        <v>0.4263477656152096</v>
      </c>
    </row>
    <row r="53" spans="1:17" ht="22.5" customHeight="1">
      <c r="A53" s="1078" t="s">
        <v>800</v>
      </c>
      <c r="B53" s="1079">
        <v>555910.05950999993</v>
      </c>
      <c r="C53" s="1079">
        <v>455575.38101999997</v>
      </c>
      <c r="D53" s="1079">
        <v>528641.88061999995</v>
      </c>
      <c r="E53" s="1079">
        <v>691807.13668</v>
      </c>
      <c r="F53" s="1079">
        <v>346401.95716000005</v>
      </c>
      <c r="G53" s="1079">
        <v>303919.22110000002</v>
      </c>
      <c r="H53" s="1079">
        <v>162419.59894</v>
      </c>
      <c r="I53" s="1079">
        <v>0</v>
      </c>
      <c r="J53" s="1079">
        <v>0</v>
      </c>
      <c r="K53" s="1079">
        <v>0</v>
      </c>
      <c r="L53" s="1079">
        <v>10179.78219</v>
      </c>
      <c r="M53" s="1079">
        <v>87467.42409</v>
      </c>
      <c r="N53" s="1079">
        <v>163256.78084999998</v>
      </c>
      <c r="O53" s="1079">
        <v>0</v>
      </c>
      <c r="P53" s="1079">
        <v>3305579.2221600004</v>
      </c>
      <c r="Q53" s="1080">
        <v>0.10444931190880055</v>
      </c>
    </row>
    <row r="54" spans="1:17" ht="22.5" customHeight="1">
      <c r="A54" s="1078" t="s">
        <v>801</v>
      </c>
      <c r="B54" s="1079">
        <v>588539.89312000002</v>
      </c>
      <c r="C54" s="1079">
        <v>428230.92320999998</v>
      </c>
      <c r="D54" s="1079">
        <v>525131.45565000002</v>
      </c>
      <c r="E54" s="1079">
        <v>570226.98664999998</v>
      </c>
      <c r="F54" s="1079">
        <v>381904.24943000003</v>
      </c>
      <c r="G54" s="1079">
        <v>334972.1421</v>
      </c>
      <c r="H54" s="1079">
        <v>150602.69978</v>
      </c>
      <c r="I54" s="1079">
        <v>0</v>
      </c>
      <c r="J54" s="1079">
        <v>8253.58734</v>
      </c>
      <c r="K54" s="1079">
        <v>9423.9732499999991</v>
      </c>
      <c r="L54" s="1079">
        <v>0</v>
      </c>
      <c r="M54" s="1079">
        <v>50933.350920000004</v>
      </c>
      <c r="N54" s="1079">
        <v>152976.11426</v>
      </c>
      <c r="O54" s="1079">
        <v>0</v>
      </c>
      <c r="P54" s="1079">
        <v>3201195.3757099998</v>
      </c>
      <c r="Q54" s="1080">
        <v>0.10115100313949141</v>
      </c>
    </row>
    <row r="55" spans="1:17" ht="22.5" customHeight="1">
      <c r="A55" s="1078" t="s">
        <v>802</v>
      </c>
      <c r="B55" s="1079">
        <v>619663.8642999999</v>
      </c>
      <c r="C55" s="1079">
        <v>634648.22746000008</v>
      </c>
      <c r="D55" s="1079">
        <v>690566.12771000003</v>
      </c>
      <c r="E55" s="1079">
        <v>782275.80366999994</v>
      </c>
      <c r="F55" s="1079">
        <v>397897.44159</v>
      </c>
      <c r="G55" s="1079">
        <v>266433.77321000001</v>
      </c>
      <c r="H55" s="1079">
        <v>200279.70342999999</v>
      </c>
      <c r="I55" s="1079">
        <v>0</v>
      </c>
      <c r="J55" s="1079">
        <v>12637.230970000001</v>
      </c>
      <c r="K55" s="1079">
        <v>7826.0567199999996</v>
      </c>
      <c r="L55" s="1079">
        <v>0</v>
      </c>
      <c r="M55" s="1079">
        <v>50811.571080000002</v>
      </c>
      <c r="N55" s="1079">
        <v>219533.17808000001</v>
      </c>
      <c r="O55" s="1079">
        <v>0</v>
      </c>
      <c r="P55" s="1079">
        <v>3882572.9782199995</v>
      </c>
      <c r="Q55" s="1080">
        <v>0.12268109422160217</v>
      </c>
    </row>
    <row r="56" spans="1:17" ht="22.5" customHeight="1">
      <c r="A56" s="1078" t="s">
        <v>803</v>
      </c>
      <c r="B56" s="1079">
        <v>411861.57276999997</v>
      </c>
      <c r="C56" s="1079">
        <v>388213.17847000004</v>
      </c>
      <c r="D56" s="1079">
        <v>486829.64927999995</v>
      </c>
      <c r="E56" s="1079">
        <v>464979.77404000005</v>
      </c>
      <c r="F56" s="1079">
        <v>217507.85068999999</v>
      </c>
      <c r="G56" s="1079">
        <v>233740.09985</v>
      </c>
      <c r="H56" s="1079">
        <v>123018.16545</v>
      </c>
      <c r="I56" s="1079">
        <v>0</v>
      </c>
      <c r="J56" s="1079">
        <v>6419.0108799999998</v>
      </c>
      <c r="K56" s="1079">
        <v>3821.6024199999997</v>
      </c>
      <c r="L56" s="1079">
        <v>1185.2337</v>
      </c>
      <c r="M56" s="1079">
        <v>27288.976620000001</v>
      </c>
      <c r="N56" s="1079">
        <v>109188.3192</v>
      </c>
      <c r="O56" s="1079">
        <v>865.94794999999999</v>
      </c>
      <c r="P56" s="1079">
        <v>2474919.3813199997</v>
      </c>
      <c r="Q56" s="1080">
        <v>7.8202217836942811E-2</v>
      </c>
    </row>
    <row r="57" spans="1:17" ht="22.5" customHeight="1">
      <c r="A57" s="1078" t="s">
        <v>804</v>
      </c>
      <c r="B57" s="1079">
        <v>383760.99744000001</v>
      </c>
      <c r="C57" s="1079">
        <v>336341.69620000001</v>
      </c>
      <c r="D57" s="1079">
        <v>402297.99251999997</v>
      </c>
      <c r="E57" s="1079">
        <v>365348.35044999997</v>
      </c>
      <c r="F57" s="1079">
        <v>183488.9963</v>
      </c>
      <c r="G57" s="1079">
        <v>176793.74596999999</v>
      </c>
      <c r="H57" s="1079">
        <v>100269.29457</v>
      </c>
      <c r="I57" s="1079">
        <v>0</v>
      </c>
      <c r="J57" s="1079">
        <v>4573.3241699999999</v>
      </c>
      <c r="K57" s="1079">
        <v>1714.30045</v>
      </c>
      <c r="L57" s="1079">
        <v>0</v>
      </c>
      <c r="M57" s="1079">
        <v>14934.00698</v>
      </c>
      <c r="N57" s="1079">
        <v>79998.264009999999</v>
      </c>
      <c r="O57" s="1079">
        <v>0</v>
      </c>
      <c r="P57" s="1079">
        <v>2049520.96906</v>
      </c>
      <c r="Q57" s="1080">
        <v>6.4760527754374117E-2</v>
      </c>
    </row>
    <row r="58" spans="1:17" ht="22.5" customHeight="1">
      <c r="A58" s="1078" t="s">
        <v>805</v>
      </c>
      <c r="B58" s="1079">
        <v>194188.55783000001</v>
      </c>
      <c r="C58" s="1079">
        <v>176498.04999</v>
      </c>
      <c r="D58" s="1079">
        <v>217970.57968</v>
      </c>
      <c r="E58" s="1079">
        <v>179626.37544999999</v>
      </c>
      <c r="F58" s="1079">
        <v>100729.405</v>
      </c>
      <c r="G58" s="1079">
        <v>85025.427009999999</v>
      </c>
      <c r="H58" s="1079">
        <v>51244.865170000005</v>
      </c>
      <c r="I58" s="1079">
        <v>0</v>
      </c>
      <c r="J58" s="1079">
        <v>986.4348</v>
      </c>
      <c r="K58" s="1079">
        <v>1205.6885400000001</v>
      </c>
      <c r="L58" s="1079">
        <v>0</v>
      </c>
      <c r="M58" s="1079">
        <v>10686.07584</v>
      </c>
      <c r="N58" s="1079">
        <v>36158.2598</v>
      </c>
      <c r="O58" s="1079">
        <v>451.89227</v>
      </c>
      <c r="P58" s="1079">
        <v>1054771.6113799999</v>
      </c>
      <c r="Q58" s="1080">
        <v>3.3328552010194475E-2</v>
      </c>
    </row>
    <row r="59" spans="1:17" ht="22.5" customHeight="1">
      <c r="A59" s="1078" t="s">
        <v>806</v>
      </c>
      <c r="B59" s="1079">
        <v>124994.66456</v>
      </c>
      <c r="C59" s="1079">
        <v>96152.662159999993</v>
      </c>
      <c r="D59" s="1079">
        <v>135361.18312</v>
      </c>
      <c r="E59" s="1079">
        <v>114166.64362</v>
      </c>
      <c r="F59" s="1079">
        <v>57022.638679999996</v>
      </c>
      <c r="G59" s="1079">
        <v>52525.697890000003</v>
      </c>
      <c r="H59" s="1079">
        <v>26901.773000000001</v>
      </c>
      <c r="I59" s="1079">
        <v>0</v>
      </c>
      <c r="J59" s="1079">
        <v>1868.67047</v>
      </c>
      <c r="K59" s="1079">
        <v>990.43216000000007</v>
      </c>
      <c r="L59" s="1079">
        <v>0</v>
      </c>
      <c r="M59" s="1079">
        <v>5710.5056799999993</v>
      </c>
      <c r="N59" s="1079">
        <v>25216.152550000003</v>
      </c>
      <c r="O59" s="1079">
        <v>166.85109</v>
      </c>
      <c r="P59" s="1079">
        <v>641077.87497999996</v>
      </c>
      <c r="Q59" s="1080">
        <v>2.0256704928663778E-2</v>
      </c>
    </row>
    <row r="60" spans="1:17" ht="22.5" customHeight="1">
      <c r="A60" s="1078" t="s">
        <v>807</v>
      </c>
      <c r="B60" s="1079">
        <v>69407.422839999999</v>
      </c>
      <c r="C60" s="1079">
        <v>52149.304619999995</v>
      </c>
      <c r="D60" s="1079">
        <v>70813.441250000003</v>
      </c>
      <c r="E60" s="1079">
        <v>59015.587350000002</v>
      </c>
      <c r="F60" s="1079">
        <v>34746.681770000003</v>
      </c>
      <c r="G60" s="1079">
        <v>30071.61188</v>
      </c>
      <c r="H60" s="1079">
        <v>18236.730889999999</v>
      </c>
      <c r="I60" s="1079">
        <v>0</v>
      </c>
      <c r="J60" s="1079">
        <v>367.29184000000004</v>
      </c>
      <c r="K60" s="1079">
        <v>721.27556000000004</v>
      </c>
      <c r="L60" s="1079">
        <v>0</v>
      </c>
      <c r="M60" s="1079">
        <v>1761.5395700000001</v>
      </c>
      <c r="N60" s="1079">
        <v>13265.46096</v>
      </c>
      <c r="O60" s="1079">
        <v>0</v>
      </c>
      <c r="P60" s="1079">
        <v>350556.34853000002</v>
      </c>
      <c r="Q60" s="1080">
        <v>1.1076839164451848E-2</v>
      </c>
    </row>
    <row r="61" spans="1:17" ht="22.5" customHeight="1">
      <c r="A61" s="1078" t="s">
        <v>808</v>
      </c>
      <c r="B61" s="1079">
        <v>73175.769969999994</v>
      </c>
      <c r="C61" s="1079">
        <v>56103.432970000002</v>
      </c>
      <c r="D61" s="1079">
        <v>76529.132849999995</v>
      </c>
      <c r="E61" s="1079">
        <v>65260.413260000001</v>
      </c>
      <c r="F61" s="1079">
        <v>34313.954409999998</v>
      </c>
      <c r="G61" s="1079">
        <v>32846.81927</v>
      </c>
      <c r="H61" s="1079">
        <v>17874.904859999999</v>
      </c>
      <c r="I61" s="1079">
        <v>0</v>
      </c>
      <c r="J61" s="1079">
        <v>501.84773999999999</v>
      </c>
      <c r="K61" s="1079">
        <v>365.25148999999999</v>
      </c>
      <c r="L61" s="1079">
        <v>0</v>
      </c>
      <c r="M61" s="1079">
        <v>2999.45138</v>
      </c>
      <c r="N61" s="1079">
        <v>14926.418470000001</v>
      </c>
      <c r="O61" s="1079">
        <v>0</v>
      </c>
      <c r="P61" s="1079">
        <v>374897.39666999993</v>
      </c>
      <c r="Q61" s="1080">
        <v>1.1845964802802355E-2</v>
      </c>
    </row>
    <row r="62" spans="1:17" ht="22.5" customHeight="1">
      <c r="A62" s="1078" t="s">
        <v>809</v>
      </c>
      <c r="B62" s="1079">
        <v>76038.808170000004</v>
      </c>
      <c r="C62" s="1079">
        <v>63863.6731</v>
      </c>
      <c r="D62" s="1079">
        <v>86226.349290000013</v>
      </c>
      <c r="E62" s="1079">
        <v>67285.533900000009</v>
      </c>
      <c r="F62" s="1079">
        <v>37831.578959999999</v>
      </c>
      <c r="G62" s="1079">
        <v>36364.96284</v>
      </c>
      <c r="H62" s="1079">
        <v>19586.00822</v>
      </c>
      <c r="I62" s="1079">
        <v>0</v>
      </c>
      <c r="J62" s="1079">
        <v>779.39056000000005</v>
      </c>
      <c r="K62" s="1079">
        <v>701.55822999999998</v>
      </c>
      <c r="L62" s="1079">
        <v>0</v>
      </c>
      <c r="M62" s="1079">
        <v>2677.02522</v>
      </c>
      <c r="N62" s="1079">
        <v>16670.942800000001</v>
      </c>
      <c r="O62" s="1079">
        <v>0</v>
      </c>
      <c r="P62" s="1079">
        <v>408025.83129000012</v>
      </c>
      <c r="Q62" s="1080">
        <v>1.2892753268036487E-2</v>
      </c>
    </row>
    <row r="63" spans="1:17" ht="22.5" customHeight="1">
      <c r="A63" s="1078" t="s">
        <v>810</v>
      </c>
      <c r="B63" s="1079">
        <v>59692.216829999998</v>
      </c>
      <c r="C63" s="1079">
        <v>47445.957219999997</v>
      </c>
      <c r="D63" s="1079">
        <v>69300.666370000006</v>
      </c>
      <c r="E63" s="1079">
        <v>51937.656619999994</v>
      </c>
      <c r="F63" s="1079">
        <v>29963.538270000001</v>
      </c>
      <c r="G63" s="1079">
        <v>30249.979879999999</v>
      </c>
      <c r="H63" s="1079">
        <v>16191.346659999999</v>
      </c>
      <c r="I63" s="1079">
        <v>0</v>
      </c>
      <c r="J63" s="1079">
        <v>414.48917999999998</v>
      </c>
      <c r="K63" s="1079">
        <v>612.01808999999992</v>
      </c>
      <c r="L63" s="1079">
        <v>88.547269999999997</v>
      </c>
      <c r="M63" s="1079">
        <v>2456.1889700000002</v>
      </c>
      <c r="N63" s="1079">
        <v>13411.081980000001</v>
      </c>
      <c r="O63" s="1079">
        <v>75.343330000000009</v>
      </c>
      <c r="P63" s="1079">
        <v>321839.03067000001</v>
      </c>
      <c r="Q63" s="1080">
        <v>1.0169432659039671E-2</v>
      </c>
    </row>
    <row r="64" spans="1:17" ht="22.5" customHeight="1">
      <c r="A64" s="1078" t="s">
        <v>811</v>
      </c>
      <c r="B64" s="1079">
        <v>7122.25918</v>
      </c>
      <c r="C64" s="1079">
        <v>8003.2997100000002</v>
      </c>
      <c r="D64" s="1079">
        <v>9217.4703699999991</v>
      </c>
      <c r="E64" s="1079">
        <v>6301.0729299999994</v>
      </c>
      <c r="F64" s="1079">
        <v>3988.1766299999999</v>
      </c>
      <c r="G64" s="1079">
        <v>4219.1361500000003</v>
      </c>
      <c r="H64" s="1079">
        <v>2276.5536200000001</v>
      </c>
      <c r="I64" s="1079">
        <v>0</v>
      </c>
      <c r="J64" s="1079">
        <v>124.60963000000001</v>
      </c>
      <c r="K64" s="1079">
        <v>78.731399999999994</v>
      </c>
      <c r="L64" s="1079">
        <v>27.500220000000002</v>
      </c>
      <c r="M64" s="1079">
        <v>387.87504999999999</v>
      </c>
      <c r="N64" s="1079">
        <v>1573.70444</v>
      </c>
      <c r="O64" s="1079">
        <v>12.33136</v>
      </c>
      <c r="P64" s="1079">
        <v>43332.720689999995</v>
      </c>
      <c r="Q64" s="1080">
        <v>1.3692223223284977E-3</v>
      </c>
    </row>
    <row r="65" spans="1:17" ht="22.5" customHeight="1" thickBot="1">
      <c r="A65" s="1078" t="s">
        <v>812</v>
      </c>
      <c r="B65" s="1079">
        <v>7720.5035399999997</v>
      </c>
      <c r="C65" s="1079">
        <v>8594.0592300000008</v>
      </c>
      <c r="D65" s="1079">
        <v>10595.04977</v>
      </c>
      <c r="E65" s="1079">
        <v>6410.5071699999999</v>
      </c>
      <c r="F65" s="1079">
        <v>3899.9426899999999</v>
      </c>
      <c r="G65" s="1079">
        <v>4134.7173899999998</v>
      </c>
      <c r="H65" s="1079">
        <v>2448.1839500000001</v>
      </c>
      <c r="I65" s="1079">
        <v>0</v>
      </c>
      <c r="J65" s="1079">
        <v>185.40100000000001</v>
      </c>
      <c r="K65" s="1079">
        <v>53.602559999999997</v>
      </c>
      <c r="L65" s="1079">
        <v>19.972180000000002</v>
      </c>
      <c r="M65" s="1079">
        <v>488.25461000000001</v>
      </c>
      <c r="N65" s="1079">
        <v>1843.17102</v>
      </c>
      <c r="O65" s="1079">
        <v>84.757429999999999</v>
      </c>
      <c r="P65" s="1079">
        <v>46478.122539999989</v>
      </c>
      <c r="Q65" s="1080">
        <v>1.4686103680624279E-3</v>
      </c>
    </row>
    <row r="66" spans="1:17" ht="22.5" customHeight="1" thickTop="1" thickBot="1">
      <c r="A66" s="1081" t="s">
        <v>6</v>
      </c>
      <c r="B66" s="1082">
        <v>5621276.8447300019</v>
      </c>
      <c r="C66" s="1082">
        <v>6556509.1948099993</v>
      </c>
      <c r="D66" s="1082">
        <v>5562603.1493300004</v>
      </c>
      <c r="E66" s="1082">
        <v>4548038.8997399993</v>
      </c>
      <c r="F66" s="1082">
        <v>3736863.9950299994</v>
      </c>
      <c r="G66" s="1082">
        <v>1956579.2024099997</v>
      </c>
      <c r="H66" s="1082">
        <v>1333269.8551299996</v>
      </c>
      <c r="I66" s="1082">
        <v>0</v>
      </c>
      <c r="J66" s="1082">
        <v>37111.288579999993</v>
      </c>
      <c r="K66" s="1082">
        <v>27514.490869999994</v>
      </c>
      <c r="L66" s="1082">
        <v>11501.03556</v>
      </c>
      <c r="M66" s="1082">
        <v>479480.75595000002</v>
      </c>
      <c r="N66" s="1082">
        <v>1753383.37038</v>
      </c>
      <c r="O66" s="1082">
        <v>23555.793550000006</v>
      </c>
      <c r="P66" s="1082">
        <v>31647687.876069993</v>
      </c>
      <c r="Q66" s="1083">
        <v>1</v>
      </c>
    </row>
    <row r="67" spans="1:17" ht="22.5" customHeight="1" thickTop="1" thickBot="1">
      <c r="A67" s="1084" t="s">
        <v>813</v>
      </c>
      <c r="B67" s="1080">
        <v>0.17762045893344583</v>
      </c>
      <c r="C67" s="1080">
        <v>0.20717182311974275</v>
      </c>
      <c r="D67" s="1080">
        <v>0.17576649425742391</v>
      </c>
      <c r="E67" s="1080">
        <v>0.14370840983865182</v>
      </c>
      <c r="F67" s="1080">
        <v>0.11807699853661609</v>
      </c>
      <c r="G67" s="1080">
        <v>6.1823764506014442E-2</v>
      </c>
      <c r="H67" s="1080">
        <v>4.2128507471098232E-2</v>
      </c>
      <c r="I67" s="1080">
        <v>0</v>
      </c>
      <c r="J67" s="1080">
        <v>1.1726382263792874E-3</v>
      </c>
      <c r="K67" s="1080">
        <v>8.6939971658418487E-4</v>
      </c>
      <c r="L67" s="1080">
        <v>3.6340839827026878E-4</v>
      </c>
      <c r="M67" s="1080">
        <v>1.5150577755557096E-2</v>
      </c>
      <c r="N67" s="1080">
        <v>5.540320598604611E-2</v>
      </c>
      <c r="O67" s="1080">
        <v>7.4431325417018623E-4</v>
      </c>
      <c r="P67" s="1080">
        <v>1</v>
      </c>
      <c r="Q67" s="1085"/>
    </row>
    <row r="68" spans="1:17" ht="22.5" customHeight="1" thickTop="1" thickBot="1">
      <c r="A68" s="1076" t="s">
        <v>817</v>
      </c>
      <c r="B68" s="1076" t="s">
        <v>297</v>
      </c>
      <c r="C68" s="1076" t="s">
        <v>298</v>
      </c>
      <c r="D68" s="1076" t="s">
        <v>299</v>
      </c>
      <c r="E68" s="1076" t="s">
        <v>300</v>
      </c>
      <c r="F68" s="1076" t="s">
        <v>301</v>
      </c>
      <c r="G68" s="1076" t="s">
        <v>302</v>
      </c>
      <c r="H68" s="1076" t="s">
        <v>303</v>
      </c>
      <c r="I68" s="1076" t="s">
        <v>304</v>
      </c>
      <c r="J68" s="1076" t="s">
        <v>305</v>
      </c>
      <c r="K68" s="1076" t="s">
        <v>306</v>
      </c>
      <c r="L68" s="1076" t="s">
        <v>307</v>
      </c>
      <c r="M68" s="1076" t="s">
        <v>308</v>
      </c>
      <c r="N68" s="1076" t="s">
        <v>1087</v>
      </c>
      <c r="O68" s="1076" t="s">
        <v>1088</v>
      </c>
      <c r="P68" s="1077" t="s">
        <v>309</v>
      </c>
      <c r="Q68" s="1076" t="s">
        <v>710</v>
      </c>
    </row>
    <row r="69" spans="1:17" ht="22.5" customHeight="1" thickTop="1">
      <c r="A69" s="1078" t="s">
        <v>799</v>
      </c>
      <c r="B69" s="1079">
        <v>49</v>
      </c>
      <c r="C69" s="1079">
        <v>56</v>
      </c>
      <c r="D69" s="1079">
        <v>50</v>
      </c>
      <c r="E69" s="1079">
        <v>43</v>
      </c>
      <c r="F69" s="1079">
        <v>40</v>
      </c>
      <c r="G69" s="1079">
        <v>13</v>
      </c>
      <c r="H69" s="1079">
        <v>13</v>
      </c>
      <c r="I69" s="1079">
        <v>0</v>
      </c>
      <c r="J69" s="1079">
        <v>0</v>
      </c>
      <c r="K69" s="1079">
        <v>0</v>
      </c>
      <c r="L69" s="1079">
        <v>0</v>
      </c>
      <c r="M69" s="1079">
        <v>8</v>
      </c>
      <c r="N69" s="1079">
        <v>26</v>
      </c>
      <c r="O69" s="1079">
        <v>1</v>
      </c>
      <c r="P69" s="1079">
        <v>299</v>
      </c>
      <c r="Q69" s="1080">
        <v>1.8534934321863164E-3</v>
      </c>
    </row>
    <row r="70" spans="1:17" ht="22.5" customHeight="1">
      <c r="A70" s="1078" t="s">
        <v>800</v>
      </c>
      <c r="B70" s="1079">
        <v>61</v>
      </c>
      <c r="C70" s="1079">
        <v>46</v>
      </c>
      <c r="D70" s="1079">
        <v>54</v>
      </c>
      <c r="E70" s="1079">
        <v>72</v>
      </c>
      <c r="F70" s="1079">
        <v>37</v>
      </c>
      <c r="G70" s="1079">
        <v>31</v>
      </c>
      <c r="H70" s="1079">
        <v>17</v>
      </c>
      <c r="I70" s="1079">
        <v>0</v>
      </c>
      <c r="J70" s="1079">
        <v>0</v>
      </c>
      <c r="K70" s="1079">
        <v>0</v>
      </c>
      <c r="L70" s="1079">
        <v>1</v>
      </c>
      <c r="M70" s="1079">
        <v>9</v>
      </c>
      <c r="N70" s="1079">
        <v>16</v>
      </c>
      <c r="O70" s="1079">
        <v>0</v>
      </c>
      <c r="P70" s="1079">
        <v>344</v>
      </c>
      <c r="Q70" s="1080">
        <v>2.1324472932177018E-3</v>
      </c>
    </row>
    <row r="71" spans="1:17" ht="22.5" customHeight="1">
      <c r="A71" s="1078" t="s">
        <v>801</v>
      </c>
      <c r="B71" s="1079">
        <v>124</v>
      </c>
      <c r="C71" s="1079">
        <v>94</v>
      </c>
      <c r="D71" s="1079">
        <v>114</v>
      </c>
      <c r="E71" s="1079">
        <v>124</v>
      </c>
      <c r="F71" s="1079">
        <v>80</v>
      </c>
      <c r="G71" s="1079">
        <v>69</v>
      </c>
      <c r="H71" s="1079">
        <v>31</v>
      </c>
      <c r="I71" s="1079">
        <v>0</v>
      </c>
      <c r="J71" s="1079">
        <v>2</v>
      </c>
      <c r="K71" s="1079">
        <v>2</v>
      </c>
      <c r="L71" s="1079">
        <v>0</v>
      </c>
      <c r="M71" s="1079">
        <v>10</v>
      </c>
      <c r="N71" s="1079">
        <v>34</v>
      </c>
      <c r="O71" s="1079">
        <v>0</v>
      </c>
      <c r="P71" s="1079">
        <v>684</v>
      </c>
      <c r="Q71" s="1080">
        <v>4.240098687677058E-3</v>
      </c>
    </row>
    <row r="72" spans="1:17" ht="22.5" customHeight="1">
      <c r="A72" s="1078" t="s">
        <v>802</v>
      </c>
      <c r="B72" s="1079">
        <v>283</v>
      </c>
      <c r="C72" s="1079">
        <v>303</v>
      </c>
      <c r="D72" s="1079">
        <v>328</v>
      </c>
      <c r="E72" s="1079">
        <v>371</v>
      </c>
      <c r="F72" s="1079">
        <v>187</v>
      </c>
      <c r="G72" s="1079">
        <v>127</v>
      </c>
      <c r="H72" s="1079">
        <v>95</v>
      </c>
      <c r="I72" s="1079">
        <v>0</v>
      </c>
      <c r="J72" s="1079">
        <v>7</v>
      </c>
      <c r="K72" s="1079">
        <v>4</v>
      </c>
      <c r="L72" s="1079">
        <v>0</v>
      </c>
      <c r="M72" s="1079">
        <v>25</v>
      </c>
      <c r="N72" s="1079">
        <v>107</v>
      </c>
      <c r="O72" s="1079">
        <v>0</v>
      </c>
      <c r="P72" s="1079">
        <v>1837</v>
      </c>
      <c r="Q72" s="1080">
        <v>1.1387516504770111E-2</v>
      </c>
    </row>
    <row r="73" spans="1:17" ht="22.5" customHeight="1">
      <c r="A73" s="1078" t="s">
        <v>803</v>
      </c>
      <c r="B73" s="1079">
        <v>438</v>
      </c>
      <c r="C73" s="1079">
        <v>405</v>
      </c>
      <c r="D73" s="1079">
        <v>506</v>
      </c>
      <c r="E73" s="1079">
        <v>493</v>
      </c>
      <c r="F73" s="1079">
        <v>231</v>
      </c>
      <c r="G73" s="1079">
        <v>241</v>
      </c>
      <c r="H73" s="1079">
        <v>126</v>
      </c>
      <c r="I73" s="1079">
        <v>0</v>
      </c>
      <c r="J73" s="1079">
        <v>7</v>
      </c>
      <c r="K73" s="1079">
        <v>4</v>
      </c>
      <c r="L73" s="1079">
        <v>1</v>
      </c>
      <c r="M73" s="1079">
        <v>29</v>
      </c>
      <c r="N73" s="1079">
        <v>113</v>
      </c>
      <c r="O73" s="1079">
        <v>1</v>
      </c>
      <c r="P73" s="1079">
        <v>2595</v>
      </c>
      <c r="Q73" s="1080">
        <v>1.6086339319476558E-2</v>
      </c>
    </row>
    <row r="74" spans="1:17" ht="22.5" customHeight="1">
      <c r="A74" s="1078" t="s">
        <v>804</v>
      </c>
      <c r="B74" s="1079">
        <v>802</v>
      </c>
      <c r="C74" s="1079">
        <v>695</v>
      </c>
      <c r="D74" s="1079">
        <v>838</v>
      </c>
      <c r="E74" s="1079">
        <v>751</v>
      </c>
      <c r="F74" s="1079">
        <v>379</v>
      </c>
      <c r="G74" s="1079">
        <v>363</v>
      </c>
      <c r="H74" s="1079">
        <v>205</v>
      </c>
      <c r="I74" s="1079">
        <v>0</v>
      </c>
      <c r="J74" s="1079">
        <v>9</v>
      </c>
      <c r="K74" s="1079">
        <v>4</v>
      </c>
      <c r="L74" s="1079">
        <v>0</v>
      </c>
      <c r="M74" s="1079">
        <v>31</v>
      </c>
      <c r="N74" s="1079">
        <v>164</v>
      </c>
      <c r="O74" s="1079">
        <v>0</v>
      </c>
      <c r="P74" s="1079">
        <v>4241</v>
      </c>
      <c r="Q74" s="1080">
        <v>2.6289851658535677E-2</v>
      </c>
    </row>
    <row r="75" spans="1:17" ht="22.5" customHeight="1">
      <c r="A75" s="1078" t="s">
        <v>805</v>
      </c>
      <c r="B75" s="1079">
        <v>724</v>
      </c>
      <c r="C75" s="1079">
        <v>661</v>
      </c>
      <c r="D75" s="1079">
        <v>816</v>
      </c>
      <c r="E75" s="1079">
        <v>677</v>
      </c>
      <c r="F75" s="1079">
        <v>380</v>
      </c>
      <c r="G75" s="1079">
        <v>325</v>
      </c>
      <c r="H75" s="1079">
        <v>194</v>
      </c>
      <c r="I75" s="1079">
        <v>0</v>
      </c>
      <c r="J75" s="1079">
        <v>4</v>
      </c>
      <c r="K75" s="1079">
        <v>5</v>
      </c>
      <c r="L75" s="1079">
        <v>0</v>
      </c>
      <c r="M75" s="1079">
        <v>39</v>
      </c>
      <c r="N75" s="1079">
        <v>136</v>
      </c>
      <c r="O75" s="1079">
        <v>2</v>
      </c>
      <c r="P75" s="1079">
        <v>3963</v>
      </c>
      <c r="Q75" s="1080">
        <v>2.4566536694830676E-2</v>
      </c>
    </row>
    <row r="76" spans="1:17" ht="22.5" customHeight="1">
      <c r="A76" s="1078" t="s">
        <v>806</v>
      </c>
      <c r="B76" s="1079">
        <v>749</v>
      </c>
      <c r="C76" s="1079">
        <v>575</v>
      </c>
      <c r="D76" s="1079">
        <v>800</v>
      </c>
      <c r="E76" s="1079">
        <v>678</v>
      </c>
      <c r="F76" s="1079">
        <v>337</v>
      </c>
      <c r="G76" s="1079">
        <v>311</v>
      </c>
      <c r="H76" s="1079">
        <v>160</v>
      </c>
      <c r="I76" s="1079">
        <v>0</v>
      </c>
      <c r="J76" s="1079">
        <v>11</v>
      </c>
      <c r="K76" s="1079">
        <v>6</v>
      </c>
      <c r="L76" s="1079">
        <v>0</v>
      </c>
      <c r="M76" s="1079">
        <v>35</v>
      </c>
      <c r="N76" s="1079">
        <v>148</v>
      </c>
      <c r="O76" s="1079">
        <v>1</v>
      </c>
      <c r="P76" s="1079">
        <v>3811</v>
      </c>
      <c r="Q76" s="1080">
        <v>2.362429254201355E-2</v>
      </c>
    </row>
    <row r="77" spans="1:17" ht="22.5" customHeight="1">
      <c r="A77" s="1078" t="s">
        <v>807</v>
      </c>
      <c r="B77" s="1079">
        <v>584</v>
      </c>
      <c r="C77" s="1079">
        <v>441</v>
      </c>
      <c r="D77" s="1079">
        <v>596</v>
      </c>
      <c r="E77" s="1079">
        <v>495</v>
      </c>
      <c r="F77" s="1079">
        <v>293</v>
      </c>
      <c r="G77" s="1079">
        <v>253</v>
      </c>
      <c r="H77" s="1079">
        <v>152</v>
      </c>
      <c r="I77" s="1079">
        <v>0</v>
      </c>
      <c r="J77" s="1079">
        <v>3</v>
      </c>
      <c r="K77" s="1079">
        <v>6</v>
      </c>
      <c r="L77" s="1079">
        <v>0</v>
      </c>
      <c r="M77" s="1079">
        <v>15</v>
      </c>
      <c r="N77" s="1079">
        <v>111</v>
      </c>
      <c r="O77" s="1079">
        <v>0</v>
      </c>
      <c r="P77" s="1079">
        <v>2949</v>
      </c>
      <c r="Q77" s="1080">
        <v>1.8280776359590124E-2</v>
      </c>
    </row>
    <row r="78" spans="1:17" ht="22.5" customHeight="1">
      <c r="A78" s="1078" t="s">
        <v>808</v>
      </c>
      <c r="B78" s="1079">
        <v>866</v>
      </c>
      <c r="C78" s="1079">
        <v>673</v>
      </c>
      <c r="D78" s="1079">
        <v>909</v>
      </c>
      <c r="E78" s="1079">
        <v>772</v>
      </c>
      <c r="F78" s="1079">
        <v>409</v>
      </c>
      <c r="G78" s="1079">
        <v>390</v>
      </c>
      <c r="H78" s="1079">
        <v>212</v>
      </c>
      <c r="I78" s="1079">
        <v>0</v>
      </c>
      <c r="J78" s="1079">
        <v>6</v>
      </c>
      <c r="K78" s="1079">
        <v>4</v>
      </c>
      <c r="L78" s="1079">
        <v>0</v>
      </c>
      <c r="M78" s="1079">
        <v>35</v>
      </c>
      <c r="N78" s="1079">
        <v>178</v>
      </c>
      <c r="O78" s="1079">
        <v>0</v>
      </c>
      <c r="P78" s="1079">
        <v>4454</v>
      </c>
      <c r="Q78" s="1080">
        <v>2.7610233267417569E-2</v>
      </c>
    </row>
    <row r="79" spans="1:17" ht="22.5" customHeight="1">
      <c r="A79" s="1078" t="s">
        <v>809</v>
      </c>
      <c r="B79" s="1079">
        <v>1531</v>
      </c>
      <c r="C79" s="1079">
        <v>1300</v>
      </c>
      <c r="D79" s="1079">
        <v>1751</v>
      </c>
      <c r="E79" s="1079">
        <v>1366</v>
      </c>
      <c r="F79" s="1079">
        <v>768</v>
      </c>
      <c r="G79" s="1079">
        <v>736</v>
      </c>
      <c r="H79" s="1079">
        <v>395</v>
      </c>
      <c r="I79" s="1079">
        <v>0</v>
      </c>
      <c r="J79" s="1079">
        <v>15</v>
      </c>
      <c r="K79" s="1079">
        <v>15</v>
      </c>
      <c r="L79" s="1079">
        <v>0</v>
      </c>
      <c r="M79" s="1079">
        <v>56</v>
      </c>
      <c r="N79" s="1079">
        <v>336</v>
      </c>
      <c r="O79" s="1079">
        <v>0</v>
      </c>
      <c r="P79" s="1079">
        <v>8269</v>
      </c>
      <c r="Q79" s="1080">
        <v>5.1259321708189469E-2</v>
      </c>
    </row>
    <row r="80" spans="1:17" ht="22.5" customHeight="1">
      <c r="A80" s="1078" t="s">
        <v>810</v>
      </c>
      <c r="B80" s="1079">
        <v>3467</v>
      </c>
      <c r="C80" s="1079">
        <v>2821</v>
      </c>
      <c r="D80" s="1079">
        <v>4084</v>
      </c>
      <c r="E80" s="1079">
        <v>2971</v>
      </c>
      <c r="F80" s="1079">
        <v>1729</v>
      </c>
      <c r="G80" s="1079">
        <v>1811</v>
      </c>
      <c r="H80" s="1079">
        <v>968</v>
      </c>
      <c r="I80" s="1079">
        <v>0</v>
      </c>
      <c r="J80" s="1079">
        <v>23</v>
      </c>
      <c r="K80" s="1079">
        <v>39</v>
      </c>
      <c r="L80" s="1079">
        <v>5</v>
      </c>
      <c r="M80" s="1079">
        <v>136</v>
      </c>
      <c r="N80" s="1079">
        <v>804</v>
      </c>
      <c r="O80" s="1079">
        <v>7</v>
      </c>
      <c r="P80" s="1079">
        <v>18865</v>
      </c>
      <c r="Q80" s="1080">
        <v>0.11694365751904635</v>
      </c>
    </row>
    <row r="81" spans="1:17" ht="22.5" customHeight="1">
      <c r="A81" s="1078" t="s">
        <v>811</v>
      </c>
      <c r="B81" s="1079">
        <v>1445</v>
      </c>
      <c r="C81" s="1079">
        <v>1703</v>
      </c>
      <c r="D81" s="1079">
        <v>1876</v>
      </c>
      <c r="E81" s="1079">
        <v>1287</v>
      </c>
      <c r="F81" s="1079">
        <v>813</v>
      </c>
      <c r="G81" s="1079">
        <v>824</v>
      </c>
      <c r="H81" s="1079">
        <v>469</v>
      </c>
      <c r="I81" s="1079">
        <v>0</v>
      </c>
      <c r="J81" s="1079">
        <v>24</v>
      </c>
      <c r="K81" s="1079">
        <v>15</v>
      </c>
      <c r="L81" s="1079">
        <v>7</v>
      </c>
      <c r="M81" s="1079">
        <v>77</v>
      </c>
      <c r="N81" s="1079">
        <v>312</v>
      </c>
      <c r="O81" s="1079">
        <v>3</v>
      </c>
      <c r="P81" s="1079">
        <v>8855</v>
      </c>
      <c r="Q81" s="1080">
        <v>5.4891920876287061E-2</v>
      </c>
    </row>
    <row r="82" spans="1:17" ht="22.5" customHeight="1" thickBot="1">
      <c r="A82" s="1078" t="s">
        <v>812</v>
      </c>
      <c r="B82" s="1079">
        <v>16486</v>
      </c>
      <c r="C82" s="1079">
        <v>15234</v>
      </c>
      <c r="D82" s="1079">
        <v>23249</v>
      </c>
      <c r="E82" s="1079">
        <v>10503</v>
      </c>
      <c r="F82" s="1079">
        <v>16471</v>
      </c>
      <c r="G82" s="1079">
        <v>8372</v>
      </c>
      <c r="H82" s="1079">
        <v>4908</v>
      </c>
      <c r="I82" s="1079">
        <v>0</v>
      </c>
      <c r="J82" s="1079">
        <v>185</v>
      </c>
      <c r="K82" s="1079">
        <v>59</v>
      </c>
      <c r="L82" s="1079">
        <v>27</v>
      </c>
      <c r="M82" s="1079">
        <v>1316</v>
      </c>
      <c r="N82" s="1079">
        <v>3073</v>
      </c>
      <c r="O82" s="1079">
        <v>268</v>
      </c>
      <c r="P82" s="1079">
        <v>100151</v>
      </c>
      <c r="Q82" s="1080">
        <v>0.6208335141367618</v>
      </c>
    </row>
    <row r="83" spans="1:17" ht="22.5" customHeight="1" thickTop="1" thickBot="1">
      <c r="A83" s="1081" t="s">
        <v>6</v>
      </c>
      <c r="B83" s="1082">
        <v>27609</v>
      </c>
      <c r="C83" s="1082">
        <v>25007</v>
      </c>
      <c r="D83" s="1082">
        <v>35971</v>
      </c>
      <c r="E83" s="1082">
        <v>20603</v>
      </c>
      <c r="F83" s="1082">
        <v>22154</v>
      </c>
      <c r="G83" s="1082">
        <v>13866</v>
      </c>
      <c r="H83" s="1082">
        <v>7945</v>
      </c>
      <c r="I83" s="1082">
        <v>0</v>
      </c>
      <c r="J83" s="1082">
        <v>296</v>
      </c>
      <c r="K83" s="1082">
        <v>163</v>
      </c>
      <c r="L83" s="1082">
        <v>41</v>
      </c>
      <c r="M83" s="1082">
        <v>1821</v>
      </c>
      <c r="N83" s="1082">
        <v>5558</v>
      </c>
      <c r="O83" s="1082">
        <v>283</v>
      </c>
      <c r="P83" s="1082">
        <v>161317</v>
      </c>
      <c r="Q83" s="1083">
        <v>1</v>
      </c>
    </row>
    <row r="84" spans="1:17" ht="22.5" customHeight="1" thickTop="1">
      <c r="A84" s="1084" t="s">
        <v>813</v>
      </c>
      <c r="B84" s="1080">
        <v>0.17114749220478934</v>
      </c>
      <c r="C84" s="1080">
        <v>0.15501776006248566</v>
      </c>
      <c r="D84" s="1080">
        <v>0.22298331855911033</v>
      </c>
      <c r="E84" s="1080">
        <v>0.1277174755295474</v>
      </c>
      <c r="F84" s="1080">
        <v>0.13733208527309582</v>
      </c>
      <c r="G84" s="1080">
        <v>8.595498304580422E-2</v>
      </c>
      <c r="H84" s="1080">
        <v>4.9250853908763492E-2</v>
      </c>
      <c r="I84" s="1080">
        <v>0</v>
      </c>
      <c r="J84" s="1080">
        <v>1.8348965081175573E-3</v>
      </c>
      <c r="K84" s="1080">
        <v>1.0104328744025739E-3</v>
      </c>
      <c r="L84" s="1080">
        <v>2.5415796227304003E-4</v>
      </c>
      <c r="M84" s="1080">
        <v>1.128833290973673E-2</v>
      </c>
      <c r="N84" s="1080">
        <v>3.4453901324720891E-2</v>
      </c>
      <c r="O84" s="1080">
        <v>1.754309837152935E-3</v>
      </c>
      <c r="P84" s="1080">
        <v>1</v>
      </c>
      <c r="Q84" s="1086"/>
    </row>
    <row r="85" spans="1:17" ht="22.5" customHeight="1" thickBot="1">
      <c r="A85" s="656"/>
      <c r="B85" s="986"/>
      <c r="C85" s="369"/>
      <c r="D85" s="369"/>
      <c r="E85" s="369"/>
      <c r="F85" s="369"/>
      <c r="G85" s="986"/>
      <c r="H85" s="986"/>
      <c r="I85" s="986"/>
      <c r="J85" s="986"/>
      <c r="K85" s="986"/>
      <c r="L85" s="986"/>
      <c r="M85" s="986"/>
      <c r="N85" s="986"/>
      <c r="O85" s="986"/>
      <c r="P85" s="987"/>
      <c r="Q85" s="987"/>
    </row>
    <row r="86" spans="1:17" ht="22.5" customHeight="1" thickTop="1">
      <c r="A86" s="1180" t="s">
        <v>818</v>
      </c>
      <c r="B86" s="1181"/>
      <c r="C86" s="1181"/>
      <c r="D86" s="1181"/>
      <c r="E86" s="1181"/>
      <c r="F86" s="1181"/>
      <c r="G86" s="1181"/>
      <c r="H86" s="1182"/>
      <c r="I86" s="75"/>
      <c r="J86" s="75"/>
      <c r="K86" s="75"/>
      <c r="L86" s="75"/>
      <c r="M86" s="75"/>
      <c r="N86" s="75"/>
      <c r="O86" s="75"/>
      <c r="P86" s="245"/>
      <c r="Q86" s="266"/>
    </row>
    <row r="87" spans="1:17" ht="22.5" customHeight="1">
      <c r="A87" s="177"/>
      <c r="C87" s="76"/>
      <c r="D87" s="76"/>
      <c r="E87" s="76"/>
      <c r="F87" s="76"/>
      <c r="G87" s="76"/>
      <c r="P87" s="174"/>
    </row>
    <row r="88" spans="1:17" ht="22.5" customHeight="1">
      <c r="A88" s="1087"/>
      <c r="B88" s="1088"/>
      <c r="C88" s="1088"/>
      <c r="D88" s="1088"/>
      <c r="E88" s="1088"/>
      <c r="F88" s="1088"/>
      <c r="G88" s="1088"/>
      <c r="H88" s="1088"/>
      <c r="I88" s="1088"/>
      <c r="J88" s="1088"/>
      <c r="K88" s="1088"/>
      <c r="L88" s="1088"/>
      <c r="M88" s="1088"/>
      <c r="N88" s="1088"/>
      <c r="O88" s="1088"/>
      <c r="P88" s="1088"/>
      <c r="Q88" s="1089"/>
    </row>
    <row r="89" spans="1:17" ht="22.5" customHeight="1">
      <c r="A89" s="1175" t="s">
        <v>1085</v>
      </c>
      <c r="B89" s="1175"/>
      <c r="C89" s="1175"/>
      <c r="D89" s="1175"/>
      <c r="E89" s="1175"/>
      <c r="F89" s="1175"/>
      <c r="G89" s="1175"/>
      <c r="H89" s="1175"/>
      <c r="I89" s="1175"/>
      <c r="J89" s="1175"/>
      <c r="K89" s="1175"/>
      <c r="L89" s="1175"/>
      <c r="M89" s="1175"/>
      <c r="N89" s="1175"/>
      <c r="O89" s="1175"/>
      <c r="P89" s="1175"/>
      <c r="Q89" s="1175"/>
    </row>
    <row r="90" spans="1:17" ht="22.5" customHeight="1">
      <c r="A90" s="1175" t="s">
        <v>1506</v>
      </c>
      <c r="B90" s="1175"/>
      <c r="C90" s="1175"/>
      <c r="D90" s="1175"/>
      <c r="E90" s="1175"/>
      <c r="F90" s="1175"/>
      <c r="G90" s="1175"/>
      <c r="H90" s="1175"/>
      <c r="I90" s="1175"/>
      <c r="J90" s="1175"/>
      <c r="K90" s="1175"/>
      <c r="L90" s="1175"/>
      <c r="M90" s="1175"/>
      <c r="N90" s="1175"/>
      <c r="O90" s="1175"/>
      <c r="P90" s="1175"/>
      <c r="Q90" s="1175"/>
    </row>
    <row r="91" spans="1:17" ht="22.5" customHeight="1">
      <c r="A91" s="1175" t="s">
        <v>1502</v>
      </c>
      <c r="B91" s="1175"/>
      <c r="C91" s="1175"/>
      <c r="D91" s="1175"/>
      <c r="E91" s="1175"/>
      <c r="F91" s="1175"/>
      <c r="G91" s="1175"/>
      <c r="H91" s="1175"/>
      <c r="I91" s="1175"/>
      <c r="J91" s="1175"/>
      <c r="K91" s="1175"/>
      <c r="L91" s="1175"/>
      <c r="M91" s="1175"/>
      <c r="N91" s="1175"/>
      <c r="O91" s="1175"/>
      <c r="P91" s="1175"/>
      <c r="Q91" s="1175"/>
    </row>
    <row r="92" spans="1:17" ht="22.5" customHeight="1">
      <c r="A92" s="1176" t="s">
        <v>1358</v>
      </c>
      <c r="B92" s="1176"/>
      <c r="C92" s="1176"/>
      <c r="D92" s="1176"/>
      <c r="E92" s="1176"/>
      <c r="F92" s="1176"/>
      <c r="G92" s="1176"/>
      <c r="H92" s="1176"/>
      <c r="I92" s="1176"/>
      <c r="J92" s="1176"/>
      <c r="K92" s="1176"/>
      <c r="L92" s="1176"/>
      <c r="M92" s="1176"/>
      <c r="N92" s="1176"/>
      <c r="O92" s="1176"/>
      <c r="P92" s="1176"/>
      <c r="Q92" s="1176"/>
    </row>
    <row r="93" spans="1:17" ht="22.5" customHeight="1">
      <c r="A93" s="161"/>
    </row>
    <row r="94" spans="1:17" ht="22.5" customHeight="1" thickBot="1">
      <c r="A94" s="1067"/>
      <c r="B94" s="938"/>
      <c r="C94" s="939"/>
      <c r="D94" s="938"/>
      <c r="E94" s="938"/>
      <c r="F94" s="938"/>
      <c r="G94" s="938"/>
      <c r="H94" s="938"/>
      <c r="I94" s="939"/>
      <c r="J94" s="982"/>
      <c r="K94" s="938"/>
      <c r="L94" s="938"/>
      <c r="M94" s="938"/>
      <c r="N94" s="938"/>
      <c r="O94" s="938"/>
      <c r="P94" s="938"/>
      <c r="Q94" s="983"/>
    </row>
    <row r="95" spans="1:17" ht="22.5" customHeight="1" thickTop="1" thickBot="1">
      <c r="A95" s="984" t="s">
        <v>797</v>
      </c>
      <c r="B95" s="984" t="s">
        <v>297</v>
      </c>
      <c r="C95" s="984" t="s">
        <v>298</v>
      </c>
      <c r="D95" s="984" t="s">
        <v>299</v>
      </c>
      <c r="E95" s="984" t="s">
        <v>300</v>
      </c>
      <c r="F95" s="984" t="s">
        <v>301</v>
      </c>
      <c r="G95" s="984" t="s">
        <v>302</v>
      </c>
      <c r="H95" s="984" t="s">
        <v>303</v>
      </c>
      <c r="I95" s="984" t="s">
        <v>304</v>
      </c>
      <c r="J95" s="984" t="s">
        <v>305</v>
      </c>
      <c r="K95" s="984" t="s">
        <v>306</v>
      </c>
      <c r="L95" s="984" t="s">
        <v>307</v>
      </c>
      <c r="M95" s="984" t="s">
        <v>308</v>
      </c>
      <c r="N95" s="984" t="s">
        <v>1087</v>
      </c>
      <c r="O95" s="984" t="s">
        <v>1088</v>
      </c>
      <c r="P95" s="985" t="s">
        <v>309</v>
      </c>
      <c r="Q95" s="984" t="s">
        <v>798</v>
      </c>
    </row>
    <row r="96" spans="1:17" ht="22.5" customHeight="1" thickTop="1">
      <c r="A96" s="653" t="s">
        <v>799</v>
      </c>
      <c r="B96" s="235">
        <v>523084.95060000004</v>
      </c>
      <c r="C96" s="235">
        <v>1700033.189</v>
      </c>
      <c r="D96" s="235">
        <v>502046.42070999998</v>
      </c>
      <c r="E96" s="235">
        <v>200614.38798</v>
      </c>
      <c r="F96" s="235">
        <v>237305.13930000001</v>
      </c>
      <c r="G96" s="235">
        <v>192344.20172000001</v>
      </c>
      <c r="H96" s="235">
        <v>306588.82658999995</v>
      </c>
      <c r="I96" s="235">
        <v>0</v>
      </c>
      <c r="J96" s="235">
        <v>0</v>
      </c>
      <c r="K96" s="235">
        <v>0</v>
      </c>
      <c r="L96" s="235">
        <v>274388.00270000001</v>
      </c>
      <c r="M96" s="235">
        <v>87639.238290000008</v>
      </c>
      <c r="N96" s="235">
        <v>1522903.5905200001</v>
      </c>
      <c r="O96" s="235">
        <v>104183.73316</v>
      </c>
      <c r="P96" s="235">
        <v>5651131.6805699999</v>
      </c>
      <c r="Q96" s="236">
        <v>0.12037216699036798</v>
      </c>
    </row>
    <row r="97" spans="1:17" ht="22.5" customHeight="1">
      <c r="A97" s="653" t="s">
        <v>800</v>
      </c>
      <c r="B97" s="235">
        <v>104573.45113</v>
      </c>
      <c r="C97" s="235">
        <v>119831.82883</v>
      </c>
      <c r="D97" s="235">
        <v>162672.36594999998</v>
      </c>
      <c r="E97" s="235">
        <v>159476.30191000001</v>
      </c>
      <c r="F97" s="235">
        <v>45237.767049999995</v>
      </c>
      <c r="G97" s="235">
        <v>135124.20027</v>
      </c>
      <c r="H97" s="235">
        <v>88377.298650000012</v>
      </c>
      <c r="I97" s="235">
        <v>0</v>
      </c>
      <c r="J97" s="235">
        <v>0</v>
      </c>
      <c r="K97" s="235">
        <v>9260.9743400000007</v>
      </c>
      <c r="L97" s="235">
        <v>7148.0656900000004</v>
      </c>
      <c r="M97" s="235">
        <v>44658.576829999998</v>
      </c>
      <c r="N97" s="235">
        <v>36531.579319999997</v>
      </c>
      <c r="O97" s="235">
        <v>47941.085890000002</v>
      </c>
      <c r="P97" s="235">
        <v>960833.49586000002</v>
      </c>
      <c r="Q97" s="236">
        <v>2.046627411130034E-2</v>
      </c>
    </row>
    <row r="98" spans="1:17" ht="22.5" customHeight="1">
      <c r="A98" s="653" t="s">
        <v>801</v>
      </c>
      <c r="B98" s="235">
        <v>145641.73047000001</v>
      </c>
      <c r="C98" s="235">
        <v>87706.119659999997</v>
      </c>
      <c r="D98" s="235">
        <v>387267.54564999999</v>
      </c>
      <c r="E98" s="235">
        <v>140637.23512999999</v>
      </c>
      <c r="F98" s="235">
        <v>124632.7736</v>
      </c>
      <c r="G98" s="235">
        <v>133149.90004000001</v>
      </c>
      <c r="H98" s="235">
        <v>142340.84347999998</v>
      </c>
      <c r="I98" s="235">
        <v>41984.301399999997</v>
      </c>
      <c r="J98" s="235">
        <v>0</v>
      </c>
      <c r="K98" s="235">
        <v>0</v>
      </c>
      <c r="L98" s="235">
        <v>43893.905599999998</v>
      </c>
      <c r="M98" s="235">
        <v>23729.632989999998</v>
      </c>
      <c r="N98" s="235">
        <v>63517.052149999996</v>
      </c>
      <c r="O98" s="235">
        <v>14303.8791</v>
      </c>
      <c r="P98" s="235">
        <v>1348804.91927</v>
      </c>
      <c r="Q98" s="236">
        <v>2.8730275661072897E-2</v>
      </c>
    </row>
    <row r="99" spans="1:17" ht="22.5" customHeight="1">
      <c r="A99" s="653" t="s">
        <v>802</v>
      </c>
      <c r="B99" s="235">
        <v>316452.12061000004</v>
      </c>
      <c r="C99" s="235">
        <v>223252.57108000002</v>
      </c>
      <c r="D99" s="235">
        <v>614079.49182</v>
      </c>
      <c r="E99" s="235">
        <v>341244.51154000004</v>
      </c>
      <c r="F99" s="235">
        <v>220975.60580000002</v>
      </c>
      <c r="G99" s="235">
        <v>160607.92074999999</v>
      </c>
      <c r="H99" s="235">
        <v>170420.06184000001</v>
      </c>
      <c r="I99" s="235">
        <v>78066.141260000004</v>
      </c>
      <c r="J99" s="235">
        <v>1424.7166999999999</v>
      </c>
      <c r="K99" s="235">
        <v>0</v>
      </c>
      <c r="L99" s="235">
        <v>128489.1257</v>
      </c>
      <c r="M99" s="235">
        <v>20711.675629999998</v>
      </c>
      <c r="N99" s="235">
        <v>111020.55572</v>
      </c>
      <c r="O99" s="235">
        <v>65345.151570000002</v>
      </c>
      <c r="P99" s="235">
        <v>2452089.650020001</v>
      </c>
      <c r="Q99" s="236">
        <v>5.2230838265971705E-2</v>
      </c>
    </row>
    <row r="100" spans="1:17" ht="22.5" customHeight="1">
      <c r="A100" s="653" t="s">
        <v>803</v>
      </c>
      <c r="B100" s="235">
        <v>441860.74304000003</v>
      </c>
      <c r="C100" s="235">
        <v>309008.57144999999</v>
      </c>
      <c r="D100" s="235">
        <v>874096.03541999997</v>
      </c>
      <c r="E100" s="235">
        <v>414564.38851000002</v>
      </c>
      <c r="F100" s="235">
        <v>277045.11773</v>
      </c>
      <c r="G100" s="235">
        <v>197306.79080000002</v>
      </c>
      <c r="H100" s="235">
        <v>153085.77496000001</v>
      </c>
      <c r="I100" s="235">
        <v>75626.391470000002</v>
      </c>
      <c r="J100" s="235">
        <v>4284.0965099999994</v>
      </c>
      <c r="K100" s="235">
        <v>1148.80709</v>
      </c>
      <c r="L100" s="235">
        <v>185855.36488000001</v>
      </c>
      <c r="M100" s="235">
        <v>44066.322950000002</v>
      </c>
      <c r="N100" s="235">
        <v>88243.73818</v>
      </c>
      <c r="O100" s="235">
        <v>75164.539739999993</v>
      </c>
      <c r="P100" s="235">
        <v>3141356.68273</v>
      </c>
      <c r="Q100" s="236">
        <v>6.6912599557712629E-2</v>
      </c>
    </row>
    <row r="101" spans="1:17" ht="22.5" customHeight="1">
      <c r="A101" s="653" t="s">
        <v>804</v>
      </c>
      <c r="B101" s="235">
        <v>658991.64702000003</v>
      </c>
      <c r="C101" s="235">
        <v>588049.72977999994</v>
      </c>
      <c r="D101" s="235">
        <v>1173694.3402100001</v>
      </c>
      <c r="E101" s="235">
        <v>515631.25169999996</v>
      </c>
      <c r="F101" s="235">
        <v>449599.62449000002</v>
      </c>
      <c r="G101" s="235">
        <v>255918.2831</v>
      </c>
      <c r="H101" s="235">
        <v>170118.83249</v>
      </c>
      <c r="I101" s="235">
        <v>166843.90541000001</v>
      </c>
      <c r="J101" s="235">
        <v>2325.64437</v>
      </c>
      <c r="K101" s="235">
        <v>1538.4631100000001</v>
      </c>
      <c r="L101" s="235">
        <v>300511.17926999996</v>
      </c>
      <c r="M101" s="235">
        <v>31688.732739999999</v>
      </c>
      <c r="N101" s="235">
        <v>143827.63623</v>
      </c>
      <c r="O101" s="235">
        <v>111172.30692</v>
      </c>
      <c r="P101" s="235">
        <v>4569911.5768400002</v>
      </c>
      <c r="Q101" s="236">
        <v>9.7341592897215182E-2</v>
      </c>
    </row>
    <row r="102" spans="1:17" ht="22.5" customHeight="1">
      <c r="A102" s="653" t="s">
        <v>805</v>
      </c>
      <c r="B102" s="235">
        <v>552674.88086000003</v>
      </c>
      <c r="C102" s="235">
        <v>642256.52296000009</v>
      </c>
      <c r="D102" s="235">
        <v>1019291.63715</v>
      </c>
      <c r="E102" s="235">
        <v>428674.66292000003</v>
      </c>
      <c r="F102" s="235">
        <v>331987.97563999996</v>
      </c>
      <c r="G102" s="235">
        <v>181158.44477</v>
      </c>
      <c r="H102" s="235">
        <v>128348.16377</v>
      </c>
      <c r="I102" s="235">
        <v>192745.56328999999</v>
      </c>
      <c r="J102" s="235">
        <v>1226.06214</v>
      </c>
      <c r="K102" s="235">
        <v>286.95537999999999</v>
      </c>
      <c r="L102" s="235">
        <v>314741.15613000002</v>
      </c>
      <c r="M102" s="235">
        <v>43427.970369999995</v>
      </c>
      <c r="N102" s="235">
        <v>110007.04694</v>
      </c>
      <c r="O102" s="235">
        <v>128075.40523999999</v>
      </c>
      <c r="P102" s="235">
        <v>4074902.4475600002</v>
      </c>
      <c r="Q102" s="236">
        <v>8.6797630211596297E-2</v>
      </c>
    </row>
    <row r="103" spans="1:17" ht="22.5" customHeight="1">
      <c r="A103" s="653" t="s">
        <v>806</v>
      </c>
      <c r="B103" s="235">
        <v>691658.19630999991</v>
      </c>
      <c r="C103" s="235">
        <v>615043.40712999995</v>
      </c>
      <c r="D103" s="235">
        <v>836085.65651</v>
      </c>
      <c r="E103" s="235">
        <v>335133.53745999996</v>
      </c>
      <c r="F103" s="235">
        <v>288053.22042999999</v>
      </c>
      <c r="G103" s="235">
        <v>159350.24153</v>
      </c>
      <c r="H103" s="235">
        <v>96773.793139999994</v>
      </c>
      <c r="I103" s="235">
        <v>192863.67087</v>
      </c>
      <c r="J103" s="235">
        <v>2385.8726099999999</v>
      </c>
      <c r="K103" s="235">
        <v>366.52744000000001</v>
      </c>
      <c r="L103" s="235">
        <v>296113.09401999996</v>
      </c>
      <c r="M103" s="235">
        <v>31799.22784</v>
      </c>
      <c r="N103" s="235">
        <v>80678.669340000008</v>
      </c>
      <c r="O103" s="235">
        <v>128669.78352</v>
      </c>
      <c r="P103" s="235">
        <v>3754974.8981500003</v>
      </c>
      <c r="Q103" s="236">
        <v>7.9983000049144409E-2</v>
      </c>
    </row>
    <row r="104" spans="1:17" ht="22.5" customHeight="1">
      <c r="A104" s="653" t="s">
        <v>807</v>
      </c>
      <c r="B104" s="235">
        <v>374959.71627999999</v>
      </c>
      <c r="C104" s="235">
        <v>463218.27880000003</v>
      </c>
      <c r="D104" s="235">
        <v>521919.72379000002</v>
      </c>
      <c r="E104" s="235">
        <v>236073.64711000002</v>
      </c>
      <c r="F104" s="235">
        <v>180118.00215000001</v>
      </c>
      <c r="G104" s="235">
        <v>93184.191069999986</v>
      </c>
      <c r="H104" s="235">
        <v>67559.699110000001</v>
      </c>
      <c r="I104" s="235">
        <v>147414.4676</v>
      </c>
      <c r="J104" s="235">
        <v>1187.60652</v>
      </c>
      <c r="K104" s="235">
        <v>0</v>
      </c>
      <c r="L104" s="235">
        <v>216095.38090000002</v>
      </c>
      <c r="M104" s="235">
        <v>20651.660459999999</v>
      </c>
      <c r="N104" s="235">
        <v>59788.657500000001</v>
      </c>
      <c r="O104" s="235">
        <v>102293.35983</v>
      </c>
      <c r="P104" s="235">
        <v>2484464.3911200003</v>
      </c>
      <c r="Q104" s="236">
        <v>5.292043779439147E-2</v>
      </c>
    </row>
    <row r="105" spans="1:17" ht="22.5" customHeight="1">
      <c r="A105" s="653" t="s">
        <v>808</v>
      </c>
      <c r="B105" s="235">
        <v>532638.58192000003</v>
      </c>
      <c r="C105" s="235">
        <v>695784.08724000002</v>
      </c>
      <c r="D105" s="235">
        <v>717238.84135999996</v>
      </c>
      <c r="E105" s="235">
        <v>313352.38870000001</v>
      </c>
      <c r="F105" s="235">
        <v>267189.22198999999</v>
      </c>
      <c r="G105" s="235">
        <v>132181.35576999999</v>
      </c>
      <c r="H105" s="235">
        <v>94970.967720000001</v>
      </c>
      <c r="I105" s="235">
        <v>268601.62938</v>
      </c>
      <c r="J105" s="235">
        <v>877.87633999999991</v>
      </c>
      <c r="K105" s="235">
        <v>73.831440000000001</v>
      </c>
      <c r="L105" s="235">
        <v>336159.2463</v>
      </c>
      <c r="M105" s="235">
        <v>24624.842379999998</v>
      </c>
      <c r="N105" s="235">
        <v>80647.780569999988</v>
      </c>
      <c r="O105" s="235">
        <v>183387.69269999999</v>
      </c>
      <c r="P105" s="235">
        <v>3647728.3438099991</v>
      </c>
      <c r="Q105" s="236">
        <v>7.7698590327717768E-2</v>
      </c>
    </row>
    <row r="106" spans="1:17" ht="22.5" customHeight="1">
      <c r="A106" s="653" t="s">
        <v>809</v>
      </c>
      <c r="B106" s="235">
        <v>723626.96340999997</v>
      </c>
      <c r="C106" s="235">
        <v>1087576.3496600001</v>
      </c>
      <c r="D106" s="235">
        <v>933475.71667999995</v>
      </c>
      <c r="E106" s="235">
        <v>447197.02404000005</v>
      </c>
      <c r="F106" s="235">
        <v>369388.44385000004</v>
      </c>
      <c r="G106" s="235">
        <v>193394.47163999997</v>
      </c>
      <c r="H106" s="235">
        <v>135629.57950999998</v>
      </c>
      <c r="I106" s="235">
        <v>440096.82831000001</v>
      </c>
      <c r="J106" s="235">
        <v>1368.7663300000002</v>
      </c>
      <c r="K106" s="235">
        <v>45.959940000000003</v>
      </c>
      <c r="L106" s="235">
        <v>489088.06325999997</v>
      </c>
      <c r="M106" s="235">
        <v>33882.183239999998</v>
      </c>
      <c r="N106" s="235">
        <v>107711.3499</v>
      </c>
      <c r="O106" s="235">
        <v>302388.33087000001</v>
      </c>
      <c r="P106" s="235">
        <v>5264870.0306400005</v>
      </c>
      <c r="Q106" s="236">
        <v>0.11214458454219908</v>
      </c>
    </row>
    <row r="107" spans="1:17" ht="22.5" customHeight="1">
      <c r="A107" s="653" t="s">
        <v>810</v>
      </c>
      <c r="B107" s="235">
        <v>881664.91139000002</v>
      </c>
      <c r="C107" s="235">
        <v>1494489.5677</v>
      </c>
      <c r="D107" s="235">
        <v>1067754.4246199999</v>
      </c>
      <c r="E107" s="235">
        <v>543262.37463999994</v>
      </c>
      <c r="F107" s="235">
        <v>496015.26009</v>
      </c>
      <c r="G107" s="235">
        <v>227015.46633000002</v>
      </c>
      <c r="H107" s="235">
        <v>161054.26636000001</v>
      </c>
      <c r="I107" s="235">
        <v>601208.84246000007</v>
      </c>
      <c r="J107" s="235">
        <v>2367.0933799999998</v>
      </c>
      <c r="K107" s="235">
        <v>110.36367</v>
      </c>
      <c r="L107" s="235">
        <v>642623.53913000005</v>
      </c>
      <c r="M107" s="235">
        <v>48493.678359999998</v>
      </c>
      <c r="N107" s="235">
        <v>145721.63993</v>
      </c>
      <c r="O107" s="235">
        <v>458648.15444999997</v>
      </c>
      <c r="P107" s="235">
        <v>6770429.582510001</v>
      </c>
      <c r="Q107" s="236">
        <v>0.14421381881871481</v>
      </c>
    </row>
    <row r="108" spans="1:17" ht="22.5" customHeight="1">
      <c r="A108" s="653" t="s">
        <v>811</v>
      </c>
      <c r="B108" s="235">
        <v>162637.92130000002</v>
      </c>
      <c r="C108" s="235">
        <v>309020.60158999998</v>
      </c>
      <c r="D108" s="235">
        <v>177133.31101</v>
      </c>
      <c r="E108" s="235">
        <v>102502.71025</v>
      </c>
      <c r="F108" s="235">
        <v>107719.30802</v>
      </c>
      <c r="G108" s="235">
        <v>41065.870539999996</v>
      </c>
      <c r="H108" s="235">
        <v>28733.06165</v>
      </c>
      <c r="I108" s="235">
        <v>108442.14356</v>
      </c>
      <c r="J108" s="235">
        <v>527.93949999999995</v>
      </c>
      <c r="K108" s="235">
        <v>12.74424</v>
      </c>
      <c r="L108" s="235">
        <v>105739.82</v>
      </c>
      <c r="M108" s="235">
        <v>7953.28053</v>
      </c>
      <c r="N108" s="235">
        <v>31101.017989999997</v>
      </c>
      <c r="O108" s="235">
        <v>86472.472229999999</v>
      </c>
      <c r="P108" s="235">
        <v>1269062.2024100001</v>
      </c>
      <c r="Q108" s="236">
        <v>2.7031712581550151E-2</v>
      </c>
    </row>
    <row r="109" spans="1:17" ht="22.5" customHeight="1" thickBot="1">
      <c r="A109" s="653" t="s">
        <v>812</v>
      </c>
      <c r="B109" s="235">
        <v>188751.88100999998</v>
      </c>
      <c r="C109" s="235">
        <v>359746.15350000001</v>
      </c>
      <c r="D109" s="235">
        <v>195560.27364</v>
      </c>
      <c r="E109" s="235">
        <v>111457.42048</v>
      </c>
      <c r="F109" s="235">
        <v>113842.35372</v>
      </c>
      <c r="G109" s="235">
        <v>52338.000380000005</v>
      </c>
      <c r="H109" s="235">
        <v>40196.890420000003</v>
      </c>
      <c r="I109" s="235">
        <v>155626.83541</v>
      </c>
      <c r="J109" s="235">
        <v>704.33914000000004</v>
      </c>
      <c r="K109" s="235">
        <v>8.2755100000000006</v>
      </c>
      <c r="L109" s="235">
        <v>155288.89022999999</v>
      </c>
      <c r="M109" s="235">
        <v>12559.77007</v>
      </c>
      <c r="N109" s="235">
        <v>47109.269369999995</v>
      </c>
      <c r="O109" s="235">
        <v>123412.21569</v>
      </c>
      <c r="P109" s="235">
        <v>1556602.5685700001</v>
      </c>
      <c r="Q109" s="236">
        <v>3.3156478191045197E-2</v>
      </c>
    </row>
    <row r="110" spans="1:17" ht="22.5" customHeight="1" thickTop="1" thickBot="1">
      <c r="A110" s="652" t="s">
        <v>6</v>
      </c>
      <c r="B110" s="365">
        <v>6299217.6953499997</v>
      </c>
      <c r="C110" s="365">
        <v>8695016.9783800002</v>
      </c>
      <c r="D110" s="365">
        <v>9182315.7845199984</v>
      </c>
      <c r="E110" s="365">
        <v>4289821.8423699997</v>
      </c>
      <c r="F110" s="365">
        <v>3509109.8138599996</v>
      </c>
      <c r="G110" s="365">
        <v>2154139.3387099998</v>
      </c>
      <c r="H110" s="365">
        <v>1784198.05969</v>
      </c>
      <c r="I110" s="365">
        <v>2469520.7204200001</v>
      </c>
      <c r="J110" s="365">
        <v>18680.01354</v>
      </c>
      <c r="K110" s="365">
        <v>12852.902160000001</v>
      </c>
      <c r="L110" s="365">
        <v>3496134.8338099997</v>
      </c>
      <c r="M110" s="365">
        <v>475886.79268000001</v>
      </c>
      <c r="N110" s="365">
        <v>2628809.58366</v>
      </c>
      <c r="O110" s="365">
        <v>1931458.1109099998</v>
      </c>
      <c r="P110" s="365">
        <v>46947162.470060006</v>
      </c>
      <c r="Q110" s="366">
        <v>1</v>
      </c>
    </row>
    <row r="111" spans="1:17" ht="22.5" customHeight="1" thickTop="1" thickBot="1">
      <c r="A111" s="654" t="s">
        <v>813</v>
      </c>
      <c r="B111" s="236">
        <v>0.13417675028532877</v>
      </c>
      <c r="C111" s="236">
        <v>0.18520857323219789</v>
      </c>
      <c r="D111" s="236">
        <v>0.19558830185692078</v>
      </c>
      <c r="E111" s="236">
        <v>9.1375529780011358E-2</v>
      </c>
      <c r="F111" s="236">
        <v>7.474594052617968E-2</v>
      </c>
      <c r="G111" s="236">
        <v>4.5884335183916103E-2</v>
      </c>
      <c r="H111" s="236">
        <v>3.8004385479694348E-2</v>
      </c>
      <c r="I111" s="236">
        <v>5.2602129510913628E-2</v>
      </c>
      <c r="J111" s="236">
        <v>3.9789441059218344E-4</v>
      </c>
      <c r="K111" s="236">
        <v>2.7377378064535397E-4</v>
      </c>
      <c r="L111" s="236">
        <v>7.4469566420326636E-2</v>
      </c>
      <c r="M111" s="236">
        <v>1.0136646554165891E-2</v>
      </c>
      <c r="N111" s="236">
        <v>5.5995068612218937E-2</v>
      </c>
      <c r="O111" s="236">
        <v>4.1141104366888288E-2</v>
      </c>
      <c r="P111" s="236">
        <v>1</v>
      </c>
      <c r="Q111" s="367"/>
    </row>
    <row r="112" spans="1:17" ht="22.5" customHeight="1" thickTop="1" thickBot="1">
      <c r="A112" s="984" t="s">
        <v>817</v>
      </c>
      <c r="B112" s="984" t="s">
        <v>297</v>
      </c>
      <c r="C112" s="984" t="s">
        <v>298</v>
      </c>
      <c r="D112" s="984" t="s">
        <v>299</v>
      </c>
      <c r="E112" s="984" t="s">
        <v>300</v>
      </c>
      <c r="F112" s="984" t="s">
        <v>301</v>
      </c>
      <c r="G112" s="984" t="s">
        <v>302</v>
      </c>
      <c r="H112" s="984" t="s">
        <v>303</v>
      </c>
      <c r="I112" s="984" t="s">
        <v>304</v>
      </c>
      <c r="J112" s="984" t="s">
        <v>305</v>
      </c>
      <c r="K112" s="984" t="s">
        <v>306</v>
      </c>
      <c r="L112" s="984" t="s">
        <v>307</v>
      </c>
      <c r="M112" s="984" t="s">
        <v>308</v>
      </c>
      <c r="N112" s="984" t="s">
        <v>1087</v>
      </c>
      <c r="O112" s="984" t="s">
        <v>1088</v>
      </c>
      <c r="P112" s="985" t="s">
        <v>309</v>
      </c>
      <c r="Q112" s="984" t="s">
        <v>710</v>
      </c>
    </row>
    <row r="113" spans="1:17" ht="22.5" customHeight="1" thickTop="1">
      <c r="A113" s="653" t="s">
        <v>799</v>
      </c>
      <c r="B113" s="235">
        <v>8</v>
      </c>
      <c r="C113" s="235">
        <v>15</v>
      </c>
      <c r="D113" s="235">
        <v>10</v>
      </c>
      <c r="E113" s="235">
        <v>6</v>
      </c>
      <c r="F113" s="235">
        <v>8</v>
      </c>
      <c r="G113" s="235">
        <v>7</v>
      </c>
      <c r="H113" s="235">
        <v>8</v>
      </c>
      <c r="I113" s="235">
        <v>0</v>
      </c>
      <c r="J113" s="235">
        <v>0</v>
      </c>
      <c r="K113" s="235">
        <v>0</v>
      </c>
      <c r="L113" s="235">
        <v>3</v>
      </c>
      <c r="M113" s="235">
        <v>4</v>
      </c>
      <c r="N113" s="235">
        <v>16</v>
      </c>
      <c r="O113" s="235">
        <v>4</v>
      </c>
      <c r="P113" s="235">
        <v>89</v>
      </c>
      <c r="Q113" s="236">
        <v>1.0780555850304836E-5</v>
      </c>
    </row>
    <row r="114" spans="1:17" ht="22.5" customHeight="1">
      <c r="A114" s="653" t="s">
        <v>800</v>
      </c>
      <c r="B114" s="235">
        <v>12</v>
      </c>
      <c r="C114" s="235">
        <v>13</v>
      </c>
      <c r="D114" s="235">
        <v>19</v>
      </c>
      <c r="E114" s="235">
        <v>17</v>
      </c>
      <c r="F114" s="235">
        <v>5</v>
      </c>
      <c r="G114" s="235">
        <v>14</v>
      </c>
      <c r="H114" s="235">
        <v>10</v>
      </c>
      <c r="I114" s="235">
        <v>0</v>
      </c>
      <c r="J114" s="235">
        <v>0</v>
      </c>
      <c r="K114" s="235">
        <v>1</v>
      </c>
      <c r="L114" s="235">
        <v>1</v>
      </c>
      <c r="M114" s="235">
        <v>5</v>
      </c>
      <c r="N114" s="235">
        <v>3</v>
      </c>
      <c r="O114" s="235">
        <v>5</v>
      </c>
      <c r="P114" s="235">
        <v>105</v>
      </c>
      <c r="Q114" s="236">
        <v>1.2718633306539412E-5</v>
      </c>
    </row>
    <row r="115" spans="1:17" ht="22.5" customHeight="1">
      <c r="A115" s="653" t="s">
        <v>801</v>
      </c>
      <c r="B115" s="235">
        <v>31</v>
      </c>
      <c r="C115" s="235">
        <v>19</v>
      </c>
      <c r="D115" s="235">
        <v>80</v>
      </c>
      <c r="E115" s="235">
        <v>31</v>
      </c>
      <c r="F115" s="235">
        <v>29</v>
      </c>
      <c r="G115" s="235">
        <v>26</v>
      </c>
      <c r="H115" s="235">
        <v>30</v>
      </c>
      <c r="I115" s="235">
        <v>9</v>
      </c>
      <c r="J115" s="235">
        <v>0</v>
      </c>
      <c r="K115" s="235">
        <v>0</v>
      </c>
      <c r="L115" s="235">
        <v>10</v>
      </c>
      <c r="M115" s="235">
        <v>5</v>
      </c>
      <c r="N115" s="235">
        <v>13</v>
      </c>
      <c r="O115" s="235">
        <v>3</v>
      </c>
      <c r="P115" s="235">
        <v>286</v>
      </c>
      <c r="Q115" s="236">
        <v>3.4643134530193063E-5</v>
      </c>
    </row>
    <row r="116" spans="1:17" ht="22.5" customHeight="1">
      <c r="A116" s="653" t="s">
        <v>802</v>
      </c>
      <c r="B116" s="235">
        <v>163</v>
      </c>
      <c r="C116" s="235">
        <v>113</v>
      </c>
      <c r="D116" s="235">
        <v>307</v>
      </c>
      <c r="E116" s="235">
        <v>169</v>
      </c>
      <c r="F116" s="235">
        <v>109</v>
      </c>
      <c r="G116" s="235">
        <v>78</v>
      </c>
      <c r="H116" s="235">
        <v>82</v>
      </c>
      <c r="I116" s="235">
        <v>39</v>
      </c>
      <c r="J116" s="235">
        <v>1</v>
      </c>
      <c r="K116" s="235">
        <v>0</v>
      </c>
      <c r="L116" s="235">
        <v>64</v>
      </c>
      <c r="M116" s="235">
        <v>10</v>
      </c>
      <c r="N116" s="235">
        <v>54</v>
      </c>
      <c r="O116" s="235">
        <v>29</v>
      </c>
      <c r="P116" s="235">
        <v>1218</v>
      </c>
      <c r="Q116" s="236">
        <v>1.4753614635585718E-4</v>
      </c>
    </row>
    <row r="117" spans="1:17" ht="22.5" customHeight="1">
      <c r="A117" s="653" t="s">
        <v>803</v>
      </c>
      <c r="B117" s="235">
        <v>476</v>
      </c>
      <c r="C117" s="235">
        <v>337</v>
      </c>
      <c r="D117" s="235">
        <v>949</v>
      </c>
      <c r="E117" s="235">
        <v>440</v>
      </c>
      <c r="F117" s="235">
        <v>304</v>
      </c>
      <c r="G117" s="235">
        <v>213</v>
      </c>
      <c r="H117" s="235">
        <v>160</v>
      </c>
      <c r="I117" s="235">
        <v>85</v>
      </c>
      <c r="J117" s="235">
        <v>5</v>
      </c>
      <c r="K117" s="235">
        <v>1</v>
      </c>
      <c r="L117" s="235">
        <v>201</v>
      </c>
      <c r="M117" s="235">
        <v>50</v>
      </c>
      <c r="N117" s="235">
        <v>96</v>
      </c>
      <c r="O117" s="235">
        <v>80</v>
      </c>
      <c r="P117" s="235">
        <v>3397</v>
      </c>
      <c r="Q117" s="236">
        <v>4.1147806992680367E-4</v>
      </c>
    </row>
    <row r="118" spans="1:17" ht="22.5" customHeight="1">
      <c r="A118" s="653" t="s">
        <v>804</v>
      </c>
      <c r="B118" s="235">
        <v>1398</v>
      </c>
      <c r="C118" s="235">
        <v>1280</v>
      </c>
      <c r="D118" s="235">
        <v>2512</v>
      </c>
      <c r="E118" s="235">
        <v>1094</v>
      </c>
      <c r="F118" s="235">
        <v>965</v>
      </c>
      <c r="G118" s="235">
        <v>538</v>
      </c>
      <c r="H118" s="235">
        <v>365</v>
      </c>
      <c r="I118" s="235">
        <v>363</v>
      </c>
      <c r="J118" s="235">
        <v>5</v>
      </c>
      <c r="K118" s="235">
        <v>3</v>
      </c>
      <c r="L118" s="235">
        <v>660</v>
      </c>
      <c r="M118" s="235">
        <v>71</v>
      </c>
      <c r="N118" s="235">
        <v>305</v>
      </c>
      <c r="O118" s="235">
        <v>242</v>
      </c>
      <c r="P118" s="235">
        <v>9801</v>
      </c>
      <c r="Q118" s="236">
        <v>1.1871935717846932E-3</v>
      </c>
    </row>
    <row r="119" spans="1:17" ht="22.5" customHeight="1">
      <c r="A119" s="653" t="s">
        <v>805</v>
      </c>
      <c r="B119" s="235">
        <v>2111</v>
      </c>
      <c r="C119" s="235">
        <v>2469</v>
      </c>
      <c r="D119" s="235">
        <v>3883</v>
      </c>
      <c r="E119" s="235">
        <v>1640</v>
      </c>
      <c r="F119" s="235">
        <v>1264</v>
      </c>
      <c r="G119" s="235">
        <v>693</v>
      </c>
      <c r="H119" s="235">
        <v>486</v>
      </c>
      <c r="I119" s="235">
        <v>739</v>
      </c>
      <c r="J119" s="235">
        <v>5</v>
      </c>
      <c r="K119" s="235">
        <v>1</v>
      </c>
      <c r="L119" s="235">
        <v>1212</v>
      </c>
      <c r="M119" s="235">
        <v>176</v>
      </c>
      <c r="N119" s="235">
        <v>420</v>
      </c>
      <c r="O119" s="235">
        <v>496</v>
      </c>
      <c r="P119" s="235">
        <v>15595</v>
      </c>
      <c r="Q119" s="236">
        <v>1.8890198706236394E-3</v>
      </c>
    </row>
    <row r="120" spans="1:17" ht="22.5" customHeight="1">
      <c r="A120" s="653" t="s">
        <v>806</v>
      </c>
      <c r="B120" s="235">
        <v>4045</v>
      </c>
      <c r="C120" s="235">
        <v>3696</v>
      </c>
      <c r="D120" s="235">
        <v>5003</v>
      </c>
      <c r="E120" s="235">
        <v>2014</v>
      </c>
      <c r="F120" s="235">
        <v>1738</v>
      </c>
      <c r="G120" s="235">
        <v>940</v>
      </c>
      <c r="H120" s="235">
        <v>581</v>
      </c>
      <c r="I120" s="235">
        <v>1167</v>
      </c>
      <c r="J120" s="235">
        <v>15</v>
      </c>
      <c r="K120" s="235">
        <v>2</v>
      </c>
      <c r="L120" s="235">
        <v>1785</v>
      </c>
      <c r="M120" s="235">
        <v>189</v>
      </c>
      <c r="N120" s="235">
        <v>484</v>
      </c>
      <c r="O120" s="235">
        <v>772</v>
      </c>
      <c r="P120" s="235">
        <v>22431</v>
      </c>
      <c r="Q120" s="236">
        <v>2.7170634637998627E-3</v>
      </c>
    </row>
    <row r="121" spans="1:17" ht="22.5" customHeight="1">
      <c r="A121" s="653" t="s">
        <v>807</v>
      </c>
      <c r="B121" s="235">
        <v>3176</v>
      </c>
      <c r="C121" s="235">
        <v>3930</v>
      </c>
      <c r="D121" s="235">
        <v>4416</v>
      </c>
      <c r="E121" s="235">
        <v>1982</v>
      </c>
      <c r="F121" s="235">
        <v>1522</v>
      </c>
      <c r="G121" s="235">
        <v>785</v>
      </c>
      <c r="H121" s="235">
        <v>571</v>
      </c>
      <c r="I121" s="235">
        <v>1252</v>
      </c>
      <c r="J121" s="235">
        <v>10</v>
      </c>
      <c r="K121" s="235">
        <v>0</v>
      </c>
      <c r="L121" s="235">
        <v>1834</v>
      </c>
      <c r="M121" s="235">
        <v>177</v>
      </c>
      <c r="N121" s="235">
        <v>508</v>
      </c>
      <c r="O121" s="235">
        <v>863</v>
      </c>
      <c r="P121" s="235">
        <v>21026</v>
      </c>
      <c r="Q121" s="236">
        <v>2.5468760371742637E-3</v>
      </c>
    </row>
    <row r="122" spans="1:17" ht="22.5" customHeight="1">
      <c r="A122" s="653" t="s">
        <v>808</v>
      </c>
      <c r="B122" s="235">
        <v>6417</v>
      </c>
      <c r="C122" s="235">
        <v>8386</v>
      </c>
      <c r="D122" s="235">
        <v>8614</v>
      </c>
      <c r="E122" s="235">
        <v>3773</v>
      </c>
      <c r="F122" s="235">
        <v>3201</v>
      </c>
      <c r="G122" s="235">
        <v>1589</v>
      </c>
      <c r="H122" s="235">
        <v>1143</v>
      </c>
      <c r="I122" s="235">
        <v>3253</v>
      </c>
      <c r="J122" s="235">
        <v>10</v>
      </c>
      <c r="K122" s="235">
        <v>1</v>
      </c>
      <c r="L122" s="235">
        <v>4051</v>
      </c>
      <c r="M122" s="235">
        <v>295</v>
      </c>
      <c r="N122" s="235">
        <v>962</v>
      </c>
      <c r="O122" s="235">
        <v>2209</v>
      </c>
      <c r="P122" s="235">
        <v>43904</v>
      </c>
      <c r="Q122" s="236">
        <v>5.31808453990768E-3</v>
      </c>
    </row>
    <row r="123" spans="1:17" ht="22.5" customHeight="1">
      <c r="A123" s="653" t="s">
        <v>809</v>
      </c>
      <c r="B123" s="235">
        <v>14921</v>
      </c>
      <c r="C123" s="235">
        <v>22503</v>
      </c>
      <c r="D123" s="235">
        <v>19217</v>
      </c>
      <c r="E123" s="235">
        <v>9186</v>
      </c>
      <c r="F123" s="235">
        <v>7611</v>
      </c>
      <c r="G123" s="235">
        <v>3965</v>
      </c>
      <c r="H123" s="235">
        <v>2817</v>
      </c>
      <c r="I123" s="235">
        <v>9169</v>
      </c>
      <c r="J123" s="235">
        <v>30</v>
      </c>
      <c r="K123" s="235">
        <v>1</v>
      </c>
      <c r="L123" s="235">
        <v>10183</v>
      </c>
      <c r="M123" s="235">
        <v>707</v>
      </c>
      <c r="N123" s="235">
        <v>2236</v>
      </c>
      <c r="O123" s="235">
        <v>6355</v>
      </c>
      <c r="P123" s="235">
        <v>108901</v>
      </c>
      <c r="Q123" s="236">
        <v>1.3191160816337606E-2</v>
      </c>
    </row>
    <row r="124" spans="1:17" ht="22.5" customHeight="1">
      <c r="A124" s="653" t="s">
        <v>810</v>
      </c>
      <c r="B124" s="235">
        <v>56044</v>
      </c>
      <c r="C124" s="235">
        <v>96219</v>
      </c>
      <c r="D124" s="235">
        <v>66980</v>
      </c>
      <c r="E124" s="235">
        <v>34690</v>
      </c>
      <c r="F124" s="235">
        <v>32068</v>
      </c>
      <c r="G124" s="235">
        <v>14288</v>
      </c>
      <c r="H124" s="235">
        <v>10130</v>
      </c>
      <c r="I124" s="235">
        <v>38451</v>
      </c>
      <c r="J124" s="235">
        <v>162</v>
      </c>
      <c r="K124" s="235">
        <v>7</v>
      </c>
      <c r="L124" s="235">
        <v>40660</v>
      </c>
      <c r="M124" s="235">
        <v>3133</v>
      </c>
      <c r="N124" s="235">
        <v>9377</v>
      </c>
      <c r="O124" s="235">
        <v>29638</v>
      </c>
      <c r="P124" s="235">
        <v>431847</v>
      </c>
      <c r="Q124" s="236">
        <v>5.230955845265834E-2</v>
      </c>
    </row>
    <row r="125" spans="1:17" ht="22.5" customHeight="1">
      <c r="A125" s="653" t="s">
        <v>811</v>
      </c>
      <c r="B125" s="235">
        <v>33162</v>
      </c>
      <c r="C125" s="235">
        <v>63109</v>
      </c>
      <c r="D125" s="235">
        <v>35836</v>
      </c>
      <c r="E125" s="235">
        <v>20895</v>
      </c>
      <c r="F125" s="235">
        <v>22030</v>
      </c>
      <c r="G125" s="235">
        <v>8395</v>
      </c>
      <c r="H125" s="235">
        <v>5858</v>
      </c>
      <c r="I125" s="235">
        <v>22120</v>
      </c>
      <c r="J125" s="235">
        <v>107</v>
      </c>
      <c r="K125" s="235">
        <v>3</v>
      </c>
      <c r="L125" s="235">
        <v>21649</v>
      </c>
      <c r="M125" s="235">
        <v>1626</v>
      </c>
      <c r="N125" s="235">
        <v>6361</v>
      </c>
      <c r="O125" s="235">
        <v>17655</v>
      </c>
      <c r="P125" s="235">
        <v>258806</v>
      </c>
      <c r="Q125" s="236">
        <v>3.1349129633640373E-2</v>
      </c>
    </row>
    <row r="126" spans="1:17" ht="22.5" customHeight="1" thickBot="1">
      <c r="A126" s="653" t="s">
        <v>812</v>
      </c>
      <c r="B126" s="235">
        <v>749006</v>
      </c>
      <c r="C126" s="235">
        <v>1158869</v>
      </c>
      <c r="D126" s="235">
        <v>966383</v>
      </c>
      <c r="E126" s="235">
        <v>364593</v>
      </c>
      <c r="F126" s="235">
        <v>631982</v>
      </c>
      <c r="G126" s="235">
        <v>232393</v>
      </c>
      <c r="H126" s="235">
        <v>202626</v>
      </c>
      <c r="I126" s="235">
        <v>932917</v>
      </c>
      <c r="J126" s="235">
        <v>2196</v>
      </c>
      <c r="K126" s="235">
        <v>21</v>
      </c>
      <c r="L126" s="235">
        <v>824551</v>
      </c>
      <c r="M126" s="235">
        <v>85885</v>
      </c>
      <c r="N126" s="235">
        <v>283207</v>
      </c>
      <c r="O126" s="235">
        <v>903569</v>
      </c>
      <c r="P126" s="235">
        <v>7338198</v>
      </c>
      <c r="Q126" s="236">
        <v>0.88887475707410379</v>
      </c>
    </row>
    <row r="127" spans="1:17" ht="22.5" customHeight="1" thickTop="1" thickBot="1">
      <c r="A127" s="652" t="s">
        <v>6</v>
      </c>
      <c r="B127" s="365">
        <v>870970</v>
      </c>
      <c r="C127" s="365">
        <v>1360958</v>
      </c>
      <c r="D127" s="365">
        <v>1114209</v>
      </c>
      <c r="E127" s="365">
        <v>440530</v>
      </c>
      <c r="F127" s="365">
        <v>702836</v>
      </c>
      <c r="G127" s="365">
        <v>263924</v>
      </c>
      <c r="H127" s="365">
        <v>224867</v>
      </c>
      <c r="I127" s="365">
        <v>1009564</v>
      </c>
      <c r="J127" s="365">
        <v>2546</v>
      </c>
      <c r="K127" s="365">
        <v>41</v>
      </c>
      <c r="L127" s="365">
        <v>906864</v>
      </c>
      <c r="M127" s="365">
        <v>92333</v>
      </c>
      <c r="N127" s="365">
        <v>304042</v>
      </c>
      <c r="O127" s="365">
        <v>961920</v>
      </c>
      <c r="P127" s="365">
        <v>8255604</v>
      </c>
      <c r="Q127" s="366">
        <v>1</v>
      </c>
    </row>
    <row r="128" spans="1:17" ht="22.5" customHeight="1" thickTop="1">
      <c r="A128" s="654" t="s">
        <v>813</v>
      </c>
      <c r="B128" s="236">
        <v>0.10550045762853935</v>
      </c>
      <c r="C128" s="236">
        <v>0.16485262616763111</v>
      </c>
      <c r="D128" s="236">
        <v>0.13496395902710451</v>
      </c>
      <c r="E128" s="236">
        <v>5.3361328862188639E-2</v>
      </c>
      <c r="F128" s="236">
        <v>8.513441293938033E-2</v>
      </c>
      <c r="G128" s="236">
        <v>3.1969072159953406E-2</v>
      </c>
      <c r="H128" s="236">
        <v>2.7238103959443791E-2</v>
      </c>
      <c r="I128" s="236">
        <v>0.12228832681412528</v>
      </c>
      <c r="J128" s="236">
        <v>3.0839657522332709E-4</v>
      </c>
      <c r="K128" s="236">
        <v>4.9663234816011039E-6</v>
      </c>
      <c r="L128" s="236">
        <v>0.1098482921419196</v>
      </c>
      <c r="M128" s="236">
        <v>1.11842816104067E-2</v>
      </c>
      <c r="N128" s="236">
        <v>3.6828559121779583E-2</v>
      </c>
      <c r="O128" s="236">
        <v>0.11651721666882278</v>
      </c>
      <c r="P128" s="236">
        <v>1</v>
      </c>
      <c r="Q128" s="368"/>
    </row>
    <row r="129" spans="1:17" ht="22.5" customHeight="1" thickBot="1">
      <c r="A129" s="656"/>
      <c r="B129" s="986"/>
      <c r="C129" s="369"/>
      <c r="D129" s="369"/>
      <c r="E129" s="369"/>
      <c r="F129" s="369"/>
      <c r="G129" s="986"/>
      <c r="H129" s="986"/>
      <c r="I129" s="986"/>
      <c r="J129" s="986"/>
      <c r="K129" s="986"/>
      <c r="L129" s="986"/>
      <c r="M129" s="986"/>
      <c r="N129" s="986"/>
      <c r="O129" s="986"/>
      <c r="P129" s="987"/>
      <c r="Q129" s="987"/>
    </row>
    <row r="130" spans="1:17" ht="22.5" customHeight="1" thickTop="1">
      <c r="A130" s="1090" t="s">
        <v>819</v>
      </c>
      <c r="B130" s="75"/>
      <c r="C130" s="178"/>
      <c r="D130" s="178"/>
      <c r="E130" s="178"/>
      <c r="F130" s="178"/>
      <c r="G130" s="75"/>
      <c r="H130" s="75"/>
      <c r="I130" s="75"/>
      <c r="J130" s="75"/>
      <c r="K130" s="75"/>
      <c r="L130" s="75"/>
      <c r="M130" s="75"/>
      <c r="N130" s="75"/>
      <c r="O130" s="75"/>
      <c r="P130" s="245"/>
      <c r="Q130" s="266"/>
    </row>
    <row r="131" spans="1:17" ht="22.5" customHeight="1">
      <c r="A131" s="184"/>
      <c r="C131" s="76"/>
      <c r="D131" s="76"/>
      <c r="E131" s="76"/>
      <c r="F131" s="76"/>
      <c r="G131" s="76"/>
      <c r="P131" s="174"/>
    </row>
    <row r="132" spans="1:17" ht="22.5" customHeight="1">
      <c r="A132" s="1175" t="s">
        <v>1085</v>
      </c>
      <c r="B132" s="1175"/>
      <c r="C132" s="1175"/>
      <c r="D132" s="1175"/>
      <c r="E132" s="1175"/>
      <c r="F132" s="1175"/>
      <c r="G132" s="1175"/>
      <c r="H132" s="1175"/>
      <c r="I132" s="1175"/>
      <c r="J132" s="1175"/>
      <c r="K132" s="1175"/>
      <c r="L132" s="1175"/>
      <c r="M132" s="1175"/>
      <c r="N132" s="1175"/>
      <c r="O132" s="1175"/>
      <c r="P132" s="1175"/>
      <c r="Q132" s="1175"/>
    </row>
    <row r="133" spans="1:17" ht="22.5" customHeight="1">
      <c r="A133" s="1175" t="s">
        <v>820</v>
      </c>
      <c r="B133" s="1175"/>
      <c r="C133" s="1175"/>
      <c r="D133" s="1175"/>
      <c r="E133" s="1175"/>
      <c r="F133" s="1175"/>
      <c r="G133" s="1175"/>
      <c r="H133" s="1175"/>
      <c r="I133" s="1175"/>
      <c r="J133" s="1175"/>
      <c r="K133" s="1175"/>
      <c r="L133" s="1175"/>
      <c r="M133" s="1175"/>
      <c r="N133" s="1175"/>
      <c r="O133" s="1175"/>
      <c r="P133" s="1175"/>
      <c r="Q133" s="1175"/>
    </row>
    <row r="134" spans="1:17" ht="22.5" customHeight="1">
      <c r="A134" s="1175" t="s">
        <v>1502</v>
      </c>
      <c r="B134" s="1175"/>
      <c r="C134" s="1175"/>
      <c r="D134" s="1175"/>
      <c r="E134" s="1175"/>
      <c r="F134" s="1175"/>
      <c r="G134" s="1175"/>
      <c r="H134" s="1175"/>
      <c r="I134" s="1175"/>
      <c r="J134" s="1175"/>
      <c r="K134" s="1175"/>
      <c r="L134" s="1175"/>
      <c r="M134" s="1175"/>
      <c r="N134" s="1175"/>
      <c r="O134" s="1175"/>
      <c r="P134" s="1175"/>
      <c r="Q134" s="1175"/>
    </row>
    <row r="135" spans="1:17" ht="22.5" customHeight="1">
      <c r="A135" s="1176" t="s">
        <v>1358</v>
      </c>
      <c r="B135" s="1176"/>
      <c r="C135" s="1176"/>
      <c r="D135" s="1176"/>
      <c r="E135" s="1176"/>
      <c r="F135" s="1176"/>
      <c r="G135" s="1176"/>
      <c r="H135" s="1176"/>
      <c r="I135" s="1176"/>
      <c r="J135" s="1176"/>
      <c r="K135" s="1176"/>
      <c r="L135" s="1176"/>
      <c r="M135" s="1176"/>
      <c r="N135" s="1176"/>
      <c r="O135" s="1176"/>
      <c r="P135" s="1176"/>
      <c r="Q135" s="1176"/>
    </row>
    <row r="136" spans="1:17" ht="22.5" customHeight="1">
      <c r="A136" s="161"/>
    </row>
    <row r="137" spans="1:17" ht="22.5" customHeight="1" thickBot="1">
      <c r="A137" s="1067"/>
      <c r="B137" s="938"/>
      <c r="C137" s="939"/>
      <c r="D137" s="938"/>
      <c r="E137" s="938"/>
      <c r="F137" s="938"/>
      <c r="G137" s="938"/>
      <c r="H137" s="938"/>
      <c r="I137" s="939"/>
      <c r="J137" s="982"/>
      <c r="K137" s="938"/>
      <c r="L137" s="938"/>
      <c r="M137" s="938"/>
      <c r="N137" s="938"/>
      <c r="O137" s="938"/>
      <c r="P137" s="938"/>
      <c r="Q137" s="983"/>
    </row>
    <row r="138" spans="1:17" ht="22.5" customHeight="1" thickTop="1" thickBot="1">
      <c r="A138" s="984" t="s">
        <v>797</v>
      </c>
      <c r="B138" s="984" t="s">
        <v>297</v>
      </c>
      <c r="C138" s="984" t="s">
        <v>298</v>
      </c>
      <c r="D138" s="984" t="s">
        <v>299</v>
      </c>
      <c r="E138" s="984" t="s">
        <v>300</v>
      </c>
      <c r="F138" s="984" t="s">
        <v>301</v>
      </c>
      <c r="G138" s="984" t="s">
        <v>302</v>
      </c>
      <c r="H138" s="984" t="s">
        <v>303</v>
      </c>
      <c r="I138" s="984" t="s">
        <v>304</v>
      </c>
      <c r="J138" s="984" t="s">
        <v>305</v>
      </c>
      <c r="K138" s="984" t="s">
        <v>306</v>
      </c>
      <c r="L138" s="984" t="s">
        <v>307</v>
      </c>
      <c r="M138" s="984" t="s">
        <v>308</v>
      </c>
      <c r="N138" s="984" t="s">
        <v>1087</v>
      </c>
      <c r="O138" s="984" t="s">
        <v>1088</v>
      </c>
      <c r="P138" s="985" t="s">
        <v>309</v>
      </c>
      <c r="Q138" s="988" t="s">
        <v>798</v>
      </c>
    </row>
    <row r="139" spans="1:17" ht="22.5" customHeight="1" thickTop="1">
      <c r="A139" s="653" t="s">
        <v>799</v>
      </c>
      <c r="B139" s="235">
        <v>1003627.5205399999</v>
      </c>
      <c r="C139" s="235">
        <v>139625.56399</v>
      </c>
      <c r="D139" s="235">
        <v>1055101.98486</v>
      </c>
      <c r="E139" s="235">
        <v>391750</v>
      </c>
      <c r="F139" s="235">
        <v>1391700</v>
      </c>
      <c r="G139" s="235">
        <v>205000</v>
      </c>
      <c r="H139" s="235">
        <v>343427.09758999996</v>
      </c>
      <c r="I139" s="235">
        <v>130000</v>
      </c>
      <c r="J139" s="235">
        <v>0</v>
      </c>
      <c r="K139" s="235">
        <v>0</v>
      </c>
      <c r="L139" s="235">
        <v>322334.48582999996</v>
      </c>
      <c r="M139" s="235">
        <v>30000</v>
      </c>
      <c r="N139" s="235">
        <v>732185.50719999999</v>
      </c>
      <c r="O139" s="235">
        <v>102598.66459999999</v>
      </c>
      <c r="P139" s="235">
        <f>SUM(B139:O139)</f>
        <v>5847350.8246099995</v>
      </c>
      <c r="Q139" s="1043">
        <f>P139/$P$153</f>
        <v>8.3523532463343236E-2</v>
      </c>
    </row>
    <row r="140" spans="1:17" ht="22.5" customHeight="1">
      <c r="A140" s="653" t="s">
        <v>800</v>
      </c>
      <c r="B140" s="235">
        <v>2554336</v>
      </c>
      <c r="C140" s="235">
        <v>1705437.9290799999</v>
      </c>
      <c r="D140" s="235">
        <v>4520040.3664100002</v>
      </c>
      <c r="E140" s="235">
        <v>1888326.9184900001</v>
      </c>
      <c r="F140" s="235">
        <v>3299746.25</v>
      </c>
      <c r="G140" s="235">
        <v>1653557.1875</v>
      </c>
      <c r="H140" s="235">
        <v>1143837.0898900002</v>
      </c>
      <c r="I140" s="235">
        <v>1055947.2517300001</v>
      </c>
      <c r="J140" s="235">
        <v>0</v>
      </c>
      <c r="K140" s="235">
        <v>150700</v>
      </c>
      <c r="L140" s="235">
        <v>1643669.2924200001</v>
      </c>
      <c r="M140" s="235">
        <v>292000</v>
      </c>
      <c r="N140" s="235">
        <v>4294019.4275200004</v>
      </c>
      <c r="O140" s="235">
        <v>1016000</v>
      </c>
      <c r="P140" s="235">
        <f t="shared" ref="P140:P152" si="8">SUM(B140:O140)</f>
        <v>25217617.713039998</v>
      </c>
      <c r="Q140" s="1043">
        <f t="shared" ref="Q140:Q153" si="9">P140/$P$153</f>
        <v>0.36020833619877035</v>
      </c>
    </row>
    <row r="141" spans="1:17" ht="22.5" customHeight="1">
      <c r="A141" s="653" t="s">
        <v>801</v>
      </c>
      <c r="B141" s="235">
        <v>2512099.2324399999</v>
      </c>
      <c r="C141" s="235">
        <v>1822838</v>
      </c>
      <c r="D141" s="235">
        <v>3967068.8866099999</v>
      </c>
      <c r="E141" s="235">
        <v>2514016.6346</v>
      </c>
      <c r="F141" s="235">
        <v>2187179.9999699998</v>
      </c>
      <c r="G141" s="235">
        <v>1566300</v>
      </c>
      <c r="H141" s="235">
        <v>2225306.51156</v>
      </c>
      <c r="I141" s="235">
        <v>2435014.48868</v>
      </c>
      <c r="J141" s="235">
        <v>0</v>
      </c>
      <c r="K141" s="235">
        <v>79300</v>
      </c>
      <c r="L141" s="235">
        <v>1910369.64628</v>
      </c>
      <c r="M141" s="235">
        <v>662416.58207</v>
      </c>
      <c r="N141" s="235">
        <v>981027.53985000006</v>
      </c>
      <c r="O141" s="235">
        <v>2428511.7000000002</v>
      </c>
      <c r="P141" s="235">
        <f t="shared" si="8"/>
        <v>25291449.222060002</v>
      </c>
      <c r="Q141" s="1043">
        <f t="shared" si="9"/>
        <v>0.36126294513629059</v>
      </c>
    </row>
    <row r="142" spans="1:17" ht="22.5" customHeight="1">
      <c r="A142" s="653" t="s">
        <v>802</v>
      </c>
      <c r="B142" s="235">
        <v>475540.83266000001</v>
      </c>
      <c r="C142" s="235">
        <v>610854.44186999998</v>
      </c>
      <c r="D142" s="235">
        <v>1515648.9556199999</v>
      </c>
      <c r="E142" s="235">
        <v>249220.43088999999</v>
      </c>
      <c r="F142" s="235">
        <v>825909.41278999997</v>
      </c>
      <c r="G142" s="235">
        <v>399578.70147000003</v>
      </c>
      <c r="H142" s="235">
        <v>925385.11292999994</v>
      </c>
      <c r="I142" s="235">
        <v>1148458.2157399999</v>
      </c>
      <c r="J142" s="235">
        <v>0</v>
      </c>
      <c r="K142" s="235">
        <v>25580</v>
      </c>
      <c r="L142" s="235">
        <v>754771.23332</v>
      </c>
      <c r="M142" s="235">
        <v>182950.25922000001</v>
      </c>
      <c r="N142" s="235">
        <v>475059.08263000002</v>
      </c>
      <c r="O142" s="235">
        <v>567160.18922000006</v>
      </c>
      <c r="P142" s="235">
        <f t="shared" si="8"/>
        <v>8156116.8683600007</v>
      </c>
      <c r="Q142" s="1043">
        <f t="shared" si="9"/>
        <v>0.11650193608397419</v>
      </c>
    </row>
    <row r="143" spans="1:17" ht="22.5" customHeight="1">
      <c r="A143" s="653" t="s">
        <v>803</v>
      </c>
      <c r="B143" s="235">
        <v>112151.98131</v>
      </c>
      <c r="C143" s="235">
        <v>212510.96511000002</v>
      </c>
      <c r="D143" s="235">
        <v>747957.34627999994</v>
      </c>
      <c r="E143" s="235">
        <v>59976.542240000002</v>
      </c>
      <c r="F143" s="235">
        <v>250555.15893999999</v>
      </c>
      <c r="G143" s="235">
        <v>91841.591560000001</v>
      </c>
      <c r="H143" s="235">
        <v>283180.90100999997</v>
      </c>
      <c r="I143" s="235">
        <v>412488.69166000001</v>
      </c>
      <c r="J143" s="235">
        <v>1781.42507</v>
      </c>
      <c r="K143" s="235">
        <v>1300</v>
      </c>
      <c r="L143" s="235">
        <v>249462.84713000001</v>
      </c>
      <c r="M143" s="235">
        <v>103553.08926000001</v>
      </c>
      <c r="N143" s="235">
        <v>292326.84408000001</v>
      </c>
      <c r="O143" s="235">
        <v>206009.57287</v>
      </c>
      <c r="P143" s="235">
        <f t="shared" si="8"/>
        <v>3025096.95652</v>
      </c>
      <c r="Q143" s="1043">
        <f t="shared" si="9"/>
        <v>4.3210471105863769E-2</v>
      </c>
    </row>
    <row r="144" spans="1:17" ht="22.5" customHeight="1">
      <c r="A144" s="653" t="s">
        <v>804</v>
      </c>
      <c r="B144" s="235">
        <v>38560.387369999997</v>
      </c>
      <c r="C144" s="235">
        <v>103521.47884000001</v>
      </c>
      <c r="D144" s="235">
        <v>302505.59030000004</v>
      </c>
      <c r="E144" s="235">
        <v>36136.822970000001</v>
      </c>
      <c r="F144" s="235">
        <v>45449.877810000005</v>
      </c>
      <c r="G144" s="235">
        <v>20717.007819999999</v>
      </c>
      <c r="H144" s="235">
        <v>50221.298090000004</v>
      </c>
      <c r="I144" s="235">
        <v>88792.138230000011</v>
      </c>
      <c r="J144" s="235">
        <v>0</v>
      </c>
      <c r="K144" s="235">
        <v>0</v>
      </c>
      <c r="L144" s="235">
        <v>75491.707110000003</v>
      </c>
      <c r="M144" s="235">
        <v>31220.852300000002</v>
      </c>
      <c r="N144" s="235">
        <v>69320.519849999997</v>
      </c>
      <c r="O144" s="235">
        <v>35704.899509999996</v>
      </c>
      <c r="P144" s="235">
        <f t="shared" si="8"/>
        <v>897642.58020000008</v>
      </c>
      <c r="Q144" s="1043">
        <f t="shared" si="9"/>
        <v>1.2821922514425916E-2</v>
      </c>
    </row>
    <row r="145" spans="1:17" ht="22.5" customHeight="1">
      <c r="A145" s="653" t="s">
        <v>805</v>
      </c>
      <c r="B145" s="235">
        <v>16151.15756</v>
      </c>
      <c r="C145" s="235">
        <v>9713.0931700000001</v>
      </c>
      <c r="D145" s="235">
        <v>87691.082069999989</v>
      </c>
      <c r="E145" s="235">
        <v>12044.076279999999</v>
      </c>
      <c r="F145" s="235">
        <v>4604.2451900000005</v>
      </c>
      <c r="G145" s="235">
        <v>2333.6207599999998</v>
      </c>
      <c r="H145" s="235">
        <v>7535.2148399999996</v>
      </c>
      <c r="I145" s="235">
        <v>44652.858189999999</v>
      </c>
      <c r="J145" s="235">
        <v>0</v>
      </c>
      <c r="K145" s="235">
        <v>0</v>
      </c>
      <c r="L145" s="235">
        <v>10873.340109999999</v>
      </c>
      <c r="M145" s="235">
        <v>31731.541450000001</v>
      </c>
      <c r="N145" s="235">
        <v>17363.10961</v>
      </c>
      <c r="O145" s="235">
        <v>31762.64878</v>
      </c>
      <c r="P145" s="235">
        <f t="shared" si="8"/>
        <v>276455.98800999997</v>
      </c>
      <c r="Q145" s="1043">
        <f t="shared" si="9"/>
        <v>3.9488960696622702E-3</v>
      </c>
    </row>
    <row r="146" spans="1:17" ht="22.5" customHeight="1">
      <c r="A146" s="653" t="s">
        <v>806</v>
      </c>
      <c r="B146" s="235">
        <v>12791.44752</v>
      </c>
      <c r="C146" s="235">
        <v>6508.1931199999999</v>
      </c>
      <c r="D146" s="235">
        <v>41077.16358</v>
      </c>
      <c r="E146" s="235">
        <v>7129.7195999999994</v>
      </c>
      <c r="F146" s="235">
        <v>4265.9618200000004</v>
      </c>
      <c r="G146" s="235">
        <v>3339.21783</v>
      </c>
      <c r="H146" s="235">
        <v>5904.5980799999998</v>
      </c>
      <c r="I146" s="235">
        <v>27569.233929999999</v>
      </c>
      <c r="J146" s="235">
        <v>154.14186999999998</v>
      </c>
      <c r="K146" s="235">
        <v>0</v>
      </c>
      <c r="L146" s="235">
        <v>117895.98895</v>
      </c>
      <c r="M146" s="235">
        <v>5127.1443899999995</v>
      </c>
      <c r="N146" s="235">
        <v>12954.982039999999</v>
      </c>
      <c r="O146" s="235">
        <v>33423.200250000002</v>
      </c>
      <c r="P146" s="235">
        <f t="shared" si="8"/>
        <v>278140.99297999998</v>
      </c>
      <c r="Q146" s="1043">
        <f t="shared" si="9"/>
        <v>3.9729646729552972E-3</v>
      </c>
    </row>
    <row r="147" spans="1:17" ht="22.5" customHeight="1">
      <c r="A147" s="653" t="s">
        <v>807</v>
      </c>
      <c r="B147" s="235">
        <v>7283.9461300000003</v>
      </c>
      <c r="C147" s="235">
        <v>2893.71389</v>
      </c>
      <c r="D147" s="235">
        <v>18949.552050000002</v>
      </c>
      <c r="E147" s="235">
        <v>4664.15175</v>
      </c>
      <c r="F147" s="235">
        <v>1841.2458200000001</v>
      </c>
      <c r="G147" s="235">
        <v>1706.8589999999999</v>
      </c>
      <c r="H147" s="235">
        <v>1941.3124499999999</v>
      </c>
      <c r="I147" s="235">
        <v>9193.41093</v>
      </c>
      <c r="J147" s="235">
        <v>111.31516000000001</v>
      </c>
      <c r="K147" s="235">
        <v>0</v>
      </c>
      <c r="L147" s="235">
        <v>6565.6489000000001</v>
      </c>
      <c r="M147" s="235">
        <v>2174.78305</v>
      </c>
      <c r="N147" s="235">
        <v>4967.2457999999997</v>
      </c>
      <c r="O147" s="235">
        <v>6625.6698099999994</v>
      </c>
      <c r="P147" s="235">
        <f t="shared" si="8"/>
        <v>68918.854739999981</v>
      </c>
      <c r="Q147" s="1043">
        <f t="shared" si="9"/>
        <v>9.8443660622958367E-4</v>
      </c>
    </row>
    <row r="148" spans="1:17" ht="22.5" customHeight="1">
      <c r="A148" s="653" t="s">
        <v>808</v>
      </c>
      <c r="B148" s="235">
        <v>29291.304789999998</v>
      </c>
      <c r="C148" s="235">
        <v>22350.795019999998</v>
      </c>
      <c r="D148" s="235">
        <v>83448.999319999988</v>
      </c>
      <c r="E148" s="235">
        <v>24515.422760000001</v>
      </c>
      <c r="F148" s="235">
        <v>3589.953</v>
      </c>
      <c r="G148" s="235">
        <v>6027.8851399999994</v>
      </c>
      <c r="H148" s="235">
        <v>7553.8827799999999</v>
      </c>
      <c r="I148" s="235">
        <v>96222.107640000002</v>
      </c>
      <c r="J148" s="235">
        <v>77.706580000000002</v>
      </c>
      <c r="K148" s="235">
        <v>0</v>
      </c>
      <c r="L148" s="235">
        <v>44835.200880000004</v>
      </c>
      <c r="M148" s="235">
        <v>4508.5536400000001</v>
      </c>
      <c r="N148" s="235">
        <v>19923.49368</v>
      </c>
      <c r="O148" s="235">
        <v>49160.713920000002</v>
      </c>
      <c r="P148" s="235">
        <f t="shared" si="8"/>
        <v>391506.01915000001</v>
      </c>
      <c r="Q148" s="1043">
        <f t="shared" si="9"/>
        <v>5.5922701888252609E-3</v>
      </c>
    </row>
    <row r="149" spans="1:17" ht="22.5" customHeight="1">
      <c r="A149" s="653" t="s">
        <v>809</v>
      </c>
      <c r="B149" s="235">
        <v>12835.926730000001</v>
      </c>
      <c r="C149" s="235">
        <v>15955.67483</v>
      </c>
      <c r="D149" s="235">
        <v>62744.872530000001</v>
      </c>
      <c r="E149" s="235">
        <v>8481.7878800000017</v>
      </c>
      <c r="F149" s="235">
        <v>3385.16111</v>
      </c>
      <c r="G149" s="235">
        <v>2830.46614</v>
      </c>
      <c r="H149" s="235">
        <v>6659.0692600000002</v>
      </c>
      <c r="I149" s="235">
        <v>78485.46590000001</v>
      </c>
      <c r="J149" s="235">
        <v>0</v>
      </c>
      <c r="K149" s="235">
        <v>55.753779999999999</v>
      </c>
      <c r="L149" s="235">
        <v>41522.775959999999</v>
      </c>
      <c r="M149" s="235">
        <v>4148.7261499999995</v>
      </c>
      <c r="N149" s="235">
        <v>11883.412189999999</v>
      </c>
      <c r="O149" s="235">
        <v>51566.569680000001</v>
      </c>
      <c r="P149" s="235">
        <f t="shared" si="8"/>
        <v>300555.66214000003</v>
      </c>
      <c r="Q149" s="1043">
        <f t="shared" si="9"/>
        <v>4.293135704828561E-3</v>
      </c>
    </row>
    <row r="150" spans="1:17" ht="22.5" customHeight="1">
      <c r="A150" s="653" t="s">
        <v>810</v>
      </c>
      <c r="B150" s="235">
        <v>8250.9706800000004</v>
      </c>
      <c r="C150" s="235">
        <v>11281.1906</v>
      </c>
      <c r="D150" s="235">
        <v>45299.060560000005</v>
      </c>
      <c r="E150" s="235">
        <v>3935.71783</v>
      </c>
      <c r="F150" s="235">
        <v>2402.6371600000002</v>
      </c>
      <c r="G150" s="235">
        <v>1751.4653700000001</v>
      </c>
      <c r="H150" s="235">
        <v>3031.5341200000003</v>
      </c>
      <c r="I150" s="235">
        <v>70207.962209999998</v>
      </c>
      <c r="J150" s="235">
        <v>11.833639999999999</v>
      </c>
      <c r="K150" s="235">
        <v>0</v>
      </c>
      <c r="L150" s="235">
        <v>37414.947270000004</v>
      </c>
      <c r="M150" s="235">
        <v>2545.9052099999999</v>
      </c>
      <c r="N150" s="235">
        <v>7898.7140799999997</v>
      </c>
      <c r="O150" s="235">
        <v>41240.351219999997</v>
      </c>
      <c r="P150" s="235">
        <f t="shared" si="8"/>
        <v>235272.28995000001</v>
      </c>
      <c r="Q150" s="1043">
        <f t="shared" si="9"/>
        <v>3.3606283147333779E-3</v>
      </c>
    </row>
    <row r="151" spans="1:17" ht="22.5" customHeight="1">
      <c r="A151" s="653" t="s">
        <v>811</v>
      </c>
      <c r="B151" s="235">
        <v>74.423079999999999</v>
      </c>
      <c r="C151" s="235">
        <v>48.174239999999998</v>
      </c>
      <c r="D151" s="235">
        <v>2325.02459</v>
      </c>
      <c r="E151" s="235">
        <v>167.86912000000001</v>
      </c>
      <c r="F151" s="235">
        <v>222.15025</v>
      </c>
      <c r="G151" s="235">
        <v>43.202500000000001</v>
      </c>
      <c r="H151" s="235">
        <v>132.32363000000001</v>
      </c>
      <c r="I151" s="235">
        <v>3862.1604500000003</v>
      </c>
      <c r="J151" s="235">
        <v>0</v>
      </c>
      <c r="K151" s="235">
        <v>0</v>
      </c>
      <c r="L151" s="235">
        <v>3065.6001000000001</v>
      </c>
      <c r="M151" s="235">
        <v>437.46393</v>
      </c>
      <c r="N151" s="235">
        <v>601.46614</v>
      </c>
      <c r="O151" s="235">
        <v>2190.55791</v>
      </c>
      <c r="P151" s="235">
        <f t="shared" si="8"/>
        <v>13170.415939999999</v>
      </c>
      <c r="Q151" s="1043">
        <f t="shared" si="9"/>
        <v>1.8812616111394214E-4</v>
      </c>
    </row>
    <row r="152" spans="1:17" ht="22.5" customHeight="1" thickBot="1">
      <c r="A152" s="653" t="s">
        <v>812</v>
      </c>
      <c r="B152" s="235">
        <v>518.94224999999994</v>
      </c>
      <c r="C152" s="235">
        <v>0</v>
      </c>
      <c r="D152" s="235">
        <v>924.1250500000001</v>
      </c>
      <c r="E152" s="235">
        <v>11.37322</v>
      </c>
      <c r="F152" s="235">
        <v>17.58013</v>
      </c>
      <c r="G152" s="235">
        <v>31.321360000000002</v>
      </c>
      <c r="H152" s="235">
        <v>6.2412900000000002</v>
      </c>
      <c r="I152" s="235">
        <v>2864.0406200000002</v>
      </c>
      <c r="J152" s="235">
        <v>0</v>
      </c>
      <c r="K152" s="235">
        <v>0</v>
      </c>
      <c r="L152" s="235">
        <v>3254.8124199999997</v>
      </c>
      <c r="M152" s="235">
        <v>364.67478000000006</v>
      </c>
      <c r="N152" s="235">
        <v>206.02979999999999</v>
      </c>
      <c r="O152" s="235">
        <v>929.87201000000005</v>
      </c>
      <c r="P152" s="235">
        <f t="shared" si="8"/>
        <v>9129.0129300000008</v>
      </c>
      <c r="Q152" s="1043">
        <f t="shared" si="9"/>
        <v>1.3039877898347085E-4</v>
      </c>
    </row>
    <row r="153" spans="1:17" ht="22.5" customHeight="1" thickTop="1" thickBot="1">
      <c r="A153" s="652" t="s">
        <v>6</v>
      </c>
      <c r="B153" s="365">
        <f>SUM(B139:B152)</f>
        <v>6783514.0730600003</v>
      </c>
      <c r="C153" s="365">
        <f t="shared" ref="C153:P153" si="10">SUM(C139:C152)</f>
        <v>4663539.2137600007</v>
      </c>
      <c r="D153" s="365">
        <f t="shared" si="10"/>
        <v>12450783.009830002</v>
      </c>
      <c r="E153" s="365">
        <f t="shared" si="10"/>
        <v>5200377.4676300026</v>
      </c>
      <c r="F153" s="365">
        <f t="shared" si="10"/>
        <v>8020869.6339900009</v>
      </c>
      <c r="G153" s="365">
        <f t="shared" si="10"/>
        <v>3955058.5264500002</v>
      </c>
      <c r="H153" s="365">
        <f t="shared" si="10"/>
        <v>5004122.1875200002</v>
      </c>
      <c r="I153" s="365">
        <f t="shared" si="10"/>
        <v>5603758.0259100003</v>
      </c>
      <c r="J153" s="365">
        <f t="shared" si="10"/>
        <v>2136.4223199999997</v>
      </c>
      <c r="K153" s="365">
        <f t="shared" si="10"/>
        <v>256935.75378</v>
      </c>
      <c r="L153" s="365">
        <f t="shared" si="10"/>
        <v>5221527.526680002</v>
      </c>
      <c r="M153" s="365">
        <f t="shared" si="10"/>
        <v>1353179.5754499999</v>
      </c>
      <c r="N153" s="365">
        <f t="shared" si="10"/>
        <v>6919737.3744700002</v>
      </c>
      <c r="O153" s="365">
        <f t="shared" si="10"/>
        <v>4572884.6097799996</v>
      </c>
      <c r="P153" s="365">
        <f t="shared" si="10"/>
        <v>70008423.400630012</v>
      </c>
      <c r="Q153" s="1093">
        <f t="shared" si="9"/>
        <v>1</v>
      </c>
    </row>
    <row r="154" spans="1:17" ht="22.5" customHeight="1" thickTop="1" thickBot="1">
      <c r="A154" s="654" t="s">
        <v>813</v>
      </c>
      <c r="B154" s="236">
        <f>+B153/$P$153</f>
        <v>9.6895684027058879E-2</v>
      </c>
      <c r="C154" s="236">
        <f t="shared" ref="C154:P154" si="11">+C153/$P$153</f>
        <v>6.6613972822562276E-2</v>
      </c>
      <c r="D154" s="236">
        <f t="shared" si="11"/>
        <v>0.17784692762725401</v>
      </c>
      <c r="E154" s="236">
        <f t="shared" si="11"/>
        <v>7.428216798813389E-2</v>
      </c>
      <c r="F154" s="236">
        <f t="shared" si="11"/>
        <v>0.1145700652061509</v>
      </c>
      <c r="G154" s="236">
        <f t="shared" si="11"/>
        <v>5.649403792193395E-2</v>
      </c>
      <c r="H154" s="236">
        <f t="shared" si="11"/>
        <v>7.1478858463694062E-2</v>
      </c>
      <c r="I154" s="236">
        <f t="shared" si="11"/>
        <v>8.0044054039639628E-2</v>
      </c>
      <c r="J154" s="236">
        <f t="shared" si="11"/>
        <v>3.0516646657990214E-5</v>
      </c>
      <c r="K154" s="236">
        <f t="shared" si="11"/>
        <v>3.6700691331050289E-3</v>
      </c>
      <c r="L154" s="236">
        <f t="shared" si="11"/>
        <v>7.4584275334973665E-2</v>
      </c>
      <c r="M154" s="236">
        <f t="shared" si="11"/>
        <v>1.9328810873318746E-2</v>
      </c>
      <c r="N154" s="236">
        <f t="shared" si="11"/>
        <v>9.8841497042022067E-2</v>
      </c>
      <c r="O154" s="236">
        <f t="shared" si="11"/>
        <v>6.5319062873494843E-2</v>
      </c>
      <c r="P154" s="236">
        <f t="shared" si="11"/>
        <v>1</v>
      </c>
      <c r="Q154" s="368"/>
    </row>
    <row r="155" spans="1:17" ht="22.5" customHeight="1" thickTop="1" thickBot="1">
      <c r="A155" s="984" t="s">
        <v>817</v>
      </c>
      <c r="B155" s="984" t="s">
        <v>297</v>
      </c>
      <c r="C155" s="984" t="s">
        <v>298</v>
      </c>
      <c r="D155" s="984" t="s">
        <v>299</v>
      </c>
      <c r="E155" s="984" t="s">
        <v>300</v>
      </c>
      <c r="F155" s="984" t="s">
        <v>301</v>
      </c>
      <c r="G155" s="984" t="s">
        <v>302</v>
      </c>
      <c r="H155" s="984" t="s">
        <v>303</v>
      </c>
      <c r="I155" s="984" t="s">
        <v>304</v>
      </c>
      <c r="J155" s="984" t="s">
        <v>305</v>
      </c>
      <c r="K155" s="984" t="s">
        <v>306</v>
      </c>
      <c r="L155" s="984" t="s">
        <v>307</v>
      </c>
      <c r="M155" s="984" t="s">
        <v>308</v>
      </c>
      <c r="N155" s="984" t="s">
        <v>1087</v>
      </c>
      <c r="O155" s="984" t="s">
        <v>1088</v>
      </c>
      <c r="P155" s="985" t="s">
        <v>309</v>
      </c>
      <c r="Q155" s="988" t="s">
        <v>710</v>
      </c>
    </row>
    <row r="156" spans="1:17" ht="22.5" customHeight="1" thickTop="1">
      <c r="A156" s="653" t="s">
        <v>799</v>
      </c>
      <c r="B156" s="235">
        <v>49</v>
      </c>
      <c r="C156" s="235">
        <v>5</v>
      </c>
      <c r="D156" s="235">
        <v>53</v>
      </c>
      <c r="E156" s="235">
        <v>21</v>
      </c>
      <c r="F156" s="235">
        <v>73</v>
      </c>
      <c r="G156" s="235">
        <v>12</v>
      </c>
      <c r="H156" s="235">
        <v>17</v>
      </c>
      <c r="I156" s="235">
        <v>7</v>
      </c>
      <c r="J156" s="235">
        <v>0</v>
      </c>
      <c r="K156" s="235">
        <v>0</v>
      </c>
      <c r="L156" s="235">
        <v>16</v>
      </c>
      <c r="M156" s="235">
        <v>2</v>
      </c>
      <c r="N156" s="235">
        <v>37</v>
      </c>
      <c r="O156" s="235">
        <v>6</v>
      </c>
      <c r="P156" s="235">
        <v>298</v>
      </c>
      <c r="Q156" s="1092">
        <v>5.3625092224361629E-3</v>
      </c>
    </row>
    <row r="157" spans="1:17" ht="22.5" customHeight="1">
      <c r="A157" s="653" t="s">
        <v>800</v>
      </c>
      <c r="B157" s="235">
        <v>257</v>
      </c>
      <c r="C157" s="235">
        <v>172</v>
      </c>
      <c r="D157" s="235">
        <v>459</v>
      </c>
      <c r="E157" s="235">
        <v>197</v>
      </c>
      <c r="F157" s="235">
        <v>330</v>
      </c>
      <c r="G157" s="235">
        <v>175</v>
      </c>
      <c r="H157" s="235">
        <v>123</v>
      </c>
      <c r="I157" s="235">
        <v>116</v>
      </c>
      <c r="J157" s="235">
        <v>0</v>
      </c>
      <c r="K157" s="235">
        <v>15</v>
      </c>
      <c r="L157" s="235">
        <v>171</v>
      </c>
      <c r="M157" s="235">
        <v>35</v>
      </c>
      <c r="N157" s="235">
        <v>431</v>
      </c>
      <c r="O157" s="235">
        <v>110</v>
      </c>
      <c r="P157" s="235">
        <v>2591</v>
      </c>
      <c r="Q157" s="1092">
        <v>4.6625038239369455E-2</v>
      </c>
    </row>
    <row r="158" spans="1:17" ht="22.5" customHeight="1">
      <c r="A158" s="653" t="s">
        <v>801</v>
      </c>
      <c r="B158" s="235">
        <v>522</v>
      </c>
      <c r="C158" s="235">
        <v>362</v>
      </c>
      <c r="D158" s="235">
        <v>795</v>
      </c>
      <c r="E158" s="235">
        <v>509</v>
      </c>
      <c r="F158" s="235">
        <v>441</v>
      </c>
      <c r="G158" s="235">
        <v>316</v>
      </c>
      <c r="H158" s="235">
        <v>445</v>
      </c>
      <c r="I158" s="235">
        <v>493</v>
      </c>
      <c r="J158" s="235">
        <v>0</v>
      </c>
      <c r="K158" s="235">
        <v>14</v>
      </c>
      <c r="L158" s="235">
        <v>391</v>
      </c>
      <c r="M158" s="235">
        <v>136</v>
      </c>
      <c r="N158" s="235">
        <v>193</v>
      </c>
      <c r="O158" s="235">
        <v>500</v>
      </c>
      <c r="P158" s="235">
        <v>5117</v>
      </c>
      <c r="Q158" s="1092">
        <v>9.2080401648341761E-2</v>
      </c>
    </row>
    <row r="159" spans="1:17" ht="22.5" customHeight="1">
      <c r="A159" s="653" t="s">
        <v>802</v>
      </c>
      <c r="B159" s="235">
        <v>196</v>
      </c>
      <c r="C159" s="235">
        <v>235</v>
      </c>
      <c r="D159" s="235">
        <v>682</v>
      </c>
      <c r="E159" s="235">
        <v>101</v>
      </c>
      <c r="F159" s="235">
        <v>355</v>
      </c>
      <c r="G159" s="235">
        <v>171</v>
      </c>
      <c r="H159" s="235">
        <v>397</v>
      </c>
      <c r="I159" s="235">
        <v>512</v>
      </c>
      <c r="J159" s="235">
        <v>0</v>
      </c>
      <c r="K159" s="235">
        <v>8</v>
      </c>
      <c r="L159" s="235">
        <v>333</v>
      </c>
      <c r="M159" s="235">
        <v>71</v>
      </c>
      <c r="N159" s="235">
        <v>210</v>
      </c>
      <c r="O159" s="235">
        <v>251</v>
      </c>
      <c r="P159" s="235">
        <v>3522</v>
      </c>
      <c r="Q159" s="1092">
        <v>6.3378380810134777E-2</v>
      </c>
    </row>
    <row r="160" spans="1:17" ht="22.5" customHeight="1">
      <c r="A160" s="653" t="s">
        <v>803</v>
      </c>
      <c r="B160" s="235">
        <v>114</v>
      </c>
      <c r="C160" s="235">
        <v>172</v>
      </c>
      <c r="D160" s="235">
        <v>751</v>
      </c>
      <c r="E160" s="235">
        <v>63</v>
      </c>
      <c r="F160" s="235">
        <v>252</v>
      </c>
      <c r="G160" s="235">
        <v>92</v>
      </c>
      <c r="H160" s="235">
        <v>281</v>
      </c>
      <c r="I160" s="235">
        <v>410</v>
      </c>
      <c r="J160" s="235">
        <v>2</v>
      </c>
      <c r="K160" s="235">
        <v>1</v>
      </c>
      <c r="L160" s="235">
        <v>256</v>
      </c>
      <c r="M160" s="235">
        <v>95</v>
      </c>
      <c r="N160" s="235">
        <v>294</v>
      </c>
      <c r="O160" s="235">
        <v>208</v>
      </c>
      <c r="P160" s="235">
        <v>2991</v>
      </c>
      <c r="Q160" s="1092">
        <v>5.3823037195659604E-2</v>
      </c>
    </row>
    <row r="161" spans="1:17" ht="22.5" customHeight="1">
      <c r="A161" s="653" t="s">
        <v>804</v>
      </c>
      <c r="B161" s="235">
        <v>77</v>
      </c>
      <c r="C161" s="235">
        <v>166</v>
      </c>
      <c r="D161" s="235">
        <v>700</v>
      </c>
      <c r="E161" s="235">
        <v>79</v>
      </c>
      <c r="F161" s="235">
        <v>92</v>
      </c>
      <c r="G161" s="235">
        <v>40</v>
      </c>
      <c r="H161" s="235">
        <v>101</v>
      </c>
      <c r="I161" s="235">
        <v>177</v>
      </c>
      <c r="J161" s="235">
        <v>0</v>
      </c>
      <c r="K161" s="235">
        <v>0</v>
      </c>
      <c r="L161" s="235">
        <v>145</v>
      </c>
      <c r="M161" s="235">
        <v>81</v>
      </c>
      <c r="N161" s="235">
        <v>131</v>
      </c>
      <c r="O161" s="235">
        <v>75</v>
      </c>
      <c r="P161" s="235">
        <v>1864</v>
      </c>
      <c r="Q161" s="1092">
        <v>3.3542675136312108E-2</v>
      </c>
    </row>
    <row r="162" spans="1:17" ht="22.5" customHeight="1">
      <c r="A162" s="653" t="s">
        <v>805</v>
      </c>
      <c r="B162" s="235">
        <v>63</v>
      </c>
      <c r="C162" s="235">
        <v>35</v>
      </c>
      <c r="D162" s="235">
        <v>321</v>
      </c>
      <c r="E162" s="235">
        <v>45</v>
      </c>
      <c r="F162" s="235">
        <v>18</v>
      </c>
      <c r="G162" s="235">
        <v>9</v>
      </c>
      <c r="H162" s="235">
        <v>27</v>
      </c>
      <c r="I162" s="235">
        <v>157</v>
      </c>
      <c r="J162" s="235">
        <v>0</v>
      </c>
      <c r="K162" s="235">
        <v>0</v>
      </c>
      <c r="L162" s="235">
        <v>41</v>
      </c>
      <c r="M162" s="235">
        <v>102</v>
      </c>
      <c r="N162" s="235">
        <v>65</v>
      </c>
      <c r="O162" s="235">
        <v>105</v>
      </c>
      <c r="P162" s="235">
        <v>988</v>
      </c>
      <c r="Q162" s="1092">
        <v>1.7779057422036674E-2</v>
      </c>
    </row>
    <row r="163" spans="1:17" ht="22.5" customHeight="1">
      <c r="A163" s="653" t="s">
        <v>806</v>
      </c>
      <c r="B163" s="235">
        <v>81</v>
      </c>
      <c r="C163" s="235">
        <v>38</v>
      </c>
      <c r="D163" s="235">
        <v>242</v>
      </c>
      <c r="E163" s="235">
        <v>41</v>
      </c>
      <c r="F163" s="235">
        <v>26</v>
      </c>
      <c r="G163" s="235">
        <v>21</v>
      </c>
      <c r="H163" s="235">
        <v>36</v>
      </c>
      <c r="I163" s="235">
        <v>153</v>
      </c>
      <c r="J163" s="235">
        <v>1</v>
      </c>
      <c r="K163" s="235">
        <v>0</v>
      </c>
      <c r="L163" s="235">
        <v>771</v>
      </c>
      <c r="M163" s="235">
        <v>28</v>
      </c>
      <c r="N163" s="235">
        <v>77</v>
      </c>
      <c r="O163" s="235">
        <v>180</v>
      </c>
      <c r="P163" s="235">
        <v>1695</v>
      </c>
      <c r="Q163" s="1092">
        <v>3.0501520577279517E-2</v>
      </c>
    </row>
    <row r="164" spans="1:17" ht="22.5" customHeight="1">
      <c r="A164" s="653" t="s">
        <v>807</v>
      </c>
      <c r="B164" s="235">
        <v>63</v>
      </c>
      <c r="C164" s="235">
        <v>25</v>
      </c>
      <c r="D164" s="235">
        <v>163</v>
      </c>
      <c r="E164" s="235">
        <v>39</v>
      </c>
      <c r="F164" s="235">
        <v>16</v>
      </c>
      <c r="G164" s="235">
        <v>15</v>
      </c>
      <c r="H164" s="235">
        <v>17</v>
      </c>
      <c r="I164" s="235">
        <v>75</v>
      </c>
      <c r="J164" s="235">
        <v>1</v>
      </c>
      <c r="K164" s="235">
        <v>0</v>
      </c>
      <c r="L164" s="235">
        <v>56</v>
      </c>
      <c r="M164" s="235">
        <v>18</v>
      </c>
      <c r="N164" s="235">
        <v>42</v>
      </c>
      <c r="O164" s="235">
        <v>56</v>
      </c>
      <c r="P164" s="235">
        <v>586</v>
      </c>
      <c r="Q164" s="1092">
        <v>1.0545068470965072E-2</v>
      </c>
    </row>
    <row r="165" spans="1:17" ht="22.5" customHeight="1">
      <c r="A165" s="653" t="s">
        <v>808</v>
      </c>
      <c r="B165" s="235">
        <v>402</v>
      </c>
      <c r="C165" s="235">
        <v>307</v>
      </c>
      <c r="D165" s="235">
        <v>1143</v>
      </c>
      <c r="E165" s="235">
        <v>335</v>
      </c>
      <c r="F165" s="235">
        <v>47</v>
      </c>
      <c r="G165" s="235">
        <v>83</v>
      </c>
      <c r="H165" s="235">
        <v>103</v>
      </c>
      <c r="I165" s="235">
        <v>1350</v>
      </c>
      <c r="J165" s="235">
        <v>1</v>
      </c>
      <c r="K165" s="235">
        <v>0</v>
      </c>
      <c r="L165" s="235">
        <v>620</v>
      </c>
      <c r="M165" s="235">
        <v>55</v>
      </c>
      <c r="N165" s="235">
        <v>254</v>
      </c>
      <c r="O165" s="235">
        <v>671</v>
      </c>
      <c r="P165" s="235">
        <v>5371</v>
      </c>
      <c r="Q165" s="1092">
        <v>9.6651130985586003E-2</v>
      </c>
    </row>
    <row r="166" spans="1:17" ht="22.5" customHeight="1">
      <c r="A166" s="653" t="s">
        <v>809</v>
      </c>
      <c r="B166" s="235">
        <v>261</v>
      </c>
      <c r="C166" s="235">
        <v>325</v>
      </c>
      <c r="D166" s="235">
        <v>1288</v>
      </c>
      <c r="E166" s="235">
        <v>171</v>
      </c>
      <c r="F166" s="235">
        <v>72</v>
      </c>
      <c r="G166" s="235">
        <v>61</v>
      </c>
      <c r="H166" s="235">
        <v>139</v>
      </c>
      <c r="I166" s="235">
        <v>1625</v>
      </c>
      <c r="J166" s="235">
        <v>0</v>
      </c>
      <c r="K166" s="235">
        <v>1</v>
      </c>
      <c r="L166" s="235">
        <v>857</v>
      </c>
      <c r="M166" s="235">
        <v>83</v>
      </c>
      <c r="N166" s="235">
        <v>245</v>
      </c>
      <c r="O166" s="235">
        <v>1062</v>
      </c>
      <c r="P166" s="235">
        <v>6190</v>
      </c>
      <c r="Q166" s="1092">
        <v>0.11138903384859009</v>
      </c>
    </row>
    <row r="167" spans="1:17" ht="22.5" customHeight="1">
      <c r="A167" s="653" t="s">
        <v>810</v>
      </c>
      <c r="B167" s="235">
        <v>478</v>
      </c>
      <c r="C167" s="235">
        <v>654</v>
      </c>
      <c r="D167" s="235">
        <v>2510</v>
      </c>
      <c r="E167" s="235">
        <v>233</v>
      </c>
      <c r="F167" s="235">
        <v>153</v>
      </c>
      <c r="G167" s="235">
        <v>101</v>
      </c>
      <c r="H167" s="235">
        <v>158</v>
      </c>
      <c r="I167" s="235">
        <v>3991</v>
      </c>
      <c r="J167" s="235">
        <v>1</v>
      </c>
      <c r="K167" s="235">
        <v>0</v>
      </c>
      <c r="L167" s="235">
        <v>2198</v>
      </c>
      <c r="M167" s="235">
        <v>156</v>
      </c>
      <c r="N167" s="235">
        <v>489</v>
      </c>
      <c r="O167" s="235">
        <v>2300</v>
      </c>
      <c r="P167" s="235">
        <v>13422</v>
      </c>
      <c r="Q167" s="1092">
        <v>0.24152885497831603</v>
      </c>
    </row>
    <row r="168" spans="1:17" ht="22.5" customHeight="1">
      <c r="A168" s="653" t="s">
        <v>811</v>
      </c>
      <c r="B168" s="235">
        <v>15</v>
      </c>
      <c r="C168" s="235">
        <v>8</v>
      </c>
      <c r="D168" s="235">
        <v>467</v>
      </c>
      <c r="E168" s="235">
        <v>34</v>
      </c>
      <c r="F168" s="235">
        <v>50</v>
      </c>
      <c r="G168" s="235">
        <v>11</v>
      </c>
      <c r="H168" s="235">
        <v>30</v>
      </c>
      <c r="I168" s="235">
        <v>772</v>
      </c>
      <c r="J168" s="235">
        <v>0</v>
      </c>
      <c r="K168" s="235">
        <v>0</v>
      </c>
      <c r="L168" s="235">
        <v>614</v>
      </c>
      <c r="M168" s="235">
        <v>90</v>
      </c>
      <c r="N168" s="235">
        <v>123</v>
      </c>
      <c r="O168" s="235">
        <v>431</v>
      </c>
      <c r="P168" s="235">
        <v>2645</v>
      </c>
      <c r="Q168" s="1092">
        <v>4.7596768098468627E-2</v>
      </c>
    </row>
    <row r="169" spans="1:17" ht="22.5" customHeight="1" thickBot="1">
      <c r="A169" s="653" t="s">
        <v>812</v>
      </c>
      <c r="B169" s="235">
        <v>254</v>
      </c>
      <c r="C169" s="235">
        <v>0</v>
      </c>
      <c r="D169" s="235">
        <v>1403</v>
      </c>
      <c r="E169" s="235">
        <v>9</v>
      </c>
      <c r="F169" s="235">
        <v>7</v>
      </c>
      <c r="G169" s="235">
        <v>17</v>
      </c>
      <c r="H169" s="235">
        <v>4</v>
      </c>
      <c r="I169" s="235">
        <v>1847</v>
      </c>
      <c r="J169" s="235">
        <v>0</v>
      </c>
      <c r="K169" s="235">
        <v>0</v>
      </c>
      <c r="L169" s="235">
        <v>3954</v>
      </c>
      <c r="M169" s="235">
        <v>183</v>
      </c>
      <c r="N169" s="235">
        <v>110</v>
      </c>
      <c r="O169" s="235">
        <v>503</v>
      </c>
      <c r="P169" s="235">
        <v>8291</v>
      </c>
      <c r="Q169" s="1092">
        <v>0.1491965233665041</v>
      </c>
    </row>
    <row r="170" spans="1:17" ht="22.5" customHeight="1" thickTop="1" thickBot="1">
      <c r="A170" s="652" t="s">
        <v>6</v>
      </c>
      <c r="B170" s="365">
        <f>SUM(B156:B169)</f>
        <v>2832</v>
      </c>
      <c r="C170" s="365">
        <f t="shared" ref="C170:O170" si="12">SUM(C156:C169)</f>
        <v>2504</v>
      </c>
      <c r="D170" s="365">
        <f t="shared" si="12"/>
        <v>10977</v>
      </c>
      <c r="E170" s="365">
        <f t="shared" si="12"/>
        <v>1877</v>
      </c>
      <c r="F170" s="365">
        <f t="shared" si="12"/>
        <v>1932</v>
      </c>
      <c r="G170" s="365">
        <f t="shared" si="12"/>
        <v>1124</v>
      </c>
      <c r="H170" s="365">
        <f t="shared" si="12"/>
        <v>1878</v>
      </c>
      <c r="I170" s="365">
        <f t="shared" si="12"/>
        <v>11685</v>
      </c>
      <c r="J170" s="365">
        <f t="shared" si="12"/>
        <v>6</v>
      </c>
      <c r="K170" s="365">
        <f t="shared" si="12"/>
        <v>39</v>
      </c>
      <c r="L170" s="365">
        <f t="shared" si="12"/>
        <v>10423</v>
      </c>
      <c r="M170" s="365">
        <f t="shared" si="12"/>
        <v>1135</v>
      </c>
      <c r="N170" s="365">
        <f t="shared" si="12"/>
        <v>2701</v>
      </c>
      <c r="O170" s="365">
        <f t="shared" si="12"/>
        <v>6458</v>
      </c>
      <c r="P170" s="365">
        <v>55571</v>
      </c>
      <c r="Q170" s="1093">
        <v>1</v>
      </c>
    </row>
    <row r="171" spans="1:17" ht="22.5" customHeight="1" thickTop="1">
      <c r="A171" s="654" t="s">
        <v>813</v>
      </c>
      <c r="B171" s="1092">
        <v>5.0961832610534274E-2</v>
      </c>
      <c r="C171" s="1092">
        <v>4.505947346637635E-2</v>
      </c>
      <c r="D171" s="1092">
        <v>0.19753108635799249</v>
      </c>
      <c r="E171" s="1092">
        <v>3.3776610102391538E-2</v>
      </c>
      <c r="F171" s="1092">
        <v>3.4766334958881429E-2</v>
      </c>
      <c r="G171" s="1092">
        <v>2.0226377067175325E-2</v>
      </c>
      <c r="H171" s="1092">
        <v>3.3794605099782257E-2</v>
      </c>
      <c r="I171" s="1092">
        <v>0.21027154451062605</v>
      </c>
      <c r="J171" s="1092">
        <v>1.0796998434435227E-4</v>
      </c>
      <c r="K171" s="1092">
        <v>7.0180489823828973E-4</v>
      </c>
      <c r="L171" s="1092">
        <v>0.18756185780353063</v>
      </c>
      <c r="M171" s="1092">
        <v>2.0424322038473306E-2</v>
      </c>
      <c r="N171" s="1092">
        <v>4.860448795234925E-2</v>
      </c>
      <c r="O171" s="1092">
        <v>0.11621169314930449</v>
      </c>
      <c r="P171" s="1092">
        <v>1</v>
      </c>
      <c r="Q171" s="368"/>
    </row>
    <row r="172" spans="1:17" ht="22.5" customHeight="1" thickBot="1">
      <c r="A172" s="656"/>
      <c r="B172" s="986"/>
      <c r="C172" s="369"/>
      <c r="D172" s="369"/>
      <c r="E172" s="369"/>
      <c r="F172" s="369"/>
      <c r="G172" s="369"/>
      <c r="H172" s="986"/>
      <c r="I172" s="986"/>
      <c r="J172" s="986"/>
      <c r="K172" s="986"/>
      <c r="L172" s="986"/>
      <c r="M172" s="986"/>
      <c r="N172" s="986"/>
      <c r="O172" s="986"/>
      <c r="P172" s="987"/>
      <c r="Q172" s="987"/>
    </row>
    <row r="173" spans="1:17" ht="22.5" customHeight="1" thickTop="1">
      <c r="A173" s="1091" t="s">
        <v>822</v>
      </c>
      <c r="B173" s="75"/>
      <c r="C173" s="178"/>
      <c r="D173" s="178"/>
      <c r="E173" s="178"/>
      <c r="F173" s="178"/>
      <c r="G173" s="178"/>
      <c r="H173" s="75"/>
      <c r="I173" s="75"/>
      <c r="J173" s="75"/>
      <c r="K173" s="75"/>
      <c r="L173" s="75"/>
      <c r="M173" s="75"/>
      <c r="N173" s="75"/>
      <c r="O173" s="75"/>
      <c r="P173" s="245"/>
      <c r="Q173" s="650"/>
    </row>
    <row r="174" spans="1:17" ht="22.5" customHeight="1">
      <c r="A174" s="184"/>
      <c r="C174" s="76"/>
      <c r="D174" s="76"/>
      <c r="E174" s="76"/>
      <c r="F174" s="76"/>
      <c r="G174" s="76"/>
      <c r="P174" s="174"/>
    </row>
    <row r="175" spans="1:17" ht="22.5" customHeight="1">
      <c r="A175" s="1175" t="s">
        <v>1085</v>
      </c>
      <c r="B175" s="1175"/>
      <c r="C175" s="1175"/>
      <c r="D175" s="1175"/>
      <c r="E175" s="1175"/>
      <c r="F175" s="1175"/>
      <c r="G175" s="1175"/>
      <c r="H175" s="1175"/>
      <c r="I175" s="1175"/>
      <c r="J175" s="1175"/>
      <c r="K175" s="1175"/>
      <c r="L175" s="1175"/>
      <c r="M175" s="1175"/>
      <c r="N175" s="1175"/>
      <c r="O175" s="1175"/>
      <c r="P175" s="1175"/>
      <c r="Q175" s="1175"/>
    </row>
    <row r="176" spans="1:17" ht="22.5" customHeight="1">
      <c r="A176" s="1175" t="s">
        <v>823</v>
      </c>
      <c r="B176" s="1175"/>
      <c r="C176" s="1175"/>
      <c r="D176" s="1175"/>
      <c r="E176" s="1175"/>
      <c r="F176" s="1175"/>
      <c r="G176" s="1175"/>
      <c r="H176" s="1175"/>
      <c r="I176" s="1175"/>
      <c r="J176" s="1175"/>
      <c r="K176" s="1175"/>
      <c r="L176" s="1175"/>
      <c r="M176" s="1175"/>
      <c r="N176" s="1175"/>
      <c r="O176" s="1175"/>
      <c r="P176" s="1175"/>
      <c r="Q176" s="1175"/>
    </row>
    <row r="177" spans="1:17" ht="22.5" customHeight="1">
      <c r="A177" s="1175" t="s">
        <v>1502</v>
      </c>
      <c r="B177" s="1175"/>
      <c r="C177" s="1175"/>
      <c r="D177" s="1175"/>
      <c r="E177" s="1175"/>
      <c r="F177" s="1175"/>
      <c r="G177" s="1175"/>
      <c r="H177" s="1175"/>
      <c r="I177" s="1175"/>
      <c r="J177" s="1175"/>
      <c r="K177" s="1175"/>
      <c r="L177" s="1175"/>
      <c r="M177" s="1175"/>
      <c r="N177" s="1175"/>
      <c r="O177" s="1175"/>
      <c r="P177" s="1175"/>
      <c r="Q177" s="1175"/>
    </row>
    <row r="178" spans="1:17" ht="22.5" customHeight="1">
      <c r="A178" s="1176" t="s">
        <v>1358</v>
      </c>
      <c r="B178" s="1176"/>
      <c r="C178" s="1176"/>
      <c r="D178" s="1176"/>
      <c r="E178" s="1176"/>
      <c r="F178" s="1176"/>
      <c r="G178" s="1176"/>
      <c r="H178" s="1176"/>
      <c r="I178" s="1176"/>
      <c r="J178" s="1176"/>
      <c r="K178" s="1176"/>
      <c r="L178" s="1176"/>
      <c r="M178" s="1176"/>
      <c r="N178" s="1176"/>
      <c r="O178" s="1176"/>
      <c r="P178" s="1176"/>
      <c r="Q178" s="1176"/>
    </row>
    <row r="179" spans="1:17" ht="22.5" customHeight="1">
      <c r="A179" s="591"/>
      <c r="B179" s="68"/>
      <c r="C179" s="68"/>
      <c r="D179" s="68"/>
      <c r="E179" s="68"/>
      <c r="F179" s="68"/>
      <c r="G179" s="68"/>
      <c r="H179" s="68"/>
      <c r="I179" s="68"/>
      <c r="J179" s="68"/>
      <c r="K179" s="68"/>
      <c r="L179" s="68"/>
      <c r="M179" s="68"/>
      <c r="N179" s="68"/>
      <c r="O179" s="68"/>
      <c r="P179" s="68"/>
      <c r="Q179" s="547"/>
    </row>
    <row r="180" spans="1:17" ht="22.5" customHeight="1" thickBot="1">
      <c r="A180" s="590"/>
      <c r="B180" s="540"/>
      <c r="C180" s="541"/>
      <c r="D180" s="540"/>
      <c r="E180" s="540"/>
      <c r="F180" s="540"/>
      <c r="G180" s="540"/>
      <c r="H180" s="540"/>
      <c r="I180" s="541"/>
      <c r="J180" s="540"/>
      <c r="K180" s="540"/>
      <c r="L180" s="540"/>
      <c r="M180" s="540"/>
      <c r="N180" s="540"/>
      <c r="O180" s="540"/>
      <c r="P180" s="540"/>
      <c r="Q180" s="544"/>
    </row>
    <row r="181" spans="1:17" ht="22.5" customHeight="1" thickTop="1" thickBot="1">
      <c r="A181" s="652" t="s">
        <v>797</v>
      </c>
      <c r="B181" s="542" t="s">
        <v>297</v>
      </c>
      <c r="C181" s="542" t="s">
        <v>298</v>
      </c>
      <c r="D181" s="542" t="s">
        <v>299</v>
      </c>
      <c r="E181" s="542" t="s">
        <v>300</v>
      </c>
      <c r="F181" s="542" t="s">
        <v>301</v>
      </c>
      <c r="G181" s="542" t="s">
        <v>302</v>
      </c>
      <c r="H181" s="542" t="s">
        <v>303</v>
      </c>
      <c r="I181" s="542" t="s">
        <v>304</v>
      </c>
      <c r="J181" s="542" t="s">
        <v>305</v>
      </c>
      <c r="K181" s="542" t="s">
        <v>306</v>
      </c>
      <c r="L181" s="542" t="s">
        <v>307</v>
      </c>
      <c r="M181" s="542" t="s">
        <v>308</v>
      </c>
      <c r="N181" s="542" t="s">
        <v>1087</v>
      </c>
      <c r="O181" s="542" t="s">
        <v>1088</v>
      </c>
      <c r="P181" s="545" t="s">
        <v>309</v>
      </c>
      <c r="Q181" s="542" t="s">
        <v>798</v>
      </c>
    </row>
    <row r="182" spans="1:17" ht="22.5" customHeight="1" thickTop="1">
      <c r="A182" s="653" t="s">
        <v>799</v>
      </c>
      <c r="B182" s="235">
        <v>226345.70646000002</v>
      </c>
      <c r="C182" s="235">
        <v>298871.25624000002</v>
      </c>
      <c r="D182" s="235">
        <v>41965.261100000003</v>
      </c>
      <c r="E182" s="235">
        <v>196322.93</v>
      </c>
      <c r="F182" s="235">
        <v>333213.14500000002</v>
      </c>
      <c r="G182" s="235">
        <v>0</v>
      </c>
      <c r="H182" s="235">
        <v>15447.5</v>
      </c>
      <c r="I182" s="235">
        <v>0</v>
      </c>
      <c r="J182" s="235">
        <v>0</v>
      </c>
      <c r="K182" s="235">
        <v>0</v>
      </c>
      <c r="L182" s="235">
        <v>0</v>
      </c>
      <c r="M182" s="235">
        <v>0</v>
      </c>
      <c r="N182" s="235">
        <v>15122.40905</v>
      </c>
      <c r="O182" s="235">
        <v>0</v>
      </c>
      <c r="P182" s="235">
        <v>1127288.2078499999</v>
      </c>
      <c r="Q182" s="236">
        <v>0.35514650773390272</v>
      </c>
    </row>
    <row r="183" spans="1:17" ht="22.5" customHeight="1">
      <c r="A183" s="653" t="s">
        <v>800</v>
      </c>
      <c r="B183" s="235">
        <v>76936.61</v>
      </c>
      <c r="C183" s="235">
        <v>8235.6503099999991</v>
      </c>
      <c r="D183" s="235">
        <v>22401.788499999999</v>
      </c>
      <c r="E183" s="235">
        <v>105792.34720999999</v>
      </c>
      <c r="F183" s="235">
        <v>74037.157640000005</v>
      </c>
      <c r="G183" s="235">
        <v>0</v>
      </c>
      <c r="H183" s="235">
        <v>8232</v>
      </c>
      <c r="I183" s="235">
        <v>0</v>
      </c>
      <c r="J183" s="235">
        <v>0</v>
      </c>
      <c r="K183" s="235">
        <v>0</v>
      </c>
      <c r="L183" s="235">
        <v>0</v>
      </c>
      <c r="M183" s="235">
        <v>8803.0197899999985</v>
      </c>
      <c r="N183" s="235">
        <v>0</v>
      </c>
      <c r="O183" s="235">
        <v>17071.2</v>
      </c>
      <c r="P183" s="235">
        <v>321509.77344999998</v>
      </c>
      <c r="Q183" s="236">
        <v>0.10129004494854012</v>
      </c>
    </row>
    <row r="184" spans="1:17" ht="22.5" customHeight="1">
      <c r="A184" s="653" t="s">
        <v>801</v>
      </c>
      <c r="B184" s="235">
        <v>45129.025950000003</v>
      </c>
      <c r="C184" s="235">
        <v>46694.561299999994</v>
      </c>
      <c r="D184" s="235">
        <v>11158.7055</v>
      </c>
      <c r="E184" s="235">
        <v>58404.000679999997</v>
      </c>
      <c r="F184" s="235">
        <v>8745.2746500000012</v>
      </c>
      <c r="G184" s="235">
        <v>177964.42550000001</v>
      </c>
      <c r="H184" s="235">
        <v>12751.247460000001</v>
      </c>
      <c r="I184" s="235">
        <v>0</v>
      </c>
      <c r="J184" s="235">
        <v>0</v>
      </c>
      <c r="K184" s="235">
        <v>0</v>
      </c>
      <c r="L184" s="235">
        <v>3440.3186700000001</v>
      </c>
      <c r="M184" s="235">
        <v>16329.838009999999</v>
      </c>
      <c r="N184" s="235">
        <v>0</v>
      </c>
      <c r="O184" s="235">
        <v>0</v>
      </c>
      <c r="P184" s="235">
        <v>380617.39772000001</v>
      </c>
      <c r="Q184" s="236">
        <v>0.11991160613738157</v>
      </c>
    </row>
    <row r="185" spans="1:17" ht="22.5" customHeight="1">
      <c r="A185" s="653" t="s">
        <v>802</v>
      </c>
      <c r="B185" s="235">
        <v>59047.698100000001</v>
      </c>
      <c r="C185" s="235">
        <v>25992.531620000002</v>
      </c>
      <c r="D185" s="235">
        <v>46533.435440000001</v>
      </c>
      <c r="E185" s="235">
        <v>73131.949930000002</v>
      </c>
      <c r="F185" s="235">
        <v>13846.02648</v>
      </c>
      <c r="G185" s="235">
        <v>9840.6205300000001</v>
      </c>
      <c r="H185" s="235">
        <v>6228.4885199999999</v>
      </c>
      <c r="I185" s="235">
        <v>0</v>
      </c>
      <c r="J185" s="235">
        <v>0</v>
      </c>
      <c r="K185" s="235">
        <v>0</v>
      </c>
      <c r="L185" s="235">
        <v>2160.6999999999998</v>
      </c>
      <c r="M185" s="235">
        <v>11170.203539999999</v>
      </c>
      <c r="N185" s="235">
        <v>9905.8083999999999</v>
      </c>
      <c r="O185" s="235">
        <v>4899.9914600000002</v>
      </c>
      <c r="P185" s="235">
        <v>262757.45402</v>
      </c>
      <c r="Q185" s="236">
        <v>8.2780420771217361E-2</v>
      </c>
    </row>
    <row r="186" spans="1:17" ht="22.5" customHeight="1">
      <c r="A186" s="653" t="s">
        <v>803</v>
      </c>
      <c r="B186" s="235">
        <v>44079.731079999998</v>
      </c>
      <c r="C186" s="235">
        <v>29340.554100000001</v>
      </c>
      <c r="D186" s="235">
        <v>14237.080769999999</v>
      </c>
      <c r="E186" s="235">
        <v>42202.749130000004</v>
      </c>
      <c r="F186" s="235">
        <v>6172.2269000000006</v>
      </c>
      <c r="G186" s="235">
        <v>16282.91243</v>
      </c>
      <c r="H186" s="235">
        <v>13696.59014</v>
      </c>
      <c r="I186" s="235">
        <v>0</v>
      </c>
      <c r="J186" s="235">
        <v>0</v>
      </c>
      <c r="K186" s="235">
        <v>0</v>
      </c>
      <c r="L186" s="235">
        <v>2519.9877299999998</v>
      </c>
      <c r="M186" s="235">
        <v>17466.121569999999</v>
      </c>
      <c r="N186" s="235">
        <v>4853.3560099999995</v>
      </c>
      <c r="O186" s="235">
        <v>3208.6097300000001</v>
      </c>
      <c r="P186" s="235">
        <v>194059.91959</v>
      </c>
      <c r="Q186" s="236">
        <v>6.1137606384578741E-2</v>
      </c>
    </row>
    <row r="187" spans="1:17" ht="22.5" customHeight="1">
      <c r="A187" s="653" t="s">
        <v>804</v>
      </c>
      <c r="B187" s="235">
        <v>36369.713189999995</v>
      </c>
      <c r="C187" s="235">
        <v>26664.989530000003</v>
      </c>
      <c r="D187" s="235">
        <v>21250.901399999999</v>
      </c>
      <c r="E187" s="235">
        <v>41906.365829999995</v>
      </c>
      <c r="F187" s="235">
        <v>19829.144690000001</v>
      </c>
      <c r="G187" s="235">
        <v>10436.89351</v>
      </c>
      <c r="H187" s="235">
        <v>5502.1442000000006</v>
      </c>
      <c r="I187" s="235">
        <v>364.25036</v>
      </c>
      <c r="J187" s="235">
        <v>1256.83152</v>
      </c>
      <c r="K187" s="235">
        <v>0</v>
      </c>
      <c r="L187" s="235">
        <v>5537.5931100000007</v>
      </c>
      <c r="M187" s="235">
        <v>8408.8436500000007</v>
      </c>
      <c r="N187" s="235">
        <v>3504.7224799999999</v>
      </c>
      <c r="O187" s="235">
        <v>4346.48207</v>
      </c>
      <c r="P187" s="235">
        <v>185378.87553999998</v>
      </c>
      <c r="Q187" s="236">
        <v>5.8402686905804309E-2</v>
      </c>
    </row>
    <row r="188" spans="1:17" ht="22.5" customHeight="1">
      <c r="A188" s="653" t="s">
        <v>805</v>
      </c>
      <c r="B188" s="235">
        <v>27065.658719999999</v>
      </c>
      <c r="C188" s="235">
        <v>18890.780879999998</v>
      </c>
      <c r="D188" s="235">
        <v>21880.445909999999</v>
      </c>
      <c r="E188" s="235">
        <v>28960.774460000001</v>
      </c>
      <c r="F188" s="235">
        <v>15953.915349999999</v>
      </c>
      <c r="G188" s="235">
        <v>7825.2573899999998</v>
      </c>
      <c r="H188" s="235">
        <v>2639.8927999999996</v>
      </c>
      <c r="I188" s="235">
        <v>761.20717000000002</v>
      </c>
      <c r="J188" s="235">
        <v>0</v>
      </c>
      <c r="K188" s="235">
        <v>0</v>
      </c>
      <c r="L188" s="235">
        <v>5365.6416900000004</v>
      </c>
      <c r="M188" s="235">
        <v>3489.5314100000001</v>
      </c>
      <c r="N188" s="235">
        <v>1367.2324599999999</v>
      </c>
      <c r="O188" s="235">
        <v>2195.34737</v>
      </c>
      <c r="P188" s="235">
        <v>136395.68560999999</v>
      </c>
      <c r="Q188" s="236">
        <v>4.2970778082341517E-2</v>
      </c>
    </row>
    <row r="189" spans="1:17" ht="22.5" customHeight="1">
      <c r="A189" s="653" t="s">
        <v>806</v>
      </c>
      <c r="B189" s="235">
        <v>21581.534530000001</v>
      </c>
      <c r="C189" s="235">
        <v>13047.721800000001</v>
      </c>
      <c r="D189" s="235">
        <v>8870.7089099999994</v>
      </c>
      <c r="E189" s="235">
        <v>18687.222269999998</v>
      </c>
      <c r="F189" s="235">
        <v>14830.92879</v>
      </c>
      <c r="G189" s="235">
        <v>11631.55877</v>
      </c>
      <c r="H189" s="235">
        <v>3106.1242000000002</v>
      </c>
      <c r="I189" s="235">
        <v>963.51390000000004</v>
      </c>
      <c r="J189" s="235">
        <v>732.43110999999999</v>
      </c>
      <c r="K189" s="235">
        <v>0</v>
      </c>
      <c r="L189" s="235">
        <v>2287.8004300000002</v>
      </c>
      <c r="M189" s="235">
        <v>2561.6405600000003</v>
      </c>
      <c r="N189" s="235">
        <v>1305.6091999999999</v>
      </c>
      <c r="O189" s="235">
        <v>3597.89129</v>
      </c>
      <c r="P189" s="235">
        <v>103204.68576000004</v>
      </c>
      <c r="Q189" s="236">
        <v>3.2514119702666114E-2</v>
      </c>
    </row>
    <row r="190" spans="1:17" ht="22.5" customHeight="1">
      <c r="A190" s="653" t="s">
        <v>807</v>
      </c>
      <c r="B190" s="235">
        <v>10545.98956</v>
      </c>
      <c r="C190" s="235">
        <v>11738.762359999999</v>
      </c>
      <c r="D190" s="235">
        <v>6750.0425999999998</v>
      </c>
      <c r="E190" s="235">
        <v>13564.21305</v>
      </c>
      <c r="F190" s="235">
        <v>10084.287470000001</v>
      </c>
      <c r="G190" s="235">
        <v>4222.7543700000006</v>
      </c>
      <c r="H190" s="235">
        <v>1885.0505900000001</v>
      </c>
      <c r="I190" s="235">
        <v>456</v>
      </c>
      <c r="J190" s="235">
        <v>135.58885999999998</v>
      </c>
      <c r="K190" s="235">
        <v>0</v>
      </c>
      <c r="L190" s="235">
        <v>1366.96091</v>
      </c>
      <c r="M190" s="235">
        <v>1056.7191</v>
      </c>
      <c r="N190" s="235">
        <v>880.95273999999995</v>
      </c>
      <c r="O190" s="235">
        <v>1119.0977399999999</v>
      </c>
      <c r="P190" s="235">
        <v>63806.419350000011</v>
      </c>
      <c r="Q190" s="236">
        <v>2.010189306102695E-2</v>
      </c>
    </row>
    <row r="191" spans="1:17" ht="22.5" customHeight="1">
      <c r="A191" s="653" t="s">
        <v>808</v>
      </c>
      <c r="B191" s="235">
        <v>20495.582710000002</v>
      </c>
      <c r="C191" s="235">
        <v>13552.000619999999</v>
      </c>
      <c r="D191" s="235">
        <v>9851.0538100000012</v>
      </c>
      <c r="E191" s="235">
        <v>17875.275579999998</v>
      </c>
      <c r="F191" s="235">
        <v>11533.44469</v>
      </c>
      <c r="G191" s="235">
        <v>6023.8955199999991</v>
      </c>
      <c r="H191" s="235">
        <v>3145.4435699999999</v>
      </c>
      <c r="I191" s="235">
        <v>4196.2927599999994</v>
      </c>
      <c r="J191" s="235">
        <v>74.268169999999998</v>
      </c>
      <c r="K191" s="235">
        <v>0</v>
      </c>
      <c r="L191" s="235">
        <v>3344.3217100000002</v>
      </c>
      <c r="M191" s="235">
        <v>1685.1544699999999</v>
      </c>
      <c r="N191" s="235">
        <v>770.40456999999992</v>
      </c>
      <c r="O191" s="235">
        <v>4941.2477399999998</v>
      </c>
      <c r="P191" s="235">
        <v>97488.385920000015</v>
      </c>
      <c r="Q191" s="236">
        <v>3.0713228048518684E-2</v>
      </c>
    </row>
    <row r="192" spans="1:17" ht="22.5" customHeight="1">
      <c r="A192" s="653" t="s">
        <v>809</v>
      </c>
      <c r="B192" s="235">
        <v>25839.643399999997</v>
      </c>
      <c r="C192" s="235">
        <v>18722.725449999998</v>
      </c>
      <c r="D192" s="235">
        <v>16634.77131</v>
      </c>
      <c r="E192" s="235">
        <v>20392.16058</v>
      </c>
      <c r="F192" s="235">
        <v>11690.243539999999</v>
      </c>
      <c r="G192" s="235">
        <v>6444.28143</v>
      </c>
      <c r="H192" s="235">
        <v>2662.6536599999999</v>
      </c>
      <c r="I192" s="235">
        <v>3558.2143599999999</v>
      </c>
      <c r="J192" s="235">
        <v>698.68799999999999</v>
      </c>
      <c r="K192" s="235">
        <v>0</v>
      </c>
      <c r="L192" s="235">
        <v>4929.12871</v>
      </c>
      <c r="M192" s="235">
        <v>2894.6762899999999</v>
      </c>
      <c r="N192" s="235">
        <v>985.84490000000005</v>
      </c>
      <c r="O192" s="235">
        <v>4511.7480099999993</v>
      </c>
      <c r="P192" s="235">
        <v>119964.77963999998</v>
      </c>
      <c r="Q192" s="236">
        <v>3.7794303394223336E-2</v>
      </c>
    </row>
    <row r="193" spans="1:17" ht="22.5" customHeight="1">
      <c r="A193" s="653" t="s">
        <v>810</v>
      </c>
      <c r="B193" s="235">
        <v>29897.223770000001</v>
      </c>
      <c r="C193" s="235">
        <v>29332.463929999998</v>
      </c>
      <c r="D193" s="235">
        <v>12205.508159999999</v>
      </c>
      <c r="E193" s="235">
        <v>21576.90825</v>
      </c>
      <c r="F193" s="235">
        <v>14181.106890000001</v>
      </c>
      <c r="G193" s="235">
        <v>5778.6367499999997</v>
      </c>
      <c r="H193" s="235">
        <v>2990.40922</v>
      </c>
      <c r="I193" s="235">
        <v>3385.1930499999999</v>
      </c>
      <c r="J193" s="235">
        <v>451.63817999999998</v>
      </c>
      <c r="K193" s="235">
        <v>0</v>
      </c>
      <c r="L193" s="235">
        <v>8586.9603499999994</v>
      </c>
      <c r="M193" s="235">
        <v>2454.6061800000002</v>
      </c>
      <c r="N193" s="235">
        <v>748.90018000000009</v>
      </c>
      <c r="O193" s="235">
        <v>3343.1207400000003</v>
      </c>
      <c r="P193" s="235">
        <v>134932.67564999999</v>
      </c>
      <c r="Q193" s="236">
        <v>4.2509864116901497E-2</v>
      </c>
    </row>
    <row r="194" spans="1:17" ht="22.5" customHeight="1">
      <c r="A194" s="653" t="s">
        <v>811</v>
      </c>
      <c r="B194" s="235">
        <v>5252.0155999999997</v>
      </c>
      <c r="C194" s="235">
        <v>9090.7311399999999</v>
      </c>
      <c r="D194" s="235">
        <v>1523.4915600000002</v>
      </c>
      <c r="E194" s="235">
        <v>2882.8364700000002</v>
      </c>
      <c r="F194" s="235">
        <v>5267.3965099999996</v>
      </c>
      <c r="G194" s="235">
        <v>1878.5510400000001</v>
      </c>
      <c r="H194" s="235">
        <v>349.24205000000001</v>
      </c>
      <c r="I194" s="235">
        <v>59.492690000000003</v>
      </c>
      <c r="J194" s="235">
        <v>63.66648</v>
      </c>
      <c r="K194" s="235">
        <v>0</v>
      </c>
      <c r="L194" s="235">
        <v>1410.6367700000001</v>
      </c>
      <c r="M194" s="235">
        <v>278.18359999999996</v>
      </c>
      <c r="N194" s="235">
        <v>149.52894000000001</v>
      </c>
      <c r="O194" s="235">
        <v>321.72886</v>
      </c>
      <c r="P194" s="235">
        <v>28527.501709999997</v>
      </c>
      <c r="Q194" s="236">
        <v>8.9874466317734734E-3</v>
      </c>
    </row>
    <row r="195" spans="1:17" ht="22.5" customHeight="1" thickBot="1">
      <c r="A195" s="653" t="s">
        <v>812</v>
      </c>
      <c r="B195" s="235">
        <v>2738.3633799999998</v>
      </c>
      <c r="C195" s="235">
        <v>10485.3655</v>
      </c>
      <c r="D195" s="235">
        <v>326.95186999999999</v>
      </c>
      <c r="E195" s="235">
        <v>1750.4695099999999</v>
      </c>
      <c r="F195" s="235">
        <v>1512.1453799999999</v>
      </c>
      <c r="G195" s="235">
        <v>528.14341000000002</v>
      </c>
      <c r="H195" s="235">
        <v>207.31313</v>
      </c>
      <c r="I195" s="235">
        <v>3.1671900000000002</v>
      </c>
      <c r="J195" s="235">
        <v>6.9848100000000004</v>
      </c>
      <c r="K195" s="235">
        <v>0</v>
      </c>
      <c r="L195" s="235">
        <v>245.173</v>
      </c>
      <c r="M195" s="235">
        <v>177.73465999999999</v>
      </c>
      <c r="N195" s="235">
        <v>71.361310000000003</v>
      </c>
      <c r="O195" s="235">
        <v>164.8407</v>
      </c>
      <c r="P195" s="235">
        <v>18218.013849999996</v>
      </c>
      <c r="Q195" s="236">
        <v>5.7394940811234807E-3</v>
      </c>
    </row>
    <row r="196" spans="1:17" ht="22.5" customHeight="1" thickTop="1" thickBot="1">
      <c r="A196" s="652" t="s">
        <v>6</v>
      </c>
      <c r="B196" s="365">
        <v>631324.49644999998</v>
      </c>
      <c r="C196" s="365">
        <v>560660.09478000004</v>
      </c>
      <c r="D196" s="365">
        <v>235590.14683999997</v>
      </c>
      <c r="E196" s="365">
        <v>643450.20294999995</v>
      </c>
      <c r="F196" s="365">
        <v>540896.44397999998</v>
      </c>
      <c r="G196" s="365">
        <v>258857.93065000002</v>
      </c>
      <c r="H196" s="365">
        <v>78844.099539999996</v>
      </c>
      <c r="I196" s="365">
        <v>13747.331479999999</v>
      </c>
      <c r="J196" s="365">
        <v>3420.0971299999997</v>
      </c>
      <c r="K196" s="365">
        <v>0</v>
      </c>
      <c r="L196" s="365">
        <v>41195.223080000003</v>
      </c>
      <c r="M196" s="365">
        <v>76776.272830000016</v>
      </c>
      <c r="N196" s="365">
        <v>39666.130239999984</v>
      </c>
      <c r="O196" s="365">
        <v>49721.305710000001</v>
      </c>
      <c r="P196" s="365">
        <v>3174149.7756600003</v>
      </c>
      <c r="Q196" s="366">
        <v>1</v>
      </c>
    </row>
    <row r="197" spans="1:17" ht="22.5" customHeight="1" thickTop="1" thickBot="1">
      <c r="A197" s="654" t="s">
        <v>813</v>
      </c>
      <c r="B197" s="236">
        <v>0.19889562278727974</v>
      </c>
      <c r="C197" s="236">
        <v>0.17663315672097488</v>
      </c>
      <c r="D197" s="236">
        <v>7.4221496618260163E-2</v>
      </c>
      <c r="E197" s="236">
        <v>0.20271576593017179</v>
      </c>
      <c r="F197" s="236">
        <v>0.17040671745476518</v>
      </c>
      <c r="G197" s="236">
        <v>8.1551895450861556E-2</v>
      </c>
      <c r="H197" s="236">
        <v>2.4839438940339846E-2</v>
      </c>
      <c r="I197" s="236">
        <v>4.3310279765048322E-3</v>
      </c>
      <c r="J197" s="236">
        <v>1.0774844830026521E-3</v>
      </c>
      <c r="K197" s="236">
        <v>0</v>
      </c>
      <c r="L197" s="236">
        <v>1.2978348846640134E-2</v>
      </c>
      <c r="M197" s="236">
        <v>2.4187980484958668E-2</v>
      </c>
      <c r="N197" s="236">
        <v>1.2496615800605128E-2</v>
      </c>
      <c r="O197" s="236">
        <v>1.5664448505635326E-2</v>
      </c>
      <c r="P197" s="236">
        <v>1</v>
      </c>
      <c r="Q197" s="367"/>
    </row>
    <row r="198" spans="1:17" ht="22.5" customHeight="1" thickTop="1" thickBot="1">
      <c r="A198" s="652" t="s">
        <v>817</v>
      </c>
      <c r="B198" s="542" t="s">
        <v>297</v>
      </c>
      <c r="C198" s="542" t="s">
        <v>298</v>
      </c>
      <c r="D198" s="542" t="s">
        <v>299</v>
      </c>
      <c r="E198" s="542" t="s">
        <v>300</v>
      </c>
      <c r="F198" s="542" t="s">
        <v>301</v>
      </c>
      <c r="G198" s="542" t="s">
        <v>302</v>
      </c>
      <c r="H198" s="542" t="s">
        <v>303</v>
      </c>
      <c r="I198" s="542" t="s">
        <v>304</v>
      </c>
      <c r="J198" s="542" t="s">
        <v>305</v>
      </c>
      <c r="K198" s="542" t="s">
        <v>306</v>
      </c>
      <c r="L198" s="542" t="s">
        <v>307</v>
      </c>
      <c r="M198" s="542" t="s">
        <v>308</v>
      </c>
      <c r="N198" s="542" t="s">
        <v>1087</v>
      </c>
      <c r="O198" s="542" t="s">
        <v>1088</v>
      </c>
      <c r="P198" s="545" t="s">
        <v>309</v>
      </c>
      <c r="Q198" s="542" t="s">
        <v>710</v>
      </c>
    </row>
    <row r="199" spans="1:17" ht="22.5" customHeight="1" thickTop="1">
      <c r="A199" s="653" t="s">
        <v>799</v>
      </c>
      <c r="B199" s="235">
        <v>6</v>
      </c>
      <c r="C199" s="235">
        <v>10</v>
      </c>
      <c r="D199" s="235">
        <v>1</v>
      </c>
      <c r="E199" s="235">
        <v>9</v>
      </c>
      <c r="F199" s="235">
        <v>13</v>
      </c>
      <c r="G199" s="235">
        <v>0</v>
      </c>
      <c r="H199" s="235">
        <v>1</v>
      </c>
      <c r="I199" s="235">
        <v>0</v>
      </c>
      <c r="J199" s="235">
        <v>0</v>
      </c>
      <c r="K199" s="235">
        <v>0</v>
      </c>
      <c r="L199" s="235">
        <v>0</v>
      </c>
      <c r="M199" s="235">
        <v>0</v>
      </c>
      <c r="N199" s="235">
        <v>1</v>
      </c>
      <c r="O199" s="235">
        <v>0</v>
      </c>
      <c r="P199" s="235">
        <v>41</v>
      </c>
      <c r="Q199" s="236">
        <v>7.6131763657295653E-4</v>
      </c>
    </row>
    <row r="200" spans="1:17" ht="22.5" customHeight="1">
      <c r="A200" s="653" t="s">
        <v>800</v>
      </c>
      <c r="B200" s="235">
        <v>10</v>
      </c>
      <c r="C200" s="235">
        <v>1</v>
      </c>
      <c r="D200" s="235">
        <v>3</v>
      </c>
      <c r="E200" s="235">
        <v>12</v>
      </c>
      <c r="F200" s="235">
        <v>7</v>
      </c>
      <c r="G200" s="235">
        <v>0</v>
      </c>
      <c r="H200" s="235">
        <v>1</v>
      </c>
      <c r="I200" s="235">
        <v>0</v>
      </c>
      <c r="J200" s="235">
        <v>0</v>
      </c>
      <c r="K200" s="235">
        <v>0</v>
      </c>
      <c r="L200" s="235">
        <v>0</v>
      </c>
      <c r="M200" s="235">
        <v>1</v>
      </c>
      <c r="N200" s="235">
        <v>0</v>
      </c>
      <c r="O200" s="235">
        <v>2</v>
      </c>
      <c r="P200" s="235">
        <v>37</v>
      </c>
      <c r="Q200" s="236">
        <v>6.8704274519998517E-4</v>
      </c>
    </row>
    <row r="201" spans="1:17" ht="22.5" customHeight="1">
      <c r="A201" s="653" t="s">
        <v>801</v>
      </c>
      <c r="B201" s="235">
        <v>10</v>
      </c>
      <c r="C201" s="235">
        <v>8</v>
      </c>
      <c r="D201" s="235">
        <v>3</v>
      </c>
      <c r="E201" s="235">
        <v>11</v>
      </c>
      <c r="F201" s="235">
        <v>2</v>
      </c>
      <c r="G201" s="235">
        <v>36</v>
      </c>
      <c r="H201" s="235">
        <v>3</v>
      </c>
      <c r="I201" s="235">
        <v>0</v>
      </c>
      <c r="J201" s="235">
        <v>0</v>
      </c>
      <c r="K201" s="235">
        <v>0</v>
      </c>
      <c r="L201" s="235">
        <v>1</v>
      </c>
      <c r="M201" s="235">
        <v>4</v>
      </c>
      <c r="N201" s="235">
        <v>0</v>
      </c>
      <c r="O201" s="235">
        <v>0</v>
      </c>
      <c r="P201" s="235">
        <v>78</v>
      </c>
      <c r="Q201" s="236">
        <v>1.4483603817729417E-3</v>
      </c>
    </row>
    <row r="202" spans="1:17" ht="22.5" customHeight="1">
      <c r="A202" s="653" t="s">
        <v>802</v>
      </c>
      <c r="B202" s="235">
        <v>27</v>
      </c>
      <c r="C202" s="235">
        <v>12</v>
      </c>
      <c r="D202" s="235">
        <v>20</v>
      </c>
      <c r="E202" s="235">
        <v>39</v>
      </c>
      <c r="F202" s="235">
        <v>5</v>
      </c>
      <c r="G202" s="235">
        <v>4</v>
      </c>
      <c r="H202" s="235">
        <v>3</v>
      </c>
      <c r="I202" s="235">
        <v>0</v>
      </c>
      <c r="J202" s="235">
        <v>0</v>
      </c>
      <c r="K202" s="235">
        <v>0</v>
      </c>
      <c r="L202" s="235">
        <v>1</v>
      </c>
      <c r="M202" s="235">
        <v>5</v>
      </c>
      <c r="N202" s="235">
        <v>5</v>
      </c>
      <c r="O202" s="235">
        <v>2</v>
      </c>
      <c r="P202" s="235">
        <v>123</v>
      </c>
      <c r="Q202" s="236">
        <v>2.2839529097188694E-3</v>
      </c>
    </row>
    <row r="203" spans="1:17" ht="22.5" customHeight="1">
      <c r="A203" s="653" t="s">
        <v>803</v>
      </c>
      <c r="B203" s="235">
        <v>45</v>
      </c>
      <c r="C203" s="235">
        <v>31</v>
      </c>
      <c r="D203" s="235">
        <v>16</v>
      </c>
      <c r="E203" s="235">
        <v>43</v>
      </c>
      <c r="F203" s="235">
        <v>8</v>
      </c>
      <c r="G203" s="235">
        <v>17</v>
      </c>
      <c r="H203" s="235">
        <v>14</v>
      </c>
      <c r="I203" s="235">
        <v>0</v>
      </c>
      <c r="J203" s="235">
        <v>0</v>
      </c>
      <c r="K203" s="235">
        <v>0</v>
      </c>
      <c r="L203" s="235">
        <v>3</v>
      </c>
      <c r="M203" s="235">
        <v>18</v>
      </c>
      <c r="N203" s="235">
        <v>5</v>
      </c>
      <c r="O203" s="235">
        <v>4</v>
      </c>
      <c r="P203" s="235">
        <v>204</v>
      </c>
      <c r="Q203" s="236">
        <v>3.7880194600215396E-3</v>
      </c>
    </row>
    <row r="204" spans="1:17" ht="22.5" customHeight="1">
      <c r="A204" s="653" t="s">
        <v>804</v>
      </c>
      <c r="B204" s="235">
        <v>76</v>
      </c>
      <c r="C204" s="235">
        <v>56</v>
      </c>
      <c r="D204" s="235">
        <v>44</v>
      </c>
      <c r="E204" s="235">
        <v>92</v>
      </c>
      <c r="F204" s="235">
        <v>42</v>
      </c>
      <c r="G204" s="235">
        <v>24</v>
      </c>
      <c r="H204" s="235">
        <v>12</v>
      </c>
      <c r="I204" s="235">
        <v>1</v>
      </c>
      <c r="J204" s="235">
        <v>2</v>
      </c>
      <c r="K204" s="235">
        <v>0</v>
      </c>
      <c r="L204" s="235">
        <v>12</v>
      </c>
      <c r="M204" s="235">
        <v>19</v>
      </c>
      <c r="N204" s="235">
        <v>8</v>
      </c>
      <c r="O204" s="235">
        <v>9</v>
      </c>
      <c r="P204" s="235">
        <v>397</v>
      </c>
      <c r="Q204" s="236">
        <v>7.3717829687674078E-3</v>
      </c>
    </row>
    <row r="205" spans="1:17" ht="22.5" customHeight="1">
      <c r="A205" s="653" t="s">
        <v>805</v>
      </c>
      <c r="B205" s="235">
        <v>100</v>
      </c>
      <c r="C205" s="235">
        <v>71</v>
      </c>
      <c r="D205" s="235">
        <v>74</v>
      </c>
      <c r="E205" s="235">
        <v>108</v>
      </c>
      <c r="F205" s="235">
        <v>59</v>
      </c>
      <c r="G205" s="235">
        <v>31</v>
      </c>
      <c r="H205" s="235">
        <v>10</v>
      </c>
      <c r="I205" s="235">
        <v>3</v>
      </c>
      <c r="J205" s="235">
        <v>0</v>
      </c>
      <c r="K205" s="235">
        <v>0</v>
      </c>
      <c r="L205" s="235">
        <v>19</v>
      </c>
      <c r="M205" s="235">
        <v>13</v>
      </c>
      <c r="N205" s="235">
        <v>5</v>
      </c>
      <c r="O205" s="235">
        <v>8</v>
      </c>
      <c r="P205" s="235">
        <v>501</v>
      </c>
      <c r="Q205" s="236">
        <v>9.3029301444646634E-3</v>
      </c>
    </row>
    <row r="206" spans="1:17" ht="22.5" customHeight="1">
      <c r="A206" s="653" t="s">
        <v>806</v>
      </c>
      <c r="B206" s="235">
        <v>132</v>
      </c>
      <c r="C206" s="235">
        <v>80</v>
      </c>
      <c r="D206" s="235">
        <v>52</v>
      </c>
      <c r="E206" s="235">
        <v>114</v>
      </c>
      <c r="F206" s="235">
        <v>88</v>
      </c>
      <c r="G206" s="235">
        <v>69</v>
      </c>
      <c r="H206" s="235">
        <v>19</v>
      </c>
      <c r="I206" s="235">
        <v>6</v>
      </c>
      <c r="J206" s="235">
        <v>4</v>
      </c>
      <c r="K206" s="235">
        <v>0</v>
      </c>
      <c r="L206" s="235">
        <v>14</v>
      </c>
      <c r="M206" s="235">
        <v>15</v>
      </c>
      <c r="N206" s="235">
        <v>8</v>
      </c>
      <c r="O206" s="235">
        <v>22</v>
      </c>
      <c r="P206" s="235">
        <v>623</v>
      </c>
      <c r="Q206" s="236">
        <v>1.156831433134029E-2</v>
      </c>
    </row>
    <row r="207" spans="1:17" ht="22.5" customHeight="1">
      <c r="A207" s="653" t="s">
        <v>807</v>
      </c>
      <c r="B207" s="235">
        <v>89</v>
      </c>
      <c r="C207" s="235">
        <v>100</v>
      </c>
      <c r="D207" s="235">
        <v>57</v>
      </c>
      <c r="E207" s="235">
        <v>115</v>
      </c>
      <c r="F207" s="235">
        <v>84</v>
      </c>
      <c r="G207" s="235">
        <v>35</v>
      </c>
      <c r="H207" s="235">
        <v>16</v>
      </c>
      <c r="I207" s="235">
        <v>4</v>
      </c>
      <c r="J207" s="235">
        <v>1</v>
      </c>
      <c r="K207" s="235">
        <v>0</v>
      </c>
      <c r="L207" s="235">
        <v>11</v>
      </c>
      <c r="M207" s="235">
        <v>9</v>
      </c>
      <c r="N207" s="235">
        <v>7</v>
      </c>
      <c r="O207" s="235">
        <v>10</v>
      </c>
      <c r="P207" s="235">
        <v>538</v>
      </c>
      <c r="Q207" s="236">
        <v>9.989972889664649E-3</v>
      </c>
    </row>
    <row r="208" spans="1:17" ht="22.5" customHeight="1">
      <c r="A208" s="653" t="s">
        <v>808</v>
      </c>
      <c r="B208" s="235">
        <v>256</v>
      </c>
      <c r="C208" s="235">
        <v>164</v>
      </c>
      <c r="D208" s="235">
        <v>124</v>
      </c>
      <c r="E208" s="235">
        <v>217</v>
      </c>
      <c r="F208" s="235">
        <v>139</v>
      </c>
      <c r="G208" s="235">
        <v>73</v>
      </c>
      <c r="H208" s="235">
        <v>40</v>
      </c>
      <c r="I208" s="235">
        <v>56</v>
      </c>
      <c r="J208" s="235">
        <v>1</v>
      </c>
      <c r="K208" s="235">
        <v>0</v>
      </c>
      <c r="L208" s="235">
        <v>42</v>
      </c>
      <c r="M208" s="235">
        <v>21</v>
      </c>
      <c r="N208" s="235">
        <v>9</v>
      </c>
      <c r="O208" s="235">
        <v>62</v>
      </c>
      <c r="P208" s="235">
        <v>1204</v>
      </c>
      <c r="Q208" s="236">
        <v>2.2356742303264381E-2</v>
      </c>
    </row>
    <row r="209" spans="1:17" ht="22.5" customHeight="1">
      <c r="A209" s="653" t="s">
        <v>809</v>
      </c>
      <c r="B209" s="235">
        <v>567</v>
      </c>
      <c r="C209" s="235">
        <v>386</v>
      </c>
      <c r="D209" s="235">
        <v>323</v>
      </c>
      <c r="E209" s="235">
        <v>433</v>
      </c>
      <c r="F209" s="235">
        <v>244</v>
      </c>
      <c r="G209" s="235">
        <v>131</v>
      </c>
      <c r="H209" s="235">
        <v>58</v>
      </c>
      <c r="I209" s="235">
        <v>75</v>
      </c>
      <c r="J209" s="235">
        <v>12</v>
      </c>
      <c r="K209" s="235">
        <v>0</v>
      </c>
      <c r="L209" s="235">
        <v>106</v>
      </c>
      <c r="M209" s="235">
        <v>58</v>
      </c>
      <c r="N209" s="235">
        <v>20</v>
      </c>
      <c r="O209" s="235">
        <v>94</v>
      </c>
      <c r="P209" s="235">
        <v>2507</v>
      </c>
      <c r="Q209" s="236">
        <v>4.6551788168009804E-2</v>
      </c>
    </row>
    <row r="210" spans="1:17" ht="22.5" customHeight="1">
      <c r="A210" s="653" t="s">
        <v>810</v>
      </c>
      <c r="B210" s="235">
        <v>2013</v>
      </c>
      <c r="C210" s="235">
        <v>1932</v>
      </c>
      <c r="D210" s="235">
        <v>704</v>
      </c>
      <c r="E210" s="235">
        <v>1425</v>
      </c>
      <c r="F210" s="235">
        <v>938</v>
      </c>
      <c r="G210" s="235">
        <v>348</v>
      </c>
      <c r="H210" s="235">
        <v>185</v>
      </c>
      <c r="I210" s="235">
        <v>180</v>
      </c>
      <c r="J210" s="235">
        <v>22</v>
      </c>
      <c r="K210" s="235">
        <v>0</v>
      </c>
      <c r="L210" s="235">
        <v>792</v>
      </c>
      <c r="M210" s="235">
        <v>142</v>
      </c>
      <c r="N210" s="235">
        <v>44</v>
      </c>
      <c r="O210" s="235">
        <v>188</v>
      </c>
      <c r="P210" s="235">
        <v>8913</v>
      </c>
      <c r="Q210" s="236">
        <v>0.16550302670182346</v>
      </c>
    </row>
    <row r="211" spans="1:17" ht="22.5" customHeight="1">
      <c r="A211" s="653" t="s">
        <v>811</v>
      </c>
      <c r="B211" s="235">
        <v>951</v>
      </c>
      <c r="C211" s="235">
        <v>1777</v>
      </c>
      <c r="D211" s="235">
        <v>284</v>
      </c>
      <c r="E211" s="235">
        <v>599</v>
      </c>
      <c r="F211" s="235">
        <v>918</v>
      </c>
      <c r="G211" s="235">
        <v>308</v>
      </c>
      <c r="H211" s="235">
        <v>65</v>
      </c>
      <c r="I211" s="235">
        <v>11</v>
      </c>
      <c r="J211" s="235">
        <v>13</v>
      </c>
      <c r="K211" s="235">
        <v>0</v>
      </c>
      <c r="L211" s="235">
        <v>241</v>
      </c>
      <c r="M211" s="235">
        <v>57</v>
      </c>
      <c r="N211" s="235">
        <v>28</v>
      </c>
      <c r="O211" s="235">
        <v>62</v>
      </c>
      <c r="P211" s="235">
        <v>5314</v>
      </c>
      <c r="Q211" s="236">
        <v>9.8674193188992468E-2</v>
      </c>
    </row>
    <row r="212" spans="1:17" ht="22.5" customHeight="1" thickBot="1">
      <c r="A212" s="653" t="s">
        <v>812</v>
      </c>
      <c r="B212" s="235">
        <v>1954</v>
      </c>
      <c r="C212" s="235">
        <v>28557</v>
      </c>
      <c r="D212" s="235">
        <v>204</v>
      </c>
      <c r="E212" s="235">
        <v>1026</v>
      </c>
      <c r="F212" s="235">
        <v>769</v>
      </c>
      <c r="G212" s="235">
        <v>393</v>
      </c>
      <c r="H212" s="235">
        <v>112</v>
      </c>
      <c r="I212" s="235">
        <v>3</v>
      </c>
      <c r="J212" s="235">
        <v>6</v>
      </c>
      <c r="K212" s="235">
        <v>0</v>
      </c>
      <c r="L212" s="235">
        <v>140</v>
      </c>
      <c r="M212" s="235">
        <v>91</v>
      </c>
      <c r="N212" s="235">
        <v>38</v>
      </c>
      <c r="O212" s="235">
        <v>81</v>
      </c>
      <c r="P212" s="235">
        <v>33374</v>
      </c>
      <c r="Q212" s="236">
        <v>0.61971255617038656</v>
      </c>
    </row>
    <row r="213" spans="1:17" ht="22.5" customHeight="1" thickTop="1" thickBot="1">
      <c r="A213" s="652" t="s">
        <v>6</v>
      </c>
      <c r="B213" s="365">
        <v>6236</v>
      </c>
      <c r="C213" s="365">
        <v>33185</v>
      </c>
      <c r="D213" s="365">
        <v>1909</v>
      </c>
      <c r="E213" s="365">
        <v>4243</v>
      </c>
      <c r="F213" s="365">
        <v>3316</v>
      </c>
      <c r="G213" s="365">
        <v>1469</v>
      </c>
      <c r="H213" s="365">
        <v>539</v>
      </c>
      <c r="I213" s="365">
        <v>339</v>
      </c>
      <c r="J213" s="365">
        <v>61</v>
      </c>
      <c r="K213" s="365">
        <v>0</v>
      </c>
      <c r="L213" s="365">
        <v>1382</v>
      </c>
      <c r="M213" s="365">
        <v>453</v>
      </c>
      <c r="N213" s="365">
        <v>178</v>
      </c>
      <c r="O213" s="365">
        <v>544</v>
      </c>
      <c r="P213" s="365">
        <v>53854</v>
      </c>
      <c r="Q213" s="366">
        <v>1</v>
      </c>
    </row>
    <row r="214" spans="1:17" ht="22.5" customHeight="1" thickTop="1">
      <c r="A214" s="654" t="s">
        <v>813</v>
      </c>
      <c r="B214" s="236">
        <v>0.11579455565046236</v>
      </c>
      <c r="C214" s="236">
        <v>0.61620306755301368</v>
      </c>
      <c r="D214" s="236">
        <v>3.5447691907750586E-2</v>
      </c>
      <c r="E214" s="236">
        <v>7.8787091023879374E-2</v>
      </c>
      <c r="F214" s="236">
        <v>6.1573884948193262E-2</v>
      </c>
      <c r="G214" s="236">
        <v>2.7277453856723734E-2</v>
      </c>
      <c r="H214" s="236">
        <v>1.0008541612507891E-2</v>
      </c>
      <c r="I214" s="236">
        <v>6.2947970438593237E-3</v>
      </c>
      <c r="J214" s="236">
        <v>1.1326920934378133E-3</v>
      </c>
      <c r="K214" s="236">
        <v>0</v>
      </c>
      <c r="L214" s="236">
        <v>2.5661974969361609E-2</v>
      </c>
      <c r="M214" s="236">
        <v>8.411631447989008E-3</v>
      </c>
      <c r="N214" s="236">
        <v>3.3052326660972259E-3</v>
      </c>
      <c r="O214" s="236">
        <v>1.0101385226724106E-2</v>
      </c>
      <c r="P214" s="236">
        <v>1</v>
      </c>
      <c r="Q214" s="368"/>
    </row>
    <row r="215" spans="1:17" ht="22.5" customHeight="1">
      <c r="A215" s="67"/>
      <c r="C215" s="76"/>
      <c r="D215" s="76"/>
      <c r="E215" s="76"/>
      <c r="F215" s="76"/>
      <c r="G215" s="76"/>
    </row>
    <row r="216" spans="1:17" ht="22.5" customHeight="1">
      <c r="A216" s="67"/>
      <c r="C216" s="76"/>
      <c r="D216" s="76"/>
      <c r="E216" s="76"/>
      <c r="F216" s="76"/>
      <c r="G216" s="76"/>
    </row>
    <row r="217" spans="1:17" ht="22.5" customHeight="1">
      <c r="A217" s="67"/>
      <c r="C217" s="76"/>
      <c r="D217" s="76"/>
      <c r="E217" s="76"/>
      <c r="F217" s="76"/>
      <c r="G217" s="76"/>
    </row>
    <row r="218" spans="1:17" ht="22.5" customHeight="1">
      <c r="A218" s="67"/>
      <c r="C218" s="76"/>
      <c r="D218" s="76"/>
      <c r="E218" s="76"/>
      <c r="F218" s="76"/>
      <c r="G218" s="76"/>
    </row>
    <row r="219" spans="1:17" ht="22.5" customHeight="1">
      <c r="A219" s="67"/>
      <c r="C219" s="76"/>
      <c r="D219" s="76"/>
      <c r="E219" s="76"/>
      <c r="F219" s="76"/>
      <c r="G219" s="76"/>
    </row>
    <row r="220" spans="1:17" ht="22.5" customHeight="1">
      <c r="A220" s="67"/>
      <c r="C220" s="76"/>
      <c r="D220" s="76"/>
      <c r="E220" s="76"/>
      <c r="F220" s="76"/>
      <c r="G220" s="76"/>
    </row>
    <row r="221" spans="1:17" ht="22.5" customHeight="1">
      <c r="A221" s="67"/>
      <c r="C221" s="76"/>
      <c r="D221" s="76"/>
      <c r="E221" s="76"/>
      <c r="F221" s="76"/>
      <c r="G221" s="76"/>
    </row>
    <row r="222" spans="1:17" ht="22.5" customHeight="1">
      <c r="A222" s="67"/>
      <c r="C222" s="76"/>
      <c r="D222" s="76"/>
      <c r="E222" s="76"/>
      <c r="F222" s="76"/>
      <c r="G222" s="76"/>
    </row>
    <row r="223" spans="1:17" ht="22.5" customHeight="1">
      <c r="A223" s="67"/>
      <c r="C223" s="76"/>
      <c r="D223" s="76"/>
      <c r="E223" s="76"/>
      <c r="F223" s="76"/>
      <c r="G223" s="76"/>
    </row>
    <row r="224" spans="1:17" ht="22.5" customHeight="1">
      <c r="A224" s="67"/>
      <c r="C224" s="76"/>
      <c r="D224" s="76"/>
      <c r="E224" s="76"/>
      <c r="F224" s="76"/>
      <c r="G224" s="76"/>
    </row>
    <row r="225" spans="1:7" ht="22.5" customHeight="1">
      <c r="A225" s="67"/>
      <c r="C225" s="76"/>
      <c r="D225" s="76"/>
      <c r="E225" s="76"/>
      <c r="F225" s="76"/>
      <c r="G225" s="76"/>
    </row>
    <row r="226" spans="1:7" ht="22.5" customHeight="1">
      <c r="A226" s="67"/>
      <c r="C226" s="76"/>
      <c r="D226" s="76"/>
      <c r="E226" s="76"/>
      <c r="F226" s="76"/>
      <c r="G226" s="76"/>
    </row>
    <row r="227" spans="1:7" ht="22.5" customHeight="1">
      <c r="A227" s="67"/>
      <c r="C227" s="76"/>
      <c r="D227" s="76"/>
      <c r="E227" s="76"/>
      <c r="F227" s="76"/>
      <c r="G227" s="76"/>
    </row>
    <row r="228" spans="1:7" ht="22.5" customHeight="1">
      <c r="A228" s="67"/>
      <c r="C228" s="76"/>
      <c r="D228" s="76"/>
      <c r="E228" s="76"/>
      <c r="F228" s="76"/>
      <c r="G228" s="76"/>
    </row>
    <row r="229" spans="1:7" ht="22.5" customHeight="1">
      <c r="A229" s="67"/>
      <c r="C229" s="76"/>
      <c r="D229" s="76"/>
      <c r="E229" s="76"/>
      <c r="F229" s="76"/>
      <c r="G229" s="76"/>
    </row>
    <row r="230" spans="1:7" ht="22.5" customHeight="1">
      <c r="A230" s="67"/>
      <c r="C230" s="76"/>
      <c r="D230" s="76"/>
      <c r="E230" s="76"/>
      <c r="F230" s="76"/>
      <c r="G230" s="76"/>
    </row>
    <row r="231" spans="1:7" ht="22.5" customHeight="1">
      <c r="A231" s="67"/>
      <c r="C231" s="76"/>
      <c r="D231" s="76"/>
      <c r="E231" s="76"/>
      <c r="F231" s="76"/>
      <c r="G231" s="76"/>
    </row>
    <row r="232" spans="1:7" ht="22.5" customHeight="1">
      <c r="A232" s="67"/>
      <c r="C232" s="76"/>
      <c r="D232" s="76"/>
      <c r="E232" s="76"/>
      <c r="F232" s="76"/>
      <c r="G232" s="76"/>
    </row>
    <row r="233" spans="1:7" ht="22.5" customHeight="1">
      <c r="A233" s="67"/>
      <c r="C233" s="76"/>
      <c r="D233" s="76"/>
      <c r="E233" s="76"/>
      <c r="F233" s="76"/>
      <c r="G233" s="76"/>
    </row>
    <row r="234" spans="1:7" ht="22.5" customHeight="1">
      <c r="A234" s="67"/>
      <c r="C234" s="76"/>
      <c r="D234" s="76"/>
      <c r="E234" s="76"/>
      <c r="F234" s="76"/>
      <c r="G234" s="76"/>
    </row>
    <row r="235" spans="1:7" ht="22.5" customHeight="1">
      <c r="A235" s="67"/>
      <c r="C235" s="76"/>
      <c r="D235" s="76"/>
      <c r="E235" s="76"/>
      <c r="F235" s="76"/>
      <c r="G235" s="76"/>
    </row>
    <row r="236" spans="1:7" ht="22.5" customHeight="1">
      <c r="A236" s="67"/>
      <c r="C236" s="76"/>
      <c r="D236" s="76"/>
      <c r="E236" s="76"/>
      <c r="F236" s="76"/>
      <c r="G236" s="76"/>
    </row>
    <row r="237" spans="1:7" ht="22.5" customHeight="1">
      <c r="A237" s="67"/>
      <c r="C237" s="76"/>
      <c r="D237" s="76"/>
      <c r="E237" s="76"/>
      <c r="F237" s="76"/>
      <c r="G237" s="76"/>
    </row>
    <row r="238" spans="1:7" ht="22.5" customHeight="1">
      <c r="A238" s="67"/>
      <c r="C238" s="76"/>
      <c r="D238" s="76"/>
      <c r="E238" s="76"/>
      <c r="F238" s="76"/>
      <c r="G238" s="76"/>
    </row>
    <row r="239" spans="1:7" ht="22.5" customHeight="1">
      <c r="A239" s="67"/>
      <c r="C239" s="76"/>
      <c r="D239" s="76"/>
      <c r="E239" s="76"/>
      <c r="F239" s="76"/>
      <c r="G239" s="76"/>
    </row>
    <row r="240" spans="1:7" ht="22.5" customHeight="1">
      <c r="A240" s="67"/>
      <c r="C240" s="76"/>
      <c r="D240" s="76"/>
      <c r="E240" s="76"/>
      <c r="F240" s="76"/>
      <c r="G240" s="76"/>
    </row>
    <row r="241" spans="1:7" ht="22.5" customHeight="1">
      <c r="A241" s="67"/>
      <c r="C241" s="76"/>
      <c r="D241" s="76"/>
      <c r="E241" s="76"/>
      <c r="F241" s="76"/>
      <c r="G241" s="76"/>
    </row>
    <row r="242" spans="1:7" ht="22.5" customHeight="1">
      <c r="A242" s="67"/>
      <c r="C242" s="76"/>
      <c r="D242" s="76"/>
      <c r="E242" s="76"/>
      <c r="F242" s="76"/>
      <c r="G242" s="76"/>
    </row>
    <row r="243" spans="1:7" ht="22.5" customHeight="1">
      <c r="A243" s="67"/>
      <c r="C243" s="76"/>
      <c r="D243" s="76"/>
      <c r="E243" s="76"/>
      <c r="F243" s="76"/>
      <c r="G243" s="76"/>
    </row>
    <row r="244" spans="1:7" ht="22.5" customHeight="1">
      <c r="A244" s="67"/>
      <c r="C244" s="76"/>
      <c r="D244" s="76"/>
      <c r="E244" s="76"/>
      <c r="F244" s="76"/>
      <c r="G244" s="76"/>
    </row>
    <row r="245" spans="1:7" ht="22.5" customHeight="1">
      <c r="A245" s="67"/>
      <c r="C245" s="76"/>
      <c r="D245" s="76"/>
      <c r="E245" s="76"/>
      <c r="F245" s="76"/>
      <c r="G245" s="76"/>
    </row>
    <row r="246" spans="1:7" ht="22.5" customHeight="1">
      <c r="A246" s="67"/>
      <c r="C246" s="76"/>
      <c r="D246" s="76"/>
      <c r="E246" s="76"/>
      <c r="F246" s="76"/>
      <c r="G246" s="76"/>
    </row>
    <row r="247" spans="1:7" ht="22.5" customHeight="1">
      <c r="A247" s="67"/>
      <c r="C247" s="76"/>
      <c r="D247" s="76"/>
      <c r="E247" s="76"/>
      <c r="F247" s="76"/>
      <c r="G247" s="76"/>
    </row>
    <row r="248" spans="1:7" ht="22.5" customHeight="1">
      <c r="A248" s="67"/>
      <c r="C248" s="76"/>
      <c r="D248" s="76"/>
      <c r="E248" s="76"/>
      <c r="F248" s="76"/>
      <c r="G248" s="76"/>
    </row>
    <row r="249" spans="1:7" ht="22.5" customHeight="1">
      <c r="A249" s="67"/>
      <c r="C249" s="76"/>
      <c r="D249" s="76"/>
      <c r="E249" s="76"/>
      <c r="F249" s="76"/>
      <c r="G249" s="76"/>
    </row>
    <row r="250" spans="1:7" ht="22.5" customHeight="1">
      <c r="A250" s="67"/>
      <c r="C250" s="76"/>
      <c r="D250" s="76"/>
      <c r="E250" s="76"/>
      <c r="F250" s="76"/>
      <c r="G250" s="76"/>
    </row>
    <row r="251" spans="1:7" ht="22.5" customHeight="1">
      <c r="A251" s="67"/>
      <c r="C251" s="76"/>
      <c r="D251" s="76"/>
      <c r="E251" s="76"/>
      <c r="F251" s="76"/>
      <c r="G251" s="76"/>
    </row>
    <row r="252" spans="1:7" ht="22.5" customHeight="1">
      <c r="A252" s="67"/>
      <c r="C252" s="76"/>
      <c r="D252" s="76"/>
      <c r="E252" s="76"/>
      <c r="F252" s="76"/>
      <c r="G252" s="76"/>
    </row>
    <row r="253" spans="1:7" ht="22.5" customHeight="1">
      <c r="A253" s="67"/>
      <c r="C253" s="76"/>
      <c r="D253" s="76"/>
      <c r="E253" s="76"/>
      <c r="F253" s="76"/>
      <c r="G253" s="76"/>
    </row>
    <row r="254" spans="1:7" ht="22.5" customHeight="1">
      <c r="A254" s="67"/>
      <c r="C254" s="76"/>
      <c r="D254" s="76"/>
      <c r="E254" s="76"/>
      <c r="F254" s="76"/>
      <c r="G254" s="76"/>
    </row>
    <row r="255" spans="1:7" ht="22.5" customHeight="1">
      <c r="A255" s="67"/>
      <c r="C255" s="76"/>
      <c r="D255" s="76"/>
      <c r="E255" s="76"/>
      <c r="F255" s="76"/>
      <c r="G255" s="76"/>
    </row>
    <row r="256" spans="1:7" ht="22.5" customHeight="1">
      <c r="A256" s="67"/>
      <c r="C256" s="76"/>
      <c r="D256" s="76"/>
      <c r="E256" s="76"/>
      <c r="F256" s="76"/>
      <c r="G256" s="76"/>
    </row>
    <row r="257" spans="1:7" ht="22.5" customHeight="1">
      <c r="A257" s="67"/>
      <c r="C257" s="76"/>
      <c r="D257" s="76"/>
      <c r="E257" s="76"/>
      <c r="F257" s="76"/>
      <c r="G257" s="76"/>
    </row>
    <row r="258" spans="1:7" ht="22.5" customHeight="1">
      <c r="A258" s="67"/>
      <c r="C258" s="76"/>
      <c r="D258" s="76"/>
      <c r="E258" s="76"/>
      <c r="F258" s="76"/>
      <c r="G258" s="76"/>
    </row>
    <row r="259" spans="1:7" ht="22.5" customHeight="1">
      <c r="A259" s="67"/>
      <c r="C259" s="76"/>
      <c r="D259" s="76"/>
      <c r="E259" s="76"/>
      <c r="F259" s="76"/>
      <c r="G259" s="76"/>
    </row>
    <row r="260" spans="1:7" ht="22.5" customHeight="1">
      <c r="A260" s="67"/>
      <c r="C260" s="76"/>
      <c r="D260" s="76"/>
      <c r="E260" s="76"/>
      <c r="F260" s="76"/>
      <c r="G260" s="76"/>
    </row>
    <row r="261" spans="1:7" ht="22.5" customHeight="1">
      <c r="A261" s="67"/>
      <c r="C261" s="76"/>
      <c r="D261" s="76"/>
      <c r="E261" s="76"/>
      <c r="F261" s="76"/>
      <c r="G261" s="76"/>
    </row>
    <row r="262" spans="1:7" ht="22.5" customHeight="1">
      <c r="A262" s="67"/>
      <c r="C262" s="76"/>
      <c r="D262" s="76"/>
      <c r="E262" s="76"/>
      <c r="F262" s="76"/>
      <c r="G262" s="76"/>
    </row>
    <row r="263" spans="1:7" ht="22.5" customHeight="1">
      <c r="A263" s="67"/>
      <c r="C263" s="76"/>
      <c r="D263" s="76"/>
      <c r="E263" s="76"/>
      <c r="F263" s="76"/>
      <c r="G263" s="76"/>
    </row>
    <row r="264" spans="1:7" ht="22.5" customHeight="1">
      <c r="A264" s="67"/>
      <c r="C264" s="76"/>
      <c r="D264" s="76"/>
      <c r="E264" s="76"/>
      <c r="F264" s="76"/>
      <c r="G264" s="76"/>
    </row>
    <row r="265" spans="1:7" ht="22.5" customHeight="1">
      <c r="A265" s="67"/>
      <c r="C265" s="76"/>
      <c r="D265" s="76"/>
      <c r="E265" s="76"/>
      <c r="F265" s="76"/>
      <c r="G265" s="76"/>
    </row>
    <row r="266" spans="1:7" ht="22.5" customHeight="1">
      <c r="A266" s="67"/>
    </row>
    <row r="267" spans="1:7" ht="22.5" customHeight="1">
      <c r="A267" s="67"/>
    </row>
    <row r="268" spans="1:7" ht="22.5" customHeight="1">
      <c r="A268" s="67"/>
    </row>
    <row r="269" spans="1:7" ht="22.5" customHeight="1">
      <c r="A269" s="67"/>
    </row>
    <row r="270" spans="1:7" ht="22.5" customHeight="1">
      <c r="A270" s="67"/>
    </row>
    <row r="271" spans="1:7" ht="22.5" customHeight="1">
      <c r="A271" s="67"/>
    </row>
    <row r="272" spans="1:7" ht="22.5" customHeight="1">
      <c r="A272" s="67"/>
    </row>
    <row r="273" spans="1:1" ht="22.5" customHeight="1">
      <c r="A273" s="67"/>
    </row>
    <row r="274" spans="1:1" ht="22.5" customHeight="1">
      <c r="A274" s="67"/>
    </row>
    <row r="275" spans="1:1" ht="22.5" customHeight="1">
      <c r="A275" s="67"/>
    </row>
    <row r="276" spans="1:1" ht="22.5" customHeight="1">
      <c r="A276" s="67"/>
    </row>
    <row r="277" spans="1:1" ht="22.5" customHeight="1">
      <c r="A277" s="67"/>
    </row>
    <row r="278" spans="1:1" ht="22.5" customHeight="1">
      <c r="A278" s="67"/>
    </row>
    <row r="279" spans="1:1" ht="22.5" customHeight="1">
      <c r="A279" s="67"/>
    </row>
    <row r="280" spans="1:1" ht="22.5" customHeight="1">
      <c r="A280" s="67"/>
    </row>
    <row r="281" spans="1:1" ht="22.5" customHeight="1">
      <c r="A281" s="67"/>
    </row>
    <row r="282" spans="1:1" ht="22.5" customHeight="1">
      <c r="A282" s="67"/>
    </row>
    <row r="283" spans="1:1" ht="22.5" customHeight="1">
      <c r="A283" s="67"/>
    </row>
    <row r="284" spans="1:1" ht="22.5" customHeight="1">
      <c r="A284" s="67"/>
    </row>
    <row r="285" spans="1:1" ht="22.5" customHeight="1">
      <c r="A285" s="67"/>
    </row>
    <row r="286" spans="1:1" ht="22.5" customHeight="1">
      <c r="A286" s="67"/>
    </row>
    <row r="287" spans="1:1" ht="22.5" customHeight="1">
      <c r="A287" s="67"/>
    </row>
    <row r="288" spans="1:1" ht="22.5" customHeight="1">
      <c r="A288" s="67"/>
    </row>
    <row r="289" spans="1:1" ht="22.5" customHeight="1">
      <c r="A289" s="67"/>
    </row>
    <row r="290" spans="1:1" ht="22.5" customHeight="1">
      <c r="A290" s="67"/>
    </row>
    <row r="291" spans="1:1" ht="22.5" customHeight="1">
      <c r="A291" s="67"/>
    </row>
    <row r="292" spans="1:1" ht="22.5" customHeight="1">
      <c r="A292" s="67"/>
    </row>
    <row r="293" spans="1:1" ht="22.5" customHeight="1">
      <c r="A293" s="67"/>
    </row>
    <row r="294" spans="1:1" ht="22.5" customHeight="1">
      <c r="A294" s="67"/>
    </row>
    <row r="295" spans="1:1" ht="22.5" customHeight="1">
      <c r="A295" s="67"/>
    </row>
    <row r="296" spans="1:1" ht="22.5" customHeight="1">
      <c r="A296" s="67"/>
    </row>
    <row r="297" spans="1:1" ht="22.5" customHeight="1">
      <c r="A297" s="67"/>
    </row>
    <row r="298" spans="1:1" ht="22.5" customHeight="1">
      <c r="A298" s="67"/>
    </row>
    <row r="299" spans="1:1" ht="22.5" customHeight="1">
      <c r="A299" s="67"/>
    </row>
    <row r="300" spans="1:1" ht="22.5" customHeight="1">
      <c r="A300" s="67"/>
    </row>
    <row r="301" spans="1:1" ht="22.5" customHeight="1">
      <c r="A301" s="67"/>
    </row>
    <row r="302" spans="1:1" ht="22.5" customHeight="1">
      <c r="A302" s="67"/>
    </row>
    <row r="303" spans="1:1" ht="22.5" customHeight="1">
      <c r="A303" s="67"/>
    </row>
    <row r="304" spans="1:1" ht="22.5" customHeight="1">
      <c r="A304" s="67"/>
    </row>
    <row r="305" spans="1:1" ht="22.5" customHeight="1">
      <c r="A305" s="67"/>
    </row>
    <row r="306" spans="1:1" ht="22.5" customHeight="1">
      <c r="A306" s="67"/>
    </row>
    <row r="307" spans="1:1" ht="22.5" customHeight="1">
      <c r="A307" s="67"/>
    </row>
    <row r="308" spans="1:1" ht="22.5" customHeight="1">
      <c r="A308" s="67"/>
    </row>
    <row r="309" spans="1:1" ht="22.5" customHeight="1">
      <c r="A309" s="67"/>
    </row>
    <row r="310" spans="1:1" ht="22.5" customHeight="1">
      <c r="A310" s="67"/>
    </row>
    <row r="311" spans="1:1" ht="22.5" customHeight="1">
      <c r="A311" s="67"/>
    </row>
    <row r="312" spans="1:1" ht="22.5" customHeight="1">
      <c r="A312" s="67"/>
    </row>
    <row r="313" spans="1:1" ht="22.5" customHeight="1">
      <c r="A313" s="67"/>
    </row>
    <row r="314" spans="1:1" ht="22.5" customHeight="1">
      <c r="A314" s="67"/>
    </row>
    <row r="315" spans="1:1" ht="22.5" customHeight="1">
      <c r="A315" s="67"/>
    </row>
    <row r="316" spans="1:1" ht="22.5" customHeight="1">
      <c r="A316" s="67"/>
    </row>
    <row r="317" spans="1:1" ht="22.5" customHeight="1">
      <c r="A317" s="67"/>
    </row>
    <row r="318" spans="1:1" ht="22.5" customHeight="1">
      <c r="A318" s="67"/>
    </row>
    <row r="319" spans="1:1" ht="22.5" customHeight="1">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22">
    <mergeCell ref="A86:H86"/>
    <mergeCell ref="A89:Q89"/>
    <mergeCell ref="A132:Q132"/>
    <mergeCell ref="A133:Q133"/>
    <mergeCell ref="A48:Q48"/>
    <mergeCell ref="A2:Q2"/>
    <mergeCell ref="A3:Q3"/>
    <mergeCell ref="A4:Q4"/>
    <mergeCell ref="A5:Q5"/>
    <mergeCell ref="A47:Q47"/>
    <mergeCell ref="A43:Q43"/>
    <mergeCell ref="A46:Q46"/>
    <mergeCell ref="A45:Q45"/>
    <mergeCell ref="A90:Q90"/>
    <mergeCell ref="A135:Q135"/>
    <mergeCell ref="A178:Q178"/>
    <mergeCell ref="A175:Q175"/>
    <mergeCell ref="A176:Q176"/>
    <mergeCell ref="A177:Q177"/>
    <mergeCell ref="A134:Q134"/>
    <mergeCell ref="A91:Q91"/>
    <mergeCell ref="A92:Q92"/>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A5" sqref="A5:F5"/>
    </sheetView>
  </sheetViews>
  <sheetFormatPr defaultColWidth="11.42578125" defaultRowHeight="15"/>
  <cols>
    <col min="1" max="1" width="65" style="69" customWidth="1"/>
    <col min="2" max="6" width="12.5703125" style="68" customWidth="1"/>
    <col min="7" max="7" width="1.85546875" style="73" customWidth="1"/>
    <col min="8" max="8" width="9.140625" style="775" customWidth="1"/>
    <col min="9" max="9" width="10.7109375" style="775" bestFit="1" customWidth="1"/>
    <col min="10" max="256" width="11.42578125" style="775"/>
    <col min="257" max="257" width="69.85546875" style="775" customWidth="1"/>
    <col min="258" max="262" width="12.5703125" style="775" customWidth="1"/>
    <col min="263" max="263" width="1.85546875" style="775" customWidth="1"/>
    <col min="264" max="264" width="9.140625" style="775" customWidth="1"/>
    <col min="265" max="265" width="10.7109375" style="775" bestFit="1" customWidth="1"/>
    <col min="266" max="512" width="11.42578125" style="775"/>
    <col min="513" max="513" width="69.85546875" style="775" customWidth="1"/>
    <col min="514" max="518" width="12.5703125" style="775" customWidth="1"/>
    <col min="519" max="519" width="1.85546875" style="775" customWidth="1"/>
    <col min="520" max="520" width="9.140625" style="775" customWidth="1"/>
    <col min="521" max="521" width="10.7109375" style="775" bestFit="1" customWidth="1"/>
    <col min="522" max="768" width="11.42578125" style="775"/>
    <col min="769" max="769" width="69.85546875" style="775" customWidth="1"/>
    <col min="770" max="774" width="12.5703125" style="775" customWidth="1"/>
    <col min="775" max="775" width="1.85546875" style="775" customWidth="1"/>
    <col min="776" max="776" width="9.140625" style="775" customWidth="1"/>
    <col min="777" max="777" width="10.7109375" style="775" bestFit="1" customWidth="1"/>
    <col min="778" max="1024" width="11.42578125" style="775"/>
    <col min="1025" max="1025" width="69.85546875" style="775" customWidth="1"/>
    <col min="1026" max="1030" width="12.5703125" style="775" customWidth="1"/>
    <col min="1031" max="1031" width="1.85546875" style="775" customWidth="1"/>
    <col min="1032" max="1032" width="9.140625" style="775" customWidth="1"/>
    <col min="1033" max="1033" width="10.7109375" style="775" bestFit="1" customWidth="1"/>
    <col min="1034" max="1280" width="11.42578125" style="775"/>
    <col min="1281" max="1281" width="69.85546875" style="775" customWidth="1"/>
    <col min="1282" max="1286" width="12.5703125" style="775" customWidth="1"/>
    <col min="1287" max="1287" width="1.85546875" style="775" customWidth="1"/>
    <col min="1288" max="1288" width="9.140625" style="775" customWidth="1"/>
    <col min="1289" max="1289" width="10.7109375" style="775" bestFit="1" customWidth="1"/>
    <col min="1290" max="1536" width="11.42578125" style="775"/>
    <col min="1537" max="1537" width="69.85546875" style="775" customWidth="1"/>
    <col min="1538" max="1542" width="12.5703125" style="775" customWidth="1"/>
    <col min="1543" max="1543" width="1.85546875" style="775" customWidth="1"/>
    <col min="1544" max="1544" width="9.140625" style="775" customWidth="1"/>
    <col min="1545" max="1545" width="10.7109375" style="775" bestFit="1" customWidth="1"/>
    <col min="1546" max="1792" width="11.42578125" style="775"/>
    <col min="1793" max="1793" width="69.85546875" style="775" customWidth="1"/>
    <col min="1794" max="1798" width="12.5703125" style="775" customWidth="1"/>
    <col min="1799" max="1799" width="1.85546875" style="775" customWidth="1"/>
    <col min="1800" max="1800" width="9.140625" style="775" customWidth="1"/>
    <col min="1801" max="1801" width="10.7109375" style="775" bestFit="1" customWidth="1"/>
    <col min="1802" max="2048" width="11.42578125" style="775"/>
    <col min="2049" max="2049" width="69.85546875" style="775" customWidth="1"/>
    <col min="2050" max="2054" width="12.5703125" style="775" customWidth="1"/>
    <col min="2055" max="2055" width="1.85546875" style="775" customWidth="1"/>
    <col min="2056" max="2056" width="9.140625" style="775" customWidth="1"/>
    <col min="2057" max="2057" width="10.7109375" style="775" bestFit="1" customWidth="1"/>
    <col min="2058" max="2304" width="11.42578125" style="775"/>
    <col min="2305" max="2305" width="69.85546875" style="775" customWidth="1"/>
    <col min="2306" max="2310" width="12.5703125" style="775" customWidth="1"/>
    <col min="2311" max="2311" width="1.85546875" style="775" customWidth="1"/>
    <col min="2312" max="2312" width="9.140625" style="775" customWidth="1"/>
    <col min="2313" max="2313" width="10.7109375" style="775" bestFit="1" customWidth="1"/>
    <col min="2314" max="2560" width="11.42578125" style="775"/>
    <col min="2561" max="2561" width="69.85546875" style="775" customWidth="1"/>
    <col min="2562" max="2566" width="12.5703125" style="775" customWidth="1"/>
    <col min="2567" max="2567" width="1.85546875" style="775" customWidth="1"/>
    <col min="2568" max="2568" width="9.140625" style="775" customWidth="1"/>
    <col min="2569" max="2569" width="10.7109375" style="775" bestFit="1" customWidth="1"/>
    <col min="2570" max="2816" width="11.42578125" style="775"/>
    <col min="2817" max="2817" width="69.85546875" style="775" customWidth="1"/>
    <col min="2818" max="2822" width="12.5703125" style="775" customWidth="1"/>
    <col min="2823" max="2823" width="1.85546875" style="775" customWidth="1"/>
    <col min="2824" max="2824" width="9.140625" style="775" customWidth="1"/>
    <col min="2825" max="2825" width="10.7109375" style="775" bestFit="1" customWidth="1"/>
    <col min="2826" max="3072" width="11.42578125" style="775"/>
    <col min="3073" max="3073" width="69.85546875" style="775" customWidth="1"/>
    <col min="3074" max="3078" width="12.5703125" style="775" customWidth="1"/>
    <col min="3079" max="3079" width="1.85546875" style="775" customWidth="1"/>
    <col min="3080" max="3080" width="9.140625" style="775" customWidth="1"/>
    <col min="3081" max="3081" width="10.7109375" style="775" bestFit="1" customWidth="1"/>
    <col min="3082" max="3328" width="11.42578125" style="775"/>
    <col min="3329" max="3329" width="69.85546875" style="775" customWidth="1"/>
    <col min="3330" max="3334" width="12.5703125" style="775" customWidth="1"/>
    <col min="3335" max="3335" width="1.85546875" style="775" customWidth="1"/>
    <col min="3336" max="3336" width="9.140625" style="775" customWidth="1"/>
    <col min="3337" max="3337" width="10.7109375" style="775" bestFit="1" customWidth="1"/>
    <col min="3338" max="3584" width="11.42578125" style="775"/>
    <col min="3585" max="3585" width="69.85546875" style="775" customWidth="1"/>
    <col min="3586" max="3590" width="12.5703125" style="775" customWidth="1"/>
    <col min="3591" max="3591" width="1.85546875" style="775" customWidth="1"/>
    <col min="3592" max="3592" width="9.140625" style="775" customWidth="1"/>
    <col min="3593" max="3593" width="10.7109375" style="775" bestFit="1" customWidth="1"/>
    <col min="3594" max="3840" width="11.42578125" style="775"/>
    <col min="3841" max="3841" width="69.85546875" style="775" customWidth="1"/>
    <col min="3842" max="3846" width="12.5703125" style="775" customWidth="1"/>
    <col min="3847" max="3847" width="1.85546875" style="775" customWidth="1"/>
    <col min="3848" max="3848" width="9.140625" style="775" customWidth="1"/>
    <col min="3849" max="3849" width="10.7109375" style="775" bestFit="1" customWidth="1"/>
    <col min="3850" max="4096" width="11.42578125" style="775"/>
    <col min="4097" max="4097" width="69.85546875" style="775" customWidth="1"/>
    <col min="4098" max="4102" width="12.5703125" style="775" customWidth="1"/>
    <col min="4103" max="4103" width="1.85546875" style="775" customWidth="1"/>
    <col min="4104" max="4104" width="9.140625" style="775" customWidth="1"/>
    <col min="4105" max="4105" width="10.7109375" style="775" bestFit="1" customWidth="1"/>
    <col min="4106" max="4352" width="11.42578125" style="775"/>
    <col min="4353" max="4353" width="69.85546875" style="775" customWidth="1"/>
    <col min="4354" max="4358" width="12.5703125" style="775" customWidth="1"/>
    <col min="4359" max="4359" width="1.85546875" style="775" customWidth="1"/>
    <col min="4360" max="4360" width="9.140625" style="775" customWidth="1"/>
    <col min="4361" max="4361" width="10.7109375" style="775" bestFit="1" customWidth="1"/>
    <col min="4362" max="4608" width="11.42578125" style="775"/>
    <col min="4609" max="4609" width="69.85546875" style="775" customWidth="1"/>
    <col min="4610" max="4614" width="12.5703125" style="775" customWidth="1"/>
    <col min="4615" max="4615" width="1.85546875" style="775" customWidth="1"/>
    <col min="4616" max="4616" width="9.140625" style="775" customWidth="1"/>
    <col min="4617" max="4617" width="10.7109375" style="775" bestFit="1" customWidth="1"/>
    <col min="4618" max="4864" width="11.42578125" style="775"/>
    <col min="4865" max="4865" width="69.85546875" style="775" customWidth="1"/>
    <col min="4866" max="4870" width="12.5703125" style="775" customWidth="1"/>
    <col min="4871" max="4871" width="1.85546875" style="775" customWidth="1"/>
    <col min="4872" max="4872" width="9.140625" style="775" customWidth="1"/>
    <col min="4873" max="4873" width="10.7109375" style="775" bestFit="1" customWidth="1"/>
    <col min="4874" max="5120" width="11.42578125" style="775"/>
    <col min="5121" max="5121" width="69.85546875" style="775" customWidth="1"/>
    <col min="5122" max="5126" width="12.5703125" style="775" customWidth="1"/>
    <col min="5127" max="5127" width="1.85546875" style="775" customWidth="1"/>
    <col min="5128" max="5128" width="9.140625" style="775" customWidth="1"/>
    <col min="5129" max="5129" width="10.7109375" style="775" bestFit="1" customWidth="1"/>
    <col min="5130" max="5376" width="11.42578125" style="775"/>
    <col min="5377" max="5377" width="69.85546875" style="775" customWidth="1"/>
    <col min="5378" max="5382" width="12.5703125" style="775" customWidth="1"/>
    <col min="5383" max="5383" width="1.85546875" style="775" customWidth="1"/>
    <col min="5384" max="5384" width="9.140625" style="775" customWidth="1"/>
    <col min="5385" max="5385" width="10.7109375" style="775" bestFit="1" customWidth="1"/>
    <col min="5386" max="5632" width="11.42578125" style="775"/>
    <col min="5633" max="5633" width="69.85546875" style="775" customWidth="1"/>
    <col min="5634" max="5638" width="12.5703125" style="775" customWidth="1"/>
    <col min="5639" max="5639" width="1.85546875" style="775" customWidth="1"/>
    <col min="5640" max="5640" width="9.140625" style="775" customWidth="1"/>
    <col min="5641" max="5641" width="10.7109375" style="775" bestFit="1" customWidth="1"/>
    <col min="5642" max="5888" width="11.42578125" style="775"/>
    <col min="5889" max="5889" width="69.85546875" style="775" customWidth="1"/>
    <col min="5890" max="5894" width="12.5703125" style="775" customWidth="1"/>
    <col min="5895" max="5895" width="1.85546875" style="775" customWidth="1"/>
    <col min="5896" max="5896" width="9.140625" style="775" customWidth="1"/>
    <col min="5897" max="5897" width="10.7109375" style="775" bestFit="1" customWidth="1"/>
    <col min="5898" max="6144" width="11.42578125" style="775"/>
    <col min="6145" max="6145" width="69.85546875" style="775" customWidth="1"/>
    <col min="6146" max="6150" width="12.5703125" style="775" customWidth="1"/>
    <col min="6151" max="6151" width="1.85546875" style="775" customWidth="1"/>
    <col min="6152" max="6152" width="9.140625" style="775" customWidth="1"/>
    <col min="6153" max="6153" width="10.7109375" style="775" bestFit="1" customWidth="1"/>
    <col min="6154" max="6400" width="11.42578125" style="775"/>
    <col min="6401" max="6401" width="69.85546875" style="775" customWidth="1"/>
    <col min="6402" max="6406" width="12.5703125" style="775" customWidth="1"/>
    <col min="6407" max="6407" width="1.85546875" style="775" customWidth="1"/>
    <col min="6408" max="6408" width="9.140625" style="775" customWidth="1"/>
    <col min="6409" max="6409" width="10.7109375" style="775" bestFit="1" customWidth="1"/>
    <col min="6410" max="6656" width="11.42578125" style="775"/>
    <col min="6657" max="6657" width="69.85546875" style="775" customWidth="1"/>
    <col min="6658" max="6662" width="12.5703125" style="775" customWidth="1"/>
    <col min="6663" max="6663" width="1.85546875" style="775" customWidth="1"/>
    <col min="6664" max="6664" width="9.140625" style="775" customWidth="1"/>
    <col min="6665" max="6665" width="10.7109375" style="775" bestFit="1" customWidth="1"/>
    <col min="6666" max="6912" width="11.42578125" style="775"/>
    <col min="6913" max="6913" width="69.85546875" style="775" customWidth="1"/>
    <col min="6914" max="6918" width="12.5703125" style="775" customWidth="1"/>
    <col min="6919" max="6919" width="1.85546875" style="775" customWidth="1"/>
    <col min="6920" max="6920" width="9.140625" style="775" customWidth="1"/>
    <col min="6921" max="6921" width="10.7109375" style="775" bestFit="1" customWidth="1"/>
    <col min="6922" max="7168" width="11.42578125" style="775"/>
    <col min="7169" max="7169" width="69.85546875" style="775" customWidth="1"/>
    <col min="7170" max="7174" width="12.5703125" style="775" customWidth="1"/>
    <col min="7175" max="7175" width="1.85546875" style="775" customWidth="1"/>
    <col min="7176" max="7176" width="9.140625" style="775" customWidth="1"/>
    <col min="7177" max="7177" width="10.7109375" style="775" bestFit="1" customWidth="1"/>
    <col min="7178" max="7424" width="11.42578125" style="775"/>
    <col min="7425" max="7425" width="69.85546875" style="775" customWidth="1"/>
    <col min="7426" max="7430" width="12.5703125" style="775" customWidth="1"/>
    <col min="7431" max="7431" width="1.85546875" style="775" customWidth="1"/>
    <col min="7432" max="7432" width="9.140625" style="775" customWidth="1"/>
    <col min="7433" max="7433" width="10.7109375" style="775" bestFit="1" customWidth="1"/>
    <col min="7434" max="7680" width="11.42578125" style="775"/>
    <col min="7681" max="7681" width="69.85546875" style="775" customWidth="1"/>
    <col min="7682" max="7686" width="12.5703125" style="775" customWidth="1"/>
    <col min="7687" max="7687" width="1.85546875" style="775" customWidth="1"/>
    <col min="7688" max="7688" width="9.140625" style="775" customWidth="1"/>
    <col min="7689" max="7689" width="10.7109375" style="775" bestFit="1" customWidth="1"/>
    <col min="7690" max="7936" width="11.42578125" style="775"/>
    <col min="7937" max="7937" width="69.85546875" style="775" customWidth="1"/>
    <col min="7938" max="7942" width="12.5703125" style="775" customWidth="1"/>
    <col min="7943" max="7943" width="1.85546875" style="775" customWidth="1"/>
    <col min="7944" max="7944" width="9.140625" style="775" customWidth="1"/>
    <col min="7945" max="7945" width="10.7109375" style="775" bestFit="1" customWidth="1"/>
    <col min="7946" max="8192" width="11.42578125" style="775"/>
    <col min="8193" max="8193" width="69.85546875" style="775" customWidth="1"/>
    <col min="8194" max="8198" width="12.5703125" style="775" customWidth="1"/>
    <col min="8199" max="8199" width="1.85546875" style="775" customWidth="1"/>
    <col min="8200" max="8200" width="9.140625" style="775" customWidth="1"/>
    <col min="8201" max="8201" width="10.7109375" style="775" bestFit="1" customWidth="1"/>
    <col min="8202" max="8448" width="11.42578125" style="775"/>
    <col min="8449" max="8449" width="69.85546875" style="775" customWidth="1"/>
    <col min="8450" max="8454" width="12.5703125" style="775" customWidth="1"/>
    <col min="8455" max="8455" width="1.85546875" style="775" customWidth="1"/>
    <col min="8456" max="8456" width="9.140625" style="775" customWidth="1"/>
    <col min="8457" max="8457" width="10.7109375" style="775" bestFit="1" customWidth="1"/>
    <col min="8458" max="8704" width="11.42578125" style="775"/>
    <col min="8705" max="8705" width="69.85546875" style="775" customWidth="1"/>
    <col min="8706" max="8710" width="12.5703125" style="775" customWidth="1"/>
    <col min="8711" max="8711" width="1.85546875" style="775" customWidth="1"/>
    <col min="8712" max="8712" width="9.140625" style="775" customWidth="1"/>
    <col min="8713" max="8713" width="10.7109375" style="775" bestFit="1" customWidth="1"/>
    <col min="8714" max="8960" width="11.42578125" style="775"/>
    <col min="8961" max="8961" width="69.85546875" style="775" customWidth="1"/>
    <col min="8962" max="8966" width="12.5703125" style="775" customWidth="1"/>
    <col min="8967" max="8967" width="1.85546875" style="775" customWidth="1"/>
    <col min="8968" max="8968" width="9.140625" style="775" customWidth="1"/>
    <col min="8969" max="8969" width="10.7109375" style="775" bestFit="1" customWidth="1"/>
    <col min="8970" max="9216" width="11.42578125" style="775"/>
    <col min="9217" max="9217" width="69.85546875" style="775" customWidth="1"/>
    <col min="9218" max="9222" width="12.5703125" style="775" customWidth="1"/>
    <col min="9223" max="9223" width="1.85546875" style="775" customWidth="1"/>
    <col min="9224" max="9224" width="9.140625" style="775" customWidth="1"/>
    <col min="9225" max="9225" width="10.7109375" style="775" bestFit="1" customWidth="1"/>
    <col min="9226" max="9472" width="11.42578125" style="775"/>
    <col min="9473" max="9473" width="69.85546875" style="775" customWidth="1"/>
    <col min="9474" max="9478" width="12.5703125" style="775" customWidth="1"/>
    <col min="9479" max="9479" width="1.85546875" style="775" customWidth="1"/>
    <col min="9480" max="9480" width="9.140625" style="775" customWidth="1"/>
    <col min="9481" max="9481" width="10.7109375" style="775" bestFit="1" customWidth="1"/>
    <col min="9482" max="9728" width="11.42578125" style="775"/>
    <col min="9729" max="9729" width="69.85546875" style="775" customWidth="1"/>
    <col min="9730" max="9734" width="12.5703125" style="775" customWidth="1"/>
    <col min="9735" max="9735" width="1.85546875" style="775" customWidth="1"/>
    <col min="9736" max="9736" width="9.140625" style="775" customWidth="1"/>
    <col min="9737" max="9737" width="10.7109375" style="775" bestFit="1" customWidth="1"/>
    <col min="9738" max="9984" width="11.42578125" style="775"/>
    <col min="9985" max="9985" width="69.85546875" style="775" customWidth="1"/>
    <col min="9986" max="9990" width="12.5703125" style="775" customWidth="1"/>
    <col min="9991" max="9991" width="1.85546875" style="775" customWidth="1"/>
    <col min="9992" max="9992" width="9.140625" style="775" customWidth="1"/>
    <col min="9993" max="9993" width="10.7109375" style="775" bestFit="1" customWidth="1"/>
    <col min="9994" max="10240" width="11.42578125" style="775"/>
    <col min="10241" max="10241" width="69.85546875" style="775" customWidth="1"/>
    <col min="10242" max="10246" width="12.5703125" style="775" customWidth="1"/>
    <col min="10247" max="10247" width="1.85546875" style="775" customWidth="1"/>
    <col min="10248" max="10248" width="9.140625" style="775" customWidth="1"/>
    <col min="10249" max="10249" width="10.7109375" style="775" bestFit="1" customWidth="1"/>
    <col min="10250" max="10496" width="11.42578125" style="775"/>
    <col min="10497" max="10497" width="69.85546875" style="775" customWidth="1"/>
    <col min="10498" max="10502" width="12.5703125" style="775" customWidth="1"/>
    <col min="10503" max="10503" width="1.85546875" style="775" customWidth="1"/>
    <col min="10504" max="10504" width="9.140625" style="775" customWidth="1"/>
    <col min="10505" max="10505" width="10.7109375" style="775" bestFit="1" customWidth="1"/>
    <col min="10506" max="10752" width="11.42578125" style="775"/>
    <col min="10753" max="10753" width="69.85546875" style="775" customWidth="1"/>
    <col min="10754" max="10758" width="12.5703125" style="775" customWidth="1"/>
    <col min="10759" max="10759" width="1.85546875" style="775" customWidth="1"/>
    <col min="10760" max="10760" width="9.140625" style="775" customWidth="1"/>
    <col min="10761" max="10761" width="10.7109375" style="775" bestFit="1" customWidth="1"/>
    <col min="10762" max="11008" width="11.42578125" style="775"/>
    <col min="11009" max="11009" width="69.85546875" style="775" customWidth="1"/>
    <col min="11010" max="11014" width="12.5703125" style="775" customWidth="1"/>
    <col min="11015" max="11015" width="1.85546875" style="775" customWidth="1"/>
    <col min="11016" max="11016" width="9.140625" style="775" customWidth="1"/>
    <col min="11017" max="11017" width="10.7109375" style="775" bestFit="1" customWidth="1"/>
    <col min="11018" max="11264" width="11.42578125" style="775"/>
    <col min="11265" max="11265" width="69.85546875" style="775" customWidth="1"/>
    <col min="11266" max="11270" width="12.5703125" style="775" customWidth="1"/>
    <col min="11271" max="11271" width="1.85546875" style="775" customWidth="1"/>
    <col min="11272" max="11272" width="9.140625" style="775" customWidth="1"/>
    <col min="11273" max="11273" width="10.7109375" style="775" bestFit="1" customWidth="1"/>
    <col min="11274" max="11520" width="11.42578125" style="775"/>
    <col min="11521" max="11521" width="69.85546875" style="775" customWidth="1"/>
    <col min="11522" max="11526" width="12.5703125" style="775" customWidth="1"/>
    <col min="11527" max="11527" width="1.85546875" style="775" customWidth="1"/>
    <col min="11528" max="11528" width="9.140625" style="775" customWidth="1"/>
    <col min="11529" max="11529" width="10.7109375" style="775" bestFit="1" customWidth="1"/>
    <col min="11530" max="11776" width="11.42578125" style="775"/>
    <col min="11777" max="11777" width="69.85546875" style="775" customWidth="1"/>
    <col min="11778" max="11782" width="12.5703125" style="775" customWidth="1"/>
    <col min="11783" max="11783" width="1.85546875" style="775" customWidth="1"/>
    <col min="11784" max="11784" width="9.140625" style="775" customWidth="1"/>
    <col min="11785" max="11785" width="10.7109375" style="775" bestFit="1" customWidth="1"/>
    <col min="11786" max="12032" width="11.42578125" style="775"/>
    <col min="12033" max="12033" width="69.85546875" style="775" customWidth="1"/>
    <col min="12034" max="12038" width="12.5703125" style="775" customWidth="1"/>
    <col min="12039" max="12039" width="1.85546875" style="775" customWidth="1"/>
    <col min="12040" max="12040" width="9.140625" style="775" customWidth="1"/>
    <col min="12041" max="12041" width="10.7109375" style="775" bestFit="1" customWidth="1"/>
    <col min="12042" max="12288" width="11.42578125" style="775"/>
    <col min="12289" max="12289" width="69.85546875" style="775" customWidth="1"/>
    <col min="12290" max="12294" width="12.5703125" style="775" customWidth="1"/>
    <col min="12295" max="12295" width="1.85546875" style="775" customWidth="1"/>
    <col min="12296" max="12296" width="9.140625" style="775" customWidth="1"/>
    <col min="12297" max="12297" width="10.7109375" style="775" bestFit="1" customWidth="1"/>
    <col min="12298" max="12544" width="11.42578125" style="775"/>
    <col min="12545" max="12545" width="69.85546875" style="775" customWidth="1"/>
    <col min="12546" max="12550" width="12.5703125" style="775" customWidth="1"/>
    <col min="12551" max="12551" width="1.85546875" style="775" customWidth="1"/>
    <col min="12552" max="12552" width="9.140625" style="775" customWidth="1"/>
    <col min="12553" max="12553" width="10.7109375" style="775" bestFit="1" customWidth="1"/>
    <col min="12554" max="12800" width="11.42578125" style="775"/>
    <col min="12801" max="12801" width="69.85546875" style="775" customWidth="1"/>
    <col min="12802" max="12806" width="12.5703125" style="775" customWidth="1"/>
    <col min="12807" max="12807" width="1.85546875" style="775" customWidth="1"/>
    <col min="12808" max="12808" width="9.140625" style="775" customWidth="1"/>
    <col min="12809" max="12809" width="10.7109375" style="775" bestFit="1" customWidth="1"/>
    <col min="12810" max="13056" width="11.42578125" style="775"/>
    <col min="13057" max="13057" width="69.85546875" style="775" customWidth="1"/>
    <col min="13058" max="13062" width="12.5703125" style="775" customWidth="1"/>
    <col min="13063" max="13063" width="1.85546875" style="775" customWidth="1"/>
    <col min="13064" max="13064" width="9.140625" style="775" customWidth="1"/>
    <col min="13065" max="13065" width="10.7109375" style="775" bestFit="1" customWidth="1"/>
    <col min="13066" max="13312" width="11.42578125" style="775"/>
    <col min="13313" max="13313" width="69.85546875" style="775" customWidth="1"/>
    <col min="13314" max="13318" width="12.5703125" style="775" customWidth="1"/>
    <col min="13319" max="13319" width="1.85546875" style="775" customWidth="1"/>
    <col min="13320" max="13320" width="9.140625" style="775" customWidth="1"/>
    <col min="13321" max="13321" width="10.7109375" style="775" bestFit="1" customWidth="1"/>
    <col min="13322" max="13568" width="11.42578125" style="775"/>
    <col min="13569" max="13569" width="69.85546875" style="775" customWidth="1"/>
    <col min="13570" max="13574" width="12.5703125" style="775" customWidth="1"/>
    <col min="13575" max="13575" width="1.85546875" style="775" customWidth="1"/>
    <col min="13576" max="13576" width="9.140625" style="775" customWidth="1"/>
    <col min="13577" max="13577" width="10.7109375" style="775" bestFit="1" customWidth="1"/>
    <col min="13578" max="13824" width="11.42578125" style="775"/>
    <col min="13825" max="13825" width="69.85546875" style="775" customWidth="1"/>
    <col min="13826" max="13830" width="12.5703125" style="775" customWidth="1"/>
    <col min="13831" max="13831" width="1.85546875" style="775" customWidth="1"/>
    <col min="13832" max="13832" width="9.140625" style="775" customWidth="1"/>
    <col min="13833" max="13833" width="10.7109375" style="775" bestFit="1" customWidth="1"/>
    <col min="13834" max="14080" width="11.42578125" style="775"/>
    <col min="14081" max="14081" width="69.85546875" style="775" customWidth="1"/>
    <col min="14082" max="14086" width="12.5703125" style="775" customWidth="1"/>
    <col min="14087" max="14087" width="1.85546875" style="775" customWidth="1"/>
    <col min="14088" max="14088" width="9.140625" style="775" customWidth="1"/>
    <col min="14089" max="14089" width="10.7109375" style="775" bestFit="1" customWidth="1"/>
    <col min="14090" max="14336" width="11.42578125" style="775"/>
    <col min="14337" max="14337" width="69.85546875" style="775" customWidth="1"/>
    <col min="14338" max="14342" width="12.5703125" style="775" customWidth="1"/>
    <col min="14343" max="14343" width="1.85546875" style="775" customWidth="1"/>
    <col min="14344" max="14344" width="9.140625" style="775" customWidth="1"/>
    <col min="14345" max="14345" width="10.7109375" style="775" bestFit="1" customWidth="1"/>
    <col min="14346" max="14592" width="11.42578125" style="775"/>
    <col min="14593" max="14593" width="69.85546875" style="775" customWidth="1"/>
    <col min="14594" max="14598" width="12.5703125" style="775" customWidth="1"/>
    <col min="14599" max="14599" width="1.85546875" style="775" customWidth="1"/>
    <col min="14600" max="14600" width="9.140625" style="775" customWidth="1"/>
    <col min="14601" max="14601" width="10.7109375" style="775" bestFit="1" customWidth="1"/>
    <col min="14602" max="14848" width="11.42578125" style="775"/>
    <col min="14849" max="14849" width="69.85546875" style="775" customWidth="1"/>
    <col min="14850" max="14854" width="12.5703125" style="775" customWidth="1"/>
    <col min="14855" max="14855" width="1.85546875" style="775" customWidth="1"/>
    <col min="14856" max="14856" width="9.140625" style="775" customWidth="1"/>
    <col min="14857" max="14857" width="10.7109375" style="775" bestFit="1" customWidth="1"/>
    <col min="14858" max="15104" width="11.42578125" style="775"/>
    <col min="15105" max="15105" width="69.85546875" style="775" customWidth="1"/>
    <col min="15106" max="15110" width="12.5703125" style="775" customWidth="1"/>
    <col min="15111" max="15111" width="1.85546875" style="775" customWidth="1"/>
    <col min="15112" max="15112" width="9.140625" style="775" customWidth="1"/>
    <col min="15113" max="15113" width="10.7109375" style="775" bestFit="1" customWidth="1"/>
    <col min="15114" max="15360" width="11.42578125" style="775"/>
    <col min="15361" max="15361" width="69.85546875" style="775" customWidth="1"/>
    <col min="15362" max="15366" width="12.5703125" style="775" customWidth="1"/>
    <col min="15367" max="15367" width="1.85546875" style="775" customWidth="1"/>
    <col min="15368" max="15368" width="9.140625" style="775" customWidth="1"/>
    <col min="15369" max="15369" width="10.7109375" style="775" bestFit="1" customWidth="1"/>
    <col min="15370" max="15616" width="11.42578125" style="775"/>
    <col min="15617" max="15617" width="69.85546875" style="775" customWidth="1"/>
    <col min="15618" max="15622" width="12.5703125" style="775" customWidth="1"/>
    <col min="15623" max="15623" width="1.85546875" style="775" customWidth="1"/>
    <col min="15624" max="15624" width="9.140625" style="775" customWidth="1"/>
    <col min="15625" max="15625" width="10.7109375" style="775" bestFit="1" customWidth="1"/>
    <col min="15626" max="15872" width="11.42578125" style="775"/>
    <col min="15873" max="15873" width="69.85546875" style="775" customWidth="1"/>
    <col min="15874" max="15878" width="12.5703125" style="775" customWidth="1"/>
    <col min="15879" max="15879" width="1.85546875" style="775" customWidth="1"/>
    <col min="15880" max="15880" width="9.140625" style="775" customWidth="1"/>
    <col min="15881" max="15881" width="10.7109375" style="775" bestFit="1" customWidth="1"/>
    <col min="15882" max="16128" width="11.42578125" style="775"/>
    <col min="16129" max="16129" width="69.85546875" style="775" customWidth="1"/>
    <col min="16130" max="16134" width="12.5703125" style="775" customWidth="1"/>
    <col min="16135" max="16135" width="1.85546875" style="775" customWidth="1"/>
    <col min="16136" max="16136" width="9.140625" style="775" customWidth="1"/>
    <col min="16137" max="16137" width="10.7109375" style="775" bestFit="1" customWidth="1"/>
    <col min="16138" max="16384" width="11.42578125" style="775"/>
  </cols>
  <sheetData>
    <row r="1" spans="1:7" s="72" customFormat="1" ht="2.25" customHeight="1">
      <c r="A1" s="70"/>
      <c r="B1" s="505"/>
      <c r="C1" s="505"/>
      <c r="D1" s="505"/>
      <c r="E1" s="505"/>
      <c r="F1" s="505"/>
    </row>
    <row r="2" spans="1:7" s="62" customFormat="1" ht="39" customHeight="1">
      <c r="A2" s="1148" t="s">
        <v>1086</v>
      </c>
      <c r="B2" s="1148"/>
      <c r="C2" s="1148"/>
      <c r="D2" s="1148"/>
      <c r="E2" s="1148"/>
      <c r="F2" s="1148"/>
    </row>
    <row r="3" spans="1:7" s="62" customFormat="1" ht="20.25">
      <c r="A3" s="1148" t="s">
        <v>1232</v>
      </c>
      <c r="B3" s="1148"/>
      <c r="C3" s="1148"/>
      <c r="D3" s="1148"/>
      <c r="E3" s="1148"/>
      <c r="F3" s="1148"/>
    </row>
    <row r="4" spans="1:7" s="62" customFormat="1" ht="20.25">
      <c r="A4" s="1148" t="s">
        <v>1502</v>
      </c>
      <c r="B4" s="1148"/>
      <c r="C4" s="1148"/>
      <c r="D4" s="1148"/>
      <c r="E4" s="1148"/>
      <c r="F4" s="1148"/>
    </row>
    <row r="5" spans="1:7" s="63" customFormat="1" ht="39" customHeight="1">
      <c r="A5" s="1155" t="s">
        <v>1358</v>
      </c>
      <c r="B5" s="1155"/>
      <c r="C5" s="1155"/>
      <c r="D5" s="1155"/>
      <c r="E5" s="1155"/>
      <c r="F5" s="1155"/>
    </row>
    <row r="6" spans="1:7" ht="6" customHeight="1">
      <c r="G6" s="775"/>
    </row>
    <row r="7" spans="1:7" ht="4.5" customHeight="1" thickBot="1">
      <c r="A7" s="400"/>
      <c r="B7" s="506"/>
      <c r="C7" s="506"/>
      <c r="D7" s="506"/>
      <c r="E7" s="506"/>
      <c r="F7" s="506"/>
      <c r="G7" s="775"/>
    </row>
    <row r="8" spans="1:7" ht="16.5" thickTop="1" thickBot="1">
      <c r="A8" s="56"/>
      <c r="B8" s="507" t="s">
        <v>2</v>
      </c>
      <c r="C8" s="507" t="s">
        <v>3</v>
      </c>
      <c r="D8" s="507" t="s">
        <v>4</v>
      </c>
      <c r="E8" s="507" t="s">
        <v>5</v>
      </c>
      <c r="F8" s="507" t="s">
        <v>6</v>
      </c>
      <c r="G8" s="775"/>
    </row>
    <row r="9" spans="1:7" ht="16.5" thickTop="1" thickBot="1">
      <c r="A9" s="57" t="s">
        <v>7</v>
      </c>
      <c r="B9" s="61">
        <v>4203689.1753599998</v>
      </c>
      <c r="C9" s="61">
        <v>289640.88618999999</v>
      </c>
      <c r="D9" s="61">
        <v>0</v>
      </c>
      <c r="E9" s="61">
        <v>1099.8310200000001</v>
      </c>
      <c r="F9" s="61">
        <v>4494429.8925700001</v>
      </c>
      <c r="G9" s="775"/>
    </row>
    <row r="10" spans="1:7" ht="16.5" thickTop="1" thickBot="1">
      <c r="A10" s="421" t="s">
        <v>8</v>
      </c>
      <c r="B10" s="58">
        <v>287659.40724000003</v>
      </c>
      <c r="C10" s="58">
        <v>63863.446380000001</v>
      </c>
      <c r="D10" s="58">
        <v>0</v>
      </c>
      <c r="E10" s="58">
        <v>724.27362000000005</v>
      </c>
      <c r="F10" s="58">
        <v>352247.12724</v>
      </c>
      <c r="G10" s="775"/>
    </row>
    <row r="11" spans="1:7" ht="15.75" thickTop="1">
      <c r="A11" s="460" t="s">
        <v>9</v>
      </c>
      <c r="B11" s="59">
        <v>101432.3989</v>
      </c>
      <c r="C11" s="59">
        <v>25959.358179999999</v>
      </c>
      <c r="D11" s="59">
        <v>0</v>
      </c>
      <c r="E11" s="59">
        <v>0</v>
      </c>
      <c r="F11" s="59">
        <v>127391.75708</v>
      </c>
      <c r="G11" s="775"/>
    </row>
    <row r="12" spans="1:7">
      <c r="A12" s="460" t="s">
        <v>10</v>
      </c>
      <c r="B12" s="59">
        <v>166539.52852000002</v>
      </c>
      <c r="C12" s="59">
        <v>23848.858190000003</v>
      </c>
      <c r="D12" s="59">
        <v>0</v>
      </c>
      <c r="E12" s="59">
        <v>724.27362000000005</v>
      </c>
      <c r="F12" s="59">
        <v>191112.66033000001</v>
      </c>
      <c r="G12" s="775"/>
    </row>
    <row r="13" spans="1:7">
      <c r="A13" s="460" t="s">
        <v>11</v>
      </c>
      <c r="B13" s="59">
        <v>19531.547920000001</v>
      </c>
      <c r="C13" s="59">
        <v>8366.3195500000002</v>
      </c>
      <c r="D13" s="59">
        <v>0</v>
      </c>
      <c r="E13" s="59">
        <v>0</v>
      </c>
      <c r="F13" s="59">
        <v>27897.867469999997</v>
      </c>
      <c r="G13" s="775"/>
    </row>
    <row r="14" spans="1:7">
      <c r="A14" s="460" t="s">
        <v>12</v>
      </c>
      <c r="B14" s="59">
        <v>0</v>
      </c>
      <c r="C14" s="59">
        <v>0</v>
      </c>
      <c r="D14" s="59">
        <v>0</v>
      </c>
      <c r="E14" s="59">
        <v>0</v>
      </c>
      <c r="F14" s="59">
        <v>0</v>
      </c>
      <c r="G14" s="775"/>
    </row>
    <row r="15" spans="1:7">
      <c r="A15" s="460" t="s">
        <v>13</v>
      </c>
      <c r="B15" s="59">
        <v>0</v>
      </c>
      <c r="C15" s="59">
        <v>5688.9104600000001</v>
      </c>
      <c r="D15" s="59">
        <v>0</v>
      </c>
      <c r="E15" s="59">
        <v>0</v>
      </c>
      <c r="F15" s="59">
        <v>5688.9104600000001</v>
      </c>
      <c r="G15" s="775"/>
    </row>
    <row r="16" spans="1:7">
      <c r="A16" s="460" t="s">
        <v>14</v>
      </c>
      <c r="B16" s="59">
        <v>155.93189999999998</v>
      </c>
      <c r="C16" s="59">
        <v>0</v>
      </c>
      <c r="D16" s="59">
        <v>0</v>
      </c>
      <c r="E16" s="59">
        <v>0</v>
      </c>
      <c r="F16" s="59">
        <v>155.93189999999998</v>
      </c>
      <c r="G16" s="775"/>
    </row>
    <row r="17" spans="1:7">
      <c r="A17" s="460" t="s">
        <v>15</v>
      </c>
      <c r="B17" s="59">
        <v>0</v>
      </c>
      <c r="C17" s="59">
        <v>0</v>
      </c>
      <c r="D17" s="59">
        <v>0</v>
      </c>
      <c r="E17" s="59">
        <v>0</v>
      </c>
      <c r="F17" s="59">
        <v>0</v>
      </c>
      <c r="G17" s="775"/>
    </row>
    <row r="18" spans="1:7" ht="15.75" thickBot="1">
      <c r="A18" s="460" t="s">
        <v>16</v>
      </c>
      <c r="B18" s="59">
        <v>0</v>
      </c>
      <c r="C18" s="59">
        <v>0</v>
      </c>
      <c r="D18" s="59">
        <v>0</v>
      </c>
      <c r="E18" s="59">
        <v>0</v>
      </c>
      <c r="F18" s="59">
        <v>0</v>
      </c>
      <c r="G18" s="775"/>
    </row>
    <row r="19" spans="1:7" ht="16.5" thickTop="1" thickBot="1">
      <c r="A19" s="421" t="s">
        <v>17</v>
      </c>
      <c r="B19" s="58">
        <v>106691.57968000001</v>
      </c>
      <c r="C19" s="58">
        <v>101836.89443</v>
      </c>
      <c r="D19" s="58">
        <v>0</v>
      </c>
      <c r="E19" s="58">
        <v>52.611530000000002</v>
      </c>
      <c r="F19" s="58">
        <v>208581.08563999998</v>
      </c>
      <c r="G19" s="775"/>
    </row>
    <row r="20" spans="1:7" ht="15.75" thickTop="1">
      <c r="A20" s="460" t="s">
        <v>18</v>
      </c>
      <c r="B20" s="59">
        <v>0</v>
      </c>
      <c r="C20" s="59">
        <v>0</v>
      </c>
      <c r="D20" s="59">
        <v>0</v>
      </c>
      <c r="E20" s="59">
        <v>0</v>
      </c>
      <c r="F20" s="59">
        <v>0</v>
      </c>
      <c r="G20" s="775"/>
    </row>
    <row r="21" spans="1:7">
      <c r="A21" s="460" t="s">
        <v>19</v>
      </c>
      <c r="B21" s="59">
        <v>19502.580699999999</v>
      </c>
      <c r="C21" s="59">
        <v>14818.896060000001</v>
      </c>
      <c r="D21" s="59">
        <v>0</v>
      </c>
      <c r="E21" s="59">
        <v>0</v>
      </c>
      <c r="F21" s="59">
        <v>34321.476759999998</v>
      </c>
      <c r="G21" s="775"/>
    </row>
    <row r="22" spans="1:7">
      <c r="A22" s="460" t="s">
        <v>20</v>
      </c>
      <c r="B22" s="59">
        <v>0</v>
      </c>
      <c r="C22" s="59">
        <v>0</v>
      </c>
      <c r="D22" s="59">
        <v>0</v>
      </c>
      <c r="E22" s="59">
        <v>0</v>
      </c>
      <c r="F22" s="59">
        <v>0</v>
      </c>
      <c r="G22" s="775"/>
    </row>
    <row r="23" spans="1:7">
      <c r="A23" s="460" t="s">
        <v>21</v>
      </c>
      <c r="B23" s="59">
        <v>0</v>
      </c>
      <c r="C23" s="59">
        <v>0</v>
      </c>
      <c r="D23" s="59">
        <v>0</v>
      </c>
      <c r="E23" s="59">
        <v>0</v>
      </c>
      <c r="F23" s="59">
        <v>0</v>
      </c>
      <c r="G23" s="775"/>
    </row>
    <row r="24" spans="1:7">
      <c r="A24" s="460" t="s">
        <v>22</v>
      </c>
      <c r="B24" s="59">
        <v>4943.16183</v>
      </c>
      <c r="C24" s="59">
        <v>7820.5861999999997</v>
      </c>
      <c r="D24" s="59">
        <v>0</v>
      </c>
      <c r="E24" s="59">
        <v>51.683510000000005</v>
      </c>
      <c r="F24" s="59">
        <v>12815.43154</v>
      </c>
      <c r="G24" s="775"/>
    </row>
    <row r="25" spans="1:7">
      <c r="A25" s="460" t="s">
        <v>23</v>
      </c>
      <c r="B25" s="59">
        <v>82191.423769999994</v>
      </c>
      <c r="C25" s="59">
        <v>79197.412169999996</v>
      </c>
      <c r="D25" s="59">
        <v>0</v>
      </c>
      <c r="E25" s="59">
        <v>0.92801999999999996</v>
      </c>
      <c r="F25" s="59">
        <v>161389.76396000001</v>
      </c>
      <c r="G25" s="775"/>
    </row>
    <row r="26" spans="1:7">
      <c r="A26" s="460" t="s">
        <v>24</v>
      </c>
      <c r="B26" s="59">
        <v>54.413379999999997</v>
      </c>
      <c r="C26" s="59">
        <v>0</v>
      </c>
      <c r="D26" s="59">
        <v>0</v>
      </c>
      <c r="E26" s="59">
        <v>0</v>
      </c>
      <c r="F26" s="59">
        <v>54.413379999999997</v>
      </c>
      <c r="G26" s="775"/>
    </row>
    <row r="27" spans="1:7" ht="15.75" thickBot="1">
      <c r="A27" s="460" t="s">
        <v>25</v>
      </c>
      <c r="B27" s="59">
        <v>0</v>
      </c>
      <c r="C27" s="59">
        <v>0</v>
      </c>
      <c r="D27" s="59">
        <v>0</v>
      </c>
      <c r="E27" s="59">
        <v>0</v>
      </c>
      <c r="F27" s="59">
        <v>0</v>
      </c>
      <c r="G27" s="775"/>
    </row>
    <row r="28" spans="1:7" ht="16.5" thickTop="1" thickBot="1">
      <c r="A28" s="421" t="s">
        <v>26</v>
      </c>
      <c r="B28" s="58">
        <v>3568587.94233</v>
      </c>
      <c r="C28" s="58">
        <v>99040.607959999994</v>
      </c>
      <c r="D28" s="58">
        <v>0</v>
      </c>
      <c r="E28" s="58">
        <v>322.94587000000001</v>
      </c>
      <c r="F28" s="58">
        <v>3667951.4961599996</v>
      </c>
      <c r="G28" s="775"/>
    </row>
    <row r="29" spans="1:7" ht="15.75" thickTop="1">
      <c r="A29" s="461" t="s">
        <v>27</v>
      </c>
      <c r="B29" s="59">
        <v>3508495.5997299999</v>
      </c>
      <c r="C29" s="59">
        <v>135807.34624000001</v>
      </c>
      <c r="D29" s="59">
        <v>0</v>
      </c>
      <c r="E29" s="59">
        <v>322.42338000000001</v>
      </c>
      <c r="F29" s="59">
        <v>3644625.3693499998</v>
      </c>
      <c r="G29" s="775"/>
    </row>
    <row r="30" spans="1:7">
      <c r="A30" s="460" t="s">
        <v>28</v>
      </c>
      <c r="B30" s="59">
        <v>3428175.2022600002</v>
      </c>
      <c r="C30" s="59">
        <v>126787.31759000001</v>
      </c>
      <c r="D30" s="59">
        <v>0</v>
      </c>
      <c r="E30" s="59">
        <v>322.42338000000001</v>
      </c>
      <c r="F30" s="59">
        <v>3555284.9432299999</v>
      </c>
      <c r="G30" s="775"/>
    </row>
    <row r="31" spans="1:7">
      <c r="A31" s="460" t="s">
        <v>29</v>
      </c>
      <c r="B31" s="59">
        <v>76250.273879999993</v>
      </c>
      <c r="C31" s="59">
        <v>7854.8317900000002</v>
      </c>
      <c r="D31" s="59">
        <v>0</v>
      </c>
      <c r="E31" s="59">
        <v>0</v>
      </c>
      <c r="F31" s="59">
        <v>84105.105670000004</v>
      </c>
      <c r="G31" s="775"/>
    </row>
    <row r="32" spans="1:7">
      <c r="A32" s="460" t="s">
        <v>30</v>
      </c>
      <c r="B32" s="59">
        <v>4070.1235899999997</v>
      </c>
      <c r="C32" s="59">
        <v>1165.19686</v>
      </c>
      <c r="D32" s="59">
        <v>0</v>
      </c>
      <c r="E32" s="59">
        <v>0</v>
      </c>
      <c r="F32" s="59">
        <v>5235.3204500000002</v>
      </c>
      <c r="G32" s="775"/>
    </row>
    <row r="33" spans="1:7">
      <c r="A33" s="461" t="s">
        <v>31</v>
      </c>
      <c r="B33" s="59">
        <v>32526.483329999999</v>
      </c>
      <c r="C33" s="59">
        <v>7139.63015</v>
      </c>
      <c r="D33" s="59">
        <v>0</v>
      </c>
      <c r="E33" s="59">
        <v>0</v>
      </c>
      <c r="F33" s="59">
        <v>39666.11348</v>
      </c>
      <c r="G33" s="775"/>
    </row>
    <row r="34" spans="1:7">
      <c r="A34" s="460" t="s">
        <v>32</v>
      </c>
      <c r="B34" s="59">
        <v>24303.060020000001</v>
      </c>
      <c r="C34" s="59">
        <v>3400.6205499999996</v>
      </c>
      <c r="D34" s="59">
        <v>0</v>
      </c>
      <c r="E34" s="59">
        <v>0</v>
      </c>
      <c r="F34" s="59">
        <v>27703.68057</v>
      </c>
      <c r="G34" s="775"/>
    </row>
    <row r="35" spans="1:7">
      <c r="A35" s="460" t="s">
        <v>33</v>
      </c>
      <c r="B35" s="59">
        <v>8085.4560099999999</v>
      </c>
      <c r="C35" s="59">
        <v>3739.0096000000003</v>
      </c>
      <c r="D35" s="59">
        <v>0</v>
      </c>
      <c r="E35" s="59">
        <v>0</v>
      </c>
      <c r="F35" s="59">
        <v>11824.465609999999</v>
      </c>
      <c r="G35" s="775"/>
    </row>
    <row r="36" spans="1:7">
      <c r="A36" s="460" t="s">
        <v>34</v>
      </c>
      <c r="B36" s="59">
        <v>137.96729999999999</v>
      </c>
      <c r="C36" s="59">
        <v>0</v>
      </c>
      <c r="D36" s="59">
        <v>0</v>
      </c>
      <c r="E36" s="59">
        <v>0</v>
      </c>
      <c r="F36" s="59">
        <v>137.96729999999999</v>
      </c>
      <c r="G36" s="775"/>
    </row>
    <row r="37" spans="1:7">
      <c r="A37" s="461" t="s">
        <v>35</v>
      </c>
      <c r="B37" s="59">
        <v>94434.170849999995</v>
      </c>
      <c r="C37" s="59">
        <v>5416.9950199999994</v>
      </c>
      <c r="D37" s="59">
        <v>0</v>
      </c>
      <c r="E37" s="59">
        <v>0</v>
      </c>
      <c r="F37" s="59">
        <v>99851.165870000012</v>
      </c>
      <c r="G37" s="775"/>
    </row>
    <row r="38" spans="1:7">
      <c r="A38" s="460" t="s">
        <v>36</v>
      </c>
      <c r="B38" s="59">
        <v>83706.544309999997</v>
      </c>
      <c r="C38" s="59">
        <v>3341.41284</v>
      </c>
      <c r="D38" s="59">
        <v>0</v>
      </c>
      <c r="E38" s="59">
        <v>0</v>
      </c>
      <c r="F38" s="59">
        <v>87047.957150000002</v>
      </c>
      <c r="G38" s="775"/>
    </row>
    <row r="39" spans="1:7">
      <c r="A39" s="460" t="s">
        <v>37</v>
      </c>
      <c r="B39" s="59">
        <v>9847.0702799999999</v>
      </c>
      <c r="C39" s="59">
        <v>2075.5821799999999</v>
      </c>
      <c r="D39" s="59">
        <v>0</v>
      </c>
      <c r="E39" s="59">
        <v>0</v>
      </c>
      <c r="F39" s="59">
        <v>11922.652460000001</v>
      </c>
      <c r="G39" s="775"/>
    </row>
    <row r="40" spans="1:7" ht="15.75" thickBot="1">
      <c r="A40" s="460" t="s">
        <v>38</v>
      </c>
      <c r="B40" s="59">
        <v>880.55626000000007</v>
      </c>
      <c r="C40" s="59">
        <v>0</v>
      </c>
      <c r="D40" s="59">
        <v>0</v>
      </c>
      <c r="E40" s="59">
        <v>0</v>
      </c>
      <c r="F40" s="59">
        <v>880.55626000000007</v>
      </c>
      <c r="G40" s="775"/>
    </row>
    <row r="41" spans="1:7" ht="16.5" thickTop="1" thickBot="1">
      <c r="A41" s="421" t="s">
        <v>39</v>
      </c>
      <c r="B41" s="58">
        <v>49833.526949999999</v>
      </c>
      <c r="C41" s="58">
        <v>2196.8752500000001</v>
      </c>
      <c r="D41" s="58">
        <v>0</v>
      </c>
      <c r="E41" s="58">
        <v>0.92553999999999992</v>
      </c>
      <c r="F41" s="58">
        <v>52031.327740000001</v>
      </c>
      <c r="G41" s="775"/>
    </row>
    <row r="42" spans="1:7" ht="15.75" thickTop="1">
      <c r="A42" s="460" t="s">
        <v>40</v>
      </c>
      <c r="B42" s="59">
        <v>48105.424570000003</v>
      </c>
      <c r="C42" s="59">
        <v>1627.6299199999999</v>
      </c>
      <c r="D42" s="59">
        <v>0</v>
      </c>
      <c r="E42" s="59">
        <v>0.92553999999999992</v>
      </c>
      <c r="F42" s="59">
        <v>49733.980029999999</v>
      </c>
      <c r="G42" s="775"/>
    </row>
    <row r="43" spans="1:7">
      <c r="A43" s="460" t="s">
        <v>41</v>
      </c>
      <c r="B43" s="59">
        <v>1272.76719</v>
      </c>
      <c r="C43" s="59">
        <v>524.41647</v>
      </c>
      <c r="D43" s="59">
        <v>0</v>
      </c>
      <c r="E43" s="59">
        <v>0</v>
      </c>
      <c r="F43" s="59">
        <v>1797.1836599999999</v>
      </c>
      <c r="G43" s="775"/>
    </row>
    <row r="44" spans="1:7">
      <c r="A44" s="460" t="s">
        <v>42</v>
      </c>
      <c r="B44" s="59">
        <v>374.92922999999996</v>
      </c>
      <c r="C44" s="59">
        <v>10.109579999999999</v>
      </c>
      <c r="D44" s="59">
        <v>0</v>
      </c>
      <c r="E44" s="59">
        <v>0</v>
      </c>
      <c r="F44" s="59">
        <v>385.03881000000001</v>
      </c>
      <c r="G44" s="775"/>
    </row>
    <row r="45" spans="1:7">
      <c r="A45" s="460" t="s">
        <v>43</v>
      </c>
      <c r="B45" s="59">
        <v>69.094470000000001</v>
      </c>
      <c r="C45" s="59">
        <v>26.659330000000001</v>
      </c>
      <c r="D45" s="59">
        <v>0</v>
      </c>
      <c r="E45" s="59">
        <v>0</v>
      </c>
      <c r="F45" s="59">
        <v>95.753799999999998</v>
      </c>
      <c r="G45" s="775"/>
    </row>
    <row r="46" spans="1:7">
      <c r="A46" s="460" t="s">
        <v>44</v>
      </c>
      <c r="B46" s="59">
        <v>11.311489999999999</v>
      </c>
      <c r="C46" s="59">
        <v>8.0599500000000006</v>
      </c>
      <c r="D46" s="59">
        <v>0</v>
      </c>
      <c r="E46" s="59">
        <v>0</v>
      </c>
      <c r="F46" s="59">
        <v>19.37144</v>
      </c>
      <c r="G46" s="775"/>
    </row>
    <row r="47" spans="1:7" ht="15.75" thickBot="1">
      <c r="A47" s="460" t="s">
        <v>45</v>
      </c>
      <c r="B47" s="59">
        <v>0</v>
      </c>
      <c r="C47" s="59">
        <v>0</v>
      </c>
      <c r="D47" s="59">
        <v>0</v>
      </c>
      <c r="E47" s="59">
        <v>0</v>
      </c>
      <c r="F47" s="59">
        <v>0</v>
      </c>
      <c r="G47" s="775"/>
    </row>
    <row r="48" spans="1:7" ht="16.5" thickTop="1" thickBot="1">
      <c r="A48" s="421" t="s">
        <v>46</v>
      </c>
      <c r="B48" s="58">
        <v>-116701.83853000001</v>
      </c>
      <c r="C48" s="58">
        <v>-51520.238700000002</v>
      </c>
      <c r="D48" s="58">
        <v>0</v>
      </c>
      <c r="E48" s="58">
        <v>-0.40305000000000002</v>
      </c>
      <c r="F48" s="58">
        <v>-168222.48027999999</v>
      </c>
      <c r="G48" s="775"/>
    </row>
    <row r="49" spans="1:7" ht="15.75" thickTop="1">
      <c r="A49" s="462" t="s">
        <v>47</v>
      </c>
      <c r="B49" s="59">
        <v>-17545.371039999998</v>
      </c>
      <c r="C49" s="59">
        <v>-1936.8727200000001</v>
      </c>
      <c r="D49" s="59">
        <v>0</v>
      </c>
      <c r="E49" s="59">
        <v>-0.40305000000000002</v>
      </c>
      <c r="F49" s="59">
        <v>-19482.646809999998</v>
      </c>
      <c r="G49" s="775"/>
    </row>
    <row r="50" spans="1:7">
      <c r="A50" s="460" t="s">
        <v>48</v>
      </c>
      <c r="B50" s="59">
        <v>-1043.4628600000001</v>
      </c>
      <c r="C50" s="59">
        <v>-151.88408999999999</v>
      </c>
      <c r="D50" s="59">
        <v>0</v>
      </c>
      <c r="E50" s="59">
        <v>0</v>
      </c>
      <c r="F50" s="59">
        <v>-1195.3469499999999</v>
      </c>
      <c r="G50" s="775"/>
    </row>
    <row r="51" spans="1:7">
      <c r="A51" s="460" t="s">
        <v>49</v>
      </c>
      <c r="B51" s="59">
        <v>-9561.8321199999991</v>
      </c>
      <c r="C51" s="59">
        <v>-1793.33727</v>
      </c>
      <c r="D51" s="59">
        <v>0</v>
      </c>
      <c r="E51" s="59">
        <v>0</v>
      </c>
      <c r="F51" s="59">
        <v>-11355.169390000001</v>
      </c>
      <c r="G51" s="775"/>
    </row>
    <row r="52" spans="1:7">
      <c r="A52" s="460" t="s">
        <v>50</v>
      </c>
      <c r="B52" s="59">
        <v>-4776.1990199999991</v>
      </c>
      <c r="C52" s="59">
        <v>-2646.1530200000002</v>
      </c>
      <c r="D52" s="59">
        <v>0</v>
      </c>
      <c r="E52" s="59">
        <v>0</v>
      </c>
      <c r="F52" s="59">
        <v>-7422.3520399999998</v>
      </c>
      <c r="G52" s="775"/>
    </row>
    <row r="53" spans="1:7">
      <c r="A53" s="460" t="s">
        <v>51</v>
      </c>
      <c r="B53" s="59">
        <v>-59161.738319999997</v>
      </c>
      <c r="C53" s="59">
        <v>-1854.35844</v>
      </c>
      <c r="D53" s="59">
        <v>0</v>
      </c>
      <c r="E53" s="59">
        <v>0</v>
      </c>
      <c r="F53" s="59">
        <v>-61016.09676</v>
      </c>
      <c r="G53" s="775"/>
    </row>
    <row r="54" spans="1:7">
      <c r="A54" s="460" t="s">
        <v>52</v>
      </c>
      <c r="B54" s="59">
        <v>-7639.3797800000002</v>
      </c>
      <c r="C54" s="59">
        <v>-1785.5865900000001</v>
      </c>
      <c r="D54" s="59">
        <v>0</v>
      </c>
      <c r="E54" s="59">
        <v>0</v>
      </c>
      <c r="F54" s="59">
        <v>-9424.9663699999983</v>
      </c>
      <c r="G54" s="775"/>
    </row>
    <row r="55" spans="1:7">
      <c r="A55" s="462" t="s">
        <v>53</v>
      </c>
      <c r="B55" s="59">
        <v>-8285.4629999999997</v>
      </c>
      <c r="C55" s="59">
        <v>-40275.59461</v>
      </c>
      <c r="D55" s="59">
        <v>0</v>
      </c>
      <c r="E55" s="59">
        <v>0</v>
      </c>
      <c r="F55" s="59">
        <v>-48561.057609999996</v>
      </c>
      <c r="G55" s="775"/>
    </row>
    <row r="56" spans="1:7">
      <c r="A56" s="460" t="s">
        <v>54</v>
      </c>
      <c r="B56" s="59">
        <v>-8688.3923900000009</v>
      </c>
      <c r="C56" s="59">
        <v>-1076.4519599999999</v>
      </c>
      <c r="D56" s="59">
        <v>0</v>
      </c>
      <c r="E56" s="59">
        <v>0</v>
      </c>
      <c r="F56" s="59">
        <v>-9764.8443499999994</v>
      </c>
      <c r="G56" s="775"/>
    </row>
    <row r="57" spans="1:7">
      <c r="A57" s="460" t="s">
        <v>55</v>
      </c>
      <c r="B57" s="59">
        <v>0</v>
      </c>
      <c r="C57" s="59">
        <v>0</v>
      </c>
      <c r="D57" s="59">
        <v>0</v>
      </c>
      <c r="E57" s="59">
        <v>0</v>
      </c>
      <c r="F57" s="59">
        <v>0</v>
      </c>
      <c r="G57" s="775"/>
    </row>
    <row r="58" spans="1:7" ht="15.75" thickBot="1">
      <c r="A58" s="460" t="s">
        <v>56</v>
      </c>
      <c r="B58" s="59">
        <v>0</v>
      </c>
      <c r="C58" s="59">
        <v>0</v>
      </c>
      <c r="D58" s="59">
        <v>0</v>
      </c>
      <c r="E58" s="59">
        <v>0</v>
      </c>
      <c r="F58" s="59">
        <v>0</v>
      </c>
      <c r="G58" s="775"/>
    </row>
    <row r="59" spans="1:7" ht="16.5" thickTop="1" thickBot="1">
      <c r="A59" s="421" t="s">
        <v>57</v>
      </c>
      <c r="B59" s="58">
        <v>36927.857320000003</v>
      </c>
      <c r="C59" s="58">
        <v>3031.61762</v>
      </c>
      <c r="D59" s="58">
        <v>0</v>
      </c>
      <c r="E59" s="58">
        <v>0</v>
      </c>
      <c r="F59" s="58">
        <v>39959.47494</v>
      </c>
      <c r="G59" s="775"/>
    </row>
    <row r="60" spans="1:7" ht="15.75" thickTop="1">
      <c r="A60" s="460" t="s">
        <v>58</v>
      </c>
      <c r="B60" s="59">
        <v>0</v>
      </c>
      <c r="C60" s="59">
        <v>0</v>
      </c>
      <c r="D60" s="59">
        <v>0</v>
      </c>
      <c r="E60" s="59">
        <v>0</v>
      </c>
      <c r="F60" s="59">
        <v>0</v>
      </c>
      <c r="G60" s="775"/>
    </row>
    <row r="61" spans="1:7">
      <c r="A61" s="462" t="s">
        <v>59</v>
      </c>
      <c r="B61" s="59">
        <v>29023.03702</v>
      </c>
      <c r="C61" s="59">
        <v>1324.05645</v>
      </c>
      <c r="D61" s="59">
        <v>0</v>
      </c>
      <c r="E61" s="59">
        <v>0</v>
      </c>
      <c r="F61" s="59">
        <v>30347.09347</v>
      </c>
      <c r="G61" s="775"/>
    </row>
    <row r="62" spans="1:7">
      <c r="A62" s="460" t="s">
        <v>60</v>
      </c>
      <c r="B62" s="59">
        <v>7904.8202999999994</v>
      </c>
      <c r="C62" s="59">
        <v>1707.5611699999999</v>
      </c>
      <c r="D62" s="59">
        <v>0</v>
      </c>
      <c r="E62" s="59">
        <v>0</v>
      </c>
      <c r="F62" s="59">
        <v>9612.3814700000003</v>
      </c>
      <c r="G62" s="775"/>
    </row>
    <row r="63" spans="1:7">
      <c r="A63" s="460" t="s">
        <v>61</v>
      </c>
      <c r="B63" s="59">
        <v>0</v>
      </c>
      <c r="C63" s="59">
        <v>0</v>
      </c>
      <c r="D63" s="59">
        <v>0</v>
      </c>
      <c r="E63" s="59">
        <v>0</v>
      </c>
      <c r="F63" s="59">
        <v>0</v>
      </c>
      <c r="G63" s="775"/>
    </row>
    <row r="64" spans="1:7" ht="15.75" thickBot="1">
      <c r="A64" s="460" t="s">
        <v>62</v>
      </c>
      <c r="B64" s="59">
        <v>0</v>
      </c>
      <c r="C64" s="59">
        <v>0</v>
      </c>
      <c r="D64" s="59">
        <v>0</v>
      </c>
      <c r="E64" s="59">
        <v>0</v>
      </c>
      <c r="F64" s="59">
        <v>0</v>
      </c>
      <c r="G64" s="775"/>
    </row>
    <row r="65" spans="1:7" ht="16.5" thickTop="1" thickBot="1">
      <c r="A65" s="421" t="s">
        <v>63</v>
      </c>
      <c r="B65" s="58">
        <v>6340.4675199999992</v>
      </c>
      <c r="C65" s="58">
        <v>0</v>
      </c>
      <c r="D65" s="58">
        <v>0</v>
      </c>
      <c r="E65" s="58">
        <v>0</v>
      </c>
      <c r="F65" s="58">
        <v>6340.4675199999992</v>
      </c>
      <c r="G65" s="775"/>
    </row>
    <row r="66" spans="1:7" ht="15.75" thickTop="1">
      <c r="A66" s="460" t="s">
        <v>64</v>
      </c>
      <c r="B66" s="59">
        <v>0</v>
      </c>
      <c r="C66" s="59">
        <v>0</v>
      </c>
      <c r="D66" s="59">
        <v>0</v>
      </c>
      <c r="E66" s="59">
        <v>0</v>
      </c>
      <c r="F66" s="59">
        <v>0</v>
      </c>
      <c r="G66" s="775"/>
    </row>
    <row r="67" spans="1:7">
      <c r="A67" s="460" t="s">
        <v>65</v>
      </c>
      <c r="B67" s="59">
        <v>10106.254660000001</v>
      </c>
      <c r="C67" s="59">
        <v>0</v>
      </c>
      <c r="D67" s="59">
        <v>0</v>
      </c>
      <c r="E67" s="59">
        <v>0</v>
      </c>
      <c r="F67" s="59">
        <v>10106.254660000001</v>
      </c>
      <c r="G67" s="775"/>
    </row>
    <row r="68" spans="1:7">
      <c r="A68" s="460" t="s">
        <v>66</v>
      </c>
      <c r="B68" s="59">
        <v>0</v>
      </c>
      <c r="C68" s="59">
        <v>0</v>
      </c>
      <c r="D68" s="59">
        <v>0</v>
      </c>
      <c r="E68" s="59">
        <v>0</v>
      </c>
      <c r="F68" s="59">
        <v>0</v>
      </c>
      <c r="G68" s="775"/>
    </row>
    <row r="69" spans="1:7">
      <c r="A69" s="460" t="s">
        <v>67</v>
      </c>
      <c r="B69" s="59">
        <v>0</v>
      </c>
      <c r="C69" s="59">
        <v>0</v>
      </c>
      <c r="D69" s="59">
        <v>0</v>
      </c>
      <c r="E69" s="59">
        <v>0</v>
      </c>
      <c r="F69" s="59">
        <v>0</v>
      </c>
      <c r="G69" s="775"/>
    </row>
    <row r="70" spans="1:7" ht="15.75" thickBot="1">
      <c r="A70" s="460" t="s">
        <v>68</v>
      </c>
      <c r="B70" s="59">
        <v>-3765.7871399999999</v>
      </c>
      <c r="C70" s="59">
        <v>0</v>
      </c>
      <c r="D70" s="59">
        <v>0</v>
      </c>
      <c r="E70" s="59">
        <v>0</v>
      </c>
      <c r="F70" s="59">
        <v>-3765.7871399999999</v>
      </c>
      <c r="G70" s="775"/>
    </row>
    <row r="71" spans="1:7" ht="16.5" thickTop="1" thickBot="1">
      <c r="A71" s="421" t="s">
        <v>69</v>
      </c>
      <c r="B71" s="58">
        <v>36870.41476</v>
      </c>
      <c r="C71" s="58">
        <v>21567.992770000001</v>
      </c>
      <c r="D71" s="58">
        <v>0</v>
      </c>
      <c r="E71" s="58">
        <v>0</v>
      </c>
      <c r="F71" s="58">
        <v>58438.407530000004</v>
      </c>
      <c r="G71" s="775"/>
    </row>
    <row r="72" spans="1:7" ht="15.75" thickTop="1">
      <c r="A72" s="460" t="s">
        <v>18</v>
      </c>
      <c r="B72" s="59">
        <v>0</v>
      </c>
      <c r="C72" s="59">
        <v>0</v>
      </c>
      <c r="D72" s="59">
        <v>0</v>
      </c>
      <c r="E72" s="59">
        <v>0</v>
      </c>
      <c r="F72" s="59">
        <v>0</v>
      </c>
      <c r="G72" s="775"/>
    </row>
    <row r="73" spans="1:7">
      <c r="A73" s="460" t="s">
        <v>19</v>
      </c>
      <c r="B73" s="59">
        <v>0</v>
      </c>
      <c r="C73" s="59">
        <v>0</v>
      </c>
      <c r="D73" s="59">
        <v>0</v>
      </c>
      <c r="E73" s="59">
        <v>0</v>
      </c>
      <c r="F73" s="59">
        <v>0</v>
      </c>
      <c r="G73" s="775"/>
    </row>
    <row r="74" spans="1:7">
      <c r="A74" s="460" t="s">
        <v>20</v>
      </c>
      <c r="B74" s="59">
        <v>0</v>
      </c>
      <c r="C74" s="59">
        <v>0</v>
      </c>
      <c r="D74" s="59">
        <v>0</v>
      </c>
      <c r="E74" s="59">
        <v>0</v>
      </c>
      <c r="F74" s="59">
        <v>0</v>
      </c>
      <c r="G74" s="775"/>
    </row>
    <row r="75" spans="1:7">
      <c r="A75" s="460" t="s">
        <v>21</v>
      </c>
      <c r="B75" s="59">
        <v>0</v>
      </c>
      <c r="C75" s="59">
        <v>0</v>
      </c>
      <c r="D75" s="59">
        <v>0</v>
      </c>
      <c r="E75" s="59">
        <v>0</v>
      </c>
      <c r="F75" s="59">
        <v>0</v>
      </c>
      <c r="G75" s="775"/>
    </row>
    <row r="76" spans="1:7">
      <c r="A76" s="460" t="s">
        <v>70</v>
      </c>
      <c r="B76" s="59">
        <v>948.69368000000009</v>
      </c>
      <c r="C76" s="59">
        <v>0</v>
      </c>
      <c r="D76" s="59">
        <v>0</v>
      </c>
      <c r="E76" s="59">
        <v>0</v>
      </c>
      <c r="F76" s="59">
        <v>948.69368000000009</v>
      </c>
      <c r="G76" s="775"/>
    </row>
    <row r="77" spans="1:7">
      <c r="A77" s="460" t="s">
        <v>71</v>
      </c>
      <c r="B77" s="59">
        <v>35752.422279999999</v>
      </c>
      <c r="C77" s="59">
        <v>421.91296999999997</v>
      </c>
      <c r="D77" s="59">
        <v>0</v>
      </c>
      <c r="E77" s="59">
        <v>0</v>
      </c>
      <c r="F77" s="59">
        <v>36174.335249999996</v>
      </c>
      <c r="G77" s="775"/>
    </row>
    <row r="78" spans="1:7">
      <c r="A78" s="460" t="s">
        <v>23</v>
      </c>
      <c r="B78" s="59">
        <v>0</v>
      </c>
      <c r="C78" s="59">
        <v>21265.732459999999</v>
      </c>
      <c r="D78" s="59">
        <v>0</v>
      </c>
      <c r="E78" s="59">
        <v>0</v>
      </c>
      <c r="F78" s="59">
        <v>21265.732459999999</v>
      </c>
      <c r="G78" s="775"/>
    </row>
    <row r="79" spans="1:7">
      <c r="A79" s="460" t="s">
        <v>72</v>
      </c>
      <c r="B79" s="59">
        <v>169.2988</v>
      </c>
      <c r="C79" s="59">
        <v>0</v>
      </c>
      <c r="D79" s="59">
        <v>0</v>
      </c>
      <c r="E79" s="59">
        <v>0</v>
      </c>
      <c r="F79" s="59">
        <v>169.2988</v>
      </c>
      <c r="G79" s="775"/>
    </row>
    <row r="80" spans="1:7" ht="15.75" thickBot="1">
      <c r="A80" s="460" t="s">
        <v>73</v>
      </c>
      <c r="B80" s="59">
        <v>0</v>
      </c>
      <c r="C80" s="59">
        <v>-119.65266</v>
      </c>
      <c r="D80" s="59">
        <v>0</v>
      </c>
      <c r="E80" s="59">
        <v>0</v>
      </c>
      <c r="F80" s="59">
        <v>-119.65266</v>
      </c>
      <c r="G80" s="775"/>
    </row>
    <row r="81" spans="1:7" ht="16.5" thickTop="1" thickBot="1">
      <c r="A81" s="421" t="s">
        <v>74</v>
      </c>
      <c r="B81" s="58">
        <v>143157.78419999999</v>
      </c>
      <c r="C81" s="58">
        <v>0</v>
      </c>
      <c r="D81" s="58">
        <v>0</v>
      </c>
      <c r="E81" s="58">
        <v>0</v>
      </c>
      <c r="F81" s="58">
        <v>143157.78419999999</v>
      </c>
      <c r="G81" s="775"/>
    </row>
    <row r="82" spans="1:7" ht="15.75" thickTop="1">
      <c r="A82" s="460" t="s">
        <v>75</v>
      </c>
      <c r="B82" s="59">
        <v>28970.796600000001</v>
      </c>
      <c r="C82" s="59">
        <v>0</v>
      </c>
      <c r="D82" s="59">
        <v>0</v>
      </c>
      <c r="E82" s="59">
        <v>0</v>
      </c>
      <c r="F82" s="59">
        <v>28970.796600000001</v>
      </c>
      <c r="G82" s="775"/>
    </row>
    <row r="83" spans="1:7">
      <c r="A83" s="460" t="s">
        <v>76</v>
      </c>
      <c r="B83" s="59">
        <v>16805.550910000002</v>
      </c>
      <c r="C83" s="59">
        <v>0</v>
      </c>
      <c r="D83" s="59">
        <v>0</v>
      </c>
      <c r="E83" s="59">
        <v>0</v>
      </c>
      <c r="F83" s="59">
        <v>16805.550910000002</v>
      </c>
      <c r="G83" s="775"/>
    </row>
    <row r="84" spans="1:7">
      <c r="A84" s="460" t="s">
        <v>77</v>
      </c>
      <c r="B84" s="59">
        <v>9669.8117300000013</v>
      </c>
      <c r="C84" s="59">
        <v>0</v>
      </c>
      <c r="D84" s="59">
        <v>0</v>
      </c>
      <c r="E84" s="59">
        <v>0</v>
      </c>
      <c r="F84" s="59">
        <v>9669.8117300000013</v>
      </c>
      <c r="G84" s="775"/>
    </row>
    <row r="85" spans="1:7">
      <c r="A85" s="460" t="s">
        <v>78</v>
      </c>
      <c r="B85" s="59">
        <v>7227.0337</v>
      </c>
      <c r="C85" s="59">
        <v>0</v>
      </c>
      <c r="D85" s="59">
        <v>0</v>
      </c>
      <c r="E85" s="59">
        <v>0</v>
      </c>
      <c r="F85" s="59">
        <v>7227.0337</v>
      </c>
      <c r="G85" s="775"/>
    </row>
    <row r="86" spans="1:7">
      <c r="A86" s="460" t="s">
        <v>79</v>
      </c>
      <c r="B86" s="59">
        <v>10888.53248</v>
      </c>
      <c r="C86" s="59">
        <v>0</v>
      </c>
      <c r="D86" s="59">
        <v>0</v>
      </c>
      <c r="E86" s="59">
        <v>0</v>
      </c>
      <c r="F86" s="59">
        <v>10888.53248</v>
      </c>
      <c r="G86" s="775"/>
    </row>
    <row r="87" spans="1:7">
      <c r="A87" s="460" t="s">
        <v>80</v>
      </c>
      <c r="B87" s="59">
        <v>4449.7394400000003</v>
      </c>
      <c r="C87" s="59">
        <v>0</v>
      </c>
      <c r="D87" s="59">
        <v>0</v>
      </c>
      <c r="E87" s="59">
        <v>0</v>
      </c>
      <c r="F87" s="59">
        <v>4449.7394400000003</v>
      </c>
      <c r="G87" s="775"/>
    </row>
    <row r="88" spans="1:7">
      <c r="A88" s="460" t="s">
        <v>81</v>
      </c>
      <c r="B88" s="59">
        <v>160.44128000000001</v>
      </c>
      <c r="C88" s="59">
        <v>0</v>
      </c>
      <c r="D88" s="59">
        <v>0</v>
      </c>
      <c r="E88" s="59">
        <v>0</v>
      </c>
      <c r="F88" s="59">
        <v>160.44128000000001</v>
      </c>
      <c r="G88" s="775"/>
    </row>
    <row r="89" spans="1:7">
      <c r="A89" s="460" t="s">
        <v>82</v>
      </c>
      <c r="B89" s="59">
        <v>0</v>
      </c>
      <c r="C89" s="59">
        <v>0</v>
      </c>
      <c r="D89" s="59">
        <v>0</v>
      </c>
      <c r="E89" s="59">
        <v>0</v>
      </c>
      <c r="F89" s="59">
        <v>0</v>
      </c>
      <c r="G89" s="775"/>
    </row>
    <row r="90" spans="1:7" ht="15.75" thickBot="1">
      <c r="A90" s="460" t="s">
        <v>83</v>
      </c>
      <c r="B90" s="59">
        <v>64985.878060000003</v>
      </c>
      <c r="C90" s="59">
        <v>0</v>
      </c>
      <c r="D90" s="59">
        <v>0</v>
      </c>
      <c r="E90" s="59">
        <v>0</v>
      </c>
      <c r="F90" s="59">
        <v>64985.878060000003</v>
      </c>
      <c r="G90" s="775"/>
    </row>
    <row r="91" spans="1:7" ht="16.5" thickTop="1" thickBot="1">
      <c r="A91" s="421" t="s">
        <v>84</v>
      </c>
      <c r="B91" s="58">
        <v>17453.722309999997</v>
      </c>
      <c r="C91" s="58">
        <v>300.32703000000004</v>
      </c>
      <c r="D91" s="58">
        <v>0</v>
      </c>
      <c r="E91" s="58">
        <v>0</v>
      </c>
      <c r="F91" s="58">
        <v>17754.049340000001</v>
      </c>
      <c r="G91" s="775"/>
    </row>
    <row r="92" spans="1:7" ht="15.75" thickTop="1">
      <c r="A92" s="460" t="s">
        <v>85</v>
      </c>
      <c r="B92" s="59">
        <v>1840.77593</v>
      </c>
      <c r="C92" s="59">
        <v>0</v>
      </c>
      <c r="D92" s="59">
        <v>0</v>
      </c>
      <c r="E92" s="59">
        <v>0</v>
      </c>
      <c r="F92" s="59">
        <v>1840.77593</v>
      </c>
      <c r="G92" s="775"/>
    </row>
    <row r="93" spans="1:7">
      <c r="A93" s="460" t="s">
        <v>86</v>
      </c>
      <c r="B93" s="59">
        <v>5013.1488799999997</v>
      </c>
      <c r="C93" s="59">
        <v>0</v>
      </c>
      <c r="D93" s="59">
        <v>0</v>
      </c>
      <c r="E93" s="59">
        <v>0</v>
      </c>
      <c r="F93" s="59">
        <v>5013.1488799999997</v>
      </c>
      <c r="G93" s="775"/>
    </row>
    <row r="94" spans="1:7">
      <c r="A94" s="460" t="s">
        <v>87</v>
      </c>
      <c r="B94" s="59">
        <v>5415.0038800000002</v>
      </c>
      <c r="C94" s="59">
        <v>160.38302999999999</v>
      </c>
      <c r="D94" s="59">
        <v>0</v>
      </c>
      <c r="E94" s="59">
        <v>0</v>
      </c>
      <c r="F94" s="59">
        <v>5575.3869100000002</v>
      </c>
      <c r="G94" s="775"/>
    </row>
    <row r="95" spans="1:7">
      <c r="A95" s="460" t="s">
        <v>88</v>
      </c>
      <c r="B95" s="59">
        <v>5184.7936200000004</v>
      </c>
      <c r="C95" s="59">
        <v>139.94399999999999</v>
      </c>
      <c r="D95" s="59">
        <v>0</v>
      </c>
      <c r="E95" s="59">
        <v>0</v>
      </c>
      <c r="F95" s="59">
        <v>5324.7376199999999</v>
      </c>
      <c r="G95" s="775"/>
    </row>
    <row r="96" spans="1:7" ht="15.75" thickBot="1">
      <c r="A96" s="460" t="s">
        <v>89</v>
      </c>
      <c r="B96" s="438">
        <v>0</v>
      </c>
      <c r="C96" s="438">
        <v>0</v>
      </c>
      <c r="D96" s="438">
        <v>0</v>
      </c>
      <c r="E96" s="438">
        <v>0</v>
      </c>
      <c r="F96" s="438">
        <v>0</v>
      </c>
      <c r="G96" s="775"/>
    </row>
    <row r="97" spans="1:6" s="135" customFormat="1" ht="14.25" thickTop="1" thickBot="1">
      <c r="A97" s="422" t="s">
        <v>90</v>
      </c>
      <c r="B97" s="61">
        <v>3880065.8876199997</v>
      </c>
      <c r="C97" s="61">
        <v>305798.33942999999</v>
      </c>
      <c r="D97" s="61">
        <v>0</v>
      </c>
      <c r="E97" s="61">
        <v>26.660799999999998</v>
      </c>
      <c r="F97" s="61">
        <v>4185890.8878500001</v>
      </c>
    </row>
    <row r="98" spans="1:6" s="135" customFormat="1" ht="14.25" thickTop="1" thickBot="1">
      <c r="A98" s="423" t="s">
        <v>91</v>
      </c>
      <c r="B98" s="58">
        <v>3398807.36907</v>
      </c>
      <c r="C98" s="58">
        <v>193333.85816</v>
      </c>
      <c r="D98" s="58">
        <v>0</v>
      </c>
      <c r="E98" s="58">
        <v>18.520400000000002</v>
      </c>
      <c r="F98" s="58">
        <v>3592159.7476300001</v>
      </c>
    </row>
    <row r="99" spans="1:6" s="135" customFormat="1" ht="13.5" thickTop="1">
      <c r="A99" s="87" t="s">
        <v>92</v>
      </c>
      <c r="B99" s="59">
        <v>56838.318659999997</v>
      </c>
      <c r="C99" s="59">
        <v>5695.16093</v>
      </c>
      <c r="D99" s="59">
        <v>0</v>
      </c>
      <c r="E99" s="59">
        <v>0</v>
      </c>
      <c r="F99" s="59">
        <v>62533.479590000003</v>
      </c>
    </row>
    <row r="100" spans="1:6" s="135" customFormat="1" ht="12.75">
      <c r="A100" s="87" t="s">
        <v>93</v>
      </c>
      <c r="B100" s="59">
        <v>56674.173060000001</v>
      </c>
      <c r="C100" s="59">
        <v>5694.8179299999993</v>
      </c>
      <c r="D100" s="59">
        <v>0</v>
      </c>
      <c r="E100" s="59">
        <v>0</v>
      </c>
      <c r="F100" s="59">
        <v>62368.990990000006</v>
      </c>
    </row>
    <row r="101" spans="1:6" s="135" customFormat="1" ht="12.75">
      <c r="A101" s="87" t="s">
        <v>94</v>
      </c>
      <c r="B101" s="59">
        <v>164.1456</v>
      </c>
      <c r="C101" s="59">
        <v>0.34300000000000003</v>
      </c>
      <c r="D101" s="59">
        <v>0</v>
      </c>
      <c r="E101" s="59">
        <v>0</v>
      </c>
      <c r="F101" s="59">
        <v>164.48860000000002</v>
      </c>
    </row>
    <row r="102" spans="1:6" s="135" customFormat="1" ht="12.75">
      <c r="A102" s="87" t="s">
        <v>95</v>
      </c>
      <c r="B102" s="59">
        <v>500633.75680000003</v>
      </c>
      <c r="C102" s="59">
        <v>50939.571759999999</v>
      </c>
      <c r="D102" s="59">
        <v>0</v>
      </c>
      <c r="E102" s="59">
        <v>18.520400000000002</v>
      </c>
      <c r="F102" s="59">
        <v>551591.84896000009</v>
      </c>
    </row>
    <row r="103" spans="1:6" s="135" customFormat="1" ht="12.75">
      <c r="A103" s="87" t="s">
        <v>96</v>
      </c>
      <c r="B103" s="59">
        <v>4200.34771</v>
      </c>
      <c r="C103" s="59">
        <v>1451.7756999999999</v>
      </c>
      <c r="D103" s="59">
        <v>0</v>
      </c>
      <c r="E103" s="59">
        <v>0</v>
      </c>
      <c r="F103" s="59">
        <v>5652.1234100000001</v>
      </c>
    </row>
    <row r="104" spans="1:6" s="135" customFormat="1" ht="12.75">
      <c r="A104" s="437" t="s">
        <v>97</v>
      </c>
      <c r="B104" s="59">
        <v>795.12751000000003</v>
      </c>
      <c r="C104" s="59">
        <v>765.77569999999992</v>
      </c>
      <c r="D104" s="59">
        <v>0</v>
      </c>
      <c r="E104" s="59">
        <v>0</v>
      </c>
      <c r="F104" s="59">
        <v>1560.9032099999999</v>
      </c>
    </row>
    <row r="105" spans="1:6" s="135" customFormat="1" ht="12.75">
      <c r="A105" s="437" t="s">
        <v>98</v>
      </c>
      <c r="B105" s="59">
        <v>139.44999999999999</v>
      </c>
      <c r="C105" s="59">
        <v>0</v>
      </c>
      <c r="D105" s="59">
        <v>0</v>
      </c>
      <c r="E105" s="59">
        <v>0</v>
      </c>
      <c r="F105" s="59">
        <v>139.44999999999999</v>
      </c>
    </row>
    <row r="106" spans="1:6" s="135" customFormat="1" ht="12.75">
      <c r="A106" s="48" t="s">
        <v>99</v>
      </c>
      <c r="B106" s="59">
        <v>0</v>
      </c>
      <c r="C106" s="59">
        <v>0</v>
      </c>
      <c r="D106" s="59">
        <v>0</v>
      </c>
      <c r="E106" s="59">
        <v>0</v>
      </c>
      <c r="F106" s="59">
        <v>0</v>
      </c>
    </row>
    <row r="107" spans="1:6" s="135" customFormat="1" ht="12.75">
      <c r="A107" s="48" t="s">
        <v>100</v>
      </c>
      <c r="B107" s="59">
        <v>0</v>
      </c>
      <c r="C107" s="59">
        <v>0</v>
      </c>
      <c r="D107" s="59">
        <v>0</v>
      </c>
      <c r="E107" s="59">
        <v>0</v>
      </c>
      <c r="F107" s="59">
        <v>0</v>
      </c>
    </row>
    <row r="108" spans="1:6" s="135" customFormat="1" ht="12.75">
      <c r="A108" s="48" t="s">
        <v>101</v>
      </c>
      <c r="B108" s="59">
        <v>601.57000000000005</v>
      </c>
      <c r="C108" s="59">
        <v>0</v>
      </c>
      <c r="D108" s="59">
        <v>0</v>
      </c>
      <c r="E108" s="59">
        <v>0</v>
      </c>
      <c r="F108" s="59">
        <v>601.57000000000005</v>
      </c>
    </row>
    <row r="109" spans="1:6" s="135" customFormat="1" ht="12.75">
      <c r="A109" s="48" t="s">
        <v>102</v>
      </c>
      <c r="B109" s="59">
        <v>612.50598000000002</v>
      </c>
      <c r="C109" s="59">
        <v>0</v>
      </c>
      <c r="D109" s="59">
        <v>0</v>
      </c>
      <c r="E109" s="59">
        <v>0</v>
      </c>
      <c r="F109" s="59">
        <v>612.50598000000002</v>
      </c>
    </row>
    <row r="110" spans="1:6" s="135" customFormat="1" ht="12.75">
      <c r="A110" s="48" t="s">
        <v>103</v>
      </c>
      <c r="B110" s="59">
        <v>0</v>
      </c>
      <c r="C110" s="59">
        <v>0</v>
      </c>
      <c r="D110" s="59">
        <v>0</v>
      </c>
      <c r="E110" s="59">
        <v>0</v>
      </c>
      <c r="F110" s="59">
        <v>0</v>
      </c>
    </row>
    <row r="111" spans="1:6" s="135" customFormat="1" ht="12.75">
      <c r="A111" s="48" t="s">
        <v>104</v>
      </c>
      <c r="B111" s="59">
        <v>2051.6942199999999</v>
      </c>
      <c r="C111" s="59">
        <v>686</v>
      </c>
      <c r="D111" s="59">
        <v>0</v>
      </c>
      <c r="E111" s="59">
        <v>0</v>
      </c>
      <c r="F111" s="59">
        <v>2737.6942200000003</v>
      </c>
    </row>
    <row r="112" spans="1:6" s="135" customFormat="1" ht="12.75">
      <c r="A112" s="49" t="s">
        <v>105</v>
      </c>
      <c r="B112" s="59">
        <v>36035.067419999999</v>
      </c>
      <c r="C112" s="59">
        <v>5615.7730000000001</v>
      </c>
      <c r="D112" s="59">
        <v>0</v>
      </c>
      <c r="E112" s="59">
        <v>0</v>
      </c>
      <c r="F112" s="59">
        <v>41650.84042</v>
      </c>
    </row>
    <row r="113" spans="1:6" s="135" customFormat="1" ht="12.75">
      <c r="A113" s="49" t="s">
        <v>106</v>
      </c>
      <c r="B113" s="59">
        <v>2556164.31268</v>
      </c>
      <c r="C113" s="59">
        <v>127747.27997</v>
      </c>
      <c r="D113" s="59">
        <v>0</v>
      </c>
      <c r="E113" s="59">
        <v>0</v>
      </c>
      <c r="F113" s="59">
        <v>2683911.59265</v>
      </c>
    </row>
    <row r="114" spans="1:6" s="135" customFormat="1" ht="13.5" thickBot="1">
      <c r="A114" s="87" t="s">
        <v>107</v>
      </c>
      <c r="B114" s="59">
        <v>244935.56580000001</v>
      </c>
      <c r="C114" s="59">
        <v>1884.2968000000001</v>
      </c>
      <c r="D114" s="59">
        <v>0</v>
      </c>
      <c r="E114" s="59">
        <v>0</v>
      </c>
      <c r="F114" s="59">
        <v>246819.86259999999</v>
      </c>
    </row>
    <row r="115" spans="1:6" s="135" customFormat="1" ht="14.25" thickTop="1" thickBot="1">
      <c r="A115" s="424" t="s">
        <v>108</v>
      </c>
      <c r="B115" s="61">
        <v>79.819949999999992</v>
      </c>
      <c r="C115" s="61">
        <v>148.81438</v>
      </c>
      <c r="D115" s="61">
        <v>0</v>
      </c>
      <c r="E115" s="61">
        <v>0</v>
      </c>
      <c r="F115" s="61">
        <v>228.63432999999998</v>
      </c>
    </row>
    <row r="116" spans="1:6" s="135" customFormat="1" ht="14.25" thickTop="1" thickBot="1">
      <c r="A116" s="423" t="s">
        <v>109</v>
      </c>
      <c r="B116" s="58">
        <v>0</v>
      </c>
      <c r="C116" s="58">
        <v>0</v>
      </c>
      <c r="D116" s="58">
        <v>0</v>
      </c>
      <c r="E116" s="58">
        <v>0</v>
      </c>
      <c r="F116" s="58">
        <v>0</v>
      </c>
    </row>
    <row r="117" spans="1:6" s="136" customFormat="1" ht="13.5" thickTop="1">
      <c r="A117" s="87" t="s">
        <v>110</v>
      </c>
      <c r="B117" s="59">
        <v>0</v>
      </c>
      <c r="C117" s="59">
        <v>0</v>
      </c>
      <c r="D117" s="59">
        <v>0</v>
      </c>
      <c r="E117" s="59">
        <v>0</v>
      </c>
      <c r="F117" s="59">
        <v>0</v>
      </c>
    </row>
    <row r="118" spans="1:6" s="136" customFormat="1" ht="12.75">
      <c r="A118" s="87" t="s">
        <v>111</v>
      </c>
      <c r="B118" s="59">
        <v>0</v>
      </c>
      <c r="C118" s="59">
        <v>0</v>
      </c>
      <c r="D118" s="59">
        <v>0</v>
      </c>
      <c r="E118" s="59">
        <v>0</v>
      </c>
      <c r="F118" s="59">
        <v>0</v>
      </c>
    </row>
    <row r="119" spans="1:6" s="135" customFormat="1" ht="12.75">
      <c r="A119" s="87" t="s">
        <v>112</v>
      </c>
      <c r="B119" s="59">
        <v>0</v>
      </c>
      <c r="C119" s="59">
        <v>0</v>
      </c>
      <c r="D119" s="59">
        <v>0</v>
      </c>
      <c r="E119" s="59">
        <v>0</v>
      </c>
      <c r="F119" s="59">
        <v>0</v>
      </c>
    </row>
    <row r="120" spans="1:6" s="135" customFormat="1" ht="12.75">
      <c r="A120" s="87" t="s">
        <v>113</v>
      </c>
      <c r="B120" s="59">
        <v>0</v>
      </c>
      <c r="C120" s="59">
        <v>0</v>
      </c>
      <c r="D120" s="59">
        <v>0</v>
      </c>
      <c r="E120" s="59">
        <v>0</v>
      </c>
      <c r="F120" s="59">
        <v>0</v>
      </c>
    </row>
    <row r="121" spans="1:6" s="135" customFormat="1" ht="12.75">
      <c r="A121" s="87" t="s">
        <v>114</v>
      </c>
      <c r="B121" s="59">
        <v>0</v>
      </c>
      <c r="C121" s="59">
        <v>0</v>
      </c>
      <c r="D121" s="59">
        <v>0</v>
      </c>
      <c r="E121" s="59">
        <v>0</v>
      </c>
      <c r="F121" s="59">
        <v>0</v>
      </c>
    </row>
    <row r="122" spans="1:6" s="135" customFormat="1" ht="13.5" thickBot="1">
      <c r="A122" s="87" t="s">
        <v>115</v>
      </c>
      <c r="B122" s="59">
        <v>0</v>
      </c>
      <c r="C122" s="59">
        <v>0</v>
      </c>
      <c r="D122" s="59">
        <v>0</v>
      </c>
      <c r="E122" s="59">
        <v>0</v>
      </c>
      <c r="F122" s="59">
        <v>0</v>
      </c>
    </row>
    <row r="123" spans="1:6" s="135" customFormat="1" ht="14.25" thickTop="1" thickBot="1">
      <c r="A123" s="423" t="s">
        <v>116</v>
      </c>
      <c r="B123" s="58">
        <v>270290.74612999998</v>
      </c>
      <c r="C123" s="58">
        <v>39179.29896</v>
      </c>
      <c r="D123" s="58">
        <v>0</v>
      </c>
      <c r="E123" s="58">
        <v>0</v>
      </c>
      <c r="F123" s="58">
        <v>309470.04508999997</v>
      </c>
    </row>
    <row r="124" spans="1:6" s="135" customFormat="1" ht="13.5" thickTop="1">
      <c r="A124" s="87" t="s">
        <v>117</v>
      </c>
      <c r="B124" s="59">
        <v>0</v>
      </c>
      <c r="C124" s="59">
        <v>0</v>
      </c>
      <c r="D124" s="59">
        <v>0</v>
      </c>
      <c r="E124" s="59">
        <v>0</v>
      </c>
      <c r="F124" s="59">
        <v>0</v>
      </c>
    </row>
    <row r="125" spans="1:6" s="135" customFormat="1" ht="12.75">
      <c r="A125" s="87" t="s">
        <v>118</v>
      </c>
      <c r="B125" s="59">
        <v>10099.298859999999</v>
      </c>
      <c r="C125" s="59">
        <v>0</v>
      </c>
      <c r="D125" s="59">
        <v>0</v>
      </c>
      <c r="E125" s="59">
        <v>0</v>
      </c>
      <c r="F125" s="59">
        <v>10099.298859999999</v>
      </c>
    </row>
    <row r="126" spans="1:6" s="135" customFormat="1" ht="12.75">
      <c r="A126" s="87" t="s">
        <v>119</v>
      </c>
      <c r="B126" s="59">
        <v>0</v>
      </c>
      <c r="C126" s="59">
        <v>0</v>
      </c>
      <c r="D126" s="59">
        <v>0</v>
      </c>
      <c r="E126" s="59">
        <v>0</v>
      </c>
      <c r="F126" s="59">
        <v>0</v>
      </c>
    </row>
    <row r="127" spans="1:6" s="135" customFormat="1" ht="12.75">
      <c r="A127" s="87" t="s">
        <v>1334</v>
      </c>
      <c r="B127" s="59">
        <v>46018.75</v>
      </c>
      <c r="C127" s="59">
        <v>1543.5</v>
      </c>
      <c r="D127" s="59">
        <v>0</v>
      </c>
      <c r="E127" s="59">
        <v>0</v>
      </c>
      <c r="F127" s="59">
        <v>47562.25</v>
      </c>
    </row>
    <row r="128" spans="1:6" s="135" customFormat="1" ht="12.75">
      <c r="A128" s="87" t="s">
        <v>120</v>
      </c>
      <c r="B128" s="59">
        <v>207934.90596999999</v>
      </c>
      <c r="C128" s="59">
        <v>0</v>
      </c>
      <c r="D128" s="59">
        <v>0</v>
      </c>
      <c r="E128" s="59">
        <v>0</v>
      </c>
      <c r="F128" s="59">
        <v>207934.90596999999</v>
      </c>
    </row>
    <row r="129" spans="1:6" s="135" customFormat="1" ht="12.75">
      <c r="A129" s="87" t="s">
        <v>121</v>
      </c>
      <c r="B129" s="59">
        <v>0</v>
      </c>
      <c r="C129" s="59">
        <v>0</v>
      </c>
      <c r="D129" s="59">
        <v>0</v>
      </c>
      <c r="E129" s="59">
        <v>0</v>
      </c>
      <c r="F129" s="59">
        <v>0</v>
      </c>
    </row>
    <row r="130" spans="1:6" s="135" customFormat="1" ht="12.75">
      <c r="A130" s="87" t="s">
        <v>122</v>
      </c>
      <c r="B130" s="59">
        <v>0</v>
      </c>
      <c r="C130" s="59">
        <v>36981.649460000001</v>
      </c>
      <c r="D130" s="59">
        <v>0</v>
      </c>
      <c r="E130" s="59">
        <v>0</v>
      </c>
      <c r="F130" s="59">
        <v>36981.649460000001</v>
      </c>
    </row>
    <row r="131" spans="1:6" s="135" customFormat="1" ht="13.5" thickBot="1">
      <c r="A131" s="87" t="s">
        <v>123</v>
      </c>
      <c r="B131" s="59">
        <v>6237.7912999999999</v>
      </c>
      <c r="C131" s="59">
        <v>654.14949999999999</v>
      </c>
      <c r="D131" s="59">
        <v>0</v>
      </c>
      <c r="E131" s="59">
        <v>0</v>
      </c>
      <c r="F131" s="59">
        <v>6891.9407999999994</v>
      </c>
    </row>
    <row r="132" spans="1:6" s="135" customFormat="1" ht="14.25" thickTop="1" thickBot="1">
      <c r="A132" s="423" t="s">
        <v>124</v>
      </c>
      <c r="B132" s="58">
        <v>84527.763189999998</v>
      </c>
      <c r="C132" s="58">
        <v>8865.4337699999996</v>
      </c>
      <c r="D132" s="58">
        <v>0</v>
      </c>
      <c r="E132" s="58">
        <v>6.4475200000000008</v>
      </c>
      <c r="F132" s="58">
        <v>93399.644480000003</v>
      </c>
    </row>
    <row r="133" spans="1:6" s="135" customFormat="1" ht="13.5" thickTop="1">
      <c r="A133" s="87" t="s">
        <v>58</v>
      </c>
      <c r="B133" s="59">
        <v>202.71952999999999</v>
      </c>
      <c r="C133" s="59">
        <v>25.835979999999999</v>
      </c>
      <c r="D133" s="59">
        <v>0</v>
      </c>
      <c r="E133" s="59">
        <v>0</v>
      </c>
      <c r="F133" s="59">
        <v>228.55551</v>
      </c>
    </row>
    <row r="134" spans="1:6" s="135" customFormat="1" ht="12.75">
      <c r="A134" s="87" t="s">
        <v>60</v>
      </c>
      <c r="B134" s="59">
        <v>17830.890910000002</v>
      </c>
      <c r="C134" s="59">
        <v>3700.1069300000004</v>
      </c>
      <c r="D134" s="59">
        <v>0</v>
      </c>
      <c r="E134" s="59">
        <v>6.4475200000000008</v>
      </c>
      <c r="F134" s="59">
        <v>21537.445359999998</v>
      </c>
    </row>
    <row r="135" spans="1:6" s="135" customFormat="1" ht="12.75">
      <c r="A135" s="87" t="s">
        <v>125</v>
      </c>
      <c r="B135" s="59">
        <v>65515.99742</v>
      </c>
      <c r="C135" s="59">
        <v>5126.7156100000002</v>
      </c>
      <c r="D135" s="59">
        <v>0</v>
      </c>
      <c r="E135" s="59">
        <v>0</v>
      </c>
      <c r="F135" s="59">
        <v>70642.713029999999</v>
      </c>
    </row>
    <row r="136" spans="1:6" s="135" customFormat="1" ht="12.75">
      <c r="A136" s="87" t="s">
        <v>87</v>
      </c>
      <c r="B136" s="59">
        <v>978.15532999999994</v>
      </c>
      <c r="C136" s="59">
        <v>12.77525</v>
      </c>
      <c r="D136" s="59">
        <v>0</v>
      </c>
      <c r="E136" s="59">
        <v>0</v>
      </c>
      <c r="F136" s="59">
        <v>990.93057999999996</v>
      </c>
    </row>
    <row r="137" spans="1:6" s="135" customFormat="1" ht="13.5" thickBot="1">
      <c r="A137" s="87" t="s">
        <v>126</v>
      </c>
      <c r="B137" s="59">
        <v>0</v>
      </c>
      <c r="C137" s="59">
        <v>0</v>
      </c>
      <c r="D137" s="59">
        <v>0</v>
      </c>
      <c r="E137" s="59">
        <v>0</v>
      </c>
      <c r="F137" s="59">
        <v>0</v>
      </c>
    </row>
    <row r="138" spans="1:6" s="135" customFormat="1" ht="14.25" thickTop="1" thickBot="1">
      <c r="A138" s="423" t="s">
        <v>127</v>
      </c>
      <c r="B138" s="58">
        <v>30414.749809999998</v>
      </c>
      <c r="C138" s="58">
        <v>17363.26971</v>
      </c>
      <c r="D138" s="58">
        <v>0</v>
      </c>
      <c r="E138" s="58">
        <v>1.6928800000000002</v>
      </c>
      <c r="F138" s="58">
        <v>47779.712399999997</v>
      </c>
    </row>
    <row r="139" spans="1:6" s="135" customFormat="1" ht="13.5" thickTop="1">
      <c r="A139" s="87" t="s">
        <v>128</v>
      </c>
      <c r="B139" s="59">
        <v>387.34703000000002</v>
      </c>
      <c r="C139" s="59">
        <v>46.194480000000006</v>
      </c>
      <c r="D139" s="59">
        <v>0</v>
      </c>
      <c r="E139" s="59">
        <v>0</v>
      </c>
      <c r="F139" s="59">
        <v>433.54151000000002</v>
      </c>
    </row>
    <row r="140" spans="1:6" s="135" customFormat="1" ht="12.75">
      <c r="A140" s="87" t="s">
        <v>129</v>
      </c>
      <c r="B140" s="59">
        <v>0</v>
      </c>
      <c r="C140" s="59">
        <v>0</v>
      </c>
      <c r="D140" s="59">
        <v>0</v>
      </c>
      <c r="E140" s="59">
        <v>0</v>
      </c>
      <c r="F140" s="59">
        <v>0</v>
      </c>
    </row>
    <row r="141" spans="1:6" s="135" customFormat="1" ht="12.75">
      <c r="A141" s="87" t="s">
        <v>130</v>
      </c>
      <c r="B141" s="59">
        <v>0</v>
      </c>
      <c r="C141" s="59">
        <v>15707.601789999999</v>
      </c>
      <c r="D141" s="59">
        <v>0</v>
      </c>
      <c r="E141" s="59">
        <v>0</v>
      </c>
      <c r="F141" s="59">
        <v>15707.601789999999</v>
      </c>
    </row>
    <row r="142" spans="1:6" s="135" customFormat="1" ht="12.75">
      <c r="A142" s="87" t="s">
        <v>131</v>
      </c>
      <c r="B142" s="59">
        <v>30027.40278</v>
      </c>
      <c r="C142" s="59">
        <v>1609.47344</v>
      </c>
      <c r="D142" s="59">
        <v>0</v>
      </c>
      <c r="E142" s="59">
        <v>1.6928800000000002</v>
      </c>
      <c r="F142" s="59">
        <v>31638.569100000001</v>
      </c>
    </row>
    <row r="143" spans="1:6" s="135" customFormat="1" ht="13.5" thickBot="1">
      <c r="A143" s="87" t="s">
        <v>132</v>
      </c>
      <c r="B143" s="59">
        <v>0</v>
      </c>
      <c r="C143" s="59">
        <v>0</v>
      </c>
      <c r="D143" s="59">
        <v>0</v>
      </c>
      <c r="E143" s="59">
        <v>0</v>
      </c>
      <c r="F143" s="59">
        <v>0</v>
      </c>
    </row>
    <row r="144" spans="1:6" s="135" customFormat="1" ht="14.25" thickTop="1" thickBot="1">
      <c r="A144" s="423" t="s">
        <v>133</v>
      </c>
      <c r="B144" s="58">
        <v>0</v>
      </c>
      <c r="C144" s="58">
        <v>20773.223289999998</v>
      </c>
      <c r="D144" s="58">
        <v>0</v>
      </c>
      <c r="E144" s="58">
        <v>0</v>
      </c>
      <c r="F144" s="58">
        <v>20773.223289999998</v>
      </c>
    </row>
    <row r="145" spans="1:6" s="135" customFormat="1" ht="13.5" thickTop="1">
      <c r="A145" s="87" t="s">
        <v>134</v>
      </c>
      <c r="B145" s="59">
        <v>0</v>
      </c>
      <c r="C145" s="59">
        <v>20580</v>
      </c>
      <c r="D145" s="59">
        <v>0</v>
      </c>
      <c r="E145" s="59">
        <v>0</v>
      </c>
      <c r="F145" s="59">
        <v>20580</v>
      </c>
    </row>
    <row r="146" spans="1:6" s="135" customFormat="1" ht="12.75">
      <c r="A146" s="87" t="s">
        <v>135</v>
      </c>
      <c r="B146" s="59">
        <v>0</v>
      </c>
      <c r="C146" s="59">
        <v>0</v>
      </c>
      <c r="D146" s="59">
        <v>0</v>
      </c>
      <c r="E146" s="59">
        <v>0</v>
      </c>
      <c r="F146" s="59">
        <v>0</v>
      </c>
    </row>
    <row r="147" spans="1:6" s="135" customFormat="1" ht="12.75">
      <c r="A147" s="87" t="s">
        <v>136</v>
      </c>
      <c r="B147" s="59">
        <v>0</v>
      </c>
      <c r="C147" s="59">
        <v>0</v>
      </c>
      <c r="D147" s="59">
        <v>0</v>
      </c>
      <c r="E147" s="59">
        <v>0</v>
      </c>
      <c r="F147" s="59">
        <v>0</v>
      </c>
    </row>
    <row r="148" spans="1:6" s="135" customFormat="1" ht="13.5" thickBot="1">
      <c r="A148" s="87" t="s">
        <v>137</v>
      </c>
      <c r="B148" s="59">
        <v>0</v>
      </c>
      <c r="C148" s="59">
        <v>193.22329000000002</v>
      </c>
      <c r="D148" s="59">
        <v>0</v>
      </c>
      <c r="E148" s="59">
        <v>0</v>
      </c>
      <c r="F148" s="59">
        <v>193.22329000000002</v>
      </c>
    </row>
    <row r="149" spans="1:6" s="135" customFormat="1" ht="14.25" thickTop="1" thickBot="1">
      <c r="A149" s="423" t="s">
        <v>138</v>
      </c>
      <c r="B149" s="58">
        <v>95945.439469999998</v>
      </c>
      <c r="C149" s="58">
        <v>26134.441159999998</v>
      </c>
      <c r="D149" s="58">
        <v>0</v>
      </c>
      <c r="E149" s="58">
        <v>0</v>
      </c>
      <c r="F149" s="58">
        <v>122079.88063</v>
      </c>
    </row>
    <row r="150" spans="1:6" s="135" customFormat="1" ht="13.5" thickTop="1">
      <c r="A150" s="87" t="s">
        <v>139</v>
      </c>
      <c r="B150" s="59">
        <v>0</v>
      </c>
      <c r="C150" s="59">
        <v>54.536999999999999</v>
      </c>
      <c r="D150" s="59">
        <v>0</v>
      </c>
      <c r="E150" s="59">
        <v>0</v>
      </c>
      <c r="F150" s="59">
        <v>54.536999999999999</v>
      </c>
    </row>
    <row r="151" spans="1:6" s="135" customFormat="1" ht="12.75">
      <c r="A151" s="87" t="s">
        <v>140</v>
      </c>
      <c r="B151" s="59">
        <v>0</v>
      </c>
      <c r="C151" s="59">
        <v>0</v>
      </c>
      <c r="D151" s="59">
        <v>0</v>
      </c>
      <c r="E151" s="59">
        <v>0</v>
      </c>
      <c r="F151" s="59">
        <v>0</v>
      </c>
    </row>
    <row r="152" spans="1:6" s="135" customFormat="1" ht="12.75">
      <c r="A152" s="87" t="s">
        <v>141</v>
      </c>
      <c r="B152" s="59">
        <v>0</v>
      </c>
      <c r="C152" s="59">
        <v>54.536999999999999</v>
      </c>
      <c r="D152" s="59">
        <v>0</v>
      </c>
      <c r="E152" s="59">
        <v>0</v>
      </c>
      <c r="F152" s="59">
        <v>54.536999999999999</v>
      </c>
    </row>
    <row r="153" spans="1:6" s="135" customFormat="1" ht="12.75">
      <c r="A153" s="87" t="s">
        <v>142</v>
      </c>
      <c r="B153" s="59">
        <v>0</v>
      </c>
      <c r="C153" s="59">
        <v>0</v>
      </c>
      <c r="D153" s="59">
        <v>0</v>
      </c>
      <c r="E153" s="59">
        <v>0</v>
      </c>
      <c r="F153" s="59">
        <v>0</v>
      </c>
    </row>
    <row r="154" spans="1:6" s="135" customFormat="1" ht="12.75">
      <c r="A154" s="87" t="s">
        <v>143</v>
      </c>
      <c r="B154" s="59">
        <v>0</v>
      </c>
      <c r="C154" s="59">
        <v>0</v>
      </c>
      <c r="D154" s="59">
        <v>0</v>
      </c>
      <c r="E154" s="59">
        <v>0</v>
      </c>
      <c r="F154" s="59">
        <v>0</v>
      </c>
    </row>
    <row r="155" spans="1:6" s="135" customFormat="1" ht="12.75">
      <c r="A155" s="87" t="s">
        <v>144</v>
      </c>
      <c r="B155" s="59">
        <v>0</v>
      </c>
      <c r="C155" s="59">
        <v>0</v>
      </c>
      <c r="D155" s="59">
        <v>0</v>
      </c>
      <c r="E155" s="59">
        <v>0</v>
      </c>
      <c r="F155" s="59">
        <v>0</v>
      </c>
    </row>
    <row r="156" spans="1:6" s="135" customFormat="1" ht="12.75">
      <c r="A156" s="87" t="s">
        <v>145</v>
      </c>
      <c r="B156" s="59">
        <v>94485</v>
      </c>
      <c r="C156" s="59">
        <v>25152.876</v>
      </c>
      <c r="D156" s="59">
        <v>0</v>
      </c>
      <c r="E156" s="59">
        <v>0</v>
      </c>
      <c r="F156" s="59">
        <v>119637.876</v>
      </c>
    </row>
    <row r="157" spans="1:6" s="135" customFormat="1" ht="13.5" thickBot="1">
      <c r="A157" s="87" t="s">
        <v>146</v>
      </c>
      <c r="B157" s="438">
        <v>1460.43947</v>
      </c>
      <c r="C157" s="438">
        <v>927.02816000000007</v>
      </c>
      <c r="D157" s="438">
        <v>0</v>
      </c>
      <c r="E157" s="438">
        <v>0</v>
      </c>
      <c r="F157" s="438">
        <v>2387.4676300000001</v>
      </c>
    </row>
    <row r="158" spans="1:6" s="135" customFormat="1" ht="14.25" thickTop="1" thickBot="1">
      <c r="A158" s="425" t="s">
        <v>147</v>
      </c>
      <c r="B158" s="58">
        <v>308539.00472000003</v>
      </c>
      <c r="C158" s="58">
        <v>0</v>
      </c>
      <c r="D158" s="58">
        <v>0</v>
      </c>
      <c r="E158" s="58">
        <v>0</v>
      </c>
      <c r="F158" s="58">
        <v>308539.00472000003</v>
      </c>
    </row>
    <row r="159" spans="1:6" s="135" customFormat="1" ht="13.5" thickTop="1">
      <c r="A159" s="439" t="s">
        <v>148</v>
      </c>
      <c r="B159" s="59">
        <v>255941.37</v>
      </c>
      <c r="C159" s="59">
        <v>0</v>
      </c>
      <c r="D159" s="59">
        <v>0</v>
      </c>
      <c r="E159" s="59">
        <v>0</v>
      </c>
      <c r="F159" s="59">
        <v>255941.37</v>
      </c>
    </row>
    <row r="160" spans="1:6" s="135" customFormat="1" ht="12.75">
      <c r="A160" s="87" t="s">
        <v>149</v>
      </c>
      <c r="B160" s="59">
        <v>255941.37</v>
      </c>
      <c r="C160" s="59">
        <v>0</v>
      </c>
      <c r="D160" s="59">
        <v>0</v>
      </c>
      <c r="E160" s="59">
        <v>0</v>
      </c>
      <c r="F160" s="59">
        <v>255941.37</v>
      </c>
    </row>
    <row r="161" spans="1:6" s="135" customFormat="1" ht="12.75">
      <c r="A161" s="87" t="s">
        <v>150</v>
      </c>
      <c r="B161" s="59">
        <v>0</v>
      </c>
      <c r="C161" s="59">
        <v>0</v>
      </c>
      <c r="D161" s="59">
        <v>0</v>
      </c>
      <c r="E161" s="59">
        <v>0</v>
      </c>
      <c r="F161" s="59">
        <v>0</v>
      </c>
    </row>
    <row r="162" spans="1:6" s="135" customFormat="1" ht="12.75">
      <c r="A162" s="87" t="s">
        <v>151</v>
      </c>
      <c r="B162" s="59">
        <v>0</v>
      </c>
      <c r="C162" s="59">
        <v>0</v>
      </c>
      <c r="D162" s="59">
        <v>0</v>
      </c>
      <c r="E162" s="59">
        <v>0</v>
      </c>
      <c r="F162" s="59">
        <v>0</v>
      </c>
    </row>
    <row r="163" spans="1:6" s="135" customFormat="1" ht="12.75">
      <c r="A163" s="439" t="s">
        <v>152</v>
      </c>
      <c r="B163" s="59">
        <v>9447.9793000000009</v>
      </c>
      <c r="C163" s="59">
        <v>0</v>
      </c>
      <c r="D163" s="59">
        <v>0</v>
      </c>
      <c r="E163" s="59">
        <v>0</v>
      </c>
      <c r="F163" s="59">
        <v>9447.9793000000009</v>
      </c>
    </row>
    <row r="164" spans="1:6" s="135" customFormat="1" ht="12.75">
      <c r="A164" s="87" t="s">
        <v>153</v>
      </c>
      <c r="B164" s="59">
        <v>0</v>
      </c>
      <c r="C164" s="59">
        <v>0</v>
      </c>
      <c r="D164" s="59">
        <v>0</v>
      </c>
      <c r="E164" s="59">
        <v>0</v>
      </c>
      <c r="F164" s="59">
        <v>0</v>
      </c>
    </row>
    <row r="165" spans="1:6" s="135" customFormat="1" ht="12.75">
      <c r="A165" s="87" t="s">
        <v>154</v>
      </c>
      <c r="B165" s="59">
        <v>8565.6933900000004</v>
      </c>
      <c r="C165" s="59">
        <v>0</v>
      </c>
      <c r="D165" s="59">
        <v>0</v>
      </c>
      <c r="E165" s="59">
        <v>0</v>
      </c>
      <c r="F165" s="59">
        <v>8565.6933900000004</v>
      </c>
    </row>
    <row r="166" spans="1:6" s="135" customFormat="1" ht="12.75">
      <c r="A166" s="87" t="s">
        <v>155</v>
      </c>
      <c r="B166" s="59">
        <v>882.28591000000006</v>
      </c>
      <c r="C166" s="59">
        <v>0</v>
      </c>
      <c r="D166" s="59">
        <v>0</v>
      </c>
      <c r="E166" s="59">
        <v>0</v>
      </c>
      <c r="F166" s="59">
        <v>882.28591000000006</v>
      </c>
    </row>
    <row r="167" spans="1:6" s="135" customFormat="1" ht="12.75">
      <c r="A167" s="439" t="s">
        <v>156</v>
      </c>
      <c r="B167" s="59">
        <v>0</v>
      </c>
      <c r="C167" s="59">
        <v>0</v>
      </c>
      <c r="D167" s="59">
        <v>0</v>
      </c>
      <c r="E167" s="59">
        <v>0</v>
      </c>
      <c r="F167" s="59">
        <v>0</v>
      </c>
    </row>
    <row r="168" spans="1:6" s="135" customFormat="1" ht="12.75">
      <c r="A168" s="87" t="s">
        <v>157</v>
      </c>
      <c r="B168" s="59">
        <v>0</v>
      </c>
      <c r="C168" s="59">
        <v>0</v>
      </c>
      <c r="D168" s="59">
        <v>0</v>
      </c>
      <c r="E168" s="59">
        <v>0</v>
      </c>
      <c r="F168" s="59">
        <v>0</v>
      </c>
    </row>
    <row r="169" spans="1:6" s="135" customFormat="1" ht="12.75">
      <c r="A169" s="87" t="s">
        <v>158</v>
      </c>
      <c r="B169" s="59">
        <v>0</v>
      </c>
      <c r="C169" s="59">
        <v>0</v>
      </c>
      <c r="D169" s="59">
        <v>0</v>
      </c>
      <c r="E169" s="59">
        <v>0</v>
      </c>
      <c r="F169" s="59">
        <v>0</v>
      </c>
    </row>
    <row r="170" spans="1:6" s="135" customFormat="1" ht="12.75">
      <c r="A170" s="87" t="s">
        <v>159</v>
      </c>
      <c r="B170" s="59">
        <v>0</v>
      </c>
      <c r="C170" s="59">
        <v>0</v>
      </c>
      <c r="D170" s="59">
        <v>0</v>
      </c>
      <c r="E170" s="59">
        <v>0</v>
      </c>
      <c r="F170" s="59">
        <v>0</v>
      </c>
    </row>
    <row r="171" spans="1:6" s="135" customFormat="1" ht="12.75">
      <c r="A171" s="439" t="s">
        <v>160</v>
      </c>
      <c r="B171" s="59">
        <v>36626.966369999995</v>
      </c>
      <c r="C171" s="59">
        <v>0</v>
      </c>
      <c r="D171" s="59">
        <v>0</v>
      </c>
      <c r="E171" s="59">
        <v>0</v>
      </c>
      <c r="F171" s="59">
        <v>36626.966369999995</v>
      </c>
    </row>
    <row r="172" spans="1:6" s="135" customFormat="1" ht="12.75">
      <c r="A172" s="87" t="s">
        <v>161</v>
      </c>
      <c r="B172" s="59">
        <v>27214.786219999998</v>
      </c>
      <c r="C172" s="59">
        <v>0</v>
      </c>
      <c r="D172" s="59">
        <v>0</v>
      </c>
      <c r="E172" s="59">
        <v>0</v>
      </c>
      <c r="F172" s="59">
        <v>27214.786219999998</v>
      </c>
    </row>
    <row r="173" spans="1:6" s="135" customFormat="1" ht="12.75">
      <c r="A173" s="87" t="s">
        <v>162</v>
      </c>
      <c r="B173" s="59">
        <v>9412.1801500000001</v>
      </c>
      <c r="C173" s="59">
        <v>0</v>
      </c>
      <c r="D173" s="59">
        <v>0</v>
      </c>
      <c r="E173" s="59">
        <v>0</v>
      </c>
      <c r="F173" s="59">
        <v>9412.1801500000001</v>
      </c>
    </row>
    <row r="174" spans="1:6" s="135" customFormat="1" ht="12.75">
      <c r="A174" s="87" t="s">
        <v>163</v>
      </c>
      <c r="B174" s="59">
        <v>0</v>
      </c>
      <c r="C174" s="59">
        <v>0</v>
      </c>
      <c r="D174" s="59">
        <v>0</v>
      </c>
      <c r="E174" s="59">
        <v>0</v>
      </c>
      <c r="F174" s="59">
        <v>0</v>
      </c>
    </row>
    <row r="175" spans="1:6" s="135" customFormat="1" ht="12.75">
      <c r="A175" s="439" t="s">
        <v>164</v>
      </c>
      <c r="B175" s="59">
        <v>6522.68905</v>
      </c>
      <c r="C175" s="59">
        <v>0</v>
      </c>
      <c r="D175" s="59">
        <v>0</v>
      </c>
      <c r="E175" s="59">
        <v>0</v>
      </c>
      <c r="F175" s="59">
        <v>6522.68905</v>
      </c>
    </row>
    <row r="176" spans="1:6" s="135" customFormat="1" ht="12.75">
      <c r="A176" s="87" t="s">
        <v>165</v>
      </c>
      <c r="B176" s="59">
        <v>7410.8013099999998</v>
      </c>
      <c r="C176" s="59">
        <v>0</v>
      </c>
      <c r="D176" s="59">
        <v>0</v>
      </c>
      <c r="E176" s="59">
        <v>0</v>
      </c>
      <c r="F176" s="59">
        <v>7410.8013099999998</v>
      </c>
    </row>
    <row r="177" spans="1:6" s="135" customFormat="1" ht="13.5" thickBot="1">
      <c r="A177" s="87" t="s">
        <v>166</v>
      </c>
      <c r="B177" s="59">
        <v>-888.11225999999999</v>
      </c>
      <c r="C177" s="59">
        <v>0</v>
      </c>
      <c r="D177" s="59">
        <v>0</v>
      </c>
      <c r="E177" s="59">
        <v>0</v>
      </c>
      <c r="F177" s="59">
        <v>-888.11225999999999</v>
      </c>
    </row>
    <row r="178" spans="1:6" s="135" customFormat="1" ht="14.25" thickTop="1" thickBot="1">
      <c r="A178" s="463" t="s">
        <v>167</v>
      </c>
      <c r="B178" s="61">
        <v>4188604.8923400003</v>
      </c>
      <c r="C178" s="61">
        <v>305798.33942999999</v>
      </c>
      <c r="D178" s="61">
        <v>0</v>
      </c>
      <c r="E178" s="61">
        <v>26.660799999999998</v>
      </c>
      <c r="F178" s="61">
        <v>4494429.8925700001</v>
      </c>
    </row>
    <row r="179" spans="1:6" s="135" customFormat="1" ht="14.25" thickTop="1" thickBot="1">
      <c r="A179" s="464" t="s">
        <v>168</v>
      </c>
      <c r="B179" s="58">
        <v>69270.652989999988</v>
      </c>
      <c r="C179" s="58">
        <v>6786.0945400000001</v>
      </c>
      <c r="D179" s="58">
        <v>0</v>
      </c>
      <c r="E179" s="58">
        <v>786.46388999999999</v>
      </c>
      <c r="F179" s="58">
        <v>76843.211420000007</v>
      </c>
    </row>
    <row r="180" spans="1:6" s="135" customFormat="1" ht="13.5" thickTop="1">
      <c r="A180" s="459" t="s">
        <v>169</v>
      </c>
      <c r="B180" s="59">
        <v>0</v>
      </c>
      <c r="C180" s="59">
        <v>0</v>
      </c>
      <c r="D180" s="59">
        <v>0</v>
      </c>
      <c r="E180" s="59">
        <v>0</v>
      </c>
      <c r="F180" s="59">
        <v>0</v>
      </c>
    </row>
    <row r="181" spans="1:6" s="135" customFormat="1" ht="12.75">
      <c r="A181" s="87" t="s">
        <v>170</v>
      </c>
      <c r="B181" s="59">
        <v>0</v>
      </c>
      <c r="C181" s="59">
        <v>0</v>
      </c>
      <c r="D181" s="59">
        <v>0</v>
      </c>
      <c r="E181" s="59">
        <v>0</v>
      </c>
      <c r="F181" s="59">
        <v>0</v>
      </c>
    </row>
    <row r="182" spans="1:6" s="135" customFormat="1" ht="12.75">
      <c r="A182" s="87" t="s">
        <v>171</v>
      </c>
      <c r="B182" s="59">
        <v>0</v>
      </c>
      <c r="C182" s="59">
        <v>0</v>
      </c>
      <c r="D182" s="59">
        <v>0</v>
      </c>
      <c r="E182" s="59">
        <v>0</v>
      </c>
      <c r="F182" s="59">
        <v>0</v>
      </c>
    </row>
    <row r="183" spans="1:6" s="135" customFormat="1" ht="12.75">
      <c r="A183" s="87" t="s">
        <v>172</v>
      </c>
      <c r="B183" s="59">
        <v>0</v>
      </c>
      <c r="C183" s="59">
        <v>0</v>
      </c>
      <c r="D183" s="59">
        <v>0</v>
      </c>
      <c r="E183" s="59">
        <v>0</v>
      </c>
      <c r="F183" s="59">
        <v>0</v>
      </c>
    </row>
    <row r="184" spans="1:6" s="135" customFormat="1" ht="12.75">
      <c r="A184" s="87" t="s">
        <v>173</v>
      </c>
      <c r="B184" s="59">
        <v>0</v>
      </c>
      <c r="C184" s="59">
        <v>0</v>
      </c>
      <c r="D184" s="59">
        <v>0</v>
      </c>
      <c r="E184" s="59">
        <v>0</v>
      </c>
      <c r="F184" s="59">
        <v>0</v>
      </c>
    </row>
    <row r="185" spans="1:6" s="135" customFormat="1" ht="12.75">
      <c r="A185" s="87" t="s">
        <v>174</v>
      </c>
      <c r="B185" s="59">
        <v>0</v>
      </c>
      <c r="C185" s="59">
        <v>0</v>
      </c>
      <c r="D185" s="59">
        <v>0</v>
      </c>
      <c r="E185" s="59">
        <v>0</v>
      </c>
      <c r="F185" s="59">
        <v>0</v>
      </c>
    </row>
    <row r="186" spans="1:6" s="135" customFormat="1" ht="12.75">
      <c r="A186" s="439" t="s">
        <v>175</v>
      </c>
      <c r="B186" s="59">
        <v>61617.129260000002</v>
      </c>
      <c r="C186" s="59">
        <v>6786.0945400000001</v>
      </c>
      <c r="D186" s="59">
        <v>0</v>
      </c>
      <c r="E186" s="59">
        <v>786.46388999999999</v>
      </c>
      <c r="F186" s="59">
        <v>69189.687689999992</v>
      </c>
    </row>
    <row r="187" spans="1:6" s="135" customFormat="1" ht="12.75">
      <c r="A187" s="87" t="s">
        <v>176</v>
      </c>
      <c r="B187" s="59">
        <v>0</v>
      </c>
      <c r="C187" s="59">
        <v>0</v>
      </c>
      <c r="D187" s="59">
        <v>0</v>
      </c>
      <c r="E187" s="59">
        <v>0</v>
      </c>
      <c r="F187" s="59">
        <v>0</v>
      </c>
    </row>
    <row r="188" spans="1:6" s="135" customFormat="1" ht="12.75">
      <c r="A188" s="87" t="s">
        <v>177</v>
      </c>
      <c r="B188" s="59">
        <v>0</v>
      </c>
      <c r="C188" s="59">
        <v>0</v>
      </c>
      <c r="D188" s="59">
        <v>0</v>
      </c>
      <c r="E188" s="59">
        <v>0</v>
      </c>
      <c r="F188" s="59">
        <v>0</v>
      </c>
    </row>
    <row r="189" spans="1:6" s="135" customFormat="1" ht="12.75">
      <c r="A189" s="87" t="s">
        <v>178</v>
      </c>
      <c r="B189" s="59">
        <v>3539.2384999999999</v>
      </c>
      <c r="C189" s="59">
        <v>1210.7124799999999</v>
      </c>
      <c r="D189" s="59">
        <v>0</v>
      </c>
      <c r="E189" s="59">
        <v>0</v>
      </c>
      <c r="F189" s="59">
        <v>4749.9509800000005</v>
      </c>
    </row>
    <row r="190" spans="1:6" s="135" customFormat="1" ht="12.75">
      <c r="A190" s="87" t="s">
        <v>179</v>
      </c>
      <c r="B190" s="59">
        <v>0</v>
      </c>
      <c r="C190" s="59">
        <v>0</v>
      </c>
      <c r="D190" s="59">
        <v>0</v>
      </c>
      <c r="E190" s="59">
        <v>0</v>
      </c>
      <c r="F190" s="59">
        <v>0</v>
      </c>
    </row>
    <row r="191" spans="1:6" s="135" customFormat="1" ht="12.75">
      <c r="A191" s="87" t="s">
        <v>180</v>
      </c>
      <c r="B191" s="59">
        <v>58077.890759999995</v>
      </c>
      <c r="C191" s="59">
        <v>5575.3820599999999</v>
      </c>
      <c r="D191" s="59">
        <v>0</v>
      </c>
      <c r="E191" s="59">
        <v>786.46388999999999</v>
      </c>
      <c r="F191" s="59">
        <v>64439.736709999997</v>
      </c>
    </row>
    <row r="192" spans="1:6" s="135" customFormat="1" ht="12.75">
      <c r="A192" s="439" t="s">
        <v>181</v>
      </c>
      <c r="B192" s="59">
        <v>0</v>
      </c>
      <c r="C192" s="59">
        <v>0</v>
      </c>
      <c r="D192" s="59">
        <v>0</v>
      </c>
      <c r="E192" s="59">
        <v>0</v>
      </c>
      <c r="F192" s="59">
        <v>0</v>
      </c>
    </row>
    <row r="193" spans="1:6" s="135" customFormat="1" ht="12.75">
      <c r="A193" s="439" t="s">
        <v>182</v>
      </c>
      <c r="B193" s="59">
        <v>7653.5237300000008</v>
      </c>
      <c r="C193" s="59">
        <v>0</v>
      </c>
      <c r="D193" s="59">
        <v>0</v>
      </c>
      <c r="E193" s="59">
        <v>0</v>
      </c>
      <c r="F193" s="59">
        <v>7653.5237300000008</v>
      </c>
    </row>
    <row r="194" spans="1:6" s="135" customFormat="1" ht="12.75">
      <c r="A194" s="87" t="s">
        <v>183</v>
      </c>
      <c r="B194" s="59">
        <v>0</v>
      </c>
      <c r="C194" s="59">
        <v>0</v>
      </c>
      <c r="D194" s="59">
        <v>0</v>
      </c>
      <c r="E194" s="59">
        <v>0</v>
      </c>
      <c r="F194" s="59">
        <v>0</v>
      </c>
    </row>
    <row r="195" spans="1:6" s="135" customFormat="1" ht="12.75">
      <c r="A195" s="87" t="s">
        <v>184</v>
      </c>
      <c r="B195" s="59">
        <v>7264.1349600000003</v>
      </c>
      <c r="C195" s="59">
        <v>0</v>
      </c>
      <c r="D195" s="59">
        <v>0</v>
      </c>
      <c r="E195" s="59">
        <v>0</v>
      </c>
      <c r="F195" s="59">
        <v>7264.1349600000003</v>
      </c>
    </row>
    <row r="196" spans="1:6" s="135" customFormat="1" ht="12.75">
      <c r="A196" s="87" t="s">
        <v>185</v>
      </c>
      <c r="B196" s="59">
        <v>0</v>
      </c>
      <c r="C196" s="59">
        <v>0</v>
      </c>
      <c r="D196" s="59">
        <v>0</v>
      </c>
      <c r="E196" s="59">
        <v>0</v>
      </c>
      <c r="F196" s="59">
        <v>0</v>
      </c>
    </row>
    <row r="197" spans="1:6" s="135" customFormat="1" ht="12.75">
      <c r="A197" s="87" t="s">
        <v>186</v>
      </c>
      <c r="B197" s="59">
        <v>389.38877000000002</v>
      </c>
      <c r="C197" s="59">
        <v>0</v>
      </c>
      <c r="D197" s="59">
        <v>0</v>
      </c>
      <c r="E197" s="59">
        <v>0</v>
      </c>
      <c r="F197" s="59">
        <v>389.38877000000002</v>
      </c>
    </row>
    <row r="198" spans="1:6" s="135" customFormat="1" ht="13.5" thickBot="1">
      <c r="A198" s="439" t="s">
        <v>187</v>
      </c>
      <c r="B198" s="59">
        <v>0</v>
      </c>
      <c r="C198" s="59">
        <v>0</v>
      </c>
      <c r="D198" s="59">
        <v>0</v>
      </c>
      <c r="E198" s="59">
        <v>0</v>
      </c>
      <c r="F198" s="59">
        <v>0</v>
      </c>
    </row>
    <row r="199" spans="1:6" s="135" customFormat="1" ht="14.25" thickTop="1" thickBot="1">
      <c r="A199" s="423" t="s">
        <v>188</v>
      </c>
      <c r="B199" s="58">
        <v>1638145.6688299999</v>
      </c>
      <c r="C199" s="58">
        <v>5734071.2275600005</v>
      </c>
      <c r="D199" s="58">
        <v>0</v>
      </c>
      <c r="E199" s="58">
        <v>546.82823999999994</v>
      </c>
      <c r="F199" s="58">
        <v>7372763.7246300001</v>
      </c>
    </row>
    <row r="200" spans="1:6" s="135" customFormat="1" ht="13.5" thickTop="1">
      <c r="A200" s="439" t="s">
        <v>189</v>
      </c>
      <c r="B200" s="59">
        <v>1.4E-2</v>
      </c>
      <c r="C200" s="59">
        <v>0</v>
      </c>
      <c r="D200" s="59">
        <v>0</v>
      </c>
      <c r="E200" s="59">
        <v>0</v>
      </c>
      <c r="F200" s="59">
        <v>1.4E-2</v>
      </c>
    </row>
    <row r="201" spans="1:6" s="135" customFormat="1" ht="12.75">
      <c r="A201" s="87" t="s">
        <v>190</v>
      </c>
      <c r="B201" s="59">
        <v>0</v>
      </c>
      <c r="C201" s="59">
        <v>0</v>
      </c>
      <c r="D201" s="59">
        <v>0</v>
      </c>
      <c r="E201" s="59">
        <v>0</v>
      </c>
      <c r="F201" s="59">
        <v>0</v>
      </c>
    </row>
    <row r="202" spans="1:6" s="135" customFormat="1" ht="12.75">
      <c r="A202" s="87" t="s">
        <v>191</v>
      </c>
      <c r="B202" s="59">
        <v>0</v>
      </c>
      <c r="C202" s="59">
        <v>0</v>
      </c>
      <c r="D202" s="59">
        <v>0</v>
      </c>
      <c r="E202" s="59">
        <v>0</v>
      </c>
      <c r="F202" s="59">
        <v>0</v>
      </c>
    </row>
    <row r="203" spans="1:6" s="135" customFormat="1" ht="12.75">
      <c r="A203" s="87" t="s">
        <v>192</v>
      </c>
      <c r="B203" s="59">
        <v>1.4E-2</v>
      </c>
      <c r="C203" s="59">
        <v>0</v>
      </c>
      <c r="D203" s="59">
        <v>0</v>
      </c>
      <c r="E203" s="59">
        <v>0</v>
      </c>
      <c r="F203" s="59">
        <v>1.4E-2</v>
      </c>
    </row>
    <row r="204" spans="1:6" s="135" customFormat="1" ht="12.75">
      <c r="A204" s="439" t="s">
        <v>193</v>
      </c>
      <c r="B204" s="59">
        <v>16161.99049</v>
      </c>
      <c r="C204" s="59">
        <v>0</v>
      </c>
      <c r="D204" s="59">
        <v>0</v>
      </c>
      <c r="E204" s="59">
        <v>0</v>
      </c>
      <c r="F204" s="59">
        <v>16161.99049</v>
      </c>
    </row>
    <row r="205" spans="1:6" s="135" customFormat="1" ht="12.75">
      <c r="A205" s="87" t="s">
        <v>194</v>
      </c>
      <c r="B205" s="59">
        <v>0</v>
      </c>
      <c r="C205" s="59">
        <v>0</v>
      </c>
      <c r="D205" s="59">
        <v>0</v>
      </c>
      <c r="E205" s="59">
        <v>0</v>
      </c>
      <c r="F205" s="59">
        <v>0</v>
      </c>
    </row>
    <row r="206" spans="1:6" s="135" customFormat="1" ht="12.75">
      <c r="A206" s="87" t="s">
        <v>195</v>
      </c>
      <c r="B206" s="59">
        <v>16161.99049</v>
      </c>
      <c r="C206" s="59">
        <v>0</v>
      </c>
      <c r="D206" s="59">
        <v>0</v>
      </c>
      <c r="E206" s="59">
        <v>0</v>
      </c>
      <c r="F206" s="59">
        <v>16161.99049</v>
      </c>
    </row>
    <row r="207" spans="1:6" s="135" customFormat="1" ht="12.75">
      <c r="A207" s="87" t="s">
        <v>196</v>
      </c>
      <c r="B207" s="59">
        <v>0</v>
      </c>
      <c r="C207" s="59">
        <v>0</v>
      </c>
      <c r="D207" s="59">
        <v>0</v>
      </c>
      <c r="E207" s="59">
        <v>0</v>
      </c>
      <c r="F207" s="59">
        <v>0</v>
      </c>
    </row>
    <row r="208" spans="1:6" s="135" customFormat="1" ht="12.75">
      <c r="A208" s="437" t="s">
        <v>1384</v>
      </c>
      <c r="B208" s="59">
        <v>0</v>
      </c>
      <c r="C208" s="59">
        <v>0</v>
      </c>
      <c r="D208" s="59">
        <v>0</v>
      </c>
      <c r="E208" s="59">
        <v>0</v>
      </c>
      <c r="F208" s="59">
        <v>0</v>
      </c>
    </row>
    <row r="209" spans="1:6" s="135" customFormat="1" ht="12.75">
      <c r="A209" s="87" t="s">
        <v>197</v>
      </c>
      <c r="B209" s="59">
        <v>0</v>
      </c>
      <c r="C209" s="59">
        <v>0</v>
      </c>
      <c r="D209" s="59">
        <v>0</v>
      </c>
      <c r="E209" s="59">
        <v>0</v>
      </c>
      <c r="F209" s="59">
        <v>0</v>
      </c>
    </row>
    <row r="210" spans="1:6" s="135" customFormat="1" ht="12.75">
      <c r="A210" s="439" t="s">
        <v>198</v>
      </c>
      <c r="B210" s="59">
        <v>0</v>
      </c>
      <c r="C210" s="59">
        <v>0</v>
      </c>
      <c r="D210" s="59">
        <v>0</v>
      </c>
      <c r="E210" s="59">
        <v>0</v>
      </c>
      <c r="F210" s="59">
        <v>0</v>
      </c>
    </row>
    <row r="211" spans="1:6" s="135" customFormat="1" ht="12.75">
      <c r="A211" s="87" t="s">
        <v>199</v>
      </c>
      <c r="B211" s="59">
        <v>0</v>
      </c>
      <c r="C211" s="59">
        <v>0</v>
      </c>
      <c r="D211" s="59">
        <v>0</v>
      </c>
      <c r="E211" s="59">
        <v>0</v>
      </c>
      <c r="F211" s="59">
        <v>0</v>
      </c>
    </row>
    <row r="212" spans="1:6" s="135" customFormat="1" ht="12.75">
      <c r="A212" s="87" t="s">
        <v>200</v>
      </c>
      <c r="B212" s="59">
        <v>0</v>
      </c>
      <c r="C212" s="59">
        <v>0</v>
      </c>
      <c r="D212" s="59">
        <v>0</v>
      </c>
      <c r="E212" s="59">
        <v>0</v>
      </c>
      <c r="F212" s="59">
        <v>0</v>
      </c>
    </row>
    <row r="213" spans="1:6" s="135" customFormat="1" ht="12.75">
      <c r="A213" s="439" t="s">
        <v>201</v>
      </c>
      <c r="B213" s="59">
        <v>0</v>
      </c>
      <c r="C213" s="59">
        <v>0</v>
      </c>
      <c r="D213" s="59">
        <v>0</v>
      </c>
      <c r="E213" s="59">
        <v>0</v>
      </c>
      <c r="F213" s="59">
        <v>0</v>
      </c>
    </row>
    <row r="214" spans="1:6" s="135" customFormat="1" ht="12.75">
      <c r="A214" s="87" t="s">
        <v>202</v>
      </c>
      <c r="B214" s="59">
        <v>0</v>
      </c>
      <c r="C214" s="59">
        <v>0</v>
      </c>
      <c r="D214" s="59">
        <v>0</v>
      </c>
      <c r="E214" s="59">
        <v>0</v>
      </c>
      <c r="F214" s="59">
        <v>0</v>
      </c>
    </row>
    <row r="215" spans="1:6" s="135" customFormat="1" ht="12.75">
      <c r="A215" s="87" t="s">
        <v>203</v>
      </c>
      <c r="B215" s="59">
        <v>0</v>
      </c>
      <c r="C215" s="59">
        <v>0</v>
      </c>
      <c r="D215" s="59">
        <v>0</v>
      </c>
      <c r="E215" s="59">
        <v>0</v>
      </c>
      <c r="F215" s="59">
        <v>0</v>
      </c>
    </row>
    <row r="216" spans="1:6" s="135" customFormat="1" ht="12.75">
      <c r="A216" s="439" t="s">
        <v>204</v>
      </c>
      <c r="B216" s="59">
        <v>574192.77864999999</v>
      </c>
      <c r="C216" s="59">
        <v>5364957.3847899996</v>
      </c>
      <c r="D216" s="59">
        <v>0</v>
      </c>
      <c r="E216" s="59">
        <v>546.82823999999994</v>
      </c>
      <c r="F216" s="59">
        <v>5939696.99168</v>
      </c>
    </row>
    <row r="217" spans="1:6" s="135" customFormat="1" ht="12.75">
      <c r="A217" s="87" t="s">
        <v>205</v>
      </c>
      <c r="B217" s="59">
        <v>145980.57313999999</v>
      </c>
      <c r="C217" s="59">
        <v>4624952.57718</v>
      </c>
      <c r="D217" s="59">
        <v>0</v>
      </c>
      <c r="E217" s="59">
        <v>546.82823999999994</v>
      </c>
      <c r="F217" s="59">
        <v>4771479.9785600007</v>
      </c>
    </row>
    <row r="218" spans="1:6" s="135" customFormat="1" ht="12.75">
      <c r="A218" s="87" t="s">
        <v>206</v>
      </c>
      <c r="B218" s="59">
        <v>0</v>
      </c>
      <c r="C218" s="59">
        <v>0</v>
      </c>
      <c r="D218" s="59">
        <v>0</v>
      </c>
      <c r="E218" s="59">
        <v>0</v>
      </c>
      <c r="F218" s="59">
        <v>0</v>
      </c>
    </row>
    <row r="219" spans="1:6" s="135" customFormat="1" ht="12.75">
      <c r="A219" s="87" t="s">
        <v>207</v>
      </c>
      <c r="B219" s="59">
        <v>334505.34613999998</v>
      </c>
      <c r="C219" s="59">
        <v>696836.72485</v>
      </c>
      <c r="D219" s="59">
        <v>0</v>
      </c>
      <c r="E219" s="59">
        <v>0</v>
      </c>
      <c r="F219" s="59">
        <v>1031342.07099</v>
      </c>
    </row>
    <row r="220" spans="1:6" s="135" customFormat="1" ht="12.75">
      <c r="A220" s="87" t="s">
        <v>208</v>
      </c>
      <c r="B220" s="59">
        <v>0</v>
      </c>
      <c r="C220" s="59">
        <v>3430</v>
      </c>
      <c r="D220" s="59">
        <v>0</v>
      </c>
      <c r="E220" s="59">
        <v>0</v>
      </c>
      <c r="F220" s="59">
        <v>3430</v>
      </c>
    </row>
    <row r="221" spans="1:6" s="135" customFormat="1" ht="12.75">
      <c r="A221" s="87" t="s">
        <v>209</v>
      </c>
      <c r="B221" s="59">
        <v>26145.429789999998</v>
      </c>
      <c r="C221" s="59">
        <v>4961.0704500000002</v>
      </c>
      <c r="D221" s="59">
        <v>0</v>
      </c>
      <c r="E221" s="59">
        <v>0</v>
      </c>
      <c r="F221" s="59">
        <v>31106.500239999998</v>
      </c>
    </row>
    <row r="222" spans="1:6" s="135" customFormat="1" ht="12.75">
      <c r="A222" s="87" t="s">
        <v>210</v>
      </c>
      <c r="B222" s="59">
        <v>300</v>
      </c>
      <c r="C222" s="59">
        <v>76.489000000000004</v>
      </c>
      <c r="D222" s="59">
        <v>0</v>
      </c>
      <c r="E222" s="59">
        <v>0</v>
      </c>
      <c r="F222" s="59">
        <v>376.48899999999998</v>
      </c>
    </row>
    <row r="223" spans="1:6" s="135" customFormat="1" ht="12.75">
      <c r="A223" s="87" t="s">
        <v>211</v>
      </c>
      <c r="B223" s="59">
        <v>0</v>
      </c>
      <c r="C223" s="59">
        <v>0</v>
      </c>
      <c r="D223" s="59">
        <v>0</v>
      </c>
      <c r="E223" s="59">
        <v>0</v>
      </c>
      <c r="F223" s="59">
        <v>0</v>
      </c>
    </row>
    <row r="224" spans="1:6" s="135" customFormat="1" ht="12.75">
      <c r="A224" s="87" t="s">
        <v>212</v>
      </c>
      <c r="B224" s="59">
        <v>0</v>
      </c>
      <c r="C224" s="59">
        <v>0</v>
      </c>
      <c r="D224" s="59">
        <v>0</v>
      </c>
      <c r="E224" s="59">
        <v>0</v>
      </c>
      <c r="F224" s="59">
        <v>0</v>
      </c>
    </row>
    <row r="225" spans="1:6" s="135" customFormat="1" ht="12.75">
      <c r="A225" s="87" t="s">
        <v>213</v>
      </c>
      <c r="B225" s="59">
        <v>67261.429579999996</v>
      </c>
      <c r="C225" s="59">
        <v>34700.523310000004</v>
      </c>
      <c r="D225" s="59">
        <v>0</v>
      </c>
      <c r="E225" s="59">
        <v>0</v>
      </c>
      <c r="F225" s="59">
        <v>101961.95289</v>
      </c>
    </row>
    <row r="226" spans="1:6" s="135" customFormat="1" ht="12.75">
      <c r="A226" s="439" t="s">
        <v>214</v>
      </c>
      <c r="B226" s="59">
        <v>1033683.07544</v>
      </c>
      <c r="C226" s="59">
        <v>368106.17092</v>
      </c>
      <c r="D226" s="59">
        <v>0</v>
      </c>
      <c r="E226" s="59">
        <v>0</v>
      </c>
      <c r="F226" s="59">
        <v>1401789.24636</v>
      </c>
    </row>
    <row r="227" spans="1:6" s="135" customFormat="1" ht="12.75">
      <c r="A227" s="87" t="s">
        <v>215</v>
      </c>
      <c r="B227" s="59">
        <v>604954.05547000002</v>
      </c>
      <c r="C227" s="59">
        <v>332598.22830999998</v>
      </c>
      <c r="D227" s="59">
        <v>0</v>
      </c>
      <c r="E227" s="59">
        <v>0</v>
      </c>
      <c r="F227" s="59">
        <v>937552.28377999994</v>
      </c>
    </row>
    <row r="228" spans="1:6" s="135" customFormat="1" ht="12.75">
      <c r="A228" s="87" t="s">
        <v>216</v>
      </c>
      <c r="B228" s="59">
        <v>0</v>
      </c>
      <c r="C228" s="59">
        <v>0</v>
      </c>
      <c r="D228" s="59">
        <v>0</v>
      </c>
      <c r="E228" s="59">
        <v>0</v>
      </c>
      <c r="F228" s="59">
        <v>0</v>
      </c>
    </row>
    <row r="229" spans="1:6" s="135" customFormat="1" ht="12.75">
      <c r="A229" s="87" t="s">
        <v>217</v>
      </c>
      <c r="B229" s="59">
        <v>100972.85209</v>
      </c>
      <c r="C229" s="59">
        <v>30905.38435</v>
      </c>
      <c r="D229" s="59">
        <v>0</v>
      </c>
      <c r="E229" s="59">
        <v>0</v>
      </c>
      <c r="F229" s="59">
        <v>131878.23644000001</v>
      </c>
    </row>
    <row r="230" spans="1:6" s="135" customFormat="1" ht="12.75">
      <c r="A230" s="87" t="s">
        <v>218</v>
      </c>
      <c r="B230" s="59">
        <v>18713.63898</v>
      </c>
      <c r="C230" s="59">
        <v>2037.2858000000001</v>
      </c>
      <c r="D230" s="59">
        <v>0</v>
      </c>
      <c r="E230" s="59">
        <v>0</v>
      </c>
      <c r="F230" s="59">
        <v>20750.924780000001</v>
      </c>
    </row>
    <row r="231" spans="1:6" s="135" customFormat="1" ht="12.75">
      <c r="A231" s="87" t="s">
        <v>219</v>
      </c>
      <c r="B231" s="59">
        <v>0</v>
      </c>
      <c r="C231" s="59">
        <v>0</v>
      </c>
      <c r="D231" s="59">
        <v>0</v>
      </c>
      <c r="E231" s="59">
        <v>0</v>
      </c>
      <c r="F231" s="59">
        <v>0</v>
      </c>
    </row>
    <row r="232" spans="1:6" s="135" customFormat="1" ht="12.75">
      <c r="A232" s="87" t="s">
        <v>220</v>
      </c>
      <c r="B232" s="59">
        <v>309042.52889999998</v>
      </c>
      <c r="C232" s="59">
        <v>2565.2724600000001</v>
      </c>
      <c r="D232" s="59">
        <v>0</v>
      </c>
      <c r="E232" s="59">
        <v>0</v>
      </c>
      <c r="F232" s="59">
        <v>311607.80136000004</v>
      </c>
    </row>
    <row r="233" spans="1:6" s="135" customFormat="1" ht="12.75">
      <c r="A233" s="87" t="s">
        <v>221</v>
      </c>
      <c r="B233" s="59">
        <v>0</v>
      </c>
      <c r="C233" s="59">
        <v>0</v>
      </c>
      <c r="D233" s="59">
        <v>0</v>
      </c>
      <c r="E233" s="59">
        <v>0</v>
      </c>
      <c r="F233" s="59">
        <v>0</v>
      </c>
    </row>
    <row r="234" spans="1:6" s="135" customFormat="1" ht="12.75">
      <c r="A234" s="439" t="s">
        <v>1368</v>
      </c>
      <c r="B234" s="59">
        <v>14107.81025</v>
      </c>
      <c r="C234" s="59">
        <v>1007.6718499999999</v>
      </c>
      <c r="D234" s="59">
        <v>0</v>
      </c>
      <c r="E234" s="59">
        <v>0</v>
      </c>
      <c r="F234" s="59">
        <v>15115.482099999999</v>
      </c>
    </row>
    <row r="235" spans="1:6" s="135" customFormat="1" ht="12.75">
      <c r="A235" s="87" t="s">
        <v>1369</v>
      </c>
      <c r="B235" s="59">
        <v>13383.20307</v>
      </c>
      <c r="C235" s="59">
        <v>1007.6718499999999</v>
      </c>
      <c r="D235" s="59">
        <v>0</v>
      </c>
      <c r="E235" s="59">
        <v>0</v>
      </c>
      <c r="F235" s="59">
        <v>14390.87492</v>
      </c>
    </row>
    <row r="236" spans="1:6" s="135" customFormat="1" ht="12.75">
      <c r="A236" s="87" t="s">
        <v>1370</v>
      </c>
      <c r="B236" s="59">
        <v>724.60718000000008</v>
      </c>
      <c r="C236" s="59">
        <v>0</v>
      </c>
      <c r="D236" s="59">
        <v>0</v>
      </c>
      <c r="E236" s="59">
        <v>0</v>
      </c>
      <c r="F236" s="59">
        <v>724.60718000000008</v>
      </c>
    </row>
    <row r="237" spans="1:6" s="135" customFormat="1" ht="12.75">
      <c r="A237" s="439" t="s">
        <v>1371</v>
      </c>
      <c r="B237" s="59">
        <v>0</v>
      </c>
      <c r="C237" s="59">
        <v>0</v>
      </c>
      <c r="D237" s="59">
        <v>0</v>
      </c>
      <c r="E237" s="59">
        <v>0</v>
      </c>
      <c r="F237" s="59">
        <v>0</v>
      </c>
    </row>
    <row r="238" spans="1:6" s="135" customFormat="1" ht="12.75">
      <c r="A238" s="87" t="s">
        <v>1369</v>
      </c>
      <c r="B238" s="59">
        <v>0</v>
      </c>
      <c r="C238" s="59">
        <v>0</v>
      </c>
      <c r="D238" s="59">
        <v>0</v>
      </c>
      <c r="E238" s="59">
        <v>0</v>
      </c>
      <c r="F238" s="59">
        <v>0</v>
      </c>
    </row>
    <row r="239" spans="1:6" s="135" customFormat="1" ht="12.75">
      <c r="A239" s="87" t="s">
        <v>1370</v>
      </c>
      <c r="B239" s="438">
        <v>0</v>
      </c>
      <c r="C239" s="438">
        <v>0</v>
      </c>
      <c r="D239" s="438">
        <v>0</v>
      </c>
      <c r="E239" s="438">
        <v>0</v>
      </c>
      <c r="F239" s="438">
        <v>0</v>
      </c>
    </row>
    <row r="240" spans="1:6" s="135" customFormat="1" ht="12.75">
      <c r="A240" s="439" t="s">
        <v>1372</v>
      </c>
      <c r="B240" s="481">
        <v>13552.201489999999</v>
      </c>
      <c r="C240" s="481">
        <v>1563.28061</v>
      </c>
      <c r="D240" s="481">
        <v>0</v>
      </c>
      <c r="E240" s="481">
        <v>0</v>
      </c>
      <c r="F240" s="481">
        <v>15115.482099999999</v>
      </c>
    </row>
    <row r="241" spans="1:6" s="135" customFormat="1" ht="13.5" thickBot="1">
      <c r="A241" s="439" t="s">
        <v>1373</v>
      </c>
      <c r="B241" s="482">
        <v>0</v>
      </c>
      <c r="C241" s="482">
        <v>0</v>
      </c>
      <c r="D241" s="482">
        <v>0</v>
      </c>
      <c r="E241" s="482">
        <v>0</v>
      </c>
      <c r="F241" s="482">
        <v>0</v>
      </c>
    </row>
    <row r="242" spans="1:6" s="135" customFormat="1" ht="14.25" thickTop="1" thickBot="1">
      <c r="A242" s="47" t="s">
        <v>222</v>
      </c>
      <c r="B242" s="58">
        <v>389536.16999000002</v>
      </c>
      <c r="C242" s="58">
        <v>14859.82122</v>
      </c>
      <c r="D242" s="58">
        <v>0</v>
      </c>
      <c r="E242" s="58">
        <v>63.635339999999999</v>
      </c>
      <c r="F242" s="58">
        <v>404459.62654999999</v>
      </c>
    </row>
    <row r="243" spans="1:6" s="135" customFormat="1" ht="13.5" thickTop="1">
      <c r="A243" s="48" t="s">
        <v>223</v>
      </c>
      <c r="B243" s="59">
        <v>1.1164700000000001</v>
      </c>
      <c r="C243" s="59">
        <v>0.15434</v>
      </c>
      <c r="D243" s="59">
        <v>0</v>
      </c>
      <c r="E243" s="59">
        <v>0</v>
      </c>
      <c r="F243" s="59">
        <v>1.27081</v>
      </c>
    </row>
    <row r="244" spans="1:6" s="135" customFormat="1" ht="12.75">
      <c r="A244" s="48" t="s">
        <v>224</v>
      </c>
      <c r="B244" s="59">
        <v>1639.9123400000001</v>
      </c>
      <c r="C244" s="59">
        <v>1257.7257299999999</v>
      </c>
      <c r="D244" s="59">
        <v>0</v>
      </c>
      <c r="E244" s="59">
        <v>-0.29048000000000002</v>
      </c>
      <c r="F244" s="59">
        <v>2897.3475899999999</v>
      </c>
    </row>
    <row r="245" spans="1:6" s="135" customFormat="1" ht="12.75">
      <c r="A245" s="48" t="s">
        <v>225</v>
      </c>
      <c r="B245" s="59">
        <v>362396.99179</v>
      </c>
      <c r="C245" s="59">
        <v>12141.46434</v>
      </c>
      <c r="D245" s="59">
        <v>0</v>
      </c>
      <c r="E245" s="59">
        <v>16.209889999999998</v>
      </c>
      <c r="F245" s="59">
        <v>374554.66602</v>
      </c>
    </row>
    <row r="246" spans="1:6" s="135" customFormat="1" ht="12.75">
      <c r="A246" s="48" t="s">
        <v>226</v>
      </c>
      <c r="B246" s="59">
        <v>8234.2874599999996</v>
      </c>
      <c r="C246" s="59">
        <v>690.40409</v>
      </c>
      <c r="D246" s="59">
        <v>0</v>
      </c>
      <c r="E246" s="59">
        <v>0</v>
      </c>
      <c r="F246" s="59">
        <v>8924.6915500000014</v>
      </c>
    </row>
    <row r="247" spans="1:6" s="135" customFormat="1" ht="12.75">
      <c r="A247" s="48" t="s">
        <v>227</v>
      </c>
      <c r="B247" s="59">
        <v>6511.4538300000004</v>
      </c>
      <c r="C247" s="59">
        <v>187.40666000000002</v>
      </c>
      <c r="D247" s="59">
        <v>0</v>
      </c>
      <c r="E247" s="59">
        <v>0</v>
      </c>
      <c r="F247" s="59">
        <v>6698.86049</v>
      </c>
    </row>
    <row r="248" spans="1:6" s="135" customFormat="1" ht="12.75">
      <c r="A248" s="48" t="s">
        <v>228</v>
      </c>
      <c r="B248" s="59">
        <v>583.15425000000005</v>
      </c>
      <c r="C248" s="59">
        <v>38.132620000000003</v>
      </c>
      <c r="D248" s="59">
        <v>0</v>
      </c>
      <c r="E248" s="59">
        <v>0</v>
      </c>
      <c r="F248" s="59">
        <v>621.28687000000002</v>
      </c>
    </row>
    <row r="249" spans="1:6" s="135" customFormat="1" ht="12.75">
      <c r="A249" s="48" t="s">
        <v>229</v>
      </c>
      <c r="B249" s="59">
        <v>5603.9154500000004</v>
      </c>
      <c r="C249" s="59">
        <v>341.87529000000001</v>
      </c>
      <c r="D249" s="59">
        <v>0</v>
      </c>
      <c r="E249" s="59">
        <v>0</v>
      </c>
      <c r="F249" s="59">
        <v>5945.7907400000004</v>
      </c>
    </row>
    <row r="250" spans="1:6" s="135" customFormat="1" ht="12.75">
      <c r="A250" s="48" t="s">
        <v>230</v>
      </c>
      <c r="B250" s="59">
        <v>498.44306</v>
      </c>
      <c r="C250" s="59">
        <v>35.384970000000003</v>
      </c>
      <c r="D250" s="59">
        <v>0</v>
      </c>
      <c r="E250" s="59">
        <v>0</v>
      </c>
      <c r="F250" s="59">
        <v>533.82803000000001</v>
      </c>
    </row>
    <row r="251" spans="1:6" s="135" customFormat="1" ht="12.75">
      <c r="A251" s="48" t="s">
        <v>231</v>
      </c>
      <c r="B251" s="59">
        <v>1.63602</v>
      </c>
      <c r="C251" s="59">
        <v>0</v>
      </c>
      <c r="D251" s="59">
        <v>0</v>
      </c>
      <c r="E251" s="59">
        <v>0</v>
      </c>
      <c r="F251" s="59">
        <v>1.63602</v>
      </c>
    </row>
    <row r="252" spans="1:6" s="135" customFormat="1" ht="12.75">
      <c r="A252" s="48" t="s">
        <v>232</v>
      </c>
      <c r="B252" s="59">
        <v>812.45911999999998</v>
      </c>
      <c r="C252" s="59">
        <v>0</v>
      </c>
      <c r="D252" s="59">
        <v>0</v>
      </c>
      <c r="E252" s="59">
        <v>0</v>
      </c>
      <c r="F252" s="59">
        <v>812.45911999999998</v>
      </c>
    </row>
    <row r="253" spans="1:6" s="135" customFormat="1" ht="13.5" thickBot="1">
      <c r="A253" s="48" t="s">
        <v>233</v>
      </c>
      <c r="B253" s="59">
        <v>3252.8002000000001</v>
      </c>
      <c r="C253" s="59">
        <v>167.27318</v>
      </c>
      <c r="D253" s="59">
        <v>0</v>
      </c>
      <c r="E253" s="59">
        <v>47.71593</v>
      </c>
      <c r="F253" s="59">
        <v>3467.7893100000001</v>
      </c>
    </row>
    <row r="254" spans="1:6" s="135" customFormat="1" ht="14.25" thickTop="1" thickBot="1">
      <c r="A254" s="47" t="s">
        <v>234</v>
      </c>
      <c r="B254" s="58">
        <v>-90481.88115999999</v>
      </c>
      <c r="C254" s="58">
        <v>-6520.7773799999995</v>
      </c>
      <c r="D254" s="58">
        <v>0</v>
      </c>
      <c r="E254" s="58">
        <v>-1.7999999999999998E-4</v>
      </c>
      <c r="F254" s="58">
        <v>-97002.658719999992</v>
      </c>
    </row>
    <row r="255" spans="1:6" s="135" customFormat="1" ht="13.5" thickTop="1">
      <c r="A255" s="48" t="s">
        <v>235</v>
      </c>
      <c r="B255" s="59">
        <v>-81616.06495</v>
      </c>
      <c r="C255" s="59">
        <v>-2492.5411800000002</v>
      </c>
      <c r="D255" s="59">
        <v>0</v>
      </c>
      <c r="E255" s="59">
        <v>-1.7999999999999998E-4</v>
      </c>
      <c r="F255" s="59">
        <v>-84108.606310000003</v>
      </c>
    </row>
    <row r="256" spans="1:6" s="135" customFormat="1" ht="12.75">
      <c r="A256" s="48" t="s">
        <v>236</v>
      </c>
      <c r="B256" s="59">
        <v>0</v>
      </c>
      <c r="C256" s="59">
        <v>0</v>
      </c>
      <c r="D256" s="59">
        <v>0</v>
      </c>
      <c r="E256" s="59">
        <v>0</v>
      </c>
      <c r="F256" s="59">
        <v>0</v>
      </c>
    </row>
    <row r="257" spans="1:6" s="135" customFormat="1" ht="12.75">
      <c r="A257" s="48" t="s">
        <v>237</v>
      </c>
      <c r="B257" s="59">
        <v>-5033.9452799999999</v>
      </c>
      <c r="C257" s="59">
        <v>-2337.1182200000003</v>
      </c>
      <c r="D257" s="59">
        <v>0</v>
      </c>
      <c r="E257" s="59">
        <v>0</v>
      </c>
      <c r="F257" s="59">
        <v>-7371.0635000000002</v>
      </c>
    </row>
    <row r="258" spans="1:6" s="135" customFormat="1" ht="12.75">
      <c r="A258" s="48" t="s">
        <v>238</v>
      </c>
      <c r="B258" s="59">
        <v>0</v>
      </c>
      <c r="C258" s="59">
        <v>-39.200029999999998</v>
      </c>
      <c r="D258" s="59">
        <v>0</v>
      </c>
      <c r="E258" s="59">
        <v>0</v>
      </c>
      <c r="F258" s="59">
        <v>-39.200029999999998</v>
      </c>
    </row>
    <row r="259" spans="1:6" s="135" customFormat="1" ht="12.75">
      <c r="A259" s="48" t="s">
        <v>239</v>
      </c>
      <c r="B259" s="59">
        <v>0</v>
      </c>
      <c r="C259" s="59">
        <v>-717.63033999999993</v>
      </c>
      <c r="D259" s="59">
        <v>0</v>
      </c>
      <c r="E259" s="59">
        <v>0</v>
      </c>
      <c r="F259" s="59">
        <v>-717.63033999999993</v>
      </c>
    </row>
    <row r="260" spans="1:6" s="135" customFormat="1" ht="12.75">
      <c r="A260" s="49" t="s">
        <v>240</v>
      </c>
      <c r="B260" s="59">
        <v>-3831.87093</v>
      </c>
      <c r="C260" s="59">
        <v>-934.28760999999997</v>
      </c>
      <c r="D260" s="59">
        <v>0</v>
      </c>
      <c r="E260" s="59">
        <v>0</v>
      </c>
      <c r="F260" s="59">
        <v>-4766.1585400000004</v>
      </c>
    </row>
    <row r="261" spans="1:6" s="135" customFormat="1" ht="13.5" thickBot="1">
      <c r="A261" s="48" t="s">
        <v>241</v>
      </c>
      <c r="B261" s="59">
        <v>0</v>
      </c>
      <c r="C261" s="59">
        <v>0</v>
      </c>
      <c r="D261" s="59">
        <v>0</v>
      </c>
      <c r="E261" s="59">
        <v>0</v>
      </c>
      <c r="F261" s="59">
        <v>0</v>
      </c>
    </row>
    <row r="262" spans="1:6" s="129" customFormat="1" ht="14.25" thickTop="1" thickBot="1">
      <c r="A262" s="50" t="s">
        <v>242</v>
      </c>
      <c r="B262" s="60">
        <v>299054.28882999998</v>
      </c>
      <c r="C262" s="60">
        <v>8339.0438400000003</v>
      </c>
      <c r="D262" s="60">
        <v>0</v>
      </c>
      <c r="E262" s="60">
        <v>63.635160000000006</v>
      </c>
      <c r="F262" s="60">
        <v>307456.96782999998</v>
      </c>
    </row>
    <row r="263" spans="1:6" s="135" customFormat="1" ht="14.25" thickTop="1" thickBot="1">
      <c r="A263" s="51" t="s">
        <v>243</v>
      </c>
      <c r="B263" s="58">
        <v>23164.280730000002</v>
      </c>
      <c r="C263" s="58">
        <v>11811.86318</v>
      </c>
      <c r="D263" s="58">
        <v>0</v>
      </c>
      <c r="E263" s="58">
        <v>0</v>
      </c>
      <c r="F263" s="58">
        <v>34976.143909999999</v>
      </c>
    </row>
    <row r="264" spans="1:6" s="135" customFormat="1" ht="13.5" thickTop="1">
      <c r="A264" s="48" t="s">
        <v>244</v>
      </c>
      <c r="B264" s="59">
        <v>21233.389780000001</v>
      </c>
      <c r="C264" s="59">
        <v>4928.8100199999999</v>
      </c>
      <c r="D264" s="59">
        <v>0</v>
      </c>
      <c r="E264" s="59">
        <v>0</v>
      </c>
      <c r="F264" s="59">
        <v>26162.199800000002</v>
      </c>
    </row>
    <row r="265" spans="1:6" s="135" customFormat="1" ht="12.75">
      <c r="A265" s="48" t="s">
        <v>245</v>
      </c>
      <c r="B265" s="59">
        <v>0</v>
      </c>
      <c r="C265" s="59">
        <v>3094.0633800000001</v>
      </c>
      <c r="D265" s="59">
        <v>0</v>
      </c>
      <c r="E265" s="59">
        <v>0</v>
      </c>
      <c r="F265" s="59">
        <v>3094.0633800000001</v>
      </c>
    </row>
    <row r="266" spans="1:6" s="135" customFormat="1" ht="12.75">
      <c r="A266" s="48" t="s">
        <v>246</v>
      </c>
      <c r="B266" s="59">
        <v>808.15118999999993</v>
      </c>
      <c r="C266" s="59">
        <v>3619.4389000000001</v>
      </c>
      <c r="D266" s="59">
        <v>0</v>
      </c>
      <c r="E266" s="59">
        <v>0</v>
      </c>
      <c r="F266" s="59">
        <v>4427.5900899999997</v>
      </c>
    </row>
    <row r="267" spans="1:6" s="135" customFormat="1" ht="12.75">
      <c r="A267" s="48" t="s">
        <v>247</v>
      </c>
      <c r="B267" s="59">
        <v>47.606619999999999</v>
      </c>
      <c r="C267" s="59">
        <v>0</v>
      </c>
      <c r="D267" s="59">
        <v>0</v>
      </c>
      <c r="E267" s="59">
        <v>0</v>
      </c>
      <c r="F267" s="59">
        <v>47.606619999999999</v>
      </c>
    </row>
    <row r="268" spans="1:6" s="135" customFormat="1" ht="13.5" thickBot="1">
      <c r="A268" s="48" t="s">
        <v>248</v>
      </c>
      <c r="B268" s="59">
        <v>1075.1331399999999</v>
      </c>
      <c r="C268" s="59">
        <v>169.55088000000001</v>
      </c>
      <c r="D268" s="59">
        <v>0</v>
      </c>
      <c r="E268" s="59">
        <v>0</v>
      </c>
      <c r="F268" s="59">
        <v>1244.6840199999999</v>
      </c>
    </row>
    <row r="269" spans="1:6" s="135" customFormat="1" ht="14.25" thickTop="1" thickBot="1">
      <c r="A269" s="52" t="s">
        <v>249</v>
      </c>
      <c r="B269" s="58">
        <v>-15985.75267</v>
      </c>
      <c r="C269" s="58">
        <v>-7391.3857600000001</v>
      </c>
      <c r="D269" s="58">
        <v>0</v>
      </c>
      <c r="E269" s="58">
        <v>-3.5999999999999997E-4</v>
      </c>
      <c r="F269" s="58">
        <v>-23377.138790000001</v>
      </c>
    </row>
    <row r="270" spans="1:6" s="135" customFormat="1" ht="13.5" thickTop="1">
      <c r="A270" s="48" t="s">
        <v>244</v>
      </c>
      <c r="B270" s="59">
        <v>-9377.8647300000011</v>
      </c>
      <c r="C270" s="59">
        <v>-3829.9342200000001</v>
      </c>
      <c r="D270" s="59">
        <v>0</v>
      </c>
      <c r="E270" s="59">
        <v>-3.5999999999999997E-4</v>
      </c>
      <c r="F270" s="59">
        <v>-13207.79931</v>
      </c>
    </row>
    <row r="271" spans="1:6" s="135" customFormat="1" ht="12.75">
      <c r="A271" s="48" t="s">
        <v>250</v>
      </c>
      <c r="B271" s="59">
        <v>-4411.3052900000002</v>
      </c>
      <c r="C271" s="59">
        <v>-939.93385000000001</v>
      </c>
      <c r="D271" s="59">
        <v>0</v>
      </c>
      <c r="E271" s="59">
        <v>0</v>
      </c>
      <c r="F271" s="59">
        <v>-5351.2391399999997</v>
      </c>
    </row>
    <row r="272" spans="1:6" s="135" customFormat="1" ht="12.75">
      <c r="A272" s="48" t="s">
        <v>251</v>
      </c>
      <c r="B272" s="59">
        <v>0</v>
      </c>
      <c r="C272" s="59">
        <v>-2.3186799999999996</v>
      </c>
      <c r="D272" s="59">
        <v>0</v>
      </c>
      <c r="E272" s="59">
        <v>0</v>
      </c>
      <c r="F272" s="59">
        <v>-2.3186799999999996</v>
      </c>
    </row>
    <row r="273" spans="1:6" s="135" customFormat="1" ht="12.75">
      <c r="A273" s="48" t="s">
        <v>252</v>
      </c>
      <c r="B273" s="59">
        <v>0</v>
      </c>
      <c r="C273" s="59">
        <v>0</v>
      </c>
      <c r="D273" s="59">
        <v>0</v>
      </c>
      <c r="E273" s="59">
        <v>0</v>
      </c>
      <c r="F273" s="59">
        <v>0</v>
      </c>
    </row>
    <row r="274" spans="1:6" s="135" customFormat="1" ht="13.5" thickBot="1">
      <c r="A274" s="48" t="s">
        <v>253</v>
      </c>
      <c r="B274" s="59">
        <v>-2196.5826499999998</v>
      </c>
      <c r="C274" s="59">
        <v>-2619.1990099999998</v>
      </c>
      <c r="D274" s="59">
        <v>0</v>
      </c>
      <c r="E274" s="59">
        <v>0</v>
      </c>
      <c r="F274" s="59">
        <v>-4815.7816600000006</v>
      </c>
    </row>
    <row r="275" spans="1:6" s="135" customFormat="1" ht="14.25" thickTop="1" thickBot="1">
      <c r="A275" s="47" t="s">
        <v>254</v>
      </c>
      <c r="B275" s="58">
        <v>306232.81688999996</v>
      </c>
      <c r="C275" s="58">
        <v>12759.52126</v>
      </c>
      <c r="D275" s="58">
        <v>0</v>
      </c>
      <c r="E275" s="58">
        <v>63.634800000000006</v>
      </c>
      <c r="F275" s="58">
        <v>319055.97294999997</v>
      </c>
    </row>
    <row r="276" spans="1:6" s="135" customFormat="1" ht="13.5" thickTop="1">
      <c r="A276" s="53" t="s">
        <v>255</v>
      </c>
      <c r="B276" s="59">
        <v>51623.34996</v>
      </c>
      <c r="C276" s="59">
        <v>7540.73945</v>
      </c>
      <c r="D276" s="59">
        <v>0</v>
      </c>
      <c r="E276" s="59">
        <v>19.254519999999999</v>
      </c>
      <c r="F276" s="59">
        <v>59183.343930000003</v>
      </c>
    </row>
    <row r="277" spans="1:6" s="135" customFormat="1" ht="12.75">
      <c r="A277" s="48" t="s">
        <v>256</v>
      </c>
      <c r="B277" s="59">
        <v>7307.8326900000002</v>
      </c>
      <c r="C277" s="59">
        <v>1007.8973599999999</v>
      </c>
      <c r="D277" s="59">
        <v>0</v>
      </c>
      <c r="E277" s="59">
        <v>0</v>
      </c>
      <c r="F277" s="59">
        <v>8315.7300500000001</v>
      </c>
    </row>
    <row r="278" spans="1:6" s="135" customFormat="1" ht="12.75">
      <c r="A278" s="48" t="s">
        <v>257</v>
      </c>
      <c r="B278" s="59">
        <v>44315.517270000004</v>
      </c>
      <c r="C278" s="59">
        <v>6532.8420900000001</v>
      </c>
      <c r="D278" s="59">
        <v>0</v>
      </c>
      <c r="E278" s="59">
        <v>19.254519999999999</v>
      </c>
      <c r="F278" s="59">
        <v>50867.613880000004</v>
      </c>
    </row>
    <row r="279" spans="1:6" s="135" customFormat="1" ht="12.75">
      <c r="A279" s="48" t="s">
        <v>258</v>
      </c>
      <c r="B279" s="59">
        <v>0</v>
      </c>
      <c r="C279" s="59">
        <v>0</v>
      </c>
      <c r="D279" s="59">
        <v>0</v>
      </c>
      <c r="E279" s="59">
        <v>0</v>
      </c>
      <c r="F279" s="59">
        <v>0</v>
      </c>
    </row>
    <row r="280" spans="1:6" s="135" customFormat="1" ht="12.75">
      <c r="A280" s="48" t="s">
        <v>259</v>
      </c>
      <c r="B280" s="59">
        <v>0</v>
      </c>
      <c r="C280" s="59">
        <v>0</v>
      </c>
      <c r="D280" s="59">
        <v>0</v>
      </c>
      <c r="E280" s="59">
        <v>0</v>
      </c>
      <c r="F280" s="59">
        <v>0</v>
      </c>
    </row>
    <row r="281" spans="1:6" s="135" customFormat="1" ht="12.75">
      <c r="A281" s="48" t="s">
        <v>260</v>
      </c>
      <c r="B281" s="59">
        <v>0</v>
      </c>
      <c r="C281" s="59">
        <v>0</v>
      </c>
      <c r="D281" s="59">
        <v>0</v>
      </c>
      <c r="E281" s="59">
        <v>0</v>
      </c>
      <c r="F281" s="59">
        <v>0</v>
      </c>
    </row>
    <row r="282" spans="1:6" s="135" customFormat="1" ht="12.75">
      <c r="A282" s="48" t="s">
        <v>261</v>
      </c>
      <c r="B282" s="59">
        <v>0</v>
      </c>
      <c r="C282" s="59">
        <v>0</v>
      </c>
      <c r="D282" s="59">
        <v>0</v>
      </c>
      <c r="E282" s="59">
        <v>0</v>
      </c>
      <c r="F282" s="59">
        <v>0</v>
      </c>
    </row>
    <row r="283" spans="1:6" s="135" customFormat="1" ht="12.75">
      <c r="A283" s="53" t="s">
        <v>262</v>
      </c>
      <c r="B283" s="59">
        <v>-115820.92654</v>
      </c>
      <c r="C283" s="59">
        <v>-10105.70664</v>
      </c>
      <c r="D283" s="59">
        <v>0</v>
      </c>
      <c r="E283" s="59">
        <v>-13.556790000000001</v>
      </c>
      <c r="F283" s="59">
        <v>-125940.18996999999</v>
      </c>
    </row>
    <row r="284" spans="1:6" s="135" customFormat="1" ht="12.75">
      <c r="A284" s="48" t="s">
        <v>263</v>
      </c>
      <c r="B284" s="59">
        <v>-113950.24023000001</v>
      </c>
      <c r="C284" s="59">
        <v>-9879.8686400000006</v>
      </c>
      <c r="D284" s="59">
        <v>0</v>
      </c>
      <c r="E284" s="59">
        <v>-13.556790000000001</v>
      </c>
      <c r="F284" s="59">
        <v>-123843.66566</v>
      </c>
    </row>
    <row r="285" spans="1:6" s="135" customFormat="1" ht="12.75">
      <c r="A285" s="48" t="s">
        <v>264</v>
      </c>
      <c r="B285" s="59">
        <v>0</v>
      </c>
      <c r="C285" s="59">
        <v>0</v>
      </c>
      <c r="D285" s="59">
        <v>0</v>
      </c>
      <c r="E285" s="59">
        <v>0</v>
      </c>
      <c r="F285" s="59">
        <v>0</v>
      </c>
    </row>
    <row r="286" spans="1:6" s="135" customFormat="1" ht="12.75">
      <c r="A286" s="48" t="s">
        <v>265</v>
      </c>
      <c r="B286" s="59">
        <v>0</v>
      </c>
      <c r="C286" s="59">
        <v>0</v>
      </c>
      <c r="D286" s="59">
        <v>0</v>
      </c>
      <c r="E286" s="59">
        <v>0</v>
      </c>
      <c r="F286" s="59">
        <v>0</v>
      </c>
    </row>
    <row r="287" spans="1:6" s="135" customFormat="1" ht="12.75">
      <c r="A287" s="49" t="s">
        <v>266</v>
      </c>
      <c r="B287" s="59">
        <v>-1870.68631</v>
      </c>
      <c r="C287" s="59">
        <v>-225.83799999999999</v>
      </c>
      <c r="D287" s="59">
        <v>0</v>
      </c>
      <c r="E287" s="59">
        <v>0</v>
      </c>
      <c r="F287" s="59">
        <v>-2096.5243100000002</v>
      </c>
    </row>
    <row r="288" spans="1:6" s="135" customFormat="1" ht="12.75">
      <c r="A288" s="49" t="s">
        <v>267</v>
      </c>
      <c r="B288" s="59">
        <v>0</v>
      </c>
      <c r="C288" s="59">
        <v>0</v>
      </c>
      <c r="D288" s="59">
        <v>0</v>
      </c>
      <c r="E288" s="59">
        <v>0</v>
      </c>
      <c r="F288" s="59">
        <v>0</v>
      </c>
    </row>
    <row r="289" spans="1:6" s="135" customFormat="1" ht="13.5" thickBot="1">
      <c r="A289" s="49" t="s">
        <v>268</v>
      </c>
      <c r="B289" s="59">
        <v>0</v>
      </c>
      <c r="C289" s="59">
        <v>0</v>
      </c>
      <c r="D289" s="59">
        <v>0</v>
      </c>
      <c r="E289" s="59">
        <v>0</v>
      </c>
      <c r="F289" s="59">
        <v>0</v>
      </c>
    </row>
    <row r="290" spans="1:6" s="135" customFormat="1" ht="14.25" thickTop="1" thickBot="1">
      <c r="A290" s="54" t="s">
        <v>269</v>
      </c>
      <c r="B290" s="61">
        <v>242035.24030999999</v>
      </c>
      <c r="C290" s="61">
        <v>10194.55407</v>
      </c>
      <c r="D290" s="61">
        <v>0</v>
      </c>
      <c r="E290" s="61">
        <v>69.332530000000006</v>
      </c>
      <c r="F290" s="61">
        <v>252299.12690999999</v>
      </c>
    </row>
    <row r="291" spans="1:6" s="135" customFormat="1" ht="14.25" thickTop="1" thickBot="1">
      <c r="A291" s="47" t="s">
        <v>270</v>
      </c>
      <c r="B291" s="58">
        <v>-216331.27734999999</v>
      </c>
      <c r="C291" s="58">
        <v>-25525.564300000002</v>
      </c>
      <c r="D291" s="58">
        <v>0</v>
      </c>
      <c r="E291" s="58">
        <v>0</v>
      </c>
      <c r="F291" s="58">
        <v>-241856.84165000002</v>
      </c>
    </row>
    <row r="292" spans="1:6" s="135" customFormat="1" ht="13.5" thickTop="1">
      <c r="A292" s="48" t="s">
        <v>271</v>
      </c>
      <c r="B292" s="59">
        <v>-144056.50424000001</v>
      </c>
      <c r="C292" s="59">
        <v>-269.64666999999997</v>
      </c>
      <c r="D292" s="59">
        <v>0</v>
      </c>
      <c r="E292" s="59">
        <v>0</v>
      </c>
      <c r="F292" s="59">
        <v>-144326.15091</v>
      </c>
    </row>
    <row r="293" spans="1:6" s="135" customFormat="1" ht="12.75">
      <c r="A293" s="48" t="s">
        <v>272</v>
      </c>
      <c r="B293" s="59">
        <v>-20207.527320000001</v>
      </c>
      <c r="C293" s="59">
        <v>-1198.7548700000002</v>
      </c>
      <c r="D293" s="59">
        <v>0</v>
      </c>
      <c r="E293" s="59">
        <v>0</v>
      </c>
      <c r="F293" s="59">
        <v>-21406.282190000002</v>
      </c>
    </row>
    <row r="294" spans="1:6" s="135" customFormat="1" ht="12.75">
      <c r="A294" s="48" t="s">
        <v>273</v>
      </c>
      <c r="B294" s="59">
        <v>-33.169419999999995</v>
      </c>
      <c r="C294" s="59">
        <v>-861.94629000000009</v>
      </c>
      <c r="D294" s="59">
        <v>0</v>
      </c>
      <c r="E294" s="59">
        <v>0</v>
      </c>
      <c r="F294" s="59">
        <v>-895.11570999999992</v>
      </c>
    </row>
    <row r="295" spans="1:6" s="135" customFormat="1" ht="12.75">
      <c r="A295" s="48" t="s">
        <v>274</v>
      </c>
      <c r="B295" s="59">
        <v>-8545.6129199999996</v>
      </c>
      <c r="C295" s="59">
        <v>-1588.39726</v>
      </c>
      <c r="D295" s="59">
        <v>0</v>
      </c>
      <c r="E295" s="59">
        <v>0</v>
      </c>
      <c r="F295" s="59">
        <v>-10134.010179999999</v>
      </c>
    </row>
    <row r="296" spans="1:6" s="135" customFormat="1" ht="12.75">
      <c r="A296" s="48" t="s">
        <v>275</v>
      </c>
      <c r="B296" s="59">
        <v>-5174.5423600000004</v>
      </c>
      <c r="C296" s="59">
        <v>-7.0000000000000007E-5</v>
      </c>
      <c r="D296" s="59">
        <v>0</v>
      </c>
      <c r="E296" s="59">
        <v>0</v>
      </c>
      <c r="F296" s="59">
        <v>-5174.5424299999995</v>
      </c>
    </row>
    <row r="297" spans="1:6" s="135" customFormat="1" ht="12.75">
      <c r="A297" s="48" t="s">
        <v>276</v>
      </c>
      <c r="B297" s="59">
        <v>-3749.25486</v>
      </c>
      <c r="C297" s="59">
        <v>-62.588999999999999</v>
      </c>
      <c r="D297" s="59">
        <v>0</v>
      </c>
      <c r="E297" s="59">
        <v>0</v>
      </c>
      <c r="F297" s="59">
        <v>-3811.8438599999999</v>
      </c>
    </row>
    <row r="298" spans="1:6" s="135" customFormat="1" ht="12.75">
      <c r="A298" s="48" t="s">
        <v>277</v>
      </c>
      <c r="B298" s="59">
        <v>-10167.095090000001</v>
      </c>
      <c r="C298" s="59">
        <v>0</v>
      </c>
      <c r="D298" s="59">
        <v>0</v>
      </c>
      <c r="E298" s="59">
        <v>0</v>
      </c>
      <c r="F298" s="59">
        <v>-10167.095090000001</v>
      </c>
    </row>
    <row r="299" spans="1:6" s="135" customFormat="1" ht="12.75">
      <c r="A299" s="48" t="s">
        <v>278</v>
      </c>
      <c r="B299" s="59">
        <v>-3333.3212699999999</v>
      </c>
      <c r="C299" s="59">
        <v>-37.043999999999997</v>
      </c>
      <c r="D299" s="59">
        <v>0</v>
      </c>
      <c r="E299" s="59">
        <v>0</v>
      </c>
      <c r="F299" s="59">
        <v>-3370.3652700000002</v>
      </c>
    </row>
    <row r="300" spans="1:6" s="135" customFormat="1" ht="13.5" thickBot="1">
      <c r="A300" s="48" t="s">
        <v>279</v>
      </c>
      <c r="B300" s="59">
        <v>-21064.24987</v>
      </c>
      <c r="C300" s="59">
        <v>-21507.186140000002</v>
      </c>
      <c r="D300" s="59">
        <v>0</v>
      </c>
      <c r="E300" s="59">
        <v>0</v>
      </c>
      <c r="F300" s="59">
        <v>-42571.436009999998</v>
      </c>
    </row>
    <row r="301" spans="1:6" s="135" customFormat="1" ht="14.25" thickTop="1" thickBot="1">
      <c r="A301" s="51" t="s">
        <v>280</v>
      </c>
      <c r="B301" s="58">
        <v>25703.962960000001</v>
      </c>
      <c r="C301" s="58">
        <v>-15331.01023</v>
      </c>
      <c r="D301" s="58">
        <v>0</v>
      </c>
      <c r="E301" s="58">
        <v>69.332530000000006</v>
      </c>
      <c r="F301" s="58">
        <v>10442.285260000001</v>
      </c>
    </row>
    <row r="302" spans="1:6" s="135" customFormat="1" ht="13.5" thickTop="1">
      <c r="A302" s="55" t="s">
        <v>281</v>
      </c>
      <c r="B302" s="59">
        <v>0</v>
      </c>
      <c r="C302" s="59">
        <v>2.8999999999999998E-3</v>
      </c>
      <c r="D302" s="59">
        <v>0</v>
      </c>
      <c r="E302" s="59">
        <v>9.734770000000001</v>
      </c>
      <c r="F302" s="59">
        <v>9.7376699999999996</v>
      </c>
    </row>
    <row r="303" spans="1:6" s="135" customFormat="1" ht="12.75">
      <c r="A303" s="49" t="s">
        <v>282</v>
      </c>
      <c r="B303" s="59">
        <v>0</v>
      </c>
      <c r="C303" s="59">
        <v>2.8999999999999998E-3</v>
      </c>
      <c r="D303" s="59">
        <v>0</v>
      </c>
      <c r="E303" s="59">
        <v>0</v>
      </c>
      <c r="F303" s="59">
        <v>2.8999999999999998E-3</v>
      </c>
    </row>
    <row r="304" spans="1:6" s="135" customFormat="1" ht="12.75">
      <c r="A304" s="49" t="s">
        <v>283</v>
      </c>
      <c r="B304" s="59">
        <v>0</v>
      </c>
      <c r="C304" s="59">
        <v>0</v>
      </c>
      <c r="D304" s="59">
        <v>0</v>
      </c>
      <c r="E304" s="59">
        <v>9.734770000000001</v>
      </c>
      <c r="F304" s="59">
        <v>9.734770000000001</v>
      </c>
    </row>
    <row r="305" spans="1:6" s="135" customFormat="1" ht="12.75">
      <c r="A305" s="55" t="s">
        <v>284</v>
      </c>
      <c r="B305" s="59">
        <v>0</v>
      </c>
      <c r="C305" s="59">
        <v>-5.2881599999999995</v>
      </c>
      <c r="D305" s="59">
        <v>0</v>
      </c>
      <c r="E305" s="59">
        <v>-0.67371000000000003</v>
      </c>
      <c r="F305" s="59">
        <v>-5.9618700000000002</v>
      </c>
    </row>
    <row r="306" spans="1:6" s="135" customFormat="1" ht="12.75">
      <c r="A306" s="49" t="s">
        <v>285</v>
      </c>
      <c r="B306" s="59">
        <v>0</v>
      </c>
      <c r="C306" s="59">
        <v>-5.2881599999999995</v>
      </c>
      <c r="D306" s="59">
        <v>0</v>
      </c>
      <c r="E306" s="59">
        <v>0</v>
      </c>
      <c r="F306" s="59">
        <v>-5.2881599999999995</v>
      </c>
    </row>
    <row r="307" spans="1:6" s="135" customFormat="1" ht="13.5" thickBot="1">
      <c r="A307" s="49" t="s">
        <v>286</v>
      </c>
      <c r="B307" s="59">
        <v>0</v>
      </c>
      <c r="C307" s="59">
        <v>0</v>
      </c>
      <c r="D307" s="59">
        <v>0</v>
      </c>
      <c r="E307" s="59">
        <v>-0.67371000000000003</v>
      </c>
      <c r="F307" s="59">
        <v>-0.67371000000000003</v>
      </c>
    </row>
    <row r="308" spans="1:6" s="135" customFormat="1" ht="14.25" thickTop="1" thickBot="1">
      <c r="A308" s="51" t="s">
        <v>287</v>
      </c>
      <c r="B308" s="58">
        <v>25703.962960000001</v>
      </c>
      <c r="C308" s="58">
        <v>-15336.29549</v>
      </c>
      <c r="D308" s="58">
        <v>0</v>
      </c>
      <c r="E308" s="58">
        <v>78.393590000000003</v>
      </c>
      <c r="F308" s="58">
        <v>10446.06106</v>
      </c>
    </row>
    <row r="309" spans="1:6" s="135" customFormat="1" ht="14.25" thickTop="1" thickBot="1">
      <c r="A309" s="48" t="s">
        <v>288</v>
      </c>
      <c r="B309" s="59">
        <v>27.75346</v>
      </c>
      <c r="C309" s="59">
        <v>3.3471899999999999</v>
      </c>
      <c r="D309" s="59">
        <v>0</v>
      </c>
      <c r="E309" s="59">
        <v>0</v>
      </c>
      <c r="F309" s="59">
        <v>31.100650000000002</v>
      </c>
    </row>
    <row r="310" spans="1:6" s="135" customFormat="1" ht="14.25" thickTop="1" thickBot="1">
      <c r="A310" s="51" t="s">
        <v>289</v>
      </c>
      <c r="B310" s="58">
        <v>25731.716420000001</v>
      </c>
      <c r="C310" s="58">
        <v>-15332.9483</v>
      </c>
      <c r="D310" s="58">
        <v>0</v>
      </c>
      <c r="E310" s="58">
        <v>78.393590000000003</v>
      </c>
      <c r="F310" s="58">
        <v>10477.16171</v>
      </c>
    </row>
    <row r="311" spans="1:6" s="135" customFormat="1" ht="14.25" thickTop="1" thickBot="1">
      <c r="A311" s="49" t="s">
        <v>290</v>
      </c>
      <c r="B311" s="59">
        <v>-693.68268</v>
      </c>
      <c r="C311" s="59">
        <v>831.96650999999997</v>
      </c>
      <c r="D311" s="59">
        <v>0</v>
      </c>
      <c r="E311" s="59">
        <v>0</v>
      </c>
      <c r="F311" s="59">
        <v>138.28382999999999</v>
      </c>
    </row>
    <row r="312" spans="1:6" s="135" customFormat="1" ht="14.25" thickTop="1" thickBot="1">
      <c r="A312" s="47" t="s">
        <v>291</v>
      </c>
      <c r="B312" s="58">
        <v>25038.033739999999</v>
      </c>
      <c r="C312" s="58">
        <v>-14500.98179</v>
      </c>
      <c r="D312" s="58">
        <v>0</v>
      </c>
      <c r="E312" s="58">
        <v>78.393590000000003</v>
      </c>
      <c r="F312" s="58">
        <v>10615.445539999999</v>
      </c>
    </row>
    <row r="313" spans="1:6" s="135" customFormat="1" ht="14.25" thickTop="1" thickBot="1">
      <c r="A313" s="49" t="s">
        <v>292</v>
      </c>
      <c r="B313" s="59">
        <v>0</v>
      </c>
      <c r="C313" s="59">
        <v>0</v>
      </c>
      <c r="D313" s="59">
        <v>0</v>
      </c>
      <c r="E313" s="59">
        <v>0</v>
      </c>
      <c r="F313" s="59">
        <v>0</v>
      </c>
    </row>
    <row r="314" spans="1:6" s="135" customFormat="1" ht="14.25" thickTop="1" thickBot="1">
      <c r="A314" s="51" t="s">
        <v>293</v>
      </c>
      <c r="B314" s="58">
        <v>25038.033739999999</v>
      </c>
      <c r="C314" s="58">
        <v>-14500.98179</v>
      </c>
      <c r="D314" s="58">
        <v>0</v>
      </c>
      <c r="E314" s="58">
        <v>78.393590000000003</v>
      </c>
      <c r="F314" s="58">
        <v>10615.445539999999</v>
      </c>
    </row>
    <row r="315" spans="1:6" s="135" customFormat="1" ht="14.25" thickTop="1" thickBot="1">
      <c r="A315" s="55" t="s">
        <v>294</v>
      </c>
      <c r="B315" s="59">
        <v>-11503.5578</v>
      </c>
      <c r="C315" s="59">
        <v>0</v>
      </c>
      <c r="D315" s="59">
        <v>0</v>
      </c>
      <c r="E315" s="59">
        <v>0</v>
      </c>
      <c r="F315" s="59">
        <v>-11503.5578</v>
      </c>
    </row>
    <row r="316" spans="1:6" s="135" customFormat="1" ht="14.25" thickTop="1" thickBot="1">
      <c r="A316" s="51" t="s">
        <v>295</v>
      </c>
      <c r="B316" s="511">
        <v>13534.47594</v>
      </c>
      <c r="C316" s="511">
        <v>-14500.98179</v>
      </c>
      <c r="D316" s="511">
        <v>0</v>
      </c>
      <c r="E316" s="511">
        <v>78.393590000000003</v>
      </c>
      <c r="F316" s="511">
        <v>-888.11225999999999</v>
      </c>
    </row>
    <row r="317" spans="1:6" s="135" customFormat="1" ht="14.25" thickTop="1" thickBot="1">
      <c r="A317" s="64"/>
      <c r="B317" s="375"/>
      <c r="C317" s="375"/>
      <c r="D317" s="375"/>
      <c r="E317" s="375"/>
      <c r="F317" s="375"/>
    </row>
    <row r="318" spans="1:6" s="135" customFormat="1" ht="13.5" thickTop="1">
      <c r="A318" s="66"/>
      <c r="B318" s="508"/>
      <c r="C318" s="508"/>
      <c r="D318" s="508"/>
      <c r="E318" s="508"/>
      <c r="F318" s="508"/>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49"/>
  <sheetViews>
    <sheetView showGridLines="0" workbookViewId="0">
      <selection activeCell="I8" sqref="I8"/>
    </sheetView>
  </sheetViews>
  <sheetFormatPr defaultColWidth="11.42578125" defaultRowHeight="15"/>
  <cols>
    <col min="1" max="1" width="76.7109375" style="69" customWidth="1"/>
    <col min="2" max="4" width="15.5703125" style="68" customWidth="1"/>
    <col min="5" max="5" width="2.140625" style="370" customWidth="1"/>
    <col min="6" max="256" width="11.42578125" style="775"/>
    <col min="257" max="257" width="76.7109375" style="775" customWidth="1"/>
    <col min="258" max="260" width="15.5703125" style="775" customWidth="1"/>
    <col min="261" max="261" width="2.140625" style="775" customWidth="1"/>
    <col min="262" max="512" width="11.42578125" style="775"/>
    <col min="513" max="513" width="76.7109375" style="775" customWidth="1"/>
    <col min="514" max="516" width="15.5703125" style="775" customWidth="1"/>
    <col min="517" max="517" width="2.140625" style="775" customWidth="1"/>
    <col min="518" max="768" width="11.42578125" style="775"/>
    <col min="769" max="769" width="76.7109375" style="775" customWidth="1"/>
    <col min="770" max="772" width="15.5703125" style="775" customWidth="1"/>
    <col min="773" max="773" width="2.140625" style="775" customWidth="1"/>
    <col min="774" max="1024" width="11.42578125" style="775"/>
    <col min="1025" max="1025" width="76.7109375" style="775" customWidth="1"/>
    <col min="1026" max="1028" width="15.5703125" style="775" customWidth="1"/>
    <col min="1029" max="1029" width="2.140625" style="775" customWidth="1"/>
    <col min="1030" max="1280" width="11.42578125" style="775"/>
    <col min="1281" max="1281" width="76.7109375" style="775" customWidth="1"/>
    <col min="1282" max="1284" width="15.5703125" style="775" customWidth="1"/>
    <col min="1285" max="1285" width="2.140625" style="775" customWidth="1"/>
    <col min="1286" max="1536" width="11.42578125" style="775"/>
    <col min="1537" max="1537" width="76.7109375" style="775" customWidth="1"/>
    <col min="1538" max="1540" width="15.5703125" style="775" customWidth="1"/>
    <col min="1541" max="1541" width="2.140625" style="775" customWidth="1"/>
    <col min="1542" max="1792" width="11.42578125" style="775"/>
    <col min="1793" max="1793" width="76.7109375" style="775" customWidth="1"/>
    <col min="1794" max="1796" width="15.5703125" style="775" customWidth="1"/>
    <col min="1797" max="1797" width="2.140625" style="775" customWidth="1"/>
    <col min="1798" max="2048" width="11.42578125" style="775"/>
    <col min="2049" max="2049" width="76.7109375" style="775" customWidth="1"/>
    <col min="2050" max="2052" width="15.5703125" style="775" customWidth="1"/>
    <col min="2053" max="2053" width="2.140625" style="775" customWidth="1"/>
    <col min="2054" max="2304" width="11.42578125" style="775"/>
    <col min="2305" max="2305" width="76.7109375" style="775" customWidth="1"/>
    <col min="2306" max="2308" width="15.5703125" style="775" customWidth="1"/>
    <col min="2309" max="2309" width="2.140625" style="775" customWidth="1"/>
    <col min="2310" max="2560" width="11.42578125" style="775"/>
    <col min="2561" max="2561" width="76.7109375" style="775" customWidth="1"/>
    <col min="2562" max="2564" width="15.5703125" style="775" customWidth="1"/>
    <col min="2565" max="2565" width="2.140625" style="775" customWidth="1"/>
    <col min="2566" max="2816" width="11.42578125" style="775"/>
    <col min="2817" max="2817" width="76.7109375" style="775" customWidth="1"/>
    <col min="2818" max="2820" width="15.5703125" style="775" customWidth="1"/>
    <col min="2821" max="2821" width="2.140625" style="775" customWidth="1"/>
    <col min="2822" max="3072" width="11.42578125" style="775"/>
    <col min="3073" max="3073" width="76.7109375" style="775" customWidth="1"/>
    <col min="3074" max="3076" width="15.5703125" style="775" customWidth="1"/>
    <col min="3077" max="3077" width="2.140625" style="775" customWidth="1"/>
    <col min="3078" max="3328" width="11.42578125" style="775"/>
    <col min="3329" max="3329" width="76.7109375" style="775" customWidth="1"/>
    <col min="3330" max="3332" width="15.5703125" style="775" customWidth="1"/>
    <col min="3333" max="3333" width="2.140625" style="775" customWidth="1"/>
    <col min="3334" max="3584" width="11.42578125" style="775"/>
    <col min="3585" max="3585" width="76.7109375" style="775" customWidth="1"/>
    <col min="3586" max="3588" width="15.5703125" style="775" customWidth="1"/>
    <col min="3589" max="3589" width="2.140625" style="775" customWidth="1"/>
    <col min="3590" max="3840" width="11.42578125" style="775"/>
    <col min="3841" max="3841" width="76.7109375" style="775" customWidth="1"/>
    <col min="3842" max="3844" width="15.5703125" style="775" customWidth="1"/>
    <col min="3845" max="3845" width="2.140625" style="775" customWidth="1"/>
    <col min="3846" max="4096" width="11.42578125" style="775"/>
    <col min="4097" max="4097" width="76.7109375" style="775" customWidth="1"/>
    <col min="4098" max="4100" width="15.5703125" style="775" customWidth="1"/>
    <col min="4101" max="4101" width="2.140625" style="775" customWidth="1"/>
    <col min="4102" max="4352" width="11.42578125" style="775"/>
    <col min="4353" max="4353" width="76.7109375" style="775" customWidth="1"/>
    <col min="4354" max="4356" width="15.5703125" style="775" customWidth="1"/>
    <col min="4357" max="4357" width="2.140625" style="775" customWidth="1"/>
    <col min="4358" max="4608" width="11.42578125" style="775"/>
    <col min="4609" max="4609" width="76.7109375" style="775" customWidth="1"/>
    <col min="4610" max="4612" width="15.5703125" style="775" customWidth="1"/>
    <col min="4613" max="4613" width="2.140625" style="775" customWidth="1"/>
    <col min="4614" max="4864" width="11.42578125" style="775"/>
    <col min="4865" max="4865" width="76.7109375" style="775" customWidth="1"/>
    <col min="4866" max="4868" width="15.5703125" style="775" customWidth="1"/>
    <col min="4869" max="4869" width="2.140625" style="775" customWidth="1"/>
    <col min="4870" max="5120" width="11.42578125" style="775"/>
    <col min="5121" max="5121" width="76.7109375" style="775" customWidth="1"/>
    <col min="5122" max="5124" width="15.5703125" style="775" customWidth="1"/>
    <col min="5125" max="5125" width="2.140625" style="775" customWidth="1"/>
    <col min="5126" max="5376" width="11.42578125" style="775"/>
    <col min="5377" max="5377" width="76.7109375" style="775" customWidth="1"/>
    <col min="5378" max="5380" width="15.5703125" style="775" customWidth="1"/>
    <col min="5381" max="5381" width="2.140625" style="775" customWidth="1"/>
    <col min="5382" max="5632" width="11.42578125" style="775"/>
    <col min="5633" max="5633" width="76.7109375" style="775" customWidth="1"/>
    <col min="5634" max="5636" width="15.5703125" style="775" customWidth="1"/>
    <col min="5637" max="5637" width="2.140625" style="775" customWidth="1"/>
    <col min="5638" max="5888" width="11.42578125" style="775"/>
    <col min="5889" max="5889" width="76.7109375" style="775" customWidth="1"/>
    <col min="5890" max="5892" width="15.5703125" style="775" customWidth="1"/>
    <col min="5893" max="5893" width="2.140625" style="775" customWidth="1"/>
    <col min="5894" max="6144" width="11.42578125" style="775"/>
    <col min="6145" max="6145" width="76.7109375" style="775" customWidth="1"/>
    <col min="6146" max="6148" width="15.5703125" style="775" customWidth="1"/>
    <col min="6149" max="6149" width="2.140625" style="775" customWidth="1"/>
    <col min="6150" max="6400" width="11.42578125" style="775"/>
    <col min="6401" max="6401" width="76.7109375" style="775" customWidth="1"/>
    <col min="6402" max="6404" width="15.5703125" style="775" customWidth="1"/>
    <col min="6405" max="6405" width="2.140625" style="775" customWidth="1"/>
    <col min="6406" max="6656" width="11.42578125" style="775"/>
    <col min="6657" max="6657" width="76.7109375" style="775" customWidth="1"/>
    <col min="6658" max="6660" width="15.5703125" style="775" customWidth="1"/>
    <col min="6661" max="6661" width="2.140625" style="775" customWidth="1"/>
    <col min="6662" max="6912" width="11.42578125" style="775"/>
    <col min="6913" max="6913" width="76.7109375" style="775" customWidth="1"/>
    <col min="6914" max="6916" width="15.5703125" style="775" customWidth="1"/>
    <col min="6917" max="6917" width="2.140625" style="775" customWidth="1"/>
    <col min="6918" max="7168" width="11.42578125" style="775"/>
    <col min="7169" max="7169" width="76.7109375" style="775" customWidth="1"/>
    <col min="7170" max="7172" width="15.5703125" style="775" customWidth="1"/>
    <col min="7173" max="7173" width="2.140625" style="775" customWidth="1"/>
    <col min="7174" max="7424" width="11.42578125" style="775"/>
    <col min="7425" max="7425" width="76.7109375" style="775" customWidth="1"/>
    <col min="7426" max="7428" width="15.5703125" style="775" customWidth="1"/>
    <col min="7429" max="7429" width="2.140625" style="775" customWidth="1"/>
    <col min="7430" max="7680" width="11.42578125" style="775"/>
    <col min="7681" max="7681" width="76.7109375" style="775" customWidth="1"/>
    <col min="7682" max="7684" width="15.5703125" style="775" customWidth="1"/>
    <col min="7685" max="7685" width="2.140625" style="775" customWidth="1"/>
    <col min="7686" max="7936" width="11.42578125" style="775"/>
    <col min="7937" max="7937" width="76.7109375" style="775" customWidth="1"/>
    <col min="7938" max="7940" width="15.5703125" style="775" customWidth="1"/>
    <col min="7941" max="7941" width="2.140625" style="775" customWidth="1"/>
    <col min="7942" max="8192" width="11.42578125" style="775"/>
    <col min="8193" max="8193" width="76.7109375" style="775" customWidth="1"/>
    <col min="8194" max="8196" width="15.5703125" style="775" customWidth="1"/>
    <col min="8197" max="8197" width="2.140625" style="775" customWidth="1"/>
    <col min="8198" max="8448" width="11.42578125" style="775"/>
    <col min="8449" max="8449" width="76.7109375" style="775" customWidth="1"/>
    <col min="8450" max="8452" width="15.5703125" style="775" customWidth="1"/>
    <col min="8453" max="8453" width="2.140625" style="775" customWidth="1"/>
    <col min="8454" max="8704" width="11.42578125" style="775"/>
    <col min="8705" max="8705" width="76.7109375" style="775" customWidth="1"/>
    <col min="8706" max="8708" width="15.5703125" style="775" customWidth="1"/>
    <col min="8709" max="8709" width="2.140625" style="775" customWidth="1"/>
    <col min="8710" max="8960" width="11.42578125" style="775"/>
    <col min="8961" max="8961" width="76.7109375" style="775" customWidth="1"/>
    <col min="8962" max="8964" width="15.5703125" style="775" customWidth="1"/>
    <col min="8965" max="8965" width="2.140625" style="775" customWidth="1"/>
    <col min="8966" max="9216" width="11.42578125" style="775"/>
    <col min="9217" max="9217" width="76.7109375" style="775" customWidth="1"/>
    <col min="9218" max="9220" width="15.5703125" style="775" customWidth="1"/>
    <col min="9221" max="9221" width="2.140625" style="775" customWidth="1"/>
    <col min="9222" max="9472" width="11.42578125" style="775"/>
    <col min="9473" max="9473" width="76.7109375" style="775" customWidth="1"/>
    <col min="9474" max="9476" width="15.5703125" style="775" customWidth="1"/>
    <col min="9477" max="9477" width="2.140625" style="775" customWidth="1"/>
    <col min="9478" max="9728" width="11.42578125" style="775"/>
    <col min="9729" max="9729" width="76.7109375" style="775" customWidth="1"/>
    <col min="9730" max="9732" width="15.5703125" style="775" customWidth="1"/>
    <col min="9733" max="9733" width="2.140625" style="775" customWidth="1"/>
    <col min="9734" max="9984" width="11.42578125" style="775"/>
    <col min="9985" max="9985" width="76.7109375" style="775" customWidth="1"/>
    <col min="9986" max="9988" width="15.5703125" style="775" customWidth="1"/>
    <col min="9989" max="9989" width="2.140625" style="775" customWidth="1"/>
    <col min="9990" max="10240" width="11.42578125" style="775"/>
    <col min="10241" max="10241" width="76.7109375" style="775" customWidth="1"/>
    <col min="10242" max="10244" width="15.5703125" style="775" customWidth="1"/>
    <col min="10245" max="10245" width="2.140625" style="775" customWidth="1"/>
    <col min="10246" max="10496" width="11.42578125" style="775"/>
    <col min="10497" max="10497" width="76.7109375" style="775" customWidth="1"/>
    <col min="10498" max="10500" width="15.5703125" style="775" customWidth="1"/>
    <col min="10501" max="10501" width="2.140625" style="775" customWidth="1"/>
    <col min="10502" max="10752" width="11.42578125" style="775"/>
    <col min="10753" max="10753" width="76.7109375" style="775" customWidth="1"/>
    <col min="10754" max="10756" width="15.5703125" style="775" customWidth="1"/>
    <col min="10757" max="10757" width="2.140625" style="775" customWidth="1"/>
    <col min="10758" max="11008" width="11.42578125" style="775"/>
    <col min="11009" max="11009" width="76.7109375" style="775" customWidth="1"/>
    <col min="11010" max="11012" width="15.5703125" style="775" customWidth="1"/>
    <col min="11013" max="11013" width="2.140625" style="775" customWidth="1"/>
    <col min="11014" max="11264" width="11.42578125" style="775"/>
    <col min="11265" max="11265" width="76.7109375" style="775" customWidth="1"/>
    <col min="11266" max="11268" width="15.5703125" style="775" customWidth="1"/>
    <col min="11269" max="11269" width="2.140625" style="775" customWidth="1"/>
    <col min="11270" max="11520" width="11.42578125" style="775"/>
    <col min="11521" max="11521" width="76.7109375" style="775" customWidth="1"/>
    <col min="11522" max="11524" width="15.5703125" style="775" customWidth="1"/>
    <col min="11525" max="11525" width="2.140625" style="775" customWidth="1"/>
    <col min="11526" max="11776" width="11.42578125" style="775"/>
    <col min="11777" max="11777" width="76.7109375" style="775" customWidth="1"/>
    <col min="11778" max="11780" width="15.5703125" style="775" customWidth="1"/>
    <col min="11781" max="11781" width="2.140625" style="775" customWidth="1"/>
    <col min="11782" max="12032" width="11.42578125" style="775"/>
    <col min="12033" max="12033" width="76.7109375" style="775" customWidth="1"/>
    <col min="12034" max="12036" width="15.5703125" style="775" customWidth="1"/>
    <col min="12037" max="12037" width="2.140625" style="775" customWidth="1"/>
    <col min="12038" max="12288" width="11.42578125" style="775"/>
    <col min="12289" max="12289" width="76.7109375" style="775" customWidth="1"/>
    <col min="12290" max="12292" width="15.5703125" style="775" customWidth="1"/>
    <col min="12293" max="12293" width="2.140625" style="775" customWidth="1"/>
    <col min="12294" max="12544" width="11.42578125" style="775"/>
    <col min="12545" max="12545" width="76.7109375" style="775" customWidth="1"/>
    <col min="12546" max="12548" width="15.5703125" style="775" customWidth="1"/>
    <col min="12549" max="12549" width="2.140625" style="775" customWidth="1"/>
    <col min="12550" max="12800" width="11.42578125" style="775"/>
    <col min="12801" max="12801" width="76.7109375" style="775" customWidth="1"/>
    <col min="12802" max="12804" width="15.5703125" style="775" customWidth="1"/>
    <col min="12805" max="12805" width="2.140625" style="775" customWidth="1"/>
    <col min="12806" max="13056" width="11.42578125" style="775"/>
    <col min="13057" max="13057" width="76.7109375" style="775" customWidth="1"/>
    <col min="13058" max="13060" width="15.5703125" style="775" customWidth="1"/>
    <col min="13061" max="13061" width="2.140625" style="775" customWidth="1"/>
    <col min="13062" max="13312" width="11.42578125" style="775"/>
    <col min="13313" max="13313" width="76.7109375" style="775" customWidth="1"/>
    <col min="13314" max="13316" width="15.5703125" style="775" customWidth="1"/>
    <col min="13317" max="13317" width="2.140625" style="775" customWidth="1"/>
    <col min="13318" max="13568" width="11.42578125" style="775"/>
    <col min="13569" max="13569" width="76.7109375" style="775" customWidth="1"/>
    <col min="13570" max="13572" width="15.5703125" style="775" customWidth="1"/>
    <col min="13573" max="13573" width="2.140625" style="775" customWidth="1"/>
    <col min="13574" max="13824" width="11.42578125" style="775"/>
    <col min="13825" max="13825" width="76.7109375" style="775" customWidth="1"/>
    <col min="13826" max="13828" width="15.5703125" style="775" customWidth="1"/>
    <col min="13829" max="13829" width="2.140625" style="775" customWidth="1"/>
    <col min="13830" max="14080" width="11.42578125" style="775"/>
    <col min="14081" max="14081" width="76.7109375" style="775" customWidth="1"/>
    <col min="14082" max="14084" width="15.5703125" style="775" customWidth="1"/>
    <col min="14085" max="14085" width="2.140625" style="775" customWidth="1"/>
    <col min="14086" max="14336" width="11.42578125" style="775"/>
    <col min="14337" max="14337" width="76.7109375" style="775" customWidth="1"/>
    <col min="14338" max="14340" width="15.5703125" style="775" customWidth="1"/>
    <col min="14341" max="14341" width="2.140625" style="775" customWidth="1"/>
    <col min="14342" max="14592" width="11.42578125" style="775"/>
    <col min="14593" max="14593" width="76.7109375" style="775" customWidth="1"/>
    <col min="14594" max="14596" width="15.5703125" style="775" customWidth="1"/>
    <col min="14597" max="14597" width="2.140625" style="775" customWidth="1"/>
    <col min="14598" max="14848" width="11.42578125" style="775"/>
    <col min="14849" max="14849" width="76.7109375" style="775" customWidth="1"/>
    <col min="14850" max="14852" width="15.5703125" style="775" customWidth="1"/>
    <col min="14853" max="14853" width="2.140625" style="775" customWidth="1"/>
    <col min="14854" max="15104" width="11.42578125" style="775"/>
    <col min="15105" max="15105" width="76.7109375" style="775" customWidth="1"/>
    <col min="15106" max="15108" width="15.5703125" style="775" customWidth="1"/>
    <col min="15109" max="15109" width="2.140625" style="775" customWidth="1"/>
    <col min="15110" max="15360" width="11.42578125" style="775"/>
    <col min="15361" max="15361" width="76.7109375" style="775" customWidth="1"/>
    <col min="15362" max="15364" width="15.5703125" style="775" customWidth="1"/>
    <col min="15365" max="15365" width="2.140625" style="775" customWidth="1"/>
    <col min="15366" max="15616" width="11.42578125" style="775"/>
    <col min="15617" max="15617" width="76.7109375" style="775" customWidth="1"/>
    <col min="15618" max="15620" width="15.5703125" style="775" customWidth="1"/>
    <col min="15621" max="15621" width="2.140625" style="775" customWidth="1"/>
    <col min="15622" max="15872" width="11.42578125" style="775"/>
    <col min="15873" max="15873" width="76.7109375" style="775" customWidth="1"/>
    <col min="15874" max="15876" width="15.5703125" style="775" customWidth="1"/>
    <col min="15877" max="15877" width="2.140625" style="775" customWidth="1"/>
    <col min="15878" max="16128" width="11.42578125" style="775"/>
    <col min="16129" max="16129" width="76.7109375" style="775" customWidth="1"/>
    <col min="16130" max="16132" width="15.5703125" style="775" customWidth="1"/>
    <col min="16133" max="16133" width="2.140625" style="775" customWidth="1"/>
    <col min="16134" max="16384" width="11.42578125" style="775"/>
  </cols>
  <sheetData>
    <row r="1" spans="1:4" s="72" customFormat="1" ht="3.75" customHeight="1">
      <c r="A1" s="70"/>
      <c r="B1" s="505"/>
      <c r="C1" s="505"/>
      <c r="D1" s="505"/>
    </row>
    <row r="2" spans="1:4" s="62" customFormat="1" ht="37.5" customHeight="1">
      <c r="A2" s="1148" t="s">
        <v>1086</v>
      </c>
      <c r="B2" s="1148"/>
      <c r="C2" s="1148"/>
      <c r="D2" s="1148"/>
    </row>
    <row r="3" spans="1:4" s="62" customFormat="1" ht="24.75" customHeight="1">
      <c r="A3" s="1148" t="s">
        <v>1233</v>
      </c>
      <c r="B3" s="1148"/>
      <c r="C3" s="1148"/>
      <c r="D3" s="1148"/>
    </row>
    <row r="4" spans="1:4" s="62" customFormat="1" ht="24.75" customHeight="1">
      <c r="A4" s="1148" t="s">
        <v>1502</v>
      </c>
      <c r="B4" s="1148"/>
      <c r="C4" s="1148"/>
      <c r="D4" s="1148"/>
    </row>
    <row r="5" spans="1:4" s="63" customFormat="1" ht="36" customHeight="1">
      <c r="A5" s="1156" t="s">
        <v>1358</v>
      </c>
      <c r="B5" s="1156"/>
      <c r="C5" s="1156"/>
      <c r="D5" s="1156"/>
    </row>
    <row r="6" spans="1:4" s="775" customFormat="1" ht="6" hidden="1" customHeight="1" thickBot="1">
      <c r="A6" s="426"/>
      <c r="B6" s="550"/>
      <c r="C6" s="550"/>
      <c r="D6" s="550"/>
    </row>
    <row r="7" spans="1:4" s="775" customFormat="1" ht="2.25" customHeight="1" thickBot="1">
      <c r="A7" s="426"/>
      <c r="B7" s="572"/>
      <c r="C7" s="572"/>
      <c r="D7" s="572"/>
    </row>
    <row r="8" spans="1:4" s="775" customFormat="1" ht="21.75" customHeight="1" thickTop="1" thickBot="1">
      <c r="A8" s="74"/>
      <c r="B8" s="573" t="s">
        <v>1090</v>
      </c>
      <c r="C8" s="573" t="s">
        <v>1091</v>
      </c>
      <c r="D8" s="573" t="s">
        <v>309</v>
      </c>
    </row>
    <row r="9" spans="1:4" s="48" customFormat="1" ht="12.75" thickTop="1" thickBot="1">
      <c r="A9" s="422" t="s">
        <v>7</v>
      </c>
      <c r="B9" s="61">
        <v>3361306.66017</v>
      </c>
      <c r="C9" s="61">
        <v>1133123.2324000001</v>
      </c>
      <c r="D9" s="61">
        <v>4494429.8925700001</v>
      </c>
    </row>
    <row r="10" spans="1:4" s="48" customFormat="1" ht="12.75" thickTop="1" thickBot="1">
      <c r="A10" s="423" t="s">
        <v>8</v>
      </c>
      <c r="B10" s="58">
        <v>230926.23564</v>
      </c>
      <c r="C10" s="58">
        <v>121320.89159999999</v>
      </c>
      <c r="D10" s="58">
        <v>352247.12724</v>
      </c>
    </row>
    <row r="11" spans="1:4" s="48" customFormat="1" ht="12" thickTop="1">
      <c r="A11" s="87" t="s">
        <v>9</v>
      </c>
      <c r="B11" s="59">
        <v>87915.429980000001</v>
      </c>
      <c r="C11" s="59">
        <v>39476.327100000002</v>
      </c>
      <c r="D11" s="59">
        <v>127391.75708</v>
      </c>
    </row>
    <row r="12" spans="1:4" s="48" customFormat="1" ht="11.25">
      <c r="A12" s="87" t="s">
        <v>10</v>
      </c>
      <c r="B12" s="59">
        <v>133827.41133</v>
      </c>
      <c r="C12" s="59">
        <v>57285.249000000003</v>
      </c>
      <c r="D12" s="59">
        <v>191112.66033000001</v>
      </c>
    </row>
    <row r="13" spans="1:4" s="48" customFormat="1" ht="11.25">
      <c r="A13" s="87" t="s">
        <v>11</v>
      </c>
      <c r="B13" s="59">
        <v>5082.6016500000005</v>
      </c>
      <c r="C13" s="59">
        <v>22815.265820000001</v>
      </c>
      <c r="D13" s="59">
        <v>27897.867469999997</v>
      </c>
    </row>
    <row r="14" spans="1:4" s="48" customFormat="1" ht="11.25">
      <c r="A14" s="87" t="s">
        <v>12</v>
      </c>
      <c r="B14" s="59">
        <v>0</v>
      </c>
      <c r="C14" s="59">
        <v>0</v>
      </c>
      <c r="D14" s="59">
        <v>0</v>
      </c>
    </row>
    <row r="15" spans="1:4" s="48" customFormat="1" ht="11.25">
      <c r="A15" s="87" t="s">
        <v>13</v>
      </c>
      <c r="B15" s="59">
        <v>4100.7926800000005</v>
      </c>
      <c r="C15" s="59">
        <v>1588.11778</v>
      </c>
      <c r="D15" s="59">
        <v>5688.9104600000001</v>
      </c>
    </row>
    <row r="16" spans="1:4" s="48" customFormat="1" ht="11.25">
      <c r="A16" s="87" t="s">
        <v>14</v>
      </c>
      <c r="B16" s="59">
        <v>0</v>
      </c>
      <c r="C16" s="59">
        <v>155.93189999999998</v>
      </c>
      <c r="D16" s="59">
        <v>155.93189999999998</v>
      </c>
    </row>
    <row r="17" spans="1:4" s="48" customFormat="1" ht="11.25">
      <c r="A17" s="87" t="s">
        <v>15</v>
      </c>
      <c r="B17" s="59">
        <v>0</v>
      </c>
      <c r="C17" s="59">
        <v>0</v>
      </c>
      <c r="D17" s="59">
        <v>0</v>
      </c>
    </row>
    <row r="18" spans="1:4" s="48" customFormat="1" ht="12" thickBot="1">
      <c r="A18" s="87" t="s">
        <v>16</v>
      </c>
      <c r="B18" s="59">
        <v>0</v>
      </c>
      <c r="C18" s="59">
        <v>0</v>
      </c>
      <c r="D18" s="59">
        <v>0</v>
      </c>
    </row>
    <row r="19" spans="1:4" s="48" customFormat="1" ht="12.75" thickTop="1" thickBot="1">
      <c r="A19" s="423" t="s">
        <v>17</v>
      </c>
      <c r="B19" s="58">
        <v>122442.12051000001</v>
      </c>
      <c r="C19" s="58">
        <v>86138.965129999997</v>
      </c>
      <c r="D19" s="58">
        <v>208581.08563999998</v>
      </c>
    </row>
    <row r="20" spans="1:4" s="48" customFormat="1" ht="12" thickTop="1">
      <c r="A20" s="87" t="s">
        <v>18</v>
      </c>
      <c r="B20" s="59">
        <v>0</v>
      </c>
      <c r="C20" s="59">
        <v>0</v>
      </c>
      <c r="D20" s="59">
        <v>0</v>
      </c>
    </row>
    <row r="21" spans="1:4" s="48" customFormat="1" ht="11.25">
      <c r="A21" s="87" t="s">
        <v>19</v>
      </c>
      <c r="B21" s="59">
        <v>10599.310939999999</v>
      </c>
      <c r="C21" s="59">
        <v>23722.165820000002</v>
      </c>
      <c r="D21" s="59">
        <v>34321.476759999998</v>
      </c>
    </row>
    <row r="22" spans="1:4" s="48" customFormat="1" ht="11.25">
      <c r="A22" s="87" t="s">
        <v>20</v>
      </c>
      <c r="B22" s="59">
        <v>0</v>
      </c>
      <c r="C22" s="59">
        <v>0</v>
      </c>
      <c r="D22" s="59">
        <v>0</v>
      </c>
    </row>
    <row r="23" spans="1:4" s="48" customFormat="1" ht="11.25">
      <c r="A23" s="87" t="s">
        <v>21</v>
      </c>
      <c r="B23" s="59">
        <v>0</v>
      </c>
      <c r="C23" s="59">
        <v>0</v>
      </c>
      <c r="D23" s="59">
        <v>0</v>
      </c>
    </row>
    <row r="24" spans="1:4" s="48" customFormat="1" ht="11.25">
      <c r="A24" s="87" t="s">
        <v>22</v>
      </c>
      <c r="B24" s="59">
        <v>3100.85664</v>
      </c>
      <c r="C24" s="59">
        <v>9714.5748999999996</v>
      </c>
      <c r="D24" s="59">
        <v>12815.43154</v>
      </c>
    </row>
    <row r="25" spans="1:4" s="48" customFormat="1" ht="11.25">
      <c r="A25" s="87" t="s">
        <v>23</v>
      </c>
      <c r="B25" s="59">
        <v>108687.53955</v>
      </c>
      <c r="C25" s="59">
        <v>52702.224409999995</v>
      </c>
      <c r="D25" s="59">
        <v>161389.76396000001</v>
      </c>
    </row>
    <row r="26" spans="1:4" s="48" customFormat="1" ht="11.25">
      <c r="A26" s="87" t="s">
        <v>24</v>
      </c>
      <c r="B26" s="59">
        <v>54.413379999999997</v>
      </c>
      <c r="C26" s="59">
        <v>0</v>
      </c>
      <c r="D26" s="59">
        <v>54.413379999999997</v>
      </c>
    </row>
    <row r="27" spans="1:4" s="48" customFormat="1" ht="12" thickBot="1">
      <c r="A27" s="87" t="s">
        <v>25</v>
      </c>
      <c r="B27" s="59">
        <v>0</v>
      </c>
      <c r="C27" s="59">
        <v>0</v>
      </c>
      <c r="D27" s="59">
        <v>0</v>
      </c>
    </row>
    <row r="28" spans="1:4" s="48" customFormat="1" ht="12.75" thickTop="1" thickBot="1">
      <c r="A28" s="423" t="s">
        <v>26</v>
      </c>
      <c r="B28" s="58">
        <v>2776004.1366500002</v>
      </c>
      <c r="C28" s="58">
        <v>891947.35950999998</v>
      </c>
      <c r="D28" s="58">
        <v>3667951.4961599996</v>
      </c>
    </row>
    <row r="29" spans="1:4" s="48" customFormat="1" ht="12" thickTop="1">
      <c r="A29" s="439" t="s">
        <v>27</v>
      </c>
      <c r="B29" s="59">
        <v>2757687.3159699999</v>
      </c>
      <c r="C29" s="59">
        <v>886938.05337999994</v>
      </c>
      <c r="D29" s="59">
        <v>3644625.3693499998</v>
      </c>
    </row>
    <row r="30" spans="1:4" s="48" customFormat="1" ht="11.25">
      <c r="A30" s="87" t="s">
        <v>28</v>
      </c>
      <c r="B30" s="59">
        <v>2719277.4746500002</v>
      </c>
      <c r="C30" s="59">
        <v>836007.46857999999</v>
      </c>
      <c r="D30" s="59">
        <v>3555284.9432299999</v>
      </c>
    </row>
    <row r="31" spans="1:4" s="48" customFormat="1" ht="11.25">
      <c r="A31" s="87" t="s">
        <v>29</v>
      </c>
      <c r="B31" s="59">
        <v>33174.52087</v>
      </c>
      <c r="C31" s="59">
        <v>50930.584799999997</v>
      </c>
      <c r="D31" s="59">
        <v>84105.105670000004</v>
      </c>
    </row>
    <row r="32" spans="1:4" s="48" customFormat="1" ht="11.25">
      <c r="A32" s="87" t="s">
        <v>30</v>
      </c>
      <c r="B32" s="59">
        <v>5235.3204500000002</v>
      </c>
      <c r="C32" s="59">
        <v>0</v>
      </c>
      <c r="D32" s="59">
        <v>5235.3204500000002</v>
      </c>
    </row>
    <row r="33" spans="1:4" s="48" customFormat="1" ht="11.25">
      <c r="A33" s="439" t="s">
        <v>31</v>
      </c>
      <c r="B33" s="59">
        <v>22836.918329999997</v>
      </c>
      <c r="C33" s="59">
        <v>16829.19515</v>
      </c>
      <c r="D33" s="59">
        <v>39666.11348</v>
      </c>
    </row>
    <row r="34" spans="1:4" s="48" customFormat="1" ht="11.25">
      <c r="A34" s="87" t="s">
        <v>32</v>
      </c>
      <c r="B34" s="59">
        <v>21423.214079999998</v>
      </c>
      <c r="C34" s="59">
        <v>6280.4664899999998</v>
      </c>
      <c r="D34" s="59">
        <v>27703.68057</v>
      </c>
    </row>
    <row r="35" spans="1:4" s="48" customFormat="1" ht="11.25">
      <c r="A35" s="87" t="s">
        <v>33</v>
      </c>
      <c r="B35" s="59">
        <v>1275.73695</v>
      </c>
      <c r="C35" s="59">
        <v>10548.728660000001</v>
      </c>
      <c r="D35" s="59">
        <v>11824.465609999999</v>
      </c>
    </row>
    <row r="36" spans="1:4" s="48" customFormat="1" ht="11.25">
      <c r="A36" s="437" t="s">
        <v>34</v>
      </c>
      <c r="B36" s="59">
        <v>137.96729999999999</v>
      </c>
      <c r="C36" s="59">
        <v>0</v>
      </c>
      <c r="D36" s="59">
        <v>137.96729999999999</v>
      </c>
    </row>
    <row r="37" spans="1:4" s="48" customFormat="1" ht="11.25">
      <c r="A37" s="439" t="s">
        <v>35</v>
      </c>
      <c r="B37" s="59">
        <v>65724.162179999999</v>
      </c>
      <c r="C37" s="59">
        <v>34127.003689999998</v>
      </c>
      <c r="D37" s="59">
        <v>99851.165870000012</v>
      </c>
    </row>
    <row r="38" spans="1:4" s="48" customFormat="1" ht="11.25">
      <c r="A38" s="87" t="s">
        <v>36</v>
      </c>
      <c r="B38" s="59">
        <v>61094.509850000002</v>
      </c>
      <c r="C38" s="59">
        <v>25953.4473</v>
      </c>
      <c r="D38" s="59">
        <v>87047.957150000002</v>
      </c>
    </row>
    <row r="39" spans="1:4" s="48" customFormat="1" ht="11.25">
      <c r="A39" s="87" t="s">
        <v>37</v>
      </c>
      <c r="B39" s="59">
        <v>3749.0960700000001</v>
      </c>
      <c r="C39" s="59">
        <v>8173.5563899999997</v>
      </c>
      <c r="D39" s="59">
        <v>11922.652460000001</v>
      </c>
    </row>
    <row r="40" spans="1:4" s="48" customFormat="1" ht="11.25">
      <c r="A40" s="87" t="s">
        <v>38</v>
      </c>
      <c r="B40" s="59">
        <v>880.55626000000007</v>
      </c>
      <c r="C40" s="59">
        <v>0</v>
      </c>
      <c r="D40" s="59">
        <v>880.55626000000007</v>
      </c>
    </row>
    <row r="41" spans="1:4" s="48" customFormat="1" ht="11.25">
      <c r="A41" s="439" t="s">
        <v>39</v>
      </c>
      <c r="B41" s="59">
        <v>41655.581509999996</v>
      </c>
      <c r="C41" s="59">
        <v>10375.746230000001</v>
      </c>
      <c r="D41" s="59">
        <v>52031.327740000001</v>
      </c>
    </row>
    <row r="42" spans="1:4" s="48" customFormat="1" ht="11.25">
      <c r="A42" s="437" t="s">
        <v>40</v>
      </c>
      <c r="B42" s="59">
        <v>40280.48547</v>
      </c>
      <c r="C42" s="59">
        <v>9453.494560000001</v>
      </c>
      <c r="D42" s="59">
        <v>49733.980029999999</v>
      </c>
    </row>
    <row r="43" spans="1:4" s="48" customFormat="1" ht="11.25">
      <c r="A43" s="87" t="s">
        <v>41</v>
      </c>
      <c r="B43" s="59">
        <v>1055.99964</v>
      </c>
      <c r="C43" s="59">
        <v>741.18402000000003</v>
      </c>
      <c r="D43" s="59">
        <v>1797.1836599999999</v>
      </c>
    </row>
    <row r="44" spans="1:4" s="48" customFormat="1" ht="11.25">
      <c r="A44" s="87" t="s">
        <v>42</v>
      </c>
      <c r="B44" s="59">
        <v>262.60246000000001</v>
      </c>
      <c r="C44" s="59">
        <v>122.43635</v>
      </c>
      <c r="D44" s="59">
        <v>385.03881000000001</v>
      </c>
    </row>
    <row r="45" spans="1:4" s="48" customFormat="1" ht="11.25">
      <c r="A45" s="87" t="s">
        <v>43</v>
      </c>
      <c r="B45" s="59">
        <v>37.557629999999996</v>
      </c>
      <c r="C45" s="59">
        <v>58.196169999999995</v>
      </c>
      <c r="D45" s="59">
        <v>95.753799999999998</v>
      </c>
    </row>
    <row r="46" spans="1:4" s="48" customFormat="1" ht="11.25">
      <c r="A46" s="87" t="s">
        <v>44</v>
      </c>
      <c r="B46" s="59">
        <v>18.936310000000002</v>
      </c>
      <c r="C46" s="59">
        <v>0.43513000000000002</v>
      </c>
      <c r="D46" s="59">
        <v>19.37144</v>
      </c>
    </row>
    <row r="47" spans="1:4" s="48" customFormat="1" ht="11.25">
      <c r="A47" s="48" t="s">
        <v>45</v>
      </c>
      <c r="B47" s="59">
        <v>0</v>
      </c>
      <c r="C47" s="59">
        <v>0</v>
      </c>
      <c r="D47" s="59">
        <v>0</v>
      </c>
    </row>
    <row r="48" spans="1:4" s="48" customFormat="1" ht="11.25">
      <c r="A48" s="53" t="s">
        <v>46</v>
      </c>
      <c r="B48" s="59">
        <v>-111899.84134</v>
      </c>
      <c r="C48" s="59">
        <v>-56322.638939999997</v>
      </c>
      <c r="D48" s="59">
        <v>-168222.48027999999</v>
      </c>
    </row>
    <row r="49" spans="1:4" s="48" customFormat="1" ht="11.25">
      <c r="A49" s="87" t="s">
        <v>47</v>
      </c>
      <c r="B49" s="59">
        <v>-15114.785980000001</v>
      </c>
      <c r="C49" s="59">
        <v>-4367.8608299999996</v>
      </c>
      <c r="D49" s="59">
        <v>-19482.646809999998</v>
      </c>
    </row>
    <row r="50" spans="1:4" s="48" customFormat="1" ht="11.25">
      <c r="A50" s="87" t="s">
        <v>48</v>
      </c>
      <c r="B50" s="59">
        <v>-959.19788000000005</v>
      </c>
      <c r="C50" s="59">
        <v>-236.14906999999999</v>
      </c>
      <c r="D50" s="59">
        <v>-1195.3469499999999</v>
      </c>
    </row>
    <row r="51" spans="1:4" s="48" customFormat="1" ht="11.25">
      <c r="A51" s="87" t="s">
        <v>49</v>
      </c>
      <c r="B51" s="59">
        <v>-8918.3642600000003</v>
      </c>
      <c r="C51" s="59">
        <v>-2436.8051299999997</v>
      </c>
      <c r="D51" s="59">
        <v>-11355.169390000001</v>
      </c>
    </row>
    <row r="52" spans="1:4" s="48" customFormat="1" ht="11.25">
      <c r="A52" s="87" t="s">
        <v>50</v>
      </c>
      <c r="B52" s="59">
        <v>-707.02862000000005</v>
      </c>
      <c r="C52" s="59">
        <v>-6715.3234199999997</v>
      </c>
      <c r="D52" s="59">
        <v>-7422.3520399999998</v>
      </c>
    </row>
    <row r="53" spans="1:4" s="48" customFormat="1" ht="11.25">
      <c r="A53" s="87" t="s">
        <v>51</v>
      </c>
      <c r="B53" s="59">
        <v>-43232.131590000005</v>
      </c>
      <c r="C53" s="59">
        <v>-17783.965170000003</v>
      </c>
      <c r="D53" s="59">
        <v>-61016.09676</v>
      </c>
    </row>
    <row r="54" spans="1:4" s="48" customFormat="1" ht="11.25">
      <c r="A54" s="87" t="s">
        <v>52</v>
      </c>
      <c r="B54" s="59">
        <v>-2861.1735299999996</v>
      </c>
      <c r="C54" s="59">
        <v>-6563.7928400000001</v>
      </c>
      <c r="D54" s="59">
        <v>-9424.9663699999983</v>
      </c>
    </row>
    <row r="55" spans="1:4" s="48" customFormat="1" ht="11.25">
      <c r="A55" s="87" t="s">
        <v>53</v>
      </c>
      <c r="B55" s="59">
        <v>-30342.315129999999</v>
      </c>
      <c r="C55" s="59">
        <v>-18218.742480000001</v>
      </c>
      <c r="D55" s="59">
        <v>-48561.057609999996</v>
      </c>
    </row>
    <row r="56" spans="1:4" s="48" customFormat="1" ht="11.25">
      <c r="A56" s="87" t="s">
        <v>54</v>
      </c>
      <c r="B56" s="59">
        <v>-9764.8443499999994</v>
      </c>
      <c r="C56" s="59">
        <v>0</v>
      </c>
      <c r="D56" s="59">
        <v>-9764.8443499999994</v>
      </c>
    </row>
    <row r="57" spans="1:4" s="48" customFormat="1" ht="11.25">
      <c r="A57" s="87" t="s">
        <v>55</v>
      </c>
      <c r="B57" s="59">
        <v>0</v>
      </c>
      <c r="C57" s="59">
        <v>0</v>
      </c>
      <c r="D57" s="59">
        <v>0</v>
      </c>
    </row>
    <row r="58" spans="1:4" s="48" customFormat="1" ht="12" thickBot="1">
      <c r="A58" s="87" t="s">
        <v>56</v>
      </c>
      <c r="B58" s="59">
        <v>0</v>
      </c>
      <c r="C58" s="59">
        <v>0</v>
      </c>
      <c r="D58" s="59">
        <v>0</v>
      </c>
    </row>
    <row r="59" spans="1:4" s="48" customFormat="1" ht="12.75" thickTop="1" thickBot="1">
      <c r="A59" s="423" t="s">
        <v>57</v>
      </c>
      <c r="B59" s="58">
        <v>37362.553340000006</v>
      </c>
      <c r="C59" s="58">
        <v>2596.9216000000001</v>
      </c>
      <c r="D59" s="58">
        <v>39959.47494</v>
      </c>
    </row>
    <row r="60" spans="1:4" s="48" customFormat="1" ht="12" thickTop="1">
      <c r="A60" s="87" t="s">
        <v>58</v>
      </c>
      <c r="B60" s="59">
        <v>0</v>
      </c>
      <c r="C60" s="59">
        <v>0</v>
      </c>
      <c r="D60" s="59">
        <v>0</v>
      </c>
    </row>
    <row r="61" spans="1:4" s="48" customFormat="1" ht="11.25">
      <c r="A61" s="87" t="s">
        <v>59</v>
      </c>
      <c r="B61" s="59">
        <v>28873.251489999999</v>
      </c>
      <c r="C61" s="59">
        <v>1473.8419799999999</v>
      </c>
      <c r="D61" s="59">
        <v>30347.09347</v>
      </c>
    </row>
    <row r="62" spans="1:4" s="48" customFormat="1" ht="11.25">
      <c r="A62" s="87" t="s">
        <v>60</v>
      </c>
      <c r="B62" s="59">
        <v>8489.3018499999998</v>
      </c>
      <c r="C62" s="59">
        <v>1123.0796200000002</v>
      </c>
      <c r="D62" s="59">
        <v>9612.3814700000003</v>
      </c>
    </row>
    <row r="63" spans="1:4" s="48" customFormat="1" ht="11.25">
      <c r="A63" s="87" t="s">
        <v>61</v>
      </c>
      <c r="B63" s="59">
        <v>0</v>
      </c>
      <c r="C63" s="59">
        <v>0</v>
      </c>
      <c r="D63" s="59">
        <v>0</v>
      </c>
    </row>
    <row r="64" spans="1:4" s="48" customFormat="1" ht="12" thickBot="1">
      <c r="A64" s="87" t="s">
        <v>62</v>
      </c>
      <c r="B64" s="59">
        <v>0</v>
      </c>
      <c r="C64" s="59">
        <v>0</v>
      </c>
      <c r="D64" s="59">
        <v>0</v>
      </c>
    </row>
    <row r="65" spans="1:4" s="48" customFormat="1" ht="12.75" thickTop="1" thickBot="1">
      <c r="A65" s="423" t="s">
        <v>63</v>
      </c>
      <c r="B65" s="58">
        <v>6087.1563499999993</v>
      </c>
      <c r="C65" s="58">
        <v>253.31117</v>
      </c>
      <c r="D65" s="58">
        <v>6340.4675199999992</v>
      </c>
    </row>
    <row r="66" spans="1:4" s="48" customFormat="1" ht="12" thickTop="1">
      <c r="A66" s="87" t="s">
        <v>64</v>
      </c>
      <c r="B66" s="59">
        <v>0</v>
      </c>
      <c r="C66" s="59">
        <v>0</v>
      </c>
      <c r="D66" s="59">
        <v>0</v>
      </c>
    </row>
    <row r="67" spans="1:4" s="48" customFormat="1" ht="11.25">
      <c r="A67" s="87" t="s">
        <v>65</v>
      </c>
      <c r="B67" s="59">
        <v>9768.5030999999999</v>
      </c>
      <c r="C67" s="59">
        <v>337.75155999999998</v>
      </c>
      <c r="D67" s="59">
        <v>10106.254660000001</v>
      </c>
    </row>
    <row r="68" spans="1:4" s="48" customFormat="1" ht="11.25">
      <c r="A68" s="87" t="s">
        <v>66</v>
      </c>
      <c r="B68" s="59">
        <v>0</v>
      </c>
      <c r="C68" s="59">
        <v>0</v>
      </c>
      <c r="D68" s="59">
        <v>0</v>
      </c>
    </row>
    <row r="69" spans="1:4" s="48" customFormat="1" ht="11.25">
      <c r="A69" s="87" t="s">
        <v>67</v>
      </c>
      <c r="B69" s="59">
        <v>0</v>
      </c>
      <c r="C69" s="59">
        <v>0</v>
      </c>
      <c r="D69" s="59">
        <v>0</v>
      </c>
    </row>
    <row r="70" spans="1:4" s="48" customFormat="1" ht="12" thickBot="1">
      <c r="A70" s="87" t="s">
        <v>68</v>
      </c>
      <c r="B70" s="59">
        <v>-3681.3467500000002</v>
      </c>
      <c r="C70" s="59">
        <v>-84.440389999999994</v>
      </c>
      <c r="D70" s="59">
        <v>-3765.7871399999999</v>
      </c>
    </row>
    <row r="71" spans="1:4" s="48" customFormat="1" ht="12.75" thickTop="1" thickBot="1">
      <c r="A71" s="423" t="s">
        <v>69</v>
      </c>
      <c r="B71" s="58">
        <v>47129.793090000006</v>
      </c>
      <c r="C71" s="58">
        <v>11308.614439999999</v>
      </c>
      <c r="D71" s="58">
        <v>58438.407530000004</v>
      </c>
    </row>
    <row r="72" spans="1:4" s="48" customFormat="1" ht="12" thickTop="1">
      <c r="A72" s="87" t="s">
        <v>18</v>
      </c>
      <c r="B72" s="59">
        <v>0</v>
      </c>
      <c r="C72" s="59">
        <v>0</v>
      </c>
      <c r="D72" s="59">
        <v>0</v>
      </c>
    </row>
    <row r="73" spans="1:4" s="48" customFormat="1" ht="11.25">
      <c r="A73" s="87" t="s">
        <v>19</v>
      </c>
      <c r="B73" s="59">
        <v>0</v>
      </c>
      <c r="C73" s="59">
        <v>0</v>
      </c>
      <c r="D73" s="59">
        <v>0</v>
      </c>
    </row>
    <row r="74" spans="1:4" s="48" customFormat="1" ht="11.25">
      <c r="A74" s="87" t="s">
        <v>20</v>
      </c>
      <c r="B74" s="59">
        <v>0</v>
      </c>
      <c r="C74" s="59">
        <v>0</v>
      </c>
      <c r="D74" s="59">
        <v>0</v>
      </c>
    </row>
    <row r="75" spans="1:4" s="48" customFormat="1" ht="11.25">
      <c r="A75" s="87" t="s">
        <v>21</v>
      </c>
      <c r="B75" s="59">
        <v>0</v>
      </c>
      <c r="C75" s="59">
        <v>0</v>
      </c>
      <c r="D75" s="59">
        <v>0</v>
      </c>
    </row>
    <row r="76" spans="1:4" s="48" customFormat="1" ht="11.25">
      <c r="A76" s="87" t="s">
        <v>70</v>
      </c>
      <c r="B76" s="59">
        <v>948.69368000000009</v>
      </c>
      <c r="C76" s="59">
        <v>0</v>
      </c>
      <c r="D76" s="59">
        <v>948.69368000000009</v>
      </c>
    </row>
    <row r="77" spans="1:4" s="48" customFormat="1" ht="11.25">
      <c r="A77" s="87" t="s">
        <v>71</v>
      </c>
      <c r="B77" s="59">
        <v>36032.154409999996</v>
      </c>
      <c r="C77" s="59">
        <v>142.18083999999999</v>
      </c>
      <c r="D77" s="59">
        <v>36174.335249999996</v>
      </c>
    </row>
    <row r="78" spans="1:4" s="48" customFormat="1" ht="11.25">
      <c r="A78" s="87" t="s">
        <v>23</v>
      </c>
      <c r="B78" s="59">
        <v>10099.298859999999</v>
      </c>
      <c r="C78" s="59">
        <v>11166.4336</v>
      </c>
      <c r="D78" s="59">
        <v>21265.732459999999</v>
      </c>
    </row>
    <row r="79" spans="1:4" s="48" customFormat="1" ht="11.25">
      <c r="A79" s="87" t="s">
        <v>72</v>
      </c>
      <c r="B79" s="59">
        <v>169.2988</v>
      </c>
      <c r="C79" s="59">
        <v>0</v>
      </c>
      <c r="D79" s="59">
        <v>169.2988</v>
      </c>
    </row>
    <row r="80" spans="1:4" s="48" customFormat="1" ht="12" thickBot="1">
      <c r="A80" s="87" t="s">
        <v>73</v>
      </c>
      <c r="B80" s="59">
        <v>-119.65266</v>
      </c>
      <c r="C80" s="59">
        <v>0</v>
      </c>
      <c r="D80" s="59">
        <v>-119.65266</v>
      </c>
    </row>
    <row r="81" spans="1:4" s="48" customFormat="1" ht="12.75" thickTop="1" thickBot="1">
      <c r="A81" s="423" t="s">
        <v>74</v>
      </c>
      <c r="B81" s="58">
        <v>124496.77471</v>
      </c>
      <c r="C81" s="58">
        <v>18661.009489999997</v>
      </c>
      <c r="D81" s="58">
        <v>143157.78419999999</v>
      </c>
    </row>
    <row r="82" spans="1:4" s="48" customFormat="1" ht="12" thickTop="1">
      <c r="A82" s="87" t="s">
        <v>75</v>
      </c>
      <c r="B82" s="59">
        <v>25094.956600000001</v>
      </c>
      <c r="C82" s="59">
        <v>3875.84</v>
      </c>
      <c r="D82" s="59">
        <v>28970.796600000001</v>
      </c>
    </row>
    <row r="83" spans="1:4" s="48" customFormat="1" ht="11.25">
      <c r="A83" s="87" t="s">
        <v>76</v>
      </c>
      <c r="B83" s="59">
        <v>7472.7489800000003</v>
      </c>
      <c r="C83" s="59">
        <v>9332.8019299999996</v>
      </c>
      <c r="D83" s="59">
        <v>16805.550910000002</v>
      </c>
    </row>
    <row r="84" spans="1:4" s="48" customFormat="1" ht="11.25">
      <c r="A84" s="87" t="s">
        <v>77</v>
      </c>
      <c r="B84" s="59">
        <v>7762.1003300000002</v>
      </c>
      <c r="C84" s="59">
        <v>1907.7113999999999</v>
      </c>
      <c r="D84" s="59">
        <v>9669.8117300000013</v>
      </c>
    </row>
    <row r="85" spans="1:4" s="48" customFormat="1" ht="11.25">
      <c r="A85" s="87" t="s">
        <v>78</v>
      </c>
      <c r="B85" s="59">
        <v>5886.46576</v>
      </c>
      <c r="C85" s="59">
        <v>1340.5679399999999</v>
      </c>
      <c r="D85" s="59">
        <v>7227.0337</v>
      </c>
    </row>
    <row r="86" spans="1:4" s="48" customFormat="1" ht="11.25">
      <c r="A86" s="87" t="s">
        <v>79</v>
      </c>
      <c r="B86" s="59">
        <v>9292.4883100000006</v>
      </c>
      <c r="C86" s="59">
        <v>1596.0441699999999</v>
      </c>
      <c r="D86" s="59">
        <v>10888.53248</v>
      </c>
    </row>
    <row r="87" spans="1:4" s="48" customFormat="1" ht="11.25">
      <c r="A87" s="87" t="s">
        <v>80</v>
      </c>
      <c r="B87" s="59">
        <v>3858.19425</v>
      </c>
      <c r="C87" s="59">
        <v>591.54518999999993</v>
      </c>
      <c r="D87" s="59">
        <v>4449.7394400000003</v>
      </c>
    </row>
    <row r="88" spans="1:4" s="48" customFormat="1" ht="11.25">
      <c r="A88" s="87" t="s">
        <v>81</v>
      </c>
      <c r="B88" s="59">
        <v>143.94242000000003</v>
      </c>
      <c r="C88" s="59">
        <v>16.498860000000001</v>
      </c>
      <c r="D88" s="59">
        <v>160.44128000000001</v>
      </c>
    </row>
    <row r="89" spans="1:4" s="48" customFormat="1" ht="11.25">
      <c r="A89" s="87" t="s">
        <v>82</v>
      </c>
      <c r="B89" s="59">
        <v>0</v>
      </c>
      <c r="C89" s="59">
        <v>0</v>
      </c>
      <c r="D89" s="59">
        <v>0</v>
      </c>
    </row>
    <row r="90" spans="1:4" s="48" customFormat="1" ht="12" thickBot="1">
      <c r="A90" s="87" t="s">
        <v>83</v>
      </c>
      <c r="B90" s="59">
        <v>64985.878060000003</v>
      </c>
      <c r="C90" s="59">
        <v>0</v>
      </c>
      <c r="D90" s="59">
        <v>64985.878060000003</v>
      </c>
    </row>
    <row r="91" spans="1:4" s="48" customFormat="1" ht="12.75" thickTop="1" thickBot="1">
      <c r="A91" s="423" t="s">
        <v>84</v>
      </c>
      <c r="B91" s="58">
        <v>16857.889879999999</v>
      </c>
      <c r="C91" s="58">
        <v>896.15945999999997</v>
      </c>
      <c r="D91" s="58">
        <v>17754.049340000001</v>
      </c>
    </row>
    <row r="92" spans="1:4" s="48" customFormat="1" ht="12" thickTop="1">
      <c r="A92" s="87" t="s">
        <v>85</v>
      </c>
      <c r="B92" s="59">
        <v>1615.95047</v>
      </c>
      <c r="C92" s="59">
        <v>224.82545999999999</v>
      </c>
      <c r="D92" s="59">
        <v>1840.77593</v>
      </c>
    </row>
    <row r="93" spans="1:4" s="48" customFormat="1" ht="11.25">
      <c r="A93" s="87" t="s">
        <v>86</v>
      </c>
      <c r="B93" s="59">
        <v>4481.7588800000003</v>
      </c>
      <c r="C93" s="59">
        <v>531.39</v>
      </c>
      <c r="D93" s="59">
        <v>5013.1488799999997</v>
      </c>
    </row>
    <row r="94" spans="1:4" s="48" customFormat="1" ht="11.25">
      <c r="A94" s="87" t="s">
        <v>87</v>
      </c>
      <c r="B94" s="59">
        <v>5575.3869100000002</v>
      </c>
      <c r="C94" s="59">
        <v>0</v>
      </c>
      <c r="D94" s="59">
        <v>5575.3869100000002</v>
      </c>
    </row>
    <row r="95" spans="1:4" s="48" customFormat="1" ht="11.25">
      <c r="A95" s="87" t="s">
        <v>88</v>
      </c>
      <c r="B95" s="59">
        <v>5184.7936200000004</v>
      </c>
      <c r="C95" s="59">
        <v>139.94399999999999</v>
      </c>
      <c r="D95" s="59">
        <v>5324.7376199999999</v>
      </c>
    </row>
    <row r="96" spans="1:4" s="48" customFormat="1" ht="12" thickBot="1">
      <c r="A96" s="457" t="s">
        <v>89</v>
      </c>
      <c r="B96" s="438">
        <v>0</v>
      </c>
      <c r="C96" s="438">
        <v>0</v>
      </c>
      <c r="D96" s="438">
        <v>0</v>
      </c>
    </row>
    <row r="97" spans="1:4" s="48" customFormat="1" ht="12.75" thickTop="1" thickBot="1">
      <c r="A97" s="424" t="s">
        <v>90</v>
      </c>
      <c r="B97" s="61">
        <v>3126440.1610900001</v>
      </c>
      <c r="C97" s="61">
        <v>1059450.72676</v>
      </c>
      <c r="D97" s="61">
        <v>4185890.8878500001</v>
      </c>
    </row>
    <row r="98" spans="1:4" s="48" customFormat="1" ht="12.75" thickTop="1" thickBot="1">
      <c r="A98" s="423" t="s">
        <v>91</v>
      </c>
      <c r="B98" s="58">
        <v>2708060.9890700001</v>
      </c>
      <c r="C98" s="58">
        <v>884098.75855999999</v>
      </c>
      <c r="D98" s="58">
        <v>3592159.7476300001</v>
      </c>
    </row>
    <row r="99" spans="1:4" s="48" customFormat="1" ht="12" thickTop="1">
      <c r="A99" s="87" t="s">
        <v>92</v>
      </c>
      <c r="B99" s="59">
        <v>54788.814909999994</v>
      </c>
      <c r="C99" s="59">
        <v>7744.6646799999999</v>
      </c>
      <c r="D99" s="59">
        <v>62533.479590000003</v>
      </c>
    </row>
    <row r="100" spans="1:4" s="48" customFormat="1" ht="11.25">
      <c r="A100" s="87" t="s">
        <v>93</v>
      </c>
      <c r="B100" s="59">
        <v>54780.25821</v>
      </c>
      <c r="C100" s="59">
        <v>7588.7327800000003</v>
      </c>
      <c r="D100" s="59">
        <v>62368.990990000006</v>
      </c>
    </row>
    <row r="101" spans="1:4" s="48" customFormat="1" ht="11.25">
      <c r="A101" s="87" t="s">
        <v>94</v>
      </c>
      <c r="B101" s="59">
        <v>8.5567000000000011</v>
      </c>
      <c r="C101" s="59">
        <v>155.93189999999998</v>
      </c>
      <c r="D101" s="59">
        <v>164.48860000000002</v>
      </c>
    </row>
    <row r="102" spans="1:4" s="48" customFormat="1" ht="11.25">
      <c r="A102" s="87" t="s">
        <v>95</v>
      </c>
      <c r="B102" s="59">
        <v>425554.06919999997</v>
      </c>
      <c r="C102" s="59">
        <v>126037.77976</v>
      </c>
      <c r="D102" s="59">
        <v>551591.84896000009</v>
      </c>
    </row>
    <row r="103" spans="1:4" s="48" customFormat="1" ht="11.25">
      <c r="A103" s="87" t="s">
        <v>96</v>
      </c>
      <c r="B103" s="59">
        <v>4263.4152599999998</v>
      </c>
      <c r="C103" s="59">
        <v>1388.7081499999999</v>
      </c>
      <c r="D103" s="59">
        <v>5652.1234100000001</v>
      </c>
    </row>
    <row r="104" spans="1:4" s="48" customFormat="1" ht="11.25">
      <c r="A104" s="437" t="s">
        <v>97</v>
      </c>
      <c r="B104" s="59">
        <v>1358.19506</v>
      </c>
      <c r="C104" s="59">
        <v>202.70814999999999</v>
      </c>
      <c r="D104" s="59">
        <v>1560.9032099999999</v>
      </c>
    </row>
    <row r="105" spans="1:4" s="48" customFormat="1" ht="11.25">
      <c r="A105" s="48" t="s">
        <v>98</v>
      </c>
      <c r="B105" s="59">
        <v>139.44999999999999</v>
      </c>
      <c r="C105" s="59">
        <v>0</v>
      </c>
      <c r="D105" s="59">
        <v>139.44999999999999</v>
      </c>
    </row>
    <row r="106" spans="1:4" s="48" customFormat="1" ht="11.25">
      <c r="A106" s="48" t="s">
        <v>99</v>
      </c>
      <c r="B106" s="59">
        <v>0</v>
      </c>
      <c r="C106" s="59">
        <v>0</v>
      </c>
      <c r="D106" s="59">
        <v>0</v>
      </c>
    </row>
    <row r="107" spans="1:4" s="48" customFormat="1" ht="11.25">
      <c r="A107" s="48" t="s">
        <v>100</v>
      </c>
      <c r="B107" s="59">
        <v>0</v>
      </c>
      <c r="C107" s="59">
        <v>0</v>
      </c>
      <c r="D107" s="59">
        <v>0</v>
      </c>
    </row>
    <row r="108" spans="1:4" s="48" customFormat="1" ht="11.25">
      <c r="A108" s="48" t="s">
        <v>101</v>
      </c>
      <c r="B108" s="59">
        <v>101.57</v>
      </c>
      <c r="C108" s="59">
        <v>500</v>
      </c>
      <c r="D108" s="59">
        <v>601.57000000000005</v>
      </c>
    </row>
    <row r="109" spans="1:4" s="48" customFormat="1" ht="11.25">
      <c r="A109" s="48" t="s">
        <v>102</v>
      </c>
      <c r="B109" s="59">
        <v>612.50598000000002</v>
      </c>
      <c r="C109" s="59">
        <v>0</v>
      </c>
      <c r="D109" s="59">
        <v>612.50598000000002</v>
      </c>
    </row>
    <row r="110" spans="1:4" s="48" customFormat="1" ht="11.25">
      <c r="A110" s="48" t="s">
        <v>103</v>
      </c>
      <c r="B110" s="59">
        <v>0</v>
      </c>
      <c r="C110" s="59">
        <v>0</v>
      </c>
      <c r="D110" s="59">
        <v>0</v>
      </c>
    </row>
    <row r="111" spans="1:4" s="48" customFormat="1" ht="11.25">
      <c r="A111" s="49" t="s">
        <v>104</v>
      </c>
      <c r="B111" s="59">
        <v>2051.6942199999999</v>
      </c>
      <c r="C111" s="59">
        <v>686</v>
      </c>
      <c r="D111" s="59">
        <v>2737.6942200000003</v>
      </c>
    </row>
    <row r="112" spans="1:4" s="48" customFormat="1" ht="11.25">
      <c r="A112" s="49" t="s">
        <v>105</v>
      </c>
      <c r="B112" s="59">
        <v>10386.97941</v>
      </c>
      <c r="C112" s="59">
        <v>31263.861010000001</v>
      </c>
      <c r="D112" s="59">
        <v>41650.84042</v>
      </c>
    </row>
    <row r="113" spans="1:4" s="48" customFormat="1" ht="11.25">
      <c r="A113" s="87" t="s">
        <v>106</v>
      </c>
      <c r="B113" s="59">
        <v>2014485.8883800001</v>
      </c>
      <c r="C113" s="59">
        <v>669425.70426999999</v>
      </c>
      <c r="D113" s="59">
        <v>2683911.59265</v>
      </c>
    </row>
    <row r="114" spans="1:4" s="48" customFormat="1" ht="12" thickBot="1">
      <c r="A114" s="87" t="s">
        <v>107</v>
      </c>
      <c r="B114" s="59">
        <v>198581.82191</v>
      </c>
      <c r="C114" s="59">
        <v>48238.040689999994</v>
      </c>
      <c r="D114" s="59">
        <v>246819.86259999999</v>
      </c>
    </row>
    <row r="115" spans="1:4" s="48" customFormat="1" ht="12.75" thickTop="1" thickBot="1">
      <c r="A115" s="424" t="s">
        <v>108</v>
      </c>
      <c r="B115" s="61">
        <v>228.63432999999998</v>
      </c>
      <c r="C115" s="61">
        <v>0</v>
      </c>
      <c r="D115" s="61">
        <v>228.63432999999998</v>
      </c>
    </row>
    <row r="116" spans="1:4" s="48" customFormat="1" ht="12.75" thickTop="1" thickBot="1">
      <c r="A116" s="423" t="s">
        <v>109</v>
      </c>
      <c r="B116" s="58">
        <v>0</v>
      </c>
      <c r="C116" s="58">
        <v>0</v>
      </c>
      <c r="D116" s="58">
        <v>0</v>
      </c>
    </row>
    <row r="117" spans="1:4" s="48" customFormat="1" ht="12" thickTop="1">
      <c r="A117" s="87" t="s">
        <v>110</v>
      </c>
      <c r="B117" s="59">
        <v>0</v>
      </c>
      <c r="C117" s="59">
        <v>0</v>
      </c>
      <c r="D117" s="59">
        <v>0</v>
      </c>
    </row>
    <row r="118" spans="1:4" s="48" customFormat="1" ht="11.25">
      <c r="A118" s="87" t="s">
        <v>111</v>
      </c>
      <c r="B118" s="59">
        <v>0</v>
      </c>
      <c r="C118" s="59">
        <v>0</v>
      </c>
      <c r="D118" s="59">
        <v>0</v>
      </c>
    </row>
    <row r="119" spans="1:4" s="48" customFormat="1" ht="11.25">
      <c r="A119" s="87" t="s">
        <v>112</v>
      </c>
      <c r="B119" s="59">
        <v>0</v>
      </c>
      <c r="C119" s="59">
        <v>0</v>
      </c>
      <c r="D119" s="59">
        <v>0</v>
      </c>
    </row>
    <row r="120" spans="1:4" s="48" customFormat="1" ht="11.25">
      <c r="A120" s="87" t="s">
        <v>113</v>
      </c>
      <c r="B120" s="59">
        <v>0</v>
      </c>
      <c r="C120" s="59">
        <v>0</v>
      </c>
      <c r="D120" s="59">
        <v>0</v>
      </c>
    </row>
    <row r="121" spans="1:4" s="48" customFormat="1" ht="11.25">
      <c r="A121" s="87" t="s">
        <v>114</v>
      </c>
      <c r="B121" s="59">
        <v>0</v>
      </c>
      <c r="C121" s="59">
        <v>0</v>
      </c>
      <c r="D121" s="59">
        <v>0</v>
      </c>
    </row>
    <row r="122" spans="1:4" s="48" customFormat="1" ht="12" thickBot="1">
      <c r="A122" s="87" t="s">
        <v>115</v>
      </c>
      <c r="B122" s="59">
        <v>0</v>
      </c>
      <c r="C122" s="59">
        <v>0</v>
      </c>
      <c r="D122" s="59">
        <v>0</v>
      </c>
    </row>
    <row r="123" spans="1:4" s="48" customFormat="1" ht="12.75" thickTop="1" thickBot="1">
      <c r="A123" s="423" t="s">
        <v>116</v>
      </c>
      <c r="B123" s="58">
        <v>185588.60828000001</v>
      </c>
      <c r="C123" s="58">
        <v>123881.43681</v>
      </c>
      <c r="D123" s="58">
        <v>309470.04508999997</v>
      </c>
    </row>
    <row r="124" spans="1:4" s="48" customFormat="1" ht="12" thickTop="1">
      <c r="A124" s="87" t="s">
        <v>117</v>
      </c>
      <c r="B124" s="59">
        <v>0</v>
      </c>
      <c r="C124" s="59">
        <v>0</v>
      </c>
      <c r="D124" s="59">
        <v>0</v>
      </c>
    </row>
    <row r="125" spans="1:4" s="48" customFormat="1" ht="11.25">
      <c r="A125" s="87" t="s">
        <v>118</v>
      </c>
      <c r="B125" s="59">
        <v>10099.298859999999</v>
      </c>
      <c r="C125" s="59">
        <v>0</v>
      </c>
      <c r="D125" s="59">
        <v>10099.298859999999</v>
      </c>
    </row>
    <row r="126" spans="1:4" s="48" customFormat="1" ht="11.25">
      <c r="A126" s="87" t="s">
        <v>119</v>
      </c>
      <c r="B126" s="59">
        <v>0</v>
      </c>
      <c r="C126" s="59">
        <v>0</v>
      </c>
      <c r="D126" s="59">
        <v>0</v>
      </c>
    </row>
    <row r="127" spans="1:4" s="48" customFormat="1" ht="11.25">
      <c r="A127" s="87" t="s">
        <v>1334</v>
      </c>
      <c r="B127" s="59">
        <v>0</v>
      </c>
      <c r="C127" s="59">
        <v>47562.25</v>
      </c>
      <c r="D127" s="59">
        <v>47562.25</v>
      </c>
    </row>
    <row r="128" spans="1:4" s="48" customFormat="1" ht="11.25">
      <c r="A128" s="87" t="s">
        <v>120</v>
      </c>
      <c r="B128" s="59">
        <v>147022.31852999999</v>
      </c>
      <c r="C128" s="59">
        <v>60912.587439999996</v>
      </c>
      <c r="D128" s="59">
        <v>207934.90596999999</v>
      </c>
    </row>
    <row r="129" spans="1:4" s="48" customFormat="1" ht="11.25">
      <c r="A129" s="87" t="s">
        <v>121</v>
      </c>
      <c r="B129" s="59">
        <v>0</v>
      </c>
      <c r="C129" s="59">
        <v>0</v>
      </c>
      <c r="D129" s="59">
        <v>0</v>
      </c>
    </row>
    <row r="130" spans="1:4" s="48" customFormat="1" ht="11.25">
      <c r="A130" s="87" t="s">
        <v>122</v>
      </c>
      <c r="B130" s="59">
        <v>22638</v>
      </c>
      <c r="C130" s="59">
        <v>14343.649460000001</v>
      </c>
      <c r="D130" s="59">
        <v>36981.649460000001</v>
      </c>
    </row>
    <row r="131" spans="1:4" s="48" customFormat="1" ht="12" thickBot="1">
      <c r="A131" s="87" t="s">
        <v>123</v>
      </c>
      <c r="B131" s="59">
        <v>5828.99089</v>
      </c>
      <c r="C131" s="59">
        <v>1062.9499099999998</v>
      </c>
      <c r="D131" s="59">
        <v>6891.9407999999994</v>
      </c>
    </row>
    <row r="132" spans="1:4" s="48" customFormat="1" ht="12.75" thickTop="1" thickBot="1">
      <c r="A132" s="423" t="s">
        <v>124</v>
      </c>
      <c r="B132" s="58">
        <v>75074.205119999999</v>
      </c>
      <c r="C132" s="58">
        <v>18325.43936</v>
      </c>
      <c r="D132" s="58">
        <v>93399.644480000003</v>
      </c>
    </row>
    <row r="133" spans="1:4" s="48" customFormat="1" ht="12" thickTop="1">
      <c r="A133" s="87" t="s">
        <v>58</v>
      </c>
      <c r="B133" s="59">
        <v>122.09985</v>
      </c>
      <c r="C133" s="59">
        <v>106.45566000000001</v>
      </c>
      <c r="D133" s="59">
        <v>228.55551</v>
      </c>
    </row>
    <row r="134" spans="1:4" s="48" customFormat="1" ht="11.25">
      <c r="A134" s="87" t="s">
        <v>60</v>
      </c>
      <c r="B134" s="59">
        <v>15149.387429999999</v>
      </c>
      <c r="C134" s="59">
        <v>6388.0579299999999</v>
      </c>
      <c r="D134" s="59">
        <v>21537.445359999998</v>
      </c>
    </row>
    <row r="135" spans="1:4" s="48" customFormat="1" ht="11.25">
      <c r="A135" s="87" t="s">
        <v>125</v>
      </c>
      <c r="B135" s="59">
        <v>59223.065880000002</v>
      </c>
      <c r="C135" s="59">
        <v>11419.647150000001</v>
      </c>
      <c r="D135" s="59">
        <v>70642.713029999999</v>
      </c>
    </row>
    <row r="136" spans="1:4" s="48" customFormat="1" ht="11.25">
      <c r="A136" s="87" t="s">
        <v>87</v>
      </c>
      <c r="B136" s="59">
        <v>579.65195999999992</v>
      </c>
      <c r="C136" s="59">
        <v>411.27861999999999</v>
      </c>
      <c r="D136" s="59">
        <v>990.93057999999996</v>
      </c>
    </row>
    <row r="137" spans="1:4" s="48" customFormat="1" ht="12" thickBot="1">
      <c r="A137" s="87" t="s">
        <v>126</v>
      </c>
      <c r="B137" s="59">
        <v>0</v>
      </c>
      <c r="C137" s="59">
        <v>0</v>
      </c>
      <c r="D137" s="59">
        <v>0</v>
      </c>
    </row>
    <row r="138" spans="1:4" s="48" customFormat="1" ht="12.75" thickTop="1" thickBot="1">
      <c r="A138" s="423" t="s">
        <v>127</v>
      </c>
      <c r="B138" s="58">
        <v>40714.524530000002</v>
      </c>
      <c r="C138" s="58">
        <v>7065.1878699999997</v>
      </c>
      <c r="D138" s="58">
        <v>47779.712399999997</v>
      </c>
    </row>
    <row r="139" spans="1:4" s="48" customFormat="1" ht="12" thickTop="1">
      <c r="A139" s="87" t="s">
        <v>128</v>
      </c>
      <c r="B139" s="59">
        <v>314.32758000000001</v>
      </c>
      <c r="C139" s="59">
        <v>119.21392999999999</v>
      </c>
      <c r="D139" s="59">
        <v>433.54151000000002</v>
      </c>
    </row>
    <row r="140" spans="1:4" s="48" customFormat="1" ht="11.25">
      <c r="A140" s="87" t="s">
        <v>129</v>
      </c>
      <c r="B140" s="59">
        <v>0</v>
      </c>
      <c r="C140" s="59">
        <v>0</v>
      </c>
      <c r="D140" s="59">
        <v>0</v>
      </c>
    </row>
    <row r="141" spans="1:4" s="48" customFormat="1" ht="11.25">
      <c r="A141" s="87" t="s">
        <v>130</v>
      </c>
      <c r="B141" s="59">
        <v>15707.601789999999</v>
      </c>
      <c r="C141" s="59">
        <v>0</v>
      </c>
      <c r="D141" s="59">
        <v>15707.601789999999</v>
      </c>
    </row>
    <row r="142" spans="1:4" s="48" customFormat="1" ht="11.25">
      <c r="A142" s="87" t="s">
        <v>131</v>
      </c>
      <c r="B142" s="59">
        <v>24692.595160000001</v>
      </c>
      <c r="C142" s="59">
        <v>6945.9739400000008</v>
      </c>
      <c r="D142" s="59">
        <v>31638.569100000001</v>
      </c>
    </row>
    <row r="143" spans="1:4" s="48" customFormat="1" ht="12" thickBot="1">
      <c r="A143" s="87" t="s">
        <v>132</v>
      </c>
      <c r="B143" s="59">
        <v>0</v>
      </c>
      <c r="C143" s="59">
        <v>0</v>
      </c>
      <c r="D143" s="59">
        <v>0</v>
      </c>
    </row>
    <row r="144" spans="1:4" s="48" customFormat="1" ht="12.75" thickTop="1" thickBot="1">
      <c r="A144" s="423" t="s">
        <v>133</v>
      </c>
      <c r="B144" s="58">
        <v>20773.223289999998</v>
      </c>
      <c r="C144" s="58">
        <v>0</v>
      </c>
      <c r="D144" s="58">
        <v>20773.223289999998</v>
      </c>
    </row>
    <row r="145" spans="1:4" s="48" customFormat="1" ht="12" thickTop="1">
      <c r="A145" s="87" t="s">
        <v>134</v>
      </c>
      <c r="B145" s="59">
        <v>20580</v>
      </c>
      <c r="C145" s="59">
        <v>0</v>
      </c>
      <c r="D145" s="59">
        <v>20580</v>
      </c>
    </row>
    <row r="146" spans="1:4" s="48" customFormat="1" ht="11.25">
      <c r="A146" s="87" t="s">
        <v>135</v>
      </c>
      <c r="B146" s="59">
        <v>0</v>
      </c>
      <c r="C146" s="59">
        <v>0</v>
      </c>
      <c r="D146" s="59">
        <v>0</v>
      </c>
    </row>
    <row r="147" spans="1:4" s="48" customFormat="1" ht="11.25">
      <c r="A147" s="87" t="s">
        <v>136</v>
      </c>
      <c r="B147" s="59">
        <v>0</v>
      </c>
      <c r="C147" s="59">
        <v>0</v>
      </c>
      <c r="D147" s="59">
        <v>0</v>
      </c>
    </row>
    <row r="148" spans="1:4" s="48" customFormat="1" ht="12" thickBot="1">
      <c r="A148" s="87" t="s">
        <v>137</v>
      </c>
      <c r="B148" s="59">
        <v>193.22329000000002</v>
      </c>
      <c r="C148" s="59">
        <v>0</v>
      </c>
      <c r="D148" s="59">
        <v>193.22329000000002</v>
      </c>
    </row>
    <row r="149" spans="1:4" s="48" customFormat="1" ht="12.75" thickTop="1" thickBot="1">
      <c r="A149" s="423" t="s">
        <v>138</v>
      </c>
      <c r="B149" s="58">
        <v>95999.976469999994</v>
      </c>
      <c r="C149" s="58">
        <v>26079.904160000002</v>
      </c>
      <c r="D149" s="58">
        <v>122079.88063</v>
      </c>
    </row>
    <row r="150" spans="1:4" s="48" customFormat="1" ht="12" thickTop="1">
      <c r="A150" s="87" t="s">
        <v>139</v>
      </c>
      <c r="B150" s="59">
        <v>54.536999999999999</v>
      </c>
      <c r="C150" s="59">
        <v>0</v>
      </c>
      <c r="D150" s="59">
        <v>54.536999999999999</v>
      </c>
    </row>
    <row r="151" spans="1:4" s="48" customFormat="1" ht="11.25">
      <c r="A151" s="87" t="s">
        <v>140</v>
      </c>
      <c r="B151" s="59">
        <v>0</v>
      </c>
      <c r="C151" s="59">
        <v>0</v>
      </c>
      <c r="D151" s="59">
        <v>0</v>
      </c>
    </row>
    <row r="152" spans="1:4" s="48" customFormat="1" ht="11.25">
      <c r="A152" s="87" t="s">
        <v>141</v>
      </c>
      <c r="B152" s="59">
        <v>54.536999999999999</v>
      </c>
      <c r="C152" s="59">
        <v>0</v>
      </c>
      <c r="D152" s="59">
        <v>54.536999999999999</v>
      </c>
    </row>
    <row r="153" spans="1:4" s="48" customFormat="1" ht="11.25">
      <c r="A153" s="87" t="s">
        <v>142</v>
      </c>
      <c r="B153" s="59">
        <v>0</v>
      </c>
      <c r="C153" s="59">
        <v>0</v>
      </c>
      <c r="D153" s="59">
        <v>0</v>
      </c>
    </row>
    <row r="154" spans="1:4" s="48" customFormat="1" ht="11.25">
      <c r="A154" s="87" t="s">
        <v>143</v>
      </c>
      <c r="B154" s="59">
        <v>0</v>
      </c>
      <c r="C154" s="59">
        <v>0</v>
      </c>
      <c r="D154" s="59">
        <v>0</v>
      </c>
    </row>
    <row r="155" spans="1:4" s="48" customFormat="1" ht="11.25">
      <c r="A155" s="87" t="s">
        <v>144</v>
      </c>
      <c r="B155" s="59">
        <v>0</v>
      </c>
      <c r="C155" s="59">
        <v>0</v>
      </c>
      <c r="D155" s="59">
        <v>0</v>
      </c>
    </row>
    <row r="156" spans="1:4" s="48" customFormat="1" ht="11.25">
      <c r="A156" s="87" t="s">
        <v>145</v>
      </c>
      <c r="B156" s="59">
        <v>94485</v>
      </c>
      <c r="C156" s="59">
        <v>25152.876</v>
      </c>
      <c r="D156" s="59">
        <v>119637.876</v>
      </c>
    </row>
    <row r="157" spans="1:4" s="48" customFormat="1" ht="12" thickBot="1">
      <c r="A157" s="87" t="s">
        <v>146</v>
      </c>
      <c r="B157" s="59">
        <v>1460.43947</v>
      </c>
      <c r="C157" s="59">
        <v>927.02816000000007</v>
      </c>
      <c r="D157" s="59">
        <v>2387.4676300000001</v>
      </c>
    </row>
    <row r="158" spans="1:4" s="48" customFormat="1" ht="12.75" thickTop="1" thickBot="1">
      <c r="A158" s="423" t="s">
        <v>147</v>
      </c>
      <c r="B158" s="58">
        <v>234866.49908000001</v>
      </c>
      <c r="C158" s="58">
        <v>73672.505640000003</v>
      </c>
      <c r="D158" s="58">
        <v>308539.00472000003</v>
      </c>
    </row>
    <row r="159" spans="1:4" s="48" customFormat="1" ht="12" thickTop="1">
      <c r="A159" s="439" t="s">
        <v>148</v>
      </c>
      <c r="B159" s="59">
        <v>187440.9</v>
      </c>
      <c r="C159" s="59">
        <v>68500.47</v>
      </c>
      <c r="D159" s="59">
        <v>255941.37</v>
      </c>
    </row>
    <row r="160" spans="1:4" s="48" customFormat="1" ht="11.25">
      <c r="A160" s="87" t="s">
        <v>149</v>
      </c>
      <c r="B160" s="59">
        <v>187440.9</v>
      </c>
      <c r="C160" s="59">
        <v>68500.47</v>
      </c>
      <c r="D160" s="59">
        <v>255941.37</v>
      </c>
    </row>
    <row r="161" spans="1:4" s="48" customFormat="1" ht="11.25">
      <c r="A161" s="87" t="s">
        <v>150</v>
      </c>
      <c r="B161" s="59">
        <v>0</v>
      </c>
      <c r="C161" s="59">
        <v>0</v>
      </c>
      <c r="D161" s="59">
        <v>0</v>
      </c>
    </row>
    <row r="162" spans="1:4" s="48" customFormat="1" ht="11.25">
      <c r="A162" s="87" t="s">
        <v>151</v>
      </c>
      <c r="B162" s="59">
        <v>0</v>
      </c>
      <c r="C162" s="59">
        <v>0</v>
      </c>
      <c r="D162" s="59">
        <v>0</v>
      </c>
    </row>
    <row r="163" spans="1:4" s="48" customFormat="1" ht="11.25">
      <c r="A163" s="439" t="s">
        <v>152</v>
      </c>
      <c r="B163" s="59">
        <v>883.01370999999995</v>
      </c>
      <c r="C163" s="59">
        <v>8564.9655899999998</v>
      </c>
      <c r="D163" s="59">
        <v>9447.9793000000009</v>
      </c>
    </row>
    <row r="164" spans="1:4" s="48" customFormat="1" ht="11.25">
      <c r="A164" s="87" t="s">
        <v>153</v>
      </c>
      <c r="B164" s="59">
        <v>0</v>
      </c>
      <c r="C164" s="59">
        <v>0</v>
      </c>
      <c r="D164" s="59">
        <v>0</v>
      </c>
    </row>
    <row r="165" spans="1:4" s="48" customFormat="1" ht="11.25">
      <c r="A165" s="87" t="s">
        <v>154</v>
      </c>
      <c r="B165" s="59">
        <v>0.7278</v>
      </c>
      <c r="C165" s="59">
        <v>8564.9655899999998</v>
      </c>
      <c r="D165" s="59">
        <v>8565.6933900000004</v>
      </c>
    </row>
    <row r="166" spans="1:4" s="48" customFormat="1" ht="11.25">
      <c r="A166" s="87" t="s">
        <v>155</v>
      </c>
      <c r="B166" s="59">
        <v>882.28591000000006</v>
      </c>
      <c r="C166" s="59">
        <v>0</v>
      </c>
      <c r="D166" s="59">
        <v>882.28591000000006</v>
      </c>
    </row>
    <row r="167" spans="1:4" s="48" customFormat="1" ht="11.25">
      <c r="A167" s="439" t="s">
        <v>156</v>
      </c>
      <c r="B167" s="59">
        <v>0</v>
      </c>
      <c r="C167" s="59">
        <v>0</v>
      </c>
      <c r="D167" s="59">
        <v>0</v>
      </c>
    </row>
    <row r="168" spans="1:4" s="48" customFormat="1" ht="11.25">
      <c r="A168" s="87" t="s">
        <v>157</v>
      </c>
      <c r="B168" s="59">
        <v>0</v>
      </c>
      <c r="C168" s="59">
        <v>0</v>
      </c>
      <c r="D168" s="59">
        <v>0</v>
      </c>
    </row>
    <row r="169" spans="1:4" s="48" customFormat="1" ht="11.25">
      <c r="A169" s="87" t="s">
        <v>158</v>
      </c>
      <c r="B169" s="59">
        <v>0</v>
      </c>
      <c r="C169" s="59">
        <v>0</v>
      </c>
      <c r="D169" s="59">
        <v>0</v>
      </c>
    </row>
    <row r="170" spans="1:4" s="48" customFormat="1" ht="11.25">
      <c r="A170" s="87" t="s">
        <v>159</v>
      </c>
      <c r="B170" s="59">
        <v>0</v>
      </c>
      <c r="C170" s="59">
        <v>0</v>
      </c>
      <c r="D170" s="59">
        <v>0</v>
      </c>
    </row>
    <row r="171" spans="1:4" s="48" customFormat="1" ht="11.25">
      <c r="A171" s="439" t="s">
        <v>160</v>
      </c>
      <c r="B171" s="59">
        <v>25432.896539999998</v>
      </c>
      <c r="C171" s="59">
        <v>11194.06983</v>
      </c>
      <c r="D171" s="59">
        <v>36626.966369999995</v>
      </c>
    </row>
    <row r="172" spans="1:4" s="48" customFormat="1" ht="11.25">
      <c r="A172" s="87" t="s">
        <v>161</v>
      </c>
      <c r="B172" s="59">
        <v>23219.293879999997</v>
      </c>
      <c r="C172" s="59">
        <v>3995.4923399999998</v>
      </c>
      <c r="D172" s="59">
        <v>27214.786219999998</v>
      </c>
    </row>
    <row r="173" spans="1:4" s="48" customFormat="1" ht="11.25">
      <c r="A173" s="87" t="s">
        <v>162</v>
      </c>
      <c r="B173" s="59">
        <v>2213.60266</v>
      </c>
      <c r="C173" s="59">
        <v>7198.5774900000006</v>
      </c>
      <c r="D173" s="59">
        <v>9412.1801500000001</v>
      </c>
    </row>
    <row r="174" spans="1:4" s="48" customFormat="1" ht="11.25">
      <c r="A174" s="87" t="s">
        <v>163</v>
      </c>
      <c r="B174" s="59">
        <v>0</v>
      </c>
      <c r="C174" s="59">
        <v>0</v>
      </c>
      <c r="D174" s="59">
        <v>0</v>
      </c>
    </row>
    <row r="175" spans="1:4" s="48" customFormat="1" ht="11.25">
      <c r="A175" s="439" t="s">
        <v>164</v>
      </c>
      <c r="B175" s="59">
        <v>21109.688829999999</v>
      </c>
      <c r="C175" s="59">
        <v>-14586.99978</v>
      </c>
      <c r="D175" s="59">
        <v>6522.68905</v>
      </c>
    </row>
    <row r="176" spans="1:4" s="48" customFormat="1" ht="11.25">
      <c r="A176" s="87" t="s">
        <v>165</v>
      </c>
      <c r="B176" s="59">
        <v>6794.9999900000003</v>
      </c>
      <c r="C176" s="59">
        <v>615.80131999999992</v>
      </c>
      <c r="D176" s="59">
        <v>7410.8013099999998</v>
      </c>
    </row>
    <row r="177" spans="1:4" s="48" customFormat="1" ht="12" thickBot="1">
      <c r="A177" s="440" t="s">
        <v>166</v>
      </c>
      <c r="B177" s="59">
        <v>14314.688840000001</v>
      </c>
      <c r="C177" s="59">
        <v>-15202.801099999999</v>
      </c>
      <c r="D177" s="59">
        <v>-888.11225999999999</v>
      </c>
    </row>
    <row r="178" spans="1:4" s="48" customFormat="1" ht="12.75" thickTop="1" thickBot="1">
      <c r="A178" s="422" t="s">
        <v>167</v>
      </c>
      <c r="B178" s="61">
        <v>3361306.66017</v>
      </c>
      <c r="C178" s="61">
        <v>1133123.2324000001</v>
      </c>
      <c r="D178" s="61">
        <v>4494429.8925700001</v>
      </c>
    </row>
    <row r="179" spans="1:4" s="48" customFormat="1" ht="12.75" thickTop="1" thickBot="1">
      <c r="A179" s="423" t="s">
        <v>168</v>
      </c>
      <c r="B179" s="58">
        <v>5909.5990099999999</v>
      </c>
      <c r="C179" s="58">
        <v>70933.612410000002</v>
      </c>
      <c r="D179" s="58">
        <v>76843.211420000007</v>
      </c>
    </row>
    <row r="180" spans="1:4" s="48" customFormat="1" ht="12" thickTop="1">
      <c r="A180" s="439" t="s">
        <v>169</v>
      </c>
      <c r="B180" s="59">
        <v>0</v>
      </c>
      <c r="C180" s="59">
        <v>0</v>
      </c>
      <c r="D180" s="59">
        <v>0</v>
      </c>
    </row>
    <row r="181" spans="1:4" s="48" customFormat="1" ht="11.25">
      <c r="A181" s="87" t="s">
        <v>170</v>
      </c>
      <c r="B181" s="59">
        <v>0</v>
      </c>
      <c r="C181" s="59">
        <v>0</v>
      </c>
      <c r="D181" s="59">
        <v>0</v>
      </c>
    </row>
    <row r="182" spans="1:4" s="48" customFormat="1" ht="11.25">
      <c r="A182" s="87" t="s">
        <v>171</v>
      </c>
      <c r="B182" s="59">
        <v>0</v>
      </c>
      <c r="C182" s="59">
        <v>0</v>
      </c>
      <c r="D182" s="59">
        <v>0</v>
      </c>
    </row>
    <row r="183" spans="1:4" s="48" customFormat="1" ht="11.25">
      <c r="A183" s="87" t="s">
        <v>172</v>
      </c>
      <c r="B183" s="59">
        <v>0</v>
      </c>
      <c r="C183" s="59">
        <v>0</v>
      </c>
      <c r="D183" s="59">
        <v>0</v>
      </c>
    </row>
    <row r="184" spans="1:4" s="48" customFormat="1" ht="11.25">
      <c r="A184" s="87" t="s">
        <v>173</v>
      </c>
      <c r="B184" s="59">
        <v>0</v>
      </c>
      <c r="C184" s="59">
        <v>0</v>
      </c>
      <c r="D184" s="59">
        <v>0</v>
      </c>
    </row>
    <row r="185" spans="1:4" s="48" customFormat="1" ht="11.25">
      <c r="A185" s="87" t="s">
        <v>174</v>
      </c>
      <c r="B185" s="59">
        <v>0</v>
      </c>
      <c r="C185" s="59">
        <v>0</v>
      </c>
      <c r="D185" s="59">
        <v>0</v>
      </c>
    </row>
    <row r="186" spans="1:4" s="48" customFormat="1" ht="11.25">
      <c r="A186" s="439" t="s">
        <v>175</v>
      </c>
      <c r="B186" s="59">
        <v>108.76</v>
      </c>
      <c r="C186" s="59">
        <v>69080.927689999997</v>
      </c>
      <c r="D186" s="59">
        <v>69189.687689999992</v>
      </c>
    </row>
    <row r="187" spans="1:4" s="48" customFormat="1" ht="11.25">
      <c r="A187" s="87" t="s">
        <v>176</v>
      </c>
      <c r="B187" s="59">
        <v>0</v>
      </c>
      <c r="C187" s="59">
        <v>0</v>
      </c>
      <c r="D187" s="59">
        <v>0</v>
      </c>
    </row>
    <row r="188" spans="1:4" s="48" customFormat="1" ht="11.25">
      <c r="A188" s="87" t="s">
        <v>177</v>
      </c>
      <c r="B188" s="59">
        <v>0</v>
      </c>
      <c r="C188" s="59">
        <v>0</v>
      </c>
      <c r="D188" s="59">
        <v>0</v>
      </c>
    </row>
    <row r="189" spans="1:4" s="48" customFormat="1" ht="11.25">
      <c r="A189" s="87" t="s">
        <v>178</v>
      </c>
      <c r="B189" s="59">
        <v>15.04</v>
      </c>
      <c r="C189" s="59">
        <v>4734.9109800000006</v>
      </c>
      <c r="D189" s="59">
        <v>4749.9509800000005</v>
      </c>
    </row>
    <row r="190" spans="1:4" s="48" customFormat="1" ht="11.25">
      <c r="A190" s="87" t="s">
        <v>179</v>
      </c>
      <c r="B190" s="59">
        <v>0</v>
      </c>
      <c r="C190" s="59">
        <v>0</v>
      </c>
      <c r="D190" s="59">
        <v>0</v>
      </c>
    </row>
    <row r="191" spans="1:4" s="48" customFormat="1" ht="11.25">
      <c r="A191" s="87" t="s">
        <v>180</v>
      </c>
      <c r="B191" s="59">
        <v>93.72</v>
      </c>
      <c r="C191" s="59">
        <v>64346.016710000004</v>
      </c>
      <c r="D191" s="59">
        <v>64439.736709999997</v>
      </c>
    </row>
    <row r="192" spans="1:4" s="48" customFormat="1" ht="11.25">
      <c r="A192" s="439" t="s">
        <v>181</v>
      </c>
      <c r="B192" s="59">
        <v>0</v>
      </c>
      <c r="C192" s="59">
        <v>0</v>
      </c>
      <c r="D192" s="59">
        <v>0</v>
      </c>
    </row>
    <row r="193" spans="1:4" s="48" customFormat="1" ht="11.25">
      <c r="A193" s="439" t="s">
        <v>182</v>
      </c>
      <c r="B193" s="59">
        <v>5800.8390099999997</v>
      </c>
      <c r="C193" s="59">
        <v>1852.68472</v>
      </c>
      <c r="D193" s="59">
        <v>7653.5237300000008</v>
      </c>
    </row>
    <row r="194" spans="1:4" s="48" customFormat="1" ht="11.25">
      <c r="A194" s="87" t="s">
        <v>183</v>
      </c>
      <c r="B194" s="59">
        <v>0</v>
      </c>
      <c r="C194" s="59">
        <v>0</v>
      </c>
      <c r="D194" s="59">
        <v>0</v>
      </c>
    </row>
    <row r="195" spans="1:4" s="48" customFormat="1" ht="11.25">
      <c r="A195" s="87" t="s">
        <v>184</v>
      </c>
      <c r="B195" s="59">
        <v>5800.8390099999997</v>
      </c>
      <c r="C195" s="59">
        <v>1463.2959499999999</v>
      </c>
      <c r="D195" s="59">
        <v>7264.1349600000003</v>
      </c>
    </row>
    <row r="196" spans="1:4" s="48" customFormat="1" ht="11.25">
      <c r="A196" s="87" t="s">
        <v>185</v>
      </c>
      <c r="B196" s="59">
        <v>0</v>
      </c>
      <c r="C196" s="59">
        <v>0</v>
      </c>
      <c r="D196" s="59">
        <v>0</v>
      </c>
    </row>
    <row r="197" spans="1:4" s="48" customFormat="1" ht="11.25">
      <c r="A197" s="87" t="s">
        <v>186</v>
      </c>
      <c r="B197" s="59">
        <v>0</v>
      </c>
      <c r="C197" s="59">
        <v>389.38877000000002</v>
      </c>
      <c r="D197" s="59">
        <v>389.38877000000002</v>
      </c>
    </row>
    <row r="198" spans="1:4" s="48" customFormat="1" ht="12" thickBot="1">
      <c r="A198" s="439" t="s">
        <v>187</v>
      </c>
      <c r="B198" s="59">
        <v>0</v>
      </c>
      <c r="C198" s="59">
        <v>0</v>
      </c>
      <c r="D198" s="59">
        <v>0</v>
      </c>
    </row>
    <row r="199" spans="1:4" s="48" customFormat="1" ht="12.75" thickTop="1" thickBot="1">
      <c r="A199" s="423" t="s">
        <v>188</v>
      </c>
      <c r="B199" s="58">
        <v>5027288.4495699992</v>
      </c>
      <c r="C199" s="58">
        <v>2345475.2750599999</v>
      </c>
      <c r="D199" s="58">
        <v>7372763.7246300001</v>
      </c>
    </row>
    <row r="200" spans="1:4" s="48" customFormat="1" ht="12" thickTop="1">
      <c r="A200" s="439" t="s">
        <v>189</v>
      </c>
      <c r="B200" s="59">
        <v>0</v>
      </c>
      <c r="C200" s="59">
        <v>1.4E-2</v>
      </c>
      <c r="D200" s="59">
        <v>1.4E-2</v>
      </c>
    </row>
    <row r="201" spans="1:4" s="48" customFormat="1" ht="11.25">
      <c r="A201" s="87" t="s">
        <v>190</v>
      </c>
      <c r="B201" s="59">
        <v>0</v>
      </c>
      <c r="C201" s="59">
        <v>0</v>
      </c>
      <c r="D201" s="59">
        <v>0</v>
      </c>
    </row>
    <row r="202" spans="1:4" s="48" customFormat="1" ht="11.25">
      <c r="A202" s="87" t="s">
        <v>191</v>
      </c>
      <c r="B202" s="59">
        <v>0</v>
      </c>
      <c r="C202" s="59">
        <v>0</v>
      </c>
      <c r="D202" s="59">
        <v>0</v>
      </c>
    </row>
    <row r="203" spans="1:4" s="48" customFormat="1" ht="11.25">
      <c r="A203" s="87" t="s">
        <v>192</v>
      </c>
      <c r="B203" s="59">
        <v>0</v>
      </c>
      <c r="C203" s="59">
        <v>1.4E-2</v>
      </c>
      <c r="D203" s="59">
        <v>1.4E-2</v>
      </c>
    </row>
    <row r="204" spans="1:4" s="48" customFormat="1" ht="11.25">
      <c r="A204" s="439" t="s">
        <v>193</v>
      </c>
      <c r="B204" s="59">
        <v>16161.99049</v>
      </c>
      <c r="C204" s="59">
        <v>0</v>
      </c>
      <c r="D204" s="59">
        <v>16161.99049</v>
      </c>
    </row>
    <row r="205" spans="1:4" s="48" customFormat="1" ht="11.25">
      <c r="A205" s="437" t="s">
        <v>194</v>
      </c>
      <c r="B205" s="59">
        <v>0</v>
      </c>
      <c r="C205" s="59">
        <v>0</v>
      </c>
      <c r="D205" s="59">
        <v>0</v>
      </c>
    </row>
    <row r="206" spans="1:4" s="48" customFormat="1" ht="11.25">
      <c r="A206" s="87" t="s">
        <v>195</v>
      </c>
      <c r="B206" s="59">
        <v>16161.99049</v>
      </c>
      <c r="C206" s="59">
        <v>0</v>
      </c>
      <c r="D206" s="59">
        <v>16161.99049</v>
      </c>
    </row>
    <row r="207" spans="1:4" s="48" customFormat="1" ht="11.25">
      <c r="A207" s="87" t="s">
        <v>196</v>
      </c>
      <c r="B207" s="59">
        <v>0</v>
      </c>
      <c r="C207" s="59">
        <v>0</v>
      </c>
      <c r="D207" s="59">
        <v>0</v>
      </c>
    </row>
    <row r="208" spans="1:4" s="48" customFormat="1" ht="11.25">
      <c r="A208" s="87" t="s">
        <v>1384</v>
      </c>
      <c r="B208" s="59">
        <v>0</v>
      </c>
      <c r="C208" s="59">
        <v>0</v>
      </c>
      <c r="D208" s="59">
        <v>0</v>
      </c>
    </row>
    <row r="209" spans="1:4" s="48" customFormat="1" ht="11.25">
      <c r="A209" s="87" t="s">
        <v>197</v>
      </c>
      <c r="B209" s="59">
        <v>0</v>
      </c>
      <c r="C209" s="59">
        <v>0</v>
      </c>
      <c r="D209" s="59">
        <v>0</v>
      </c>
    </row>
    <row r="210" spans="1:4" s="48" customFormat="1" ht="11.25">
      <c r="A210" s="439" t="s">
        <v>198</v>
      </c>
      <c r="B210" s="59">
        <v>0</v>
      </c>
      <c r="C210" s="59">
        <v>0</v>
      </c>
      <c r="D210" s="59">
        <v>0</v>
      </c>
    </row>
    <row r="211" spans="1:4" s="48" customFormat="1" ht="11.25">
      <c r="A211" s="87" t="s">
        <v>199</v>
      </c>
      <c r="B211" s="59">
        <v>0</v>
      </c>
      <c r="C211" s="59">
        <v>0</v>
      </c>
      <c r="D211" s="59">
        <v>0</v>
      </c>
    </row>
    <row r="212" spans="1:4" s="48" customFormat="1" ht="11.25">
      <c r="A212" s="87" t="s">
        <v>200</v>
      </c>
      <c r="B212" s="59">
        <v>0</v>
      </c>
      <c r="C212" s="59">
        <v>0</v>
      </c>
      <c r="D212" s="59">
        <v>0</v>
      </c>
    </row>
    <row r="213" spans="1:4" s="48" customFormat="1" ht="11.25">
      <c r="A213" s="439" t="s">
        <v>201</v>
      </c>
      <c r="B213" s="59">
        <v>0</v>
      </c>
      <c r="C213" s="59">
        <v>0</v>
      </c>
      <c r="D213" s="59">
        <v>0</v>
      </c>
    </row>
    <row r="214" spans="1:4" s="48" customFormat="1" ht="11.25">
      <c r="A214" s="87" t="s">
        <v>202</v>
      </c>
      <c r="B214" s="59">
        <v>0</v>
      </c>
      <c r="C214" s="59">
        <v>0</v>
      </c>
      <c r="D214" s="59">
        <v>0</v>
      </c>
    </row>
    <row r="215" spans="1:4" s="48" customFormat="1" ht="11.25">
      <c r="A215" s="87" t="s">
        <v>203</v>
      </c>
      <c r="B215" s="59">
        <v>0</v>
      </c>
      <c r="C215" s="59">
        <v>0</v>
      </c>
      <c r="D215" s="59">
        <v>0</v>
      </c>
    </row>
    <row r="216" spans="1:4" s="48" customFormat="1" ht="11.25">
      <c r="A216" s="439" t="s">
        <v>204</v>
      </c>
      <c r="B216" s="59">
        <v>3854685.6476999996</v>
      </c>
      <c r="C216" s="59">
        <v>2085011.3439800001</v>
      </c>
      <c r="D216" s="59">
        <v>5939696.99168</v>
      </c>
    </row>
    <row r="217" spans="1:4" s="48" customFormat="1" ht="11.25">
      <c r="A217" s="87" t="s">
        <v>205</v>
      </c>
      <c r="B217" s="59">
        <v>3098180.9491699999</v>
      </c>
      <c r="C217" s="59">
        <v>1673299.02939</v>
      </c>
      <c r="D217" s="59">
        <v>4771479.9785600007</v>
      </c>
    </row>
    <row r="218" spans="1:4" s="48" customFormat="1" ht="11.25">
      <c r="A218" s="87" t="s">
        <v>206</v>
      </c>
      <c r="B218" s="59">
        <v>0</v>
      </c>
      <c r="C218" s="59">
        <v>0</v>
      </c>
      <c r="D218" s="59">
        <v>0</v>
      </c>
    </row>
    <row r="219" spans="1:4" s="48" customFormat="1" ht="11.25">
      <c r="A219" s="87" t="s">
        <v>207</v>
      </c>
      <c r="B219" s="59">
        <v>679365.39414999995</v>
      </c>
      <c r="C219" s="59">
        <v>351976.67683999997</v>
      </c>
      <c r="D219" s="59">
        <v>1031342.07099</v>
      </c>
    </row>
    <row r="220" spans="1:4" s="48" customFormat="1" ht="11.25">
      <c r="A220" s="87" t="s">
        <v>208</v>
      </c>
      <c r="B220" s="59">
        <v>0</v>
      </c>
      <c r="C220" s="59">
        <v>3430</v>
      </c>
      <c r="D220" s="59">
        <v>3430</v>
      </c>
    </row>
    <row r="221" spans="1:4" s="48" customFormat="1" ht="11.25">
      <c r="A221" s="87" t="s">
        <v>209</v>
      </c>
      <c r="B221" s="59">
        <v>745.53243999999995</v>
      </c>
      <c r="C221" s="59">
        <v>30360.967800000002</v>
      </c>
      <c r="D221" s="59">
        <v>31106.500239999998</v>
      </c>
    </row>
    <row r="222" spans="1:4" s="48" customFormat="1" ht="11.25">
      <c r="A222" s="87" t="s">
        <v>210</v>
      </c>
      <c r="B222" s="59">
        <v>76.489000000000004</v>
      </c>
      <c r="C222" s="59">
        <v>300</v>
      </c>
      <c r="D222" s="59">
        <v>376.48899999999998</v>
      </c>
    </row>
    <row r="223" spans="1:4" s="48" customFormat="1" ht="11.25">
      <c r="A223" s="87" t="s">
        <v>211</v>
      </c>
      <c r="B223" s="59">
        <v>0</v>
      </c>
      <c r="C223" s="59">
        <v>0</v>
      </c>
      <c r="D223" s="59">
        <v>0</v>
      </c>
    </row>
    <row r="224" spans="1:4" s="48" customFormat="1" ht="11.25">
      <c r="A224" s="87" t="s">
        <v>212</v>
      </c>
      <c r="B224" s="59">
        <v>0</v>
      </c>
      <c r="C224" s="59">
        <v>0</v>
      </c>
      <c r="D224" s="59">
        <v>0</v>
      </c>
    </row>
    <row r="225" spans="1:4" s="48" customFormat="1" ht="11.25">
      <c r="A225" s="87" t="s">
        <v>213</v>
      </c>
      <c r="B225" s="59">
        <v>76317.282940000005</v>
      </c>
      <c r="C225" s="59">
        <v>25644.66995</v>
      </c>
      <c r="D225" s="59">
        <v>101961.95289</v>
      </c>
    </row>
    <row r="226" spans="1:4" s="48" customFormat="1" ht="11.25">
      <c r="A226" s="439" t="s">
        <v>214</v>
      </c>
      <c r="B226" s="59">
        <v>1141609.3120599999</v>
      </c>
      <c r="C226" s="59">
        <v>260179.93430000002</v>
      </c>
      <c r="D226" s="59">
        <v>1401789.24636</v>
      </c>
    </row>
    <row r="227" spans="1:4" s="48" customFormat="1" ht="11.25">
      <c r="A227" s="87" t="s">
        <v>215</v>
      </c>
      <c r="B227" s="59">
        <v>699488.48026999994</v>
      </c>
      <c r="C227" s="59">
        <v>238063.80351</v>
      </c>
      <c r="D227" s="59">
        <v>937552.28377999994</v>
      </c>
    </row>
    <row r="228" spans="1:4" s="48" customFormat="1" ht="11.25">
      <c r="A228" s="87" t="s">
        <v>216</v>
      </c>
      <c r="B228" s="59">
        <v>0</v>
      </c>
      <c r="C228" s="59">
        <v>0</v>
      </c>
      <c r="D228" s="59">
        <v>0</v>
      </c>
    </row>
    <row r="229" spans="1:4" s="48" customFormat="1" ht="11.25">
      <c r="A229" s="87" t="s">
        <v>217</v>
      </c>
      <c r="B229" s="59">
        <v>117475.78614</v>
      </c>
      <c r="C229" s="59">
        <v>14402.4503</v>
      </c>
      <c r="D229" s="59">
        <v>131878.23644000001</v>
      </c>
    </row>
    <row r="230" spans="1:4" s="48" customFormat="1" ht="11.25">
      <c r="A230" s="87" t="s">
        <v>218</v>
      </c>
      <c r="B230" s="59">
        <v>13250.591289999998</v>
      </c>
      <c r="C230" s="59">
        <v>7500.33349</v>
      </c>
      <c r="D230" s="59">
        <v>20750.924780000001</v>
      </c>
    </row>
    <row r="231" spans="1:4" s="48" customFormat="1" ht="11.25">
      <c r="A231" s="87" t="s">
        <v>219</v>
      </c>
      <c r="B231" s="438">
        <v>0</v>
      </c>
      <c r="C231" s="438">
        <v>0</v>
      </c>
      <c r="D231" s="438">
        <v>0</v>
      </c>
    </row>
    <row r="232" spans="1:4" s="48" customFormat="1" ht="11.25">
      <c r="A232" s="87" t="s">
        <v>220</v>
      </c>
      <c r="B232" s="438">
        <v>311394.45436000003</v>
      </c>
      <c r="C232" s="438">
        <v>213.34700000000001</v>
      </c>
      <c r="D232" s="438">
        <v>311607.80136000004</v>
      </c>
    </row>
    <row r="233" spans="1:4" s="48" customFormat="1" ht="11.25">
      <c r="A233" s="87" t="s">
        <v>221</v>
      </c>
      <c r="B233" s="438">
        <v>0</v>
      </c>
      <c r="C233" s="438">
        <v>0</v>
      </c>
      <c r="D233" s="438">
        <v>0</v>
      </c>
    </row>
    <row r="234" spans="1:4" s="48" customFormat="1" ht="11.25">
      <c r="A234" s="439" t="s">
        <v>1368</v>
      </c>
      <c r="B234" s="438">
        <v>14831.499320000001</v>
      </c>
      <c r="C234" s="438">
        <v>283.98278000000005</v>
      </c>
      <c r="D234" s="438">
        <v>15115.482099999999</v>
      </c>
    </row>
    <row r="235" spans="1:4" s="48" customFormat="1" ht="11.25">
      <c r="A235" s="87" t="s">
        <v>1369</v>
      </c>
      <c r="B235" s="438">
        <v>14106.89214</v>
      </c>
      <c r="C235" s="438">
        <v>283.98278000000005</v>
      </c>
      <c r="D235" s="438">
        <v>14390.87492</v>
      </c>
    </row>
    <row r="236" spans="1:4" s="48" customFormat="1" ht="11.25">
      <c r="A236" s="87" t="s">
        <v>1370</v>
      </c>
      <c r="B236" s="438">
        <v>724.60718000000008</v>
      </c>
      <c r="C236" s="438">
        <v>0</v>
      </c>
      <c r="D236" s="438">
        <v>724.60718000000008</v>
      </c>
    </row>
    <row r="237" spans="1:4" s="48" customFormat="1" ht="11.25">
      <c r="A237" s="439" t="s">
        <v>1371</v>
      </c>
      <c r="B237" s="438">
        <v>0</v>
      </c>
      <c r="C237" s="438">
        <v>0</v>
      </c>
      <c r="D237" s="438">
        <v>0</v>
      </c>
    </row>
    <row r="238" spans="1:4" s="48" customFormat="1" ht="11.25">
      <c r="A238" s="87" t="s">
        <v>1369</v>
      </c>
      <c r="B238" s="438">
        <v>0</v>
      </c>
      <c r="C238" s="438">
        <v>0</v>
      </c>
      <c r="D238" s="438">
        <v>0</v>
      </c>
    </row>
    <row r="239" spans="1:4" s="48" customFormat="1" ht="11.25">
      <c r="A239" s="87" t="s">
        <v>1370</v>
      </c>
      <c r="B239" s="438">
        <v>0</v>
      </c>
      <c r="C239" s="438">
        <v>0</v>
      </c>
      <c r="D239" s="438">
        <v>0</v>
      </c>
    </row>
    <row r="240" spans="1:4" s="48" customFormat="1" ht="11.25">
      <c r="A240" s="441" t="s">
        <v>1372</v>
      </c>
      <c r="B240" s="438">
        <v>14831.499320000001</v>
      </c>
      <c r="C240" s="438">
        <v>283.98278000000005</v>
      </c>
      <c r="D240" s="438">
        <v>15115.482099999999</v>
      </c>
    </row>
    <row r="241" spans="1:4" s="48" customFormat="1" ht="12" thickBot="1">
      <c r="A241" s="439" t="s">
        <v>1373</v>
      </c>
      <c r="B241" s="438">
        <v>0</v>
      </c>
      <c r="C241" s="438">
        <v>0</v>
      </c>
      <c r="D241" s="438">
        <v>0</v>
      </c>
    </row>
    <row r="242" spans="1:4" s="48" customFormat="1" ht="12.75" thickTop="1" thickBot="1">
      <c r="A242" s="423" t="s">
        <v>222</v>
      </c>
      <c r="B242" s="58">
        <v>321036.35239999997</v>
      </c>
      <c r="C242" s="58">
        <v>83423.274150000012</v>
      </c>
      <c r="D242" s="58">
        <v>404459.62654999999</v>
      </c>
    </row>
    <row r="243" spans="1:4" s="48" customFormat="1" ht="12" thickTop="1">
      <c r="A243" s="87" t="s">
        <v>223</v>
      </c>
      <c r="B243" s="59">
        <v>0</v>
      </c>
      <c r="C243" s="59">
        <v>1.27081</v>
      </c>
      <c r="D243" s="59">
        <v>1.27081</v>
      </c>
    </row>
    <row r="244" spans="1:4" s="48" customFormat="1" ht="11.25">
      <c r="A244" s="87" t="s">
        <v>224</v>
      </c>
      <c r="B244" s="59">
        <v>2044.6741000000002</v>
      </c>
      <c r="C244" s="59">
        <v>852.67349000000002</v>
      </c>
      <c r="D244" s="59">
        <v>2897.3475899999999</v>
      </c>
    </row>
    <row r="245" spans="1:4" s="48" customFormat="1" ht="11.25">
      <c r="A245" s="87" t="s">
        <v>225</v>
      </c>
      <c r="B245" s="59">
        <v>301059.30872000003</v>
      </c>
      <c r="C245" s="59">
        <v>73495.357300000003</v>
      </c>
      <c r="D245" s="59">
        <v>374554.66602</v>
      </c>
    </row>
    <row r="246" spans="1:4" s="48" customFormat="1" ht="11.25">
      <c r="A246" s="87" t="s">
        <v>226</v>
      </c>
      <c r="B246" s="59">
        <v>5849.9289200000003</v>
      </c>
      <c r="C246" s="59">
        <v>3074.7626299999997</v>
      </c>
      <c r="D246" s="59">
        <v>8924.6915500000014</v>
      </c>
    </row>
    <row r="247" spans="1:4" s="48" customFormat="1" ht="11.25">
      <c r="A247" s="87" t="s">
        <v>227</v>
      </c>
      <c r="B247" s="59">
        <v>4561.4182099999998</v>
      </c>
      <c r="C247" s="59">
        <v>2137.4422799999998</v>
      </c>
      <c r="D247" s="59">
        <v>6698.86049</v>
      </c>
    </row>
    <row r="248" spans="1:4" s="48" customFormat="1" ht="11.25">
      <c r="A248" s="87" t="s">
        <v>228</v>
      </c>
      <c r="B248" s="59">
        <v>286.60975000000002</v>
      </c>
      <c r="C248" s="59">
        <v>334.67712</v>
      </c>
      <c r="D248" s="59">
        <v>621.28687000000002</v>
      </c>
    </row>
    <row r="249" spans="1:4" s="48" customFormat="1" ht="11.25">
      <c r="A249" s="87" t="s">
        <v>229</v>
      </c>
      <c r="B249" s="59">
        <v>5635.2955300000003</v>
      </c>
      <c r="C249" s="59">
        <v>310.49521000000004</v>
      </c>
      <c r="D249" s="59">
        <v>5945.7907400000004</v>
      </c>
    </row>
    <row r="250" spans="1:4" s="48" customFormat="1" ht="11.25">
      <c r="A250" s="87" t="s">
        <v>230</v>
      </c>
      <c r="B250" s="59">
        <v>255.00412</v>
      </c>
      <c r="C250" s="59">
        <v>278.82390999999996</v>
      </c>
      <c r="D250" s="59">
        <v>533.82803000000001</v>
      </c>
    </row>
    <row r="251" spans="1:4" s="48" customFormat="1" ht="11.25">
      <c r="A251" s="87" t="s">
        <v>231</v>
      </c>
      <c r="B251" s="59">
        <v>0</v>
      </c>
      <c r="C251" s="59">
        <v>1.63602</v>
      </c>
      <c r="D251" s="59">
        <v>1.63602</v>
      </c>
    </row>
    <row r="252" spans="1:4" s="48" customFormat="1" ht="11.25">
      <c r="A252" s="87" t="s">
        <v>232</v>
      </c>
      <c r="B252" s="59">
        <v>812.45911999999998</v>
      </c>
      <c r="C252" s="59">
        <v>0</v>
      </c>
      <c r="D252" s="59">
        <v>812.45911999999998</v>
      </c>
    </row>
    <row r="253" spans="1:4" s="48" customFormat="1" ht="12" thickBot="1">
      <c r="A253" s="87" t="s">
        <v>233</v>
      </c>
      <c r="B253" s="59">
        <v>531.65393000000006</v>
      </c>
      <c r="C253" s="59">
        <v>2936.1353799999997</v>
      </c>
      <c r="D253" s="59">
        <v>3467.7893100000001</v>
      </c>
    </row>
    <row r="254" spans="1:4" s="48" customFormat="1" ht="12.75" thickTop="1" thickBot="1">
      <c r="A254" s="423" t="s">
        <v>234</v>
      </c>
      <c r="B254" s="58">
        <v>-70878.898159999997</v>
      </c>
      <c r="C254" s="58">
        <v>-26123.760559999999</v>
      </c>
      <c r="D254" s="58">
        <v>-97002.658719999992</v>
      </c>
    </row>
    <row r="255" spans="1:4" s="48" customFormat="1" ht="12" thickTop="1">
      <c r="A255" s="87" t="s">
        <v>235</v>
      </c>
      <c r="B255" s="59">
        <v>-62478.013359999997</v>
      </c>
      <c r="C255" s="59">
        <v>-21630.592949999998</v>
      </c>
      <c r="D255" s="59">
        <v>-84108.606310000003</v>
      </c>
    </row>
    <row r="256" spans="1:4" s="48" customFormat="1" ht="11.25">
      <c r="A256" s="87" t="s">
        <v>236</v>
      </c>
      <c r="B256" s="59">
        <v>0</v>
      </c>
      <c r="C256" s="59">
        <v>0</v>
      </c>
      <c r="D256" s="59">
        <v>0</v>
      </c>
    </row>
    <row r="257" spans="1:4" s="48" customFormat="1" ht="11.25">
      <c r="A257" s="87" t="s">
        <v>237</v>
      </c>
      <c r="B257" s="59">
        <v>-3812.1835000000001</v>
      </c>
      <c r="C257" s="59">
        <v>-3558.88</v>
      </c>
      <c r="D257" s="59">
        <v>-7371.0635000000002</v>
      </c>
    </row>
    <row r="258" spans="1:4" s="48" customFormat="1" ht="11.25">
      <c r="A258" s="87" t="s">
        <v>238</v>
      </c>
      <c r="B258" s="59">
        <v>-39.200029999999998</v>
      </c>
      <c r="C258" s="59">
        <v>0</v>
      </c>
      <c r="D258" s="59">
        <v>-39.200029999999998</v>
      </c>
    </row>
    <row r="259" spans="1:4" s="48" customFormat="1" ht="11.25">
      <c r="A259" s="87" t="s">
        <v>239</v>
      </c>
      <c r="B259" s="59">
        <v>-717.63033999999993</v>
      </c>
      <c r="C259" s="59">
        <v>0</v>
      </c>
      <c r="D259" s="59">
        <v>-717.63033999999993</v>
      </c>
    </row>
    <row r="260" spans="1:4" s="48" customFormat="1" ht="11.25">
      <c r="A260" s="437" t="s">
        <v>240</v>
      </c>
      <c r="B260" s="59">
        <v>-3831.87093</v>
      </c>
      <c r="C260" s="59">
        <v>-934.28760999999997</v>
      </c>
      <c r="D260" s="59">
        <v>-4766.1585400000004</v>
      </c>
    </row>
    <row r="261" spans="1:4" s="48" customFormat="1" ht="12" thickBot="1">
      <c r="A261" s="437" t="s">
        <v>241</v>
      </c>
      <c r="B261" s="59">
        <v>0</v>
      </c>
      <c r="C261" s="59">
        <v>0</v>
      </c>
      <c r="D261" s="59">
        <v>0</v>
      </c>
    </row>
    <row r="262" spans="1:4" s="48" customFormat="1" ht="12.75" thickTop="1" thickBot="1">
      <c r="A262" s="424" t="s">
        <v>242</v>
      </c>
      <c r="B262" s="61">
        <v>250157.45424000002</v>
      </c>
      <c r="C262" s="61">
        <v>57299.513590000002</v>
      </c>
      <c r="D262" s="61">
        <v>307456.96782999998</v>
      </c>
    </row>
    <row r="263" spans="1:4" s="48" customFormat="1" ht="12.75" thickTop="1" thickBot="1">
      <c r="A263" s="425" t="s">
        <v>243</v>
      </c>
      <c r="B263" s="58">
        <v>28537.07459</v>
      </c>
      <c r="C263" s="58">
        <v>6439.0693200000005</v>
      </c>
      <c r="D263" s="58">
        <v>34976.143909999999</v>
      </c>
    </row>
    <row r="264" spans="1:4" s="48" customFormat="1" ht="12" thickTop="1">
      <c r="A264" s="87" t="s">
        <v>244</v>
      </c>
      <c r="B264" s="59">
        <v>22865.359820000001</v>
      </c>
      <c r="C264" s="59">
        <v>3296.8399800000002</v>
      </c>
      <c r="D264" s="59">
        <v>26162.199800000002</v>
      </c>
    </row>
    <row r="265" spans="1:4" s="48" customFormat="1" ht="11.25">
      <c r="A265" s="87" t="s">
        <v>245</v>
      </c>
      <c r="B265" s="59">
        <v>1041.37923</v>
      </c>
      <c r="C265" s="59">
        <v>2052.68415</v>
      </c>
      <c r="D265" s="59">
        <v>3094.0633800000001</v>
      </c>
    </row>
    <row r="266" spans="1:4" s="48" customFormat="1" ht="11.25">
      <c r="A266" s="87" t="s">
        <v>246</v>
      </c>
      <c r="B266" s="59">
        <v>3660.6500899999996</v>
      </c>
      <c r="C266" s="59">
        <v>766.94</v>
      </c>
      <c r="D266" s="59">
        <v>4427.5900899999997</v>
      </c>
    </row>
    <row r="267" spans="1:4" s="48" customFormat="1" ht="11.25">
      <c r="A267" s="87" t="s">
        <v>247</v>
      </c>
      <c r="B267" s="59">
        <v>47.606619999999999</v>
      </c>
      <c r="C267" s="59">
        <v>0</v>
      </c>
      <c r="D267" s="59">
        <v>47.606619999999999</v>
      </c>
    </row>
    <row r="268" spans="1:4" s="48" customFormat="1" ht="12" thickBot="1">
      <c r="A268" s="458" t="s">
        <v>248</v>
      </c>
      <c r="B268" s="59">
        <v>922.07882999999993</v>
      </c>
      <c r="C268" s="59">
        <v>322.60518999999999</v>
      </c>
      <c r="D268" s="59">
        <v>1244.6840199999999</v>
      </c>
    </row>
    <row r="269" spans="1:4" s="48" customFormat="1" ht="12.75" thickTop="1" thickBot="1">
      <c r="A269" s="423" t="s">
        <v>249</v>
      </c>
      <c r="B269" s="58">
        <v>-18959.110219999999</v>
      </c>
      <c r="C269" s="58">
        <v>-4418.0285700000004</v>
      </c>
      <c r="D269" s="58">
        <v>-23377.138790000001</v>
      </c>
    </row>
    <row r="270" spans="1:4" s="48" customFormat="1" ht="12" thickTop="1">
      <c r="A270" s="87" t="s">
        <v>244</v>
      </c>
      <c r="B270" s="59">
        <v>-10935.754660000001</v>
      </c>
      <c r="C270" s="59">
        <v>-2272.0446499999998</v>
      </c>
      <c r="D270" s="59">
        <v>-13207.79931</v>
      </c>
    </row>
    <row r="271" spans="1:4" s="48" customFormat="1" ht="11.25">
      <c r="A271" s="87" t="s">
        <v>250</v>
      </c>
      <c r="B271" s="59">
        <v>-5154.2710700000007</v>
      </c>
      <c r="C271" s="59">
        <v>-196.96807000000001</v>
      </c>
      <c r="D271" s="59">
        <v>-5351.2391399999997</v>
      </c>
    </row>
    <row r="272" spans="1:4" s="48" customFormat="1" ht="11.25">
      <c r="A272" s="87" t="s">
        <v>251</v>
      </c>
      <c r="B272" s="59">
        <v>0</v>
      </c>
      <c r="C272" s="59">
        <v>-2.3186799999999996</v>
      </c>
      <c r="D272" s="59">
        <v>-2.3186799999999996</v>
      </c>
    </row>
    <row r="273" spans="1:4" s="48" customFormat="1" ht="11.25">
      <c r="A273" s="87" t="s">
        <v>252</v>
      </c>
      <c r="B273" s="59">
        <v>0</v>
      </c>
      <c r="C273" s="59">
        <v>0</v>
      </c>
      <c r="D273" s="59">
        <v>0</v>
      </c>
    </row>
    <row r="274" spans="1:4" s="48" customFormat="1" ht="12" thickBot="1">
      <c r="A274" s="437" t="s">
        <v>253</v>
      </c>
      <c r="B274" s="59">
        <v>-2869.0844900000002</v>
      </c>
      <c r="C274" s="59">
        <v>-1946.6971699999999</v>
      </c>
      <c r="D274" s="59">
        <v>-4815.7816600000006</v>
      </c>
    </row>
    <row r="275" spans="1:4" s="48" customFormat="1" ht="12.75" thickTop="1" thickBot="1">
      <c r="A275" s="423" t="s">
        <v>254</v>
      </c>
      <c r="B275" s="58">
        <v>259735.41861000002</v>
      </c>
      <c r="C275" s="58">
        <v>59320.554340000002</v>
      </c>
      <c r="D275" s="58">
        <v>319055.97294999997</v>
      </c>
    </row>
    <row r="276" spans="1:4" s="48" customFormat="1" ht="12" thickTop="1">
      <c r="A276" s="439" t="s">
        <v>255</v>
      </c>
      <c r="B276" s="59">
        <v>46337.301650000001</v>
      </c>
      <c r="C276" s="59">
        <v>12846.04228</v>
      </c>
      <c r="D276" s="59">
        <v>59183.343930000003</v>
      </c>
    </row>
    <row r="277" spans="1:4" s="48" customFormat="1" ht="11.25">
      <c r="A277" s="87" t="s">
        <v>256</v>
      </c>
      <c r="B277" s="59">
        <v>8142.3986999999997</v>
      </c>
      <c r="C277" s="59">
        <v>173.33135000000001</v>
      </c>
      <c r="D277" s="59">
        <v>8315.7300500000001</v>
      </c>
    </row>
    <row r="278" spans="1:4" s="48" customFormat="1" ht="11.25">
      <c r="A278" s="87" t="s">
        <v>257</v>
      </c>
      <c r="B278" s="59">
        <v>38194.902950000003</v>
      </c>
      <c r="C278" s="59">
        <v>12672.710929999999</v>
      </c>
      <c r="D278" s="59">
        <v>50867.613880000004</v>
      </c>
    </row>
    <row r="279" spans="1:4" s="48" customFormat="1" ht="11.25">
      <c r="A279" s="87" t="s">
        <v>258</v>
      </c>
      <c r="B279" s="59">
        <v>0</v>
      </c>
      <c r="C279" s="59">
        <v>0</v>
      </c>
      <c r="D279" s="59">
        <v>0</v>
      </c>
    </row>
    <row r="280" spans="1:4" s="48" customFormat="1" ht="11.25">
      <c r="A280" s="87" t="s">
        <v>259</v>
      </c>
      <c r="B280" s="59">
        <v>0</v>
      </c>
      <c r="C280" s="59">
        <v>0</v>
      </c>
      <c r="D280" s="59">
        <v>0</v>
      </c>
    </row>
    <row r="281" spans="1:4" s="48" customFormat="1" ht="11.25">
      <c r="A281" s="87" t="s">
        <v>260</v>
      </c>
      <c r="B281" s="59">
        <v>0</v>
      </c>
      <c r="C281" s="59">
        <v>0</v>
      </c>
      <c r="D281" s="59">
        <v>0</v>
      </c>
    </row>
    <row r="282" spans="1:4" s="48" customFormat="1" ht="11.25">
      <c r="A282" s="87" t="s">
        <v>261</v>
      </c>
      <c r="B282" s="59">
        <v>0</v>
      </c>
      <c r="C282" s="59">
        <v>0</v>
      </c>
      <c r="D282" s="59">
        <v>0</v>
      </c>
    </row>
    <row r="283" spans="1:4" s="48" customFormat="1" ht="11.25">
      <c r="A283" s="439" t="s">
        <v>262</v>
      </c>
      <c r="B283" s="59">
        <v>-87225.400739999997</v>
      </c>
      <c r="C283" s="59">
        <v>-38714.789229999995</v>
      </c>
      <c r="D283" s="59">
        <v>-125940.18996999999</v>
      </c>
    </row>
    <row r="284" spans="1:4" s="48" customFormat="1" ht="11.25">
      <c r="A284" s="87" t="s">
        <v>263</v>
      </c>
      <c r="B284" s="59">
        <v>-86937.587819999986</v>
      </c>
      <c r="C284" s="59">
        <v>-36906.077840000005</v>
      </c>
      <c r="D284" s="59">
        <v>-123843.66566</v>
      </c>
    </row>
    <row r="285" spans="1:4" s="48" customFormat="1" ht="11.25">
      <c r="A285" s="87" t="s">
        <v>264</v>
      </c>
      <c r="B285" s="59">
        <v>0</v>
      </c>
      <c r="C285" s="59">
        <v>0</v>
      </c>
      <c r="D285" s="59">
        <v>0</v>
      </c>
    </row>
    <row r="286" spans="1:4" s="48" customFormat="1" ht="11.25">
      <c r="A286" s="87" t="s">
        <v>265</v>
      </c>
      <c r="B286" s="59">
        <v>0</v>
      </c>
      <c r="C286" s="59">
        <v>0</v>
      </c>
      <c r="D286" s="59">
        <v>0</v>
      </c>
    </row>
    <row r="287" spans="1:4" s="48" customFormat="1" ht="11.25">
      <c r="A287" s="437" t="s">
        <v>266</v>
      </c>
      <c r="B287" s="59">
        <v>-287.81291999999996</v>
      </c>
      <c r="C287" s="59">
        <v>-1808.7113899999999</v>
      </c>
      <c r="D287" s="59">
        <v>-2096.5243100000002</v>
      </c>
    </row>
    <row r="288" spans="1:4" s="48" customFormat="1" ht="11.25">
      <c r="A288" s="437" t="s">
        <v>267</v>
      </c>
      <c r="B288" s="59">
        <v>0</v>
      </c>
      <c r="C288" s="59">
        <v>0</v>
      </c>
      <c r="D288" s="59">
        <v>0</v>
      </c>
    </row>
    <row r="289" spans="1:4" s="48" customFormat="1" ht="12" thickBot="1">
      <c r="A289" s="87" t="s">
        <v>268</v>
      </c>
      <c r="B289" s="59">
        <v>0</v>
      </c>
      <c r="C289" s="59">
        <v>0</v>
      </c>
      <c r="D289" s="59">
        <v>0</v>
      </c>
    </row>
    <row r="290" spans="1:4" s="48" customFormat="1" ht="12.75" thickTop="1" thickBot="1">
      <c r="A290" s="424" t="s">
        <v>269</v>
      </c>
      <c r="B290" s="61">
        <v>218847.31952000002</v>
      </c>
      <c r="C290" s="61">
        <v>33451.807390000002</v>
      </c>
      <c r="D290" s="61">
        <v>252299.12690999999</v>
      </c>
    </row>
    <row r="291" spans="1:4" s="48" customFormat="1" ht="12.75" thickTop="1" thickBot="1">
      <c r="A291" s="423" t="s">
        <v>270</v>
      </c>
      <c r="B291" s="58">
        <v>-193179.29537000001</v>
      </c>
      <c r="C291" s="58">
        <v>-48677.546280000002</v>
      </c>
      <c r="D291" s="58">
        <v>-241856.84165000002</v>
      </c>
    </row>
    <row r="292" spans="1:4" s="48" customFormat="1" ht="12" thickTop="1">
      <c r="A292" s="87" t="s">
        <v>271</v>
      </c>
      <c r="B292" s="59">
        <v>-114666.64289</v>
      </c>
      <c r="C292" s="59">
        <v>-29659.508020000001</v>
      </c>
      <c r="D292" s="59">
        <v>-144326.15091</v>
      </c>
    </row>
    <row r="293" spans="1:4" s="48" customFormat="1" ht="11.25">
      <c r="A293" s="87" t="s">
        <v>272</v>
      </c>
      <c r="B293" s="59">
        <v>-17874.042000000001</v>
      </c>
      <c r="C293" s="59">
        <v>-3532.24019</v>
      </c>
      <c r="D293" s="59">
        <v>-21406.282190000002</v>
      </c>
    </row>
    <row r="294" spans="1:4" s="48" customFormat="1" ht="11.25">
      <c r="A294" s="87" t="s">
        <v>273</v>
      </c>
      <c r="B294" s="59">
        <v>-700.40356000000008</v>
      </c>
      <c r="C294" s="59">
        <v>-194.71215000000001</v>
      </c>
      <c r="D294" s="59">
        <v>-895.11570999999992</v>
      </c>
    </row>
    <row r="295" spans="1:4" s="48" customFormat="1" ht="11.25">
      <c r="A295" s="87" t="s">
        <v>274</v>
      </c>
      <c r="B295" s="59">
        <v>-8843.7388800000008</v>
      </c>
      <c r="C295" s="59">
        <v>-1290.2713000000001</v>
      </c>
      <c r="D295" s="59">
        <v>-10134.010179999999</v>
      </c>
    </row>
    <row r="296" spans="1:4" s="48" customFormat="1" ht="11.25">
      <c r="A296" s="87" t="s">
        <v>275</v>
      </c>
      <c r="B296" s="59">
        <v>-1417.5262600000001</v>
      </c>
      <c r="C296" s="59">
        <v>-3757.0161699999999</v>
      </c>
      <c r="D296" s="59">
        <v>-5174.5424299999995</v>
      </c>
    </row>
    <row r="297" spans="1:4" s="48" customFormat="1" ht="11.25">
      <c r="A297" s="87" t="s">
        <v>276</v>
      </c>
      <c r="B297" s="59">
        <v>-3178.9437900000003</v>
      </c>
      <c r="C297" s="59">
        <v>-632.90006999999991</v>
      </c>
      <c r="D297" s="59">
        <v>-3811.8438599999999</v>
      </c>
    </row>
    <row r="298" spans="1:4" s="48" customFormat="1" ht="11.25">
      <c r="A298" s="87" t="s">
        <v>277</v>
      </c>
      <c r="B298" s="59">
        <v>-8521.3671599999998</v>
      </c>
      <c r="C298" s="59">
        <v>-1645.72793</v>
      </c>
      <c r="D298" s="59">
        <v>-10167.095090000001</v>
      </c>
    </row>
    <row r="299" spans="1:4" s="48" customFormat="1" ht="11.25">
      <c r="A299" s="87" t="s">
        <v>278</v>
      </c>
      <c r="B299" s="59">
        <v>-3166.4612700000002</v>
      </c>
      <c r="C299" s="59">
        <v>-203.904</v>
      </c>
      <c r="D299" s="59">
        <v>-3370.3652700000002</v>
      </c>
    </row>
    <row r="300" spans="1:4" s="48" customFormat="1" ht="12" thickBot="1">
      <c r="A300" s="87" t="s">
        <v>279</v>
      </c>
      <c r="B300" s="59">
        <v>-34810.169560000002</v>
      </c>
      <c r="C300" s="59">
        <v>-7761.2664500000001</v>
      </c>
      <c r="D300" s="59">
        <v>-42571.436009999998</v>
      </c>
    </row>
    <row r="301" spans="1:4" s="48" customFormat="1" ht="12.75" thickTop="1" thickBot="1">
      <c r="A301" s="425" t="s">
        <v>280</v>
      </c>
      <c r="B301" s="58">
        <v>25668.024149999997</v>
      </c>
      <c r="C301" s="58">
        <v>-15225.738890000001</v>
      </c>
      <c r="D301" s="58">
        <v>10442.285260000001</v>
      </c>
    </row>
    <row r="302" spans="1:4" s="48" customFormat="1" ht="12" thickTop="1">
      <c r="A302" s="459" t="s">
        <v>281</v>
      </c>
      <c r="B302" s="59">
        <v>9.7427499999999991</v>
      </c>
      <c r="C302" s="59">
        <v>-5.0800000000000003E-3</v>
      </c>
      <c r="D302" s="59">
        <v>9.7376699999999996</v>
      </c>
    </row>
    <row r="303" spans="1:4" s="48" customFormat="1" ht="11.25">
      <c r="A303" s="437" t="s">
        <v>282</v>
      </c>
      <c r="B303" s="59">
        <v>7.980000000000001E-3</v>
      </c>
      <c r="C303" s="59">
        <v>-5.0800000000000003E-3</v>
      </c>
      <c r="D303" s="59">
        <v>2.8999999999999998E-3</v>
      </c>
    </row>
    <row r="304" spans="1:4" s="48" customFormat="1" ht="11.25">
      <c r="A304" s="437" t="s">
        <v>283</v>
      </c>
      <c r="B304" s="59">
        <v>9.734770000000001</v>
      </c>
      <c r="C304" s="59">
        <v>0</v>
      </c>
      <c r="D304" s="59">
        <v>9.734770000000001</v>
      </c>
    </row>
    <row r="305" spans="1:4" s="48" customFormat="1" ht="11.25">
      <c r="A305" s="459" t="s">
        <v>284</v>
      </c>
      <c r="B305" s="59">
        <v>-3.08534</v>
      </c>
      <c r="C305" s="59">
        <v>-2.8765300000000003</v>
      </c>
      <c r="D305" s="59">
        <v>-5.9618700000000002</v>
      </c>
    </row>
    <row r="306" spans="1:4" s="48" customFormat="1" ht="11.25">
      <c r="A306" s="437" t="s">
        <v>285</v>
      </c>
      <c r="B306" s="59">
        <v>-2.5099999999999998</v>
      </c>
      <c r="C306" s="59">
        <v>-2.7781599999999997</v>
      </c>
      <c r="D306" s="59">
        <v>-5.2881599999999995</v>
      </c>
    </row>
    <row r="307" spans="1:4" s="48" customFormat="1" ht="12" thickBot="1">
      <c r="A307" s="437" t="s">
        <v>286</v>
      </c>
      <c r="B307" s="59">
        <v>-0.57534000000000007</v>
      </c>
      <c r="C307" s="59">
        <v>-9.8369999999999999E-2</v>
      </c>
      <c r="D307" s="59">
        <v>-0.67371000000000003</v>
      </c>
    </row>
    <row r="308" spans="1:4" s="48" customFormat="1" ht="12.75" thickTop="1" thickBot="1">
      <c r="A308" s="423" t="s">
        <v>287</v>
      </c>
      <c r="B308" s="58">
        <v>25674.681559999997</v>
      </c>
      <c r="C308" s="58">
        <v>-15228.620500000001</v>
      </c>
      <c r="D308" s="58">
        <v>10446.06106</v>
      </c>
    </row>
    <row r="309" spans="1:4" s="48" customFormat="1" ht="12.75" thickTop="1" thickBot="1">
      <c r="A309" s="437" t="s">
        <v>288</v>
      </c>
      <c r="B309" s="59">
        <v>31.100650000000002</v>
      </c>
      <c r="C309" s="59">
        <v>0</v>
      </c>
      <c r="D309" s="59">
        <v>31.100650000000002</v>
      </c>
    </row>
    <row r="310" spans="1:4" s="48" customFormat="1" ht="12.75" thickTop="1" thickBot="1">
      <c r="A310" s="425" t="s">
        <v>289</v>
      </c>
      <c r="B310" s="58">
        <v>25705.782210000001</v>
      </c>
      <c r="C310" s="58">
        <v>-15228.620500000001</v>
      </c>
      <c r="D310" s="58">
        <v>10477.16171</v>
      </c>
    </row>
    <row r="311" spans="1:4" s="48" customFormat="1" ht="12.75" thickTop="1" thickBot="1">
      <c r="A311" s="87" t="s">
        <v>290</v>
      </c>
      <c r="B311" s="59">
        <v>112.46442999999999</v>
      </c>
      <c r="C311" s="59">
        <v>25.819400000000002</v>
      </c>
      <c r="D311" s="59">
        <v>138.28382999999999</v>
      </c>
    </row>
    <row r="312" spans="1:4" s="48" customFormat="1" ht="12.75" thickTop="1" thickBot="1">
      <c r="A312" s="423" t="s">
        <v>291</v>
      </c>
      <c r="B312" s="58">
        <v>25818.246640000001</v>
      </c>
      <c r="C312" s="58">
        <v>-15202.801099999999</v>
      </c>
      <c r="D312" s="58">
        <v>10615.445539999999</v>
      </c>
    </row>
    <row r="313" spans="1:4" s="48" customFormat="1" ht="12.75" thickTop="1" thickBot="1">
      <c r="A313" s="87" t="s">
        <v>292</v>
      </c>
      <c r="B313" s="59">
        <v>0</v>
      </c>
      <c r="C313" s="59">
        <v>0</v>
      </c>
      <c r="D313" s="59">
        <v>0</v>
      </c>
    </row>
    <row r="314" spans="1:4" s="48" customFormat="1" ht="12.75" thickTop="1" thickBot="1">
      <c r="A314" s="425" t="s">
        <v>293</v>
      </c>
      <c r="B314" s="58">
        <v>25818.246640000001</v>
      </c>
      <c r="C314" s="58">
        <v>-15202.801099999999</v>
      </c>
      <c r="D314" s="58">
        <v>10615.445539999999</v>
      </c>
    </row>
    <row r="315" spans="1:4" s="48" customFormat="1" ht="12.75" thickTop="1" thickBot="1">
      <c r="A315" s="459" t="s">
        <v>294</v>
      </c>
      <c r="B315" s="59">
        <v>-11503.5578</v>
      </c>
      <c r="C315" s="59">
        <v>0</v>
      </c>
      <c r="D315" s="59">
        <v>-11503.5578</v>
      </c>
    </row>
    <row r="316" spans="1:4" s="48" customFormat="1" ht="12.75" thickTop="1" thickBot="1">
      <c r="A316" s="425" t="s">
        <v>295</v>
      </c>
      <c r="B316" s="58">
        <v>14314.688840000001</v>
      </c>
      <c r="C316" s="58">
        <v>-15202.801099999999</v>
      </c>
      <c r="D316" s="58">
        <v>-888.11225999999999</v>
      </c>
    </row>
    <row r="317" spans="1:4" s="48" customFormat="1" ht="12.75" thickTop="1" thickBot="1">
      <c r="A317" s="736"/>
      <c r="B317" s="737"/>
      <c r="C317" s="737"/>
      <c r="D317" s="737"/>
    </row>
    <row r="318" spans="1:4" s="48" customFormat="1" ht="12" thickTop="1">
      <c r="A318" s="87"/>
      <c r="B318" s="481"/>
      <c r="C318" s="481"/>
      <c r="D318" s="481"/>
    </row>
    <row r="319" spans="1:4" ht="15.75">
      <c r="A319" s="67"/>
    </row>
    <row r="320" spans="1:4"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activeCell="A5" sqref="A5:D5"/>
    </sheetView>
  </sheetViews>
  <sheetFormatPr defaultColWidth="11.42578125" defaultRowHeight="15"/>
  <cols>
    <col min="1" max="1" width="77.28515625" style="69" customWidth="1"/>
    <col min="2" max="2" width="10.42578125" style="68" customWidth="1"/>
    <col min="3" max="3" width="14.28515625" style="68" customWidth="1"/>
    <col min="4" max="4" width="17" style="68" customWidth="1"/>
    <col min="5" max="5" width="2.85546875" style="136" customWidth="1"/>
    <col min="6" max="256" width="11.42578125" style="775"/>
    <col min="257" max="257" width="77.28515625" style="775" customWidth="1"/>
    <col min="258" max="258" width="10.42578125" style="775" customWidth="1"/>
    <col min="259" max="259" width="14.28515625" style="775" customWidth="1"/>
    <col min="260" max="260" width="17" style="775" customWidth="1"/>
    <col min="261" max="261" width="2.85546875" style="775" customWidth="1"/>
    <col min="262" max="512" width="11.42578125" style="775"/>
    <col min="513" max="513" width="77.28515625" style="775" customWidth="1"/>
    <col min="514" max="514" width="10.42578125" style="775" customWidth="1"/>
    <col min="515" max="515" width="14.28515625" style="775" customWidth="1"/>
    <col min="516" max="516" width="17" style="775" customWidth="1"/>
    <col min="517" max="517" width="2.85546875" style="775" customWidth="1"/>
    <col min="518" max="768" width="11.42578125" style="775"/>
    <col min="769" max="769" width="77.28515625" style="775" customWidth="1"/>
    <col min="770" max="770" width="10.42578125" style="775" customWidth="1"/>
    <col min="771" max="771" width="14.28515625" style="775" customWidth="1"/>
    <col min="772" max="772" width="17" style="775" customWidth="1"/>
    <col min="773" max="773" width="2.85546875" style="775" customWidth="1"/>
    <col min="774" max="1024" width="11.42578125" style="775"/>
    <col min="1025" max="1025" width="77.28515625" style="775" customWidth="1"/>
    <col min="1026" max="1026" width="10.42578125" style="775" customWidth="1"/>
    <col min="1027" max="1027" width="14.28515625" style="775" customWidth="1"/>
    <col min="1028" max="1028" width="17" style="775" customWidth="1"/>
    <col min="1029" max="1029" width="2.85546875" style="775" customWidth="1"/>
    <col min="1030" max="1280" width="11.42578125" style="775"/>
    <col min="1281" max="1281" width="77.28515625" style="775" customWidth="1"/>
    <col min="1282" max="1282" width="10.42578125" style="775" customWidth="1"/>
    <col min="1283" max="1283" width="14.28515625" style="775" customWidth="1"/>
    <col min="1284" max="1284" width="17" style="775" customWidth="1"/>
    <col min="1285" max="1285" width="2.85546875" style="775" customWidth="1"/>
    <col min="1286" max="1536" width="11.42578125" style="775"/>
    <col min="1537" max="1537" width="77.28515625" style="775" customWidth="1"/>
    <col min="1538" max="1538" width="10.42578125" style="775" customWidth="1"/>
    <col min="1539" max="1539" width="14.28515625" style="775" customWidth="1"/>
    <col min="1540" max="1540" width="17" style="775" customWidth="1"/>
    <col min="1541" max="1541" width="2.85546875" style="775" customWidth="1"/>
    <col min="1542" max="1792" width="11.42578125" style="775"/>
    <col min="1793" max="1793" width="77.28515625" style="775" customWidth="1"/>
    <col min="1794" max="1794" width="10.42578125" style="775" customWidth="1"/>
    <col min="1795" max="1795" width="14.28515625" style="775" customWidth="1"/>
    <col min="1796" max="1796" width="17" style="775" customWidth="1"/>
    <col min="1797" max="1797" width="2.85546875" style="775" customWidth="1"/>
    <col min="1798" max="2048" width="11.42578125" style="775"/>
    <col min="2049" max="2049" width="77.28515625" style="775" customWidth="1"/>
    <col min="2050" max="2050" width="10.42578125" style="775" customWidth="1"/>
    <col min="2051" max="2051" width="14.28515625" style="775" customWidth="1"/>
    <col min="2052" max="2052" width="17" style="775" customWidth="1"/>
    <col min="2053" max="2053" width="2.85546875" style="775" customWidth="1"/>
    <col min="2054" max="2304" width="11.42578125" style="775"/>
    <col min="2305" max="2305" width="77.28515625" style="775" customWidth="1"/>
    <col min="2306" max="2306" width="10.42578125" style="775" customWidth="1"/>
    <col min="2307" max="2307" width="14.28515625" style="775" customWidth="1"/>
    <col min="2308" max="2308" width="17" style="775" customWidth="1"/>
    <col min="2309" max="2309" width="2.85546875" style="775" customWidth="1"/>
    <col min="2310" max="2560" width="11.42578125" style="775"/>
    <col min="2561" max="2561" width="77.28515625" style="775" customWidth="1"/>
    <col min="2562" max="2562" width="10.42578125" style="775" customWidth="1"/>
    <col min="2563" max="2563" width="14.28515625" style="775" customWidth="1"/>
    <col min="2564" max="2564" width="17" style="775" customWidth="1"/>
    <col min="2565" max="2565" width="2.85546875" style="775" customWidth="1"/>
    <col min="2566" max="2816" width="11.42578125" style="775"/>
    <col min="2817" max="2817" width="77.28515625" style="775" customWidth="1"/>
    <col min="2818" max="2818" width="10.42578125" style="775" customWidth="1"/>
    <col min="2819" max="2819" width="14.28515625" style="775" customWidth="1"/>
    <col min="2820" max="2820" width="17" style="775" customWidth="1"/>
    <col min="2821" max="2821" width="2.85546875" style="775" customWidth="1"/>
    <col min="2822" max="3072" width="11.42578125" style="775"/>
    <col min="3073" max="3073" width="77.28515625" style="775" customWidth="1"/>
    <col min="3074" max="3074" width="10.42578125" style="775" customWidth="1"/>
    <col min="3075" max="3075" width="14.28515625" style="775" customWidth="1"/>
    <col min="3076" max="3076" width="17" style="775" customWidth="1"/>
    <col min="3077" max="3077" width="2.85546875" style="775" customWidth="1"/>
    <col min="3078" max="3328" width="11.42578125" style="775"/>
    <col min="3329" max="3329" width="77.28515625" style="775" customWidth="1"/>
    <col min="3330" max="3330" width="10.42578125" style="775" customWidth="1"/>
    <col min="3331" max="3331" width="14.28515625" style="775" customWidth="1"/>
    <col min="3332" max="3332" width="17" style="775" customWidth="1"/>
    <col min="3333" max="3333" width="2.85546875" style="775" customWidth="1"/>
    <col min="3334" max="3584" width="11.42578125" style="775"/>
    <col min="3585" max="3585" width="77.28515625" style="775" customWidth="1"/>
    <col min="3586" max="3586" width="10.42578125" style="775" customWidth="1"/>
    <col min="3587" max="3587" width="14.28515625" style="775" customWidth="1"/>
    <col min="3588" max="3588" width="17" style="775" customWidth="1"/>
    <col min="3589" max="3589" width="2.85546875" style="775" customWidth="1"/>
    <col min="3590" max="3840" width="11.42578125" style="775"/>
    <col min="3841" max="3841" width="77.28515625" style="775" customWidth="1"/>
    <col min="3842" max="3842" width="10.42578125" style="775" customWidth="1"/>
    <col min="3843" max="3843" width="14.28515625" style="775" customWidth="1"/>
    <col min="3844" max="3844" width="17" style="775" customWidth="1"/>
    <col min="3845" max="3845" width="2.85546875" style="775" customWidth="1"/>
    <col min="3846" max="4096" width="11.42578125" style="775"/>
    <col min="4097" max="4097" width="77.28515625" style="775" customWidth="1"/>
    <col min="4098" max="4098" width="10.42578125" style="775" customWidth="1"/>
    <col min="4099" max="4099" width="14.28515625" style="775" customWidth="1"/>
    <col min="4100" max="4100" width="17" style="775" customWidth="1"/>
    <col min="4101" max="4101" width="2.85546875" style="775" customWidth="1"/>
    <col min="4102" max="4352" width="11.42578125" style="775"/>
    <col min="4353" max="4353" width="77.28515625" style="775" customWidth="1"/>
    <col min="4354" max="4354" width="10.42578125" style="775" customWidth="1"/>
    <col min="4355" max="4355" width="14.28515625" style="775" customWidth="1"/>
    <col min="4356" max="4356" width="17" style="775" customWidth="1"/>
    <col min="4357" max="4357" width="2.85546875" style="775" customWidth="1"/>
    <col min="4358" max="4608" width="11.42578125" style="775"/>
    <col min="4609" max="4609" width="77.28515625" style="775" customWidth="1"/>
    <col min="4610" max="4610" width="10.42578125" style="775" customWidth="1"/>
    <col min="4611" max="4611" width="14.28515625" style="775" customWidth="1"/>
    <col min="4612" max="4612" width="17" style="775" customWidth="1"/>
    <col min="4613" max="4613" width="2.85546875" style="775" customWidth="1"/>
    <col min="4614" max="4864" width="11.42578125" style="775"/>
    <col min="4865" max="4865" width="77.28515625" style="775" customWidth="1"/>
    <col min="4866" max="4866" width="10.42578125" style="775" customWidth="1"/>
    <col min="4867" max="4867" width="14.28515625" style="775" customWidth="1"/>
    <col min="4868" max="4868" width="17" style="775" customWidth="1"/>
    <col min="4869" max="4869" width="2.85546875" style="775" customWidth="1"/>
    <col min="4870" max="5120" width="11.42578125" style="775"/>
    <col min="5121" max="5121" width="77.28515625" style="775" customWidth="1"/>
    <col min="5122" max="5122" width="10.42578125" style="775" customWidth="1"/>
    <col min="5123" max="5123" width="14.28515625" style="775" customWidth="1"/>
    <col min="5124" max="5124" width="17" style="775" customWidth="1"/>
    <col min="5125" max="5125" width="2.85546875" style="775" customWidth="1"/>
    <col min="5126" max="5376" width="11.42578125" style="775"/>
    <col min="5377" max="5377" width="77.28515625" style="775" customWidth="1"/>
    <col min="5378" max="5378" width="10.42578125" style="775" customWidth="1"/>
    <col min="5379" max="5379" width="14.28515625" style="775" customWidth="1"/>
    <col min="5380" max="5380" width="17" style="775" customWidth="1"/>
    <col min="5381" max="5381" width="2.85546875" style="775" customWidth="1"/>
    <col min="5382" max="5632" width="11.42578125" style="775"/>
    <col min="5633" max="5633" width="77.28515625" style="775" customWidth="1"/>
    <col min="5634" max="5634" width="10.42578125" style="775" customWidth="1"/>
    <col min="5635" max="5635" width="14.28515625" style="775" customWidth="1"/>
    <col min="5636" max="5636" width="17" style="775" customWidth="1"/>
    <col min="5637" max="5637" width="2.85546875" style="775" customWidth="1"/>
    <col min="5638" max="5888" width="11.42578125" style="775"/>
    <col min="5889" max="5889" width="77.28515625" style="775" customWidth="1"/>
    <col min="5890" max="5890" width="10.42578125" style="775" customWidth="1"/>
    <col min="5891" max="5891" width="14.28515625" style="775" customWidth="1"/>
    <col min="5892" max="5892" width="17" style="775" customWidth="1"/>
    <col min="5893" max="5893" width="2.85546875" style="775" customWidth="1"/>
    <col min="5894" max="6144" width="11.42578125" style="775"/>
    <col min="6145" max="6145" width="77.28515625" style="775" customWidth="1"/>
    <col min="6146" max="6146" width="10.42578125" style="775" customWidth="1"/>
    <col min="6147" max="6147" width="14.28515625" style="775" customWidth="1"/>
    <col min="6148" max="6148" width="17" style="775" customWidth="1"/>
    <col min="6149" max="6149" width="2.85546875" style="775" customWidth="1"/>
    <col min="6150" max="6400" width="11.42578125" style="775"/>
    <col min="6401" max="6401" width="77.28515625" style="775" customWidth="1"/>
    <col min="6402" max="6402" width="10.42578125" style="775" customWidth="1"/>
    <col min="6403" max="6403" width="14.28515625" style="775" customWidth="1"/>
    <col min="6404" max="6404" width="17" style="775" customWidth="1"/>
    <col min="6405" max="6405" width="2.85546875" style="775" customWidth="1"/>
    <col min="6406" max="6656" width="11.42578125" style="775"/>
    <col min="6657" max="6657" width="77.28515625" style="775" customWidth="1"/>
    <col min="6658" max="6658" width="10.42578125" style="775" customWidth="1"/>
    <col min="6659" max="6659" width="14.28515625" style="775" customWidth="1"/>
    <col min="6660" max="6660" width="17" style="775" customWidth="1"/>
    <col min="6661" max="6661" width="2.85546875" style="775" customWidth="1"/>
    <col min="6662" max="6912" width="11.42578125" style="775"/>
    <col min="6913" max="6913" width="77.28515625" style="775" customWidth="1"/>
    <col min="6914" max="6914" width="10.42578125" style="775" customWidth="1"/>
    <col min="6915" max="6915" width="14.28515625" style="775" customWidth="1"/>
    <col min="6916" max="6916" width="17" style="775" customWidth="1"/>
    <col min="6917" max="6917" width="2.85546875" style="775" customWidth="1"/>
    <col min="6918" max="7168" width="11.42578125" style="775"/>
    <col min="7169" max="7169" width="77.28515625" style="775" customWidth="1"/>
    <col min="7170" max="7170" width="10.42578125" style="775" customWidth="1"/>
    <col min="7171" max="7171" width="14.28515625" style="775" customWidth="1"/>
    <col min="7172" max="7172" width="17" style="775" customWidth="1"/>
    <col min="7173" max="7173" width="2.85546875" style="775" customWidth="1"/>
    <col min="7174" max="7424" width="11.42578125" style="775"/>
    <col min="7425" max="7425" width="77.28515625" style="775" customWidth="1"/>
    <col min="7426" max="7426" width="10.42578125" style="775" customWidth="1"/>
    <col min="7427" max="7427" width="14.28515625" style="775" customWidth="1"/>
    <col min="7428" max="7428" width="17" style="775" customWidth="1"/>
    <col min="7429" max="7429" width="2.85546875" style="775" customWidth="1"/>
    <col min="7430" max="7680" width="11.42578125" style="775"/>
    <col min="7681" max="7681" width="77.28515625" style="775" customWidth="1"/>
    <col min="7682" max="7682" width="10.42578125" style="775" customWidth="1"/>
    <col min="7683" max="7683" width="14.28515625" style="775" customWidth="1"/>
    <col min="7684" max="7684" width="17" style="775" customWidth="1"/>
    <col min="7685" max="7685" width="2.85546875" style="775" customWidth="1"/>
    <col min="7686" max="7936" width="11.42578125" style="775"/>
    <col min="7937" max="7937" width="77.28515625" style="775" customWidth="1"/>
    <col min="7938" max="7938" width="10.42578125" style="775" customWidth="1"/>
    <col min="7939" max="7939" width="14.28515625" style="775" customWidth="1"/>
    <col min="7940" max="7940" width="17" style="775" customWidth="1"/>
    <col min="7941" max="7941" width="2.85546875" style="775" customWidth="1"/>
    <col min="7942" max="8192" width="11.42578125" style="775"/>
    <col min="8193" max="8193" width="77.28515625" style="775" customWidth="1"/>
    <col min="8194" max="8194" width="10.42578125" style="775" customWidth="1"/>
    <col min="8195" max="8195" width="14.28515625" style="775" customWidth="1"/>
    <col min="8196" max="8196" width="17" style="775" customWidth="1"/>
    <col min="8197" max="8197" width="2.85546875" style="775" customWidth="1"/>
    <col min="8198" max="8448" width="11.42578125" style="775"/>
    <col min="8449" max="8449" width="77.28515625" style="775" customWidth="1"/>
    <col min="8450" max="8450" width="10.42578125" style="775" customWidth="1"/>
    <col min="8451" max="8451" width="14.28515625" style="775" customWidth="1"/>
    <col min="8452" max="8452" width="17" style="775" customWidth="1"/>
    <col min="8453" max="8453" width="2.85546875" style="775" customWidth="1"/>
    <col min="8454" max="8704" width="11.42578125" style="775"/>
    <col min="8705" max="8705" width="77.28515625" style="775" customWidth="1"/>
    <col min="8706" max="8706" width="10.42578125" style="775" customWidth="1"/>
    <col min="8707" max="8707" width="14.28515625" style="775" customWidth="1"/>
    <col min="8708" max="8708" width="17" style="775" customWidth="1"/>
    <col min="8709" max="8709" width="2.85546875" style="775" customWidth="1"/>
    <col min="8710" max="8960" width="11.42578125" style="775"/>
    <col min="8961" max="8961" width="77.28515625" style="775" customWidth="1"/>
    <col min="8962" max="8962" width="10.42578125" style="775" customWidth="1"/>
    <col min="8963" max="8963" width="14.28515625" style="775" customWidth="1"/>
    <col min="8964" max="8964" width="17" style="775" customWidth="1"/>
    <col min="8965" max="8965" width="2.85546875" style="775" customWidth="1"/>
    <col min="8966" max="9216" width="11.42578125" style="775"/>
    <col min="9217" max="9217" width="77.28515625" style="775" customWidth="1"/>
    <col min="9218" max="9218" width="10.42578125" style="775" customWidth="1"/>
    <col min="9219" max="9219" width="14.28515625" style="775" customWidth="1"/>
    <col min="9220" max="9220" width="17" style="775" customWidth="1"/>
    <col min="9221" max="9221" width="2.85546875" style="775" customWidth="1"/>
    <col min="9222" max="9472" width="11.42578125" style="775"/>
    <col min="9473" max="9473" width="77.28515625" style="775" customWidth="1"/>
    <col min="9474" max="9474" width="10.42578125" style="775" customWidth="1"/>
    <col min="9475" max="9475" width="14.28515625" style="775" customWidth="1"/>
    <col min="9476" max="9476" width="17" style="775" customWidth="1"/>
    <col min="9477" max="9477" width="2.85546875" style="775" customWidth="1"/>
    <col min="9478" max="9728" width="11.42578125" style="775"/>
    <col min="9729" max="9729" width="77.28515625" style="775" customWidth="1"/>
    <col min="9730" max="9730" width="10.42578125" style="775" customWidth="1"/>
    <col min="9731" max="9731" width="14.28515625" style="775" customWidth="1"/>
    <col min="9732" max="9732" width="17" style="775" customWidth="1"/>
    <col min="9733" max="9733" width="2.85546875" style="775" customWidth="1"/>
    <col min="9734" max="9984" width="11.42578125" style="775"/>
    <col min="9985" max="9985" width="77.28515625" style="775" customWidth="1"/>
    <col min="9986" max="9986" width="10.42578125" style="775" customWidth="1"/>
    <col min="9987" max="9987" width="14.28515625" style="775" customWidth="1"/>
    <col min="9988" max="9988" width="17" style="775" customWidth="1"/>
    <col min="9989" max="9989" width="2.85546875" style="775" customWidth="1"/>
    <col min="9990" max="10240" width="11.42578125" style="775"/>
    <col min="10241" max="10241" width="77.28515625" style="775" customWidth="1"/>
    <col min="10242" max="10242" width="10.42578125" style="775" customWidth="1"/>
    <col min="10243" max="10243" width="14.28515625" style="775" customWidth="1"/>
    <col min="10244" max="10244" width="17" style="775" customWidth="1"/>
    <col min="10245" max="10245" width="2.85546875" style="775" customWidth="1"/>
    <col min="10246" max="10496" width="11.42578125" style="775"/>
    <col min="10497" max="10497" width="77.28515625" style="775" customWidth="1"/>
    <col min="10498" max="10498" width="10.42578125" style="775" customWidth="1"/>
    <col min="10499" max="10499" width="14.28515625" style="775" customWidth="1"/>
    <col min="10500" max="10500" width="17" style="775" customWidth="1"/>
    <col min="10501" max="10501" width="2.85546875" style="775" customWidth="1"/>
    <col min="10502" max="10752" width="11.42578125" style="775"/>
    <col min="10753" max="10753" width="77.28515625" style="775" customWidth="1"/>
    <col min="10754" max="10754" width="10.42578125" style="775" customWidth="1"/>
    <col min="10755" max="10755" width="14.28515625" style="775" customWidth="1"/>
    <col min="10756" max="10756" width="17" style="775" customWidth="1"/>
    <col min="10757" max="10757" width="2.85546875" style="775" customWidth="1"/>
    <col min="10758" max="11008" width="11.42578125" style="775"/>
    <col min="11009" max="11009" width="77.28515625" style="775" customWidth="1"/>
    <col min="11010" max="11010" width="10.42578125" style="775" customWidth="1"/>
    <col min="11011" max="11011" width="14.28515625" style="775" customWidth="1"/>
    <col min="11012" max="11012" width="17" style="775" customWidth="1"/>
    <col min="11013" max="11013" width="2.85546875" style="775" customWidth="1"/>
    <col min="11014" max="11264" width="11.42578125" style="775"/>
    <col min="11265" max="11265" width="77.28515625" style="775" customWidth="1"/>
    <col min="11266" max="11266" width="10.42578125" style="775" customWidth="1"/>
    <col min="11267" max="11267" width="14.28515625" style="775" customWidth="1"/>
    <col min="11268" max="11268" width="17" style="775" customWidth="1"/>
    <col min="11269" max="11269" width="2.85546875" style="775" customWidth="1"/>
    <col min="11270" max="11520" width="11.42578125" style="775"/>
    <col min="11521" max="11521" width="77.28515625" style="775" customWidth="1"/>
    <col min="11522" max="11522" width="10.42578125" style="775" customWidth="1"/>
    <col min="11523" max="11523" width="14.28515625" style="775" customWidth="1"/>
    <col min="11524" max="11524" width="17" style="775" customWidth="1"/>
    <col min="11525" max="11525" width="2.85546875" style="775" customWidth="1"/>
    <col min="11526" max="11776" width="11.42578125" style="775"/>
    <col min="11777" max="11777" width="77.28515625" style="775" customWidth="1"/>
    <col min="11778" max="11778" width="10.42578125" style="775" customWidth="1"/>
    <col min="11779" max="11779" width="14.28515625" style="775" customWidth="1"/>
    <col min="11780" max="11780" width="17" style="775" customWidth="1"/>
    <col min="11781" max="11781" width="2.85546875" style="775" customWidth="1"/>
    <col min="11782" max="12032" width="11.42578125" style="775"/>
    <col min="12033" max="12033" width="77.28515625" style="775" customWidth="1"/>
    <col min="12034" max="12034" width="10.42578125" style="775" customWidth="1"/>
    <col min="12035" max="12035" width="14.28515625" style="775" customWidth="1"/>
    <col min="12036" max="12036" width="17" style="775" customWidth="1"/>
    <col min="12037" max="12037" width="2.85546875" style="775" customWidth="1"/>
    <col min="12038" max="12288" width="11.42578125" style="775"/>
    <col min="12289" max="12289" width="77.28515625" style="775" customWidth="1"/>
    <col min="12290" max="12290" width="10.42578125" style="775" customWidth="1"/>
    <col min="12291" max="12291" width="14.28515625" style="775" customWidth="1"/>
    <col min="12292" max="12292" width="17" style="775" customWidth="1"/>
    <col min="12293" max="12293" width="2.85546875" style="775" customWidth="1"/>
    <col min="12294" max="12544" width="11.42578125" style="775"/>
    <col min="12545" max="12545" width="77.28515625" style="775" customWidth="1"/>
    <col min="12546" max="12546" width="10.42578125" style="775" customWidth="1"/>
    <col min="12547" max="12547" width="14.28515625" style="775" customWidth="1"/>
    <col min="12548" max="12548" width="17" style="775" customWidth="1"/>
    <col min="12549" max="12549" width="2.85546875" style="775" customWidth="1"/>
    <col min="12550" max="12800" width="11.42578125" style="775"/>
    <col min="12801" max="12801" width="77.28515625" style="775" customWidth="1"/>
    <col min="12802" max="12802" width="10.42578125" style="775" customWidth="1"/>
    <col min="12803" max="12803" width="14.28515625" style="775" customWidth="1"/>
    <col min="12804" max="12804" width="17" style="775" customWidth="1"/>
    <col min="12805" max="12805" width="2.85546875" style="775" customWidth="1"/>
    <col min="12806" max="13056" width="11.42578125" style="775"/>
    <col min="13057" max="13057" width="77.28515625" style="775" customWidth="1"/>
    <col min="13058" max="13058" width="10.42578125" style="775" customWidth="1"/>
    <col min="13059" max="13059" width="14.28515625" style="775" customWidth="1"/>
    <col min="13060" max="13060" width="17" style="775" customWidth="1"/>
    <col min="13061" max="13061" width="2.85546875" style="775" customWidth="1"/>
    <col min="13062" max="13312" width="11.42578125" style="775"/>
    <col min="13313" max="13313" width="77.28515625" style="775" customWidth="1"/>
    <col min="13314" max="13314" width="10.42578125" style="775" customWidth="1"/>
    <col min="13315" max="13315" width="14.28515625" style="775" customWidth="1"/>
    <col min="13316" max="13316" width="17" style="775" customWidth="1"/>
    <col min="13317" max="13317" width="2.85546875" style="775" customWidth="1"/>
    <col min="13318" max="13568" width="11.42578125" style="775"/>
    <col min="13569" max="13569" width="77.28515625" style="775" customWidth="1"/>
    <col min="13570" max="13570" width="10.42578125" style="775" customWidth="1"/>
    <col min="13571" max="13571" width="14.28515625" style="775" customWidth="1"/>
    <col min="13572" max="13572" width="17" style="775" customWidth="1"/>
    <col min="13573" max="13573" width="2.85546875" style="775" customWidth="1"/>
    <col min="13574" max="13824" width="11.42578125" style="775"/>
    <col min="13825" max="13825" width="77.28515625" style="775" customWidth="1"/>
    <col min="13826" max="13826" width="10.42578125" style="775" customWidth="1"/>
    <col min="13827" max="13827" width="14.28515625" style="775" customWidth="1"/>
    <col min="13828" max="13828" width="17" style="775" customWidth="1"/>
    <col min="13829" max="13829" width="2.85546875" style="775" customWidth="1"/>
    <col min="13830" max="14080" width="11.42578125" style="775"/>
    <col min="14081" max="14081" width="77.28515625" style="775" customWidth="1"/>
    <col min="14082" max="14082" width="10.42578125" style="775" customWidth="1"/>
    <col min="14083" max="14083" width="14.28515625" style="775" customWidth="1"/>
    <col min="14084" max="14084" width="17" style="775" customWidth="1"/>
    <col min="14085" max="14085" width="2.85546875" style="775" customWidth="1"/>
    <col min="14086" max="14336" width="11.42578125" style="775"/>
    <col min="14337" max="14337" width="77.28515625" style="775" customWidth="1"/>
    <col min="14338" max="14338" width="10.42578125" style="775" customWidth="1"/>
    <col min="14339" max="14339" width="14.28515625" style="775" customWidth="1"/>
    <col min="14340" max="14340" width="17" style="775" customWidth="1"/>
    <col min="14341" max="14341" width="2.85546875" style="775" customWidth="1"/>
    <col min="14342" max="14592" width="11.42578125" style="775"/>
    <col min="14593" max="14593" width="77.28515625" style="775" customWidth="1"/>
    <col min="14594" max="14594" width="10.42578125" style="775" customWidth="1"/>
    <col min="14595" max="14595" width="14.28515625" style="775" customWidth="1"/>
    <col min="14596" max="14596" width="17" style="775" customWidth="1"/>
    <col min="14597" max="14597" width="2.85546875" style="775" customWidth="1"/>
    <col min="14598" max="14848" width="11.42578125" style="775"/>
    <col min="14849" max="14849" width="77.28515625" style="775" customWidth="1"/>
    <col min="14850" max="14850" width="10.42578125" style="775" customWidth="1"/>
    <col min="14851" max="14851" width="14.28515625" style="775" customWidth="1"/>
    <col min="14852" max="14852" width="17" style="775" customWidth="1"/>
    <col min="14853" max="14853" width="2.85546875" style="775" customWidth="1"/>
    <col min="14854" max="15104" width="11.42578125" style="775"/>
    <col min="15105" max="15105" width="77.28515625" style="775" customWidth="1"/>
    <col min="15106" max="15106" width="10.42578125" style="775" customWidth="1"/>
    <col min="15107" max="15107" width="14.28515625" style="775" customWidth="1"/>
    <col min="15108" max="15108" width="17" style="775" customWidth="1"/>
    <col min="15109" max="15109" width="2.85546875" style="775" customWidth="1"/>
    <col min="15110" max="15360" width="11.42578125" style="775"/>
    <col min="15361" max="15361" width="77.28515625" style="775" customWidth="1"/>
    <col min="15362" max="15362" width="10.42578125" style="775" customWidth="1"/>
    <col min="15363" max="15363" width="14.28515625" style="775" customWidth="1"/>
    <col min="15364" max="15364" width="17" style="775" customWidth="1"/>
    <col min="15365" max="15365" width="2.85546875" style="775" customWidth="1"/>
    <col min="15366" max="15616" width="11.42578125" style="775"/>
    <col min="15617" max="15617" width="77.28515625" style="775" customWidth="1"/>
    <col min="15618" max="15618" width="10.42578125" style="775" customWidth="1"/>
    <col min="15619" max="15619" width="14.28515625" style="775" customWidth="1"/>
    <col min="15620" max="15620" width="17" style="775" customWidth="1"/>
    <col min="15621" max="15621" width="2.85546875" style="775" customWidth="1"/>
    <col min="15622" max="15872" width="11.42578125" style="775"/>
    <col min="15873" max="15873" width="77.28515625" style="775" customWidth="1"/>
    <col min="15874" max="15874" width="10.42578125" style="775" customWidth="1"/>
    <col min="15875" max="15875" width="14.28515625" style="775" customWidth="1"/>
    <col min="15876" max="15876" width="17" style="775" customWidth="1"/>
    <col min="15877" max="15877" width="2.85546875" style="775" customWidth="1"/>
    <col min="15878" max="16128" width="11.42578125" style="775"/>
    <col min="16129" max="16129" width="77.28515625" style="775" customWidth="1"/>
    <col min="16130" max="16130" width="10.42578125" style="775" customWidth="1"/>
    <col min="16131" max="16131" width="14.28515625" style="775" customWidth="1"/>
    <col min="16132" max="16132" width="17" style="775" customWidth="1"/>
    <col min="16133" max="16133" width="2.85546875" style="775" customWidth="1"/>
    <col min="16134" max="16384" width="11.42578125" style="775"/>
  </cols>
  <sheetData>
    <row r="1" spans="1:206" s="72" customFormat="1" ht="17.25" customHeight="1">
      <c r="A1" s="1186"/>
      <c r="B1" s="1163"/>
      <c r="C1" s="1163"/>
      <c r="D1" s="1163"/>
    </row>
    <row r="2" spans="1:206" s="62" customFormat="1" ht="27" customHeight="1">
      <c r="A2" s="1148" t="s">
        <v>1086</v>
      </c>
      <c r="B2" s="1148"/>
      <c r="C2" s="1148"/>
      <c r="D2" s="1148"/>
    </row>
    <row r="3" spans="1:206" s="62" customFormat="1" ht="27.75" customHeight="1">
      <c r="A3" s="1148" t="s">
        <v>1270</v>
      </c>
      <c r="B3" s="1148"/>
      <c r="C3" s="1148"/>
      <c r="D3" s="1148"/>
    </row>
    <row r="4" spans="1:206" s="77" customFormat="1" ht="28.5" customHeight="1">
      <c r="A4" s="1187" t="s">
        <v>1502</v>
      </c>
      <c r="B4" s="1187"/>
      <c r="C4" s="1187"/>
      <c r="D4" s="1187"/>
    </row>
    <row r="5" spans="1:206" s="62" customFormat="1" ht="9" customHeight="1">
      <c r="A5" s="1148"/>
      <c r="B5" s="1148"/>
      <c r="C5" s="1148"/>
      <c r="D5" s="1148"/>
    </row>
    <row r="6" spans="1:206" ht="6.75" customHeight="1">
      <c r="A6" s="230"/>
      <c r="E6" s="775"/>
    </row>
    <row r="7" spans="1:206" ht="5.25" customHeight="1" thickBot="1">
      <c r="A7" s="230"/>
      <c r="B7" s="567"/>
      <c r="C7" s="567"/>
      <c r="D7" s="567"/>
      <c r="E7" s="775"/>
    </row>
    <row r="8" spans="1:206" ht="20.25" customHeight="1" thickTop="1" thickBot="1">
      <c r="A8" s="349"/>
      <c r="B8" s="574" t="s">
        <v>1090</v>
      </c>
      <c r="C8" s="574" t="s">
        <v>1091</v>
      </c>
      <c r="D8" s="574" t="s">
        <v>309</v>
      </c>
      <c r="E8" s="775"/>
    </row>
    <row r="9" spans="1:206" ht="12" customHeight="1" thickTop="1" thickBot="1">
      <c r="A9" s="350"/>
      <c r="B9" s="547"/>
      <c r="C9" s="547"/>
      <c r="D9" s="547"/>
      <c r="E9" s="775"/>
    </row>
    <row r="10" spans="1:206" ht="16.5" customHeight="1" thickTop="1" thickBot="1">
      <c r="A10" s="78" t="s">
        <v>310</v>
      </c>
      <c r="B10" s="574"/>
      <c r="C10" s="574"/>
      <c r="D10" s="574"/>
      <c r="E10" s="775"/>
    </row>
    <row r="11" spans="1:206" ht="16.5" customHeight="1" thickTop="1">
      <c r="A11" s="350" t="s">
        <v>311</v>
      </c>
      <c r="B11" s="371">
        <v>6.8699999999999997E-2</v>
      </c>
      <c r="C11" s="371">
        <v>0.1071</v>
      </c>
      <c r="D11" s="371">
        <v>7.8399999999999997E-2</v>
      </c>
      <c r="E11" s="79"/>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row>
    <row r="12" spans="1:206" ht="16.5" customHeight="1">
      <c r="A12" s="350" t="s">
        <v>312</v>
      </c>
      <c r="B12" s="371">
        <v>0.82589999999999997</v>
      </c>
      <c r="C12" s="371">
        <v>0.78720000000000001</v>
      </c>
      <c r="D12" s="371">
        <v>0.81610000000000005</v>
      </c>
      <c r="E12" s="775"/>
    </row>
    <row r="13" spans="1:206" ht="16.5" customHeight="1" thickBot="1">
      <c r="A13" s="350"/>
      <c r="B13" s="371"/>
      <c r="C13" s="371"/>
      <c r="D13" s="371"/>
      <c r="E13" s="775"/>
    </row>
    <row r="14" spans="1:206" ht="16.5" customHeight="1" thickTop="1" thickBot="1">
      <c r="A14" s="78" t="s">
        <v>313</v>
      </c>
      <c r="B14" s="574"/>
      <c r="C14" s="574"/>
      <c r="D14" s="574"/>
      <c r="E14" s="775"/>
    </row>
    <row r="15" spans="1:206" ht="16.5" customHeight="1" thickTop="1">
      <c r="A15" s="351" t="s">
        <v>314</v>
      </c>
      <c r="B15" s="371">
        <v>0.80569999999999997</v>
      </c>
      <c r="C15" s="371">
        <v>0.7802</v>
      </c>
      <c r="D15" s="371">
        <v>0.79920000000000002</v>
      </c>
      <c r="E15" s="775"/>
    </row>
    <row r="16" spans="1:206" ht="16.5" customHeight="1">
      <c r="A16" s="351" t="s">
        <v>315</v>
      </c>
      <c r="B16" s="371">
        <v>0.80569999999999997</v>
      </c>
      <c r="C16" s="371">
        <v>0.7802</v>
      </c>
      <c r="D16" s="371">
        <v>0.79920000000000002</v>
      </c>
      <c r="E16" s="775"/>
    </row>
    <row r="17" spans="1:4" s="775" customFormat="1" ht="16.5" customHeight="1">
      <c r="A17" s="350" t="s">
        <v>316</v>
      </c>
      <c r="B17" s="371">
        <v>5.5199999999999999E-2</v>
      </c>
      <c r="C17" s="371">
        <v>0.10929999999999999</v>
      </c>
      <c r="D17" s="371">
        <v>6.8900000000000003E-2</v>
      </c>
    </row>
    <row r="18" spans="1:4" s="775" customFormat="1" ht="16.5" customHeight="1">
      <c r="A18" s="351" t="s">
        <v>317</v>
      </c>
      <c r="B18" s="371">
        <v>2.86E-2</v>
      </c>
      <c r="C18" s="371">
        <v>2.3E-2</v>
      </c>
      <c r="D18" s="371">
        <v>2.7199999999999998E-2</v>
      </c>
    </row>
    <row r="19" spans="1:4" s="775" customFormat="1" ht="16.5" customHeight="1" thickBot="1">
      <c r="A19" s="351"/>
      <c r="B19" s="371"/>
      <c r="C19" s="371"/>
      <c r="D19" s="371"/>
    </row>
    <row r="20" spans="1:4" s="775" customFormat="1" ht="16.5" customHeight="1" thickTop="1" thickBot="1">
      <c r="A20" s="78" t="s">
        <v>318</v>
      </c>
      <c r="B20" s="574"/>
      <c r="C20" s="574"/>
      <c r="D20" s="574"/>
    </row>
    <row r="21" spans="1:4" s="775" customFormat="1" ht="16.5" customHeight="1" thickTop="1">
      <c r="A21" s="351" t="s">
        <v>319</v>
      </c>
      <c r="B21" s="371">
        <v>0.76719999999999999</v>
      </c>
      <c r="C21" s="371">
        <v>0.66349999999999998</v>
      </c>
      <c r="D21" s="371">
        <v>0.74119999999999997</v>
      </c>
    </row>
    <row r="22" spans="1:4" s="775" customFormat="1" ht="16.5" customHeight="1">
      <c r="A22" s="351" t="s">
        <v>320</v>
      </c>
      <c r="B22" s="371">
        <v>0.23280000000000001</v>
      </c>
      <c r="C22" s="371">
        <v>0.33650000000000002</v>
      </c>
      <c r="D22" s="371">
        <v>0.25879999999999997</v>
      </c>
    </row>
    <row r="23" spans="1:4" s="775" customFormat="1" ht="16.5" customHeight="1">
      <c r="A23" s="351" t="s">
        <v>321</v>
      </c>
      <c r="B23" s="363">
        <v>615.26250000000005</v>
      </c>
      <c r="C23" s="363">
        <v>635.09469999999999</v>
      </c>
      <c r="D23" s="363">
        <v>620.13530000000003</v>
      </c>
    </row>
    <row r="24" spans="1:4" s="775" customFormat="1" ht="16.5" customHeight="1" thickBot="1">
      <c r="A24" s="351"/>
      <c r="B24" s="363"/>
      <c r="C24" s="363"/>
      <c r="D24" s="363"/>
    </row>
    <row r="25" spans="1:4" s="775" customFormat="1" ht="16.5" customHeight="1" thickTop="1" thickBot="1">
      <c r="A25" s="78" t="s">
        <v>322</v>
      </c>
      <c r="B25" s="574"/>
      <c r="C25" s="574"/>
      <c r="D25" s="574"/>
    </row>
    <row r="26" spans="1:4" s="775" customFormat="1" ht="16.5" customHeight="1" thickTop="1">
      <c r="A26" s="350" t="s">
        <v>323</v>
      </c>
      <c r="B26" s="371">
        <v>0.96889999999999998</v>
      </c>
      <c r="C26" s="371">
        <v>0.94569999999999999</v>
      </c>
      <c r="D26" s="371">
        <v>0.96309999999999996</v>
      </c>
    </row>
    <row r="27" spans="1:4" s="775" customFormat="1" ht="16.5" customHeight="1">
      <c r="A27" s="350" t="s">
        <v>324</v>
      </c>
      <c r="B27" s="371">
        <v>1.5599999999999999E-2</v>
      </c>
      <c r="C27" s="371">
        <v>7.4300000000000005E-2</v>
      </c>
      <c r="D27" s="371">
        <v>3.0200000000000001E-2</v>
      </c>
    </row>
    <row r="28" spans="1:4" s="775" customFormat="1" ht="16.5" customHeight="1">
      <c r="A28" s="351" t="s">
        <v>325</v>
      </c>
      <c r="B28" s="371">
        <v>3.1099999999999999E-2</v>
      </c>
      <c r="C28" s="371">
        <v>5.4300000000000001E-2</v>
      </c>
      <c r="D28" s="371">
        <v>3.6900000000000002E-2</v>
      </c>
    </row>
    <row r="29" spans="1:4" s="775" customFormat="1" ht="16.5" customHeight="1">
      <c r="A29" s="351" t="s">
        <v>326</v>
      </c>
      <c r="B29" s="371">
        <v>1.3899999999999999E-2</v>
      </c>
      <c r="C29" s="371">
        <v>5.74E-2</v>
      </c>
      <c r="D29" s="371">
        <v>2.4500000000000001E-2</v>
      </c>
    </row>
    <row r="30" spans="1:4" s="775" customFormat="1" ht="16.5" customHeight="1">
      <c r="A30" s="351" t="s">
        <v>327</v>
      </c>
      <c r="B30" s="371">
        <v>0.13589999999999999</v>
      </c>
      <c r="C30" s="371">
        <v>0.26879999999999998</v>
      </c>
      <c r="D30" s="371">
        <v>0.217</v>
      </c>
    </row>
    <row r="31" spans="1:4" s="775" customFormat="1" ht="16.5" customHeight="1">
      <c r="A31" s="351" t="s">
        <v>328</v>
      </c>
      <c r="B31" s="371">
        <v>1.46E-2</v>
      </c>
      <c r="C31" s="371">
        <v>1.11E-2</v>
      </c>
      <c r="D31" s="371">
        <v>1.37E-2</v>
      </c>
    </row>
    <row r="32" spans="1:4" s="775" customFormat="1" ht="16.5" customHeight="1">
      <c r="A32" s="351" t="s">
        <v>329</v>
      </c>
      <c r="B32" s="371">
        <v>4.48E-2</v>
      </c>
      <c r="C32" s="371">
        <v>6.0100000000000001E-2</v>
      </c>
      <c r="D32" s="371">
        <v>4.8599999999999997E-2</v>
      </c>
    </row>
    <row r="33" spans="1:4" s="775" customFormat="1" ht="16.5" customHeight="1">
      <c r="A33" s="351" t="s">
        <v>330</v>
      </c>
      <c r="B33" s="371">
        <v>0.94850000000000001</v>
      </c>
      <c r="C33" s="371">
        <v>0.91569999999999996</v>
      </c>
      <c r="D33" s="371">
        <v>0.93989999999999996</v>
      </c>
    </row>
    <row r="34" spans="1:4" s="775" customFormat="1" ht="16.5" customHeight="1">
      <c r="A34" s="351" t="s">
        <v>331</v>
      </c>
      <c r="B34" s="371">
        <v>1.9199999999999998E-2</v>
      </c>
      <c r="C34" s="371">
        <v>2.7199999999999998E-2</v>
      </c>
      <c r="D34" s="371">
        <v>2.1299999999999999E-2</v>
      </c>
    </row>
    <row r="35" spans="1:4" s="775" customFormat="1" ht="16.5" customHeight="1">
      <c r="A35" s="351" t="s">
        <v>332</v>
      </c>
      <c r="B35" s="371">
        <v>4.4999999999999997E-3</v>
      </c>
      <c r="C35" s="371">
        <v>5.4999999999999997E-3</v>
      </c>
      <c r="D35" s="371">
        <v>4.7999999999999996E-3</v>
      </c>
    </row>
    <row r="36" spans="1:4" s="775" customFormat="1" ht="16.5" customHeight="1">
      <c r="A36" s="351" t="s">
        <v>333</v>
      </c>
      <c r="B36" s="371">
        <v>2.0999999999999999E-3</v>
      </c>
      <c r="C36" s="371">
        <v>9.9000000000000008E-3</v>
      </c>
      <c r="D36" s="371">
        <v>4.1000000000000003E-3</v>
      </c>
    </row>
    <row r="37" spans="1:4" s="775" customFormat="1" ht="16.5" customHeight="1">
      <c r="A37" s="351" t="s">
        <v>334</v>
      </c>
      <c r="B37" s="371">
        <v>5.3E-3</v>
      </c>
      <c r="C37" s="371">
        <v>2.8999999999999998E-3</v>
      </c>
      <c r="D37" s="371">
        <v>4.7000000000000002E-3</v>
      </c>
    </row>
    <row r="38" spans="1:4" s="775" customFormat="1" ht="16.5" customHeight="1">
      <c r="A38" s="351" t="s">
        <v>335</v>
      </c>
      <c r="B38" s="371">
        <v>2.0400000000000001E-2</v>
      </c>
      <c r="C38" s="371">
        <v>3.8800000000000001E-2</v>
      </c>
      <c r="D38" s="371">
        <v>2.52E-2</v>
      </c>
    </row>
    <row r="39" spans="1:4" s="775" customFormat="1" ht="16.5" customHeight="1" thickBot="1">
      <c r="A39" s="351"/>
      <c r="B39" s="371"/>
      <c r="C39" s="371"/>
      <c r="D39" s="371"/>
    </row>
    <row r="40" spans="1:4" s="775" customFormat="1" ht="16.5" customHeight="1" thickTop="1" thickBot="1">
      <c r="A40" s="78" t="s">
        <v>336</v>
      </c>
      <c r="B40" s="574"/>
      <c r="C40" s="574"/>
      <c r="D40" s="574"/>
    </row>
    <row r="41" spans="1:4" s="775" customFormat="1" ht="16.5" customHeight="1" thickTop="1">
      <c r="A41" s="351" t="s">
        <v>337</v>
      </c>
      <c r="B41" s="371">
        <v>0.46899999999999997</v>
      </c>
      <c r="C41" s="371">
        <v>0.86899999999999999</v>
      </c>
      <c r="D41" s="371">
        <v>0.55740000000000001</v>
      </c>
    </row>
    <row r="42" spans="1:4" s="775" customFormat="1" ht="16.5" customHeight="1">
      <c r="A42" s="351" t="s">
        <v>338</v>
      </c>
      <c r="B42" s="371">
        <v>0.7177</v>
      </c>
      <c r="C42" s="371">
        <v>1.486</v>
      </c>
      <c r="D42" s="371">
        <v>0.88739999999999997</v>
      </c>
    </row>
    <row r="43" spans="1:4" s="775" customFormat="1" ht="16.5" customHeight="1">
      <c r="A43" s="351" t="s">
        <v>339</v>
      </c>
      <c r="B43" s="371">
        <v>0.113</v>
      </c>
      <c r="C43" s="371">
        <v>0.1958</v>
      </c>
      <c r="D43" s="371">
        <v>0.13400000000000001</v>
      </c>
    </row>
    <row r="44" spans="1:4" s="775" customFormat="1" ht="16.5" customHeight="1">
      <c r="A44" s="351" t="s">
        <v>340</v>
      </c>
      <c r="B44" s="371">
        <v>0.1051</v>
      </c>
      <c r="C44" s="371">
        <v>0.18310000000000001</v>
      </c>
      <c r="D44" s="371">
        <v>0.12479999999999999</v>
      </c>
    </row>
    <row r="45" spans="1:4" s="775" customFormat="1" ht="16.5" customHeight="1" thickBot="1">
      <c r="A45" s="351"/>
      <c r="B45" s="371"/>
      <c r="C45" s="371"/>
      <c r="D45" s="371"/>
    </row>
    <row r="46" spans="1:4" s="775" customFormat="1" ht="16.5" customHeight="1" thickTop="1" thickBot="1">
      <c r="A46" s="78" t="s">
        <v>341</v>
      </c>
      <c r="B46" s="574"/>
      <c r="C46" s="574"/>
      <c r="D46" s="574"/>
    </row>
    <row r="47" spans="1:4" s="775" customFormat="1" ht="16.5" customHeight="1" thickTop="1">
      <c r="A47" s="350" t="s">
        <v>342</v>
      </c>
      <c r="B47" s="371">
        <v>6.9900000000000004E-2</v>
      </c>
      <c r="C47" s="371">
        <v>6.5000000000000002E-2</v>
      </c>
      <c r="D47" s="371">
        <v>6.8599999999999994E-2</v>
      </c>
    </row>
    <row r="48" spans="1:4" s="775" customFormat="1" ht="16.5" customHeight="1">
      <c r="A48" s="351" t="s">
        <v>343</v>
      </c>
      <c r="B48" s="371">
        <v>6.9800000000000001E-2</v>
      </c>
      <c r="C48" s="371">
        <v>6.1199999999999997E-2</v>
      </c>
      <c r="D48" s="371">
        <v>6.7500000000000004E-2</v>
      </c>
    </row>
    <row r="49" spans="1:4" s="775" customFormat="1" ht="16.5" customHeight="1">
      <c r="A49" s="351" t="s">
        <v>344</v>
      </c>
      <c r="B49" s="371">
        <v>0.37709999999999999</v>
      </c>
      <c r="C49" s="371">
        <v>0.69169999999999998</v>
      </c>
      <c r="D49" s="371">
        <v>0.45219999999999999</v>
      </c>
    </row>
    <row r="50" spans="1:4" s="775" customFormat="1" ht="16.5" customHeight="1">
      <c r="A50" s="351" t="s">
        <v>345</v>
      </c>
      <c r="B50" s="371">
        <v>2.5700000000000001E-2</v>
      </c>
      <c r="C50" s="371">
        <v>0.25409999999999999</v>
      </c>
      <c r="D50" s="371">
        <v>8.0299999999999996E-2</v>
      </c>
    </row>
    <row r="51" spans="1:4" s="775" customFormat="1" ht="16.5" customHeight="1">
      <c r="A51" s="351" t="s">
        <v>346</v>
      </c>
      <c r="B51" s="371">
        <v>0.13980000000000001</v>
      </c>
      <c r="C51" s="371">
        <v>0.2369</v>
      </c>
      <c r="D51" s="371">
        <v>0.16300000000000001</v>
      </c>
    </row>
    <row r="52" spans="1:4" s="775" customFormat="1" ht="16.5" customHeight="1">
      <c r="A52" s="351" t="s">
        <v>347</v>
      </c>
      <c r="B52" s="371">
        <v>0.1164</v>
      </c>
      <c r="C52" s="371">
        <v>0.114</v>
      </c>
      <c r="D52" s="371">
        <v>0.1158</v>
      </c>
    </row>
    <row r="53" spans="1:4" s="775" customFormat="1" ht="16.5" customHeight="1" thickBot="1">
      <c r="A53" s="351"/>
      <c r="B53" s="371"/>
      <c r="C53" s="371"/>
      <c r="D53" s="371"/>
    </row>
    <row r="54" spans="1:4" s="775" customFormat="1" ht="17.25" customHeight="1" thickTop="1" thickBot="1">
      <c r="A54" s="78" t="s">
        <v>348</v>
      </c>
      <c r="B54" s="574"/>
      <c r="C54" s="574"/>
      <c r="D54" s="574"/>
    </row>
    <row r="55" spans="1:4" s="775" customFormat="1" ht="18" customHeight="1" thickTop="1">
      <c r="A55" s="351" t="s">
        <v>349</v>
      </c>
      <c r="B55" s="371">
        <v>0.86619999999999997</v>
      </c>
      <c r="C55" s="371">
        <v>0.87250000000000005</v>
      </c>
      <c r="D55" s="371">
        <v>0.86780000000000002</v>
      </c>
    </row>
    <row r="56" spans="1:4" s="775" customFormat="1" ht="18" customHeight="1">
      <c r="A56" s="351" t="s">
        <v>350</v>
      </c>
      <c r="B56" s="371">
        <v>0.87470000000000003</v>
      </c>
      <c r="C56" s="371">
        <v>0.86270000000000002</v>
      </c>
      <c r="D56" s="371">
        <v>0.87150000000000005</v>
      </c>
    </row>
    <row r="57" spans="1:4" s="775" customFormat="1" ht="18" customHeight="1">
      <c r="A57" s="351" t="s">
        <v>351</v>
      </c>
      <c r="B57" s="371">
        <v>6.4500000000000002E-2</v>
      </c>
      <c r="C57" s="371">
        <v>7.7299999999999994E-2</v>
      </c>
      <c r="D57" s="371">
        <v>6.7799999999999999E-2</v>
      </c>
    </row>
    <row r="58" spans="1:4" s="775" customFormat="1" ht="18" customHeight="1">
      <c r="A58" s="351" t="s">
        <v>352</v>
      </c>
      <c r="B58" s="371">
        <v>1.9187000000000001</v>
      </c>
      <c r="C58" s="371">
        <v>2.0832999999999999</v>
      </c>
      <c r="D58" s="371">
        <v>1.958</v>
      </c>
    </row>
    <row r="59" spans="1:4" s="775" customFormat="1" ht="9.75" customHeight="1" thickBot="1">
      <c r="A59" s="352"/>
      <c r="B59" s="577"/>
      <c r="C59" s="577"/>
      <c r="D59" s="577"/>
    </row>
    <row r="60" spans="1:4" s="48" customFormat="1" ht="12" customHeight="1" thickTop="1">
      <c r="A60" s="82" t="s">
        <v>353</v>
      </c>
      <c r="B60" s="579"/>
      <c r="C60" s="579"/>
      <c r="D60" s="579"/>
    </row>
    <row r="61" spans="1:4" s="48" customFormat="1" ht="45.75" customHeight="1">
      <c r="A61" s="1184" t="s">
        <v>354</v>
      </c>
      <c r="B61" s="1185"/>
      <c r="C61" s="1185"/>
      <c r="D61" s="1185"/>
    </row>
    <row r="62" spans="1:4" s="48" customFormat="1" ht="35.25" customHeight="1">
      <c r="A62" s="1184" t="s">
        <v>355</v>
      </c>
      <c r="B62" s="1185"/>
      <c r="C62" s="1185"/>
      <c r="D62" s="1185"/>
    </row>
    <row r="63" spans="1:4" s="48" customFormat="1" ht="11.25">
      <c r="A63" s="84" t="s">
        <v>849</v>
      </c>
      <c r="B63" s="582"/>
      <c r="C63" s="582"/>
      <c r="D63" s="582"/>
    </row>
    <row r="64" spans="1:4" s="775" customFormat="1" ht="15.75" thickBot="1">
      <c r="A64" s="48"/>
      <c r="B64" s="508"/>
      <c r="C64" s="508"/>
      <c r="D64" s="508"/>
    </row>
    <row r="65" spans="1:4" s="135" customFormat="1" ht="18" customHeight="1" thickTop="1" thickBot="1">
      <c r="A65" s="349"/>
      <c r="B65" s="574" t="s">
        <v>1090</v>
      </c>
      <c r="C65" s="574" t="s">
        <v>1091</v>
      </c>
      <c r="D65" s="574" t="s">
        <v>309</v>
      </c>
    </row>
    <row r="66" spans="1:4" s="135" customFormat="1" ht="18" customHeight="1" thickTop="1" thickBot="1">
      <c r="A66" s="78" t="s">
        <v>356</v>
      </c>
      <c r="B66" s="574"/>
      <c r="C66" s="574"/>
      <c r="D66" s="574"/>
    </row>
    <row r="67" spans="1:4" s="135" customFormat="1" ht="18" customHeight="1" thickTop="1">
      <c r="A67" s="351" t="s">
        <v>357</v>
      </c>
      <c r="B67" s="371">
        <v>9.9400000000000002E-2</v>
      </c>
      <c r="C67" s="371">
        <v>6.4899999999999999E-2</v>
      </c>
      <c r="D67" s="371">
        <v>5.7299999999999997E-2</v>
      </c>
    </row>
    <row r="68" spans="1:4" s="135" customFormat="1" ht="18" customHeight="1">
      <c r="A68" s="351" t="s">
        <v>358</v>
      </c>
      <c r="B68" s="371">
        <v>0.1032</v>
      </c>
      <c r="C68" s="371">
        <v>6.7199999999999996E-2</v>
      </c>
      <c r="D68" s="371">
        <v>5.9400000000000001E-2</v>
      </c>
    </row>
    <row r="69" spans="1:4" s="135" customFormat="1" ht="18" customHeight="1">
      <c r="A69" s="351" t="s">
        <v>359</v>
      </c>
      <c r="B69" s="371">
        <v>8.6900000000000005E-2</v>
      </c>
      <c r="C69" s="371">
        <v>3.7900000000000003E-2</v>
      </c>
      <c r="D69" s="371">
        <v>4.7E-2</v>
      </c>
    </row>
    <row r="70" spans="1:4" s="135" customFormat="1" ht="18" customHeight="1">
      <c r="A70" s="351" t="s">
        <v>360</v>
      </c>
      <c r="B70" s="371">
        <v>1.0200000000000001E-2</v>
      </c>
      <c r="C70" s="371">
        <v>-1.7299999999999999E-2</v>
      </c>
      <c r="D70" s="371">
        <v>1.9E-3</v>
      </c>
    </row>
    <row r="71" spans="1:4" s="135" customFormat="1" ht="18" customHeight="1">
      <c r="A71" s="351" t="s">
        <v>361</v>
      </c>
      <c r="B71" s="371">
        <v>1.03E-2</v>
      </c>
      <c r="C71" s="371">
        <v>-1.72E-2</v>
      </c>
      <c r="D71" s="371">
        <v>2E-3</v>
      </c>
    </row>
    <row r="72" spans="1:4" s="135" customFormat="1" ht="18" customHeight="1">
      <c r="A72" s="351" t="s">
        <v>362</v>
      </c>
      <c r="B72" s="371">
        <v>5.7000000000000002E-3</v>
      </c>
      <c r="C72" s="371">
        <v>-1.72E-2</v>
      </c>
      <c r="D72" s="371">
        <v>-2.0000000000000001E-4</v>
      </c>
    </row>
    <row r="73" spans="1:4" s="135" customFormat="1" ht="18" customHeight="1" thickBot="1">
      <c r="A73" s="351" t="s">
        <v>363</v>
      </c>
      <c r="B73" s="371">
        <v>8.1299999999999997E-2</v>
      </c>
      <c r="C73" s="371">
        <v>-0.26279999999999998</v>
      </c>
      <c r="D73" s="371">
        <v>-1.8E-3</v>
      </c>
    </row>
    <row r="74" spans="1:4" s="135" customFormat="1" ht="18" customHeight="1" thickTop="1" thickBot="1">
      <c r="A74" s="78" t="s">
        <v>364</v>
      </c>
      <c r="B74" s="574"/>
      <c r="C74" s="574"/>
      <c r="D74" s="574"/>
    </row>
    <row r="75" spans="1:4" s="135" customFormat="1" ht="18" customHeight="1" thickTop="1">
      <c r="A75" s="351" t="s">
        <v>365</v>
      </c>
      <c r="B75" s="371">
        <v>0.1275</v>
      </c>
      <c r="C75" s="371">
        <v>9.4500000000000001E-2</v>
      </c>
      <c r="D75" s="371">
        <v>7.5300000000000006E-2</v>
      </c>
    </row>
    <row r="76" spans="1:4" s="135" customFormat="1" ht="18" customHeight="1">
      <c r="A76" s="351" t="s">
        <v>366</v>
      </c>
      <c r="B76" s="371">
        <v>-2.81E-2</v>
      </c>
      <c r="C76" s="371">
        <v>-2.9600000000000001E-2</v>
      </c>
      <c r="D76" s="371">
        <v>-1.8100000000000002E-2</v>
      </c>
    </row>
    <row r="77" spans="1:4" s="135" customFormat="1" ht="18" customHeight="1">
      <c r="A77" s="351" t="s">
        <v>367</v>
      </c>
      <c r="B77" s="371">
        <v>3.4299999999999997E-2</v>
      </c>
      <c r="C77" s="371">
        <v>3.6600000000000001E-2</v>
      </c>
      <c r="D77" s="371">
        <v>2.24E-2</v>
      </c>
    </row>
    <row r="78" spans="1:4" s="135" customFormat="1" ht="18" customHeight="1">
      <c r="A78" s="351" t="s">
        <v>368</v>
      </c>
      <c r="B78" s="371">
        <v>0</v>
      </c>
      <c r="C78" s="371">
        <v>0</v>
      </c>
      <c r="D78" s="371">
        <v>0</v>
      </c>
    </row>
    <row r="79" spans="1:4" s="135" customFormat="1" ht="18" customHeight="1">
      <c r="A79" s="351" t="s">
        <v>369</v>
      </c>
      <c r="B79" s="371">
        <v>-1.6199999999999999E-2</v>
      </c>
      <c r="C79" s="371">
        <v>-2.93E-2</v>
      </c>
      <c r="D79" s="371">
        <v>-1.24E-2</v>
      </c>
    </row>
    <row r="80" spans="1:4" s="135" customFormat="1" ht="18" customHeight="1">
      <c r="A80" s="351" t="s">
        <v>370</v>
      </c>
      <c r="B80" s="371">
        <v>3.8E-3</v>
      </c>
      <c r="C80" s="371">
        <v>2.3E-3</v>
      </c>
      <c r="D80" s="371">
        <v>2.2000000000000001E-3</v>
      </c>
    </row>
    <row r="81" spans="1:4" s="135" customFormat="1" ht="18" customHeight="1">
      <c r="A81" s="351" t="s">
        <v>371</v>
      </c>
      <c r="B81" s="371">
        <v>-7.6700000000000004E-2</v>
      </c>
      <c r="C81" s="371">
        <v>-5.5199999999999999E-2</v>
      </c>
      <c r="D81" s="371">
        <v>-4.4999999999999998E-2</v>
      </c>
    </row>
    <row r="82" spans="1:4" s="135" customFormat="1" ht="18" customHeight="1">
      <c r="A82" s="351" t="s">
        <v>372</v>
      </c>
      <c r="B82" s="371">
        <v>1E-4</v>
      </c>
      <c r="C82" s="371">
        <v>0</v>
      </c>
      <c r="D82" s="371">
        <v>0</v>
      </c>
    </row>
    <row r="83" spans="1:4" s="135" customFormat="1" ht="18" customHeight="1" thickBot="1">
      <c r="A83" s="351" t="s">
        <v>373</v>
      </c>
      <c r="B83" s="371">
        <v>0.1285</v>
      </c>
      <c r="C83" s="371">
        <v>0.1459</v>
      </c>
      <c r="D83" s="371">
        <v>9.4200000000000006E-2</v>
      </c>
    </row>
    <row r="84" spans="1:4" s="135" customFormat="1" ht="18" customHeight="1" thickTop="1" thickBot="1">
      <c r="A84" s="78" t="s">
        <v>374</v>
      </c>
      <c r="B84" s="574"/>
      <c r="C84" s="574"/>
      <c r="D84" s="574"/>
    </row>
    <row r="85" spans="1:4" s="135" customFormat="1" ht="18" customHeight="1" thickTop="1">
      <c r="A85" s="351" t="s">
        <v>375</v>
      </c>
      <c r="B85" s="371">
        <v>0.1482</v>
      </c>
      <c r="C85" s="371">
        <v>0.1191</v>
      </c>
      <c r="D85" s="371">
        <v>8.9499999999999996E-2</v>
      </c>
    </row>
    <row r="86" spans="1:4" s="135" customFormat="1" ht="18" customHeight="1">
      <c r="A86" s="351" t="s">
        <v>376</v>
      </c>
      <c r="B86" s="371">
        <v>0.20619999999999999</v>
      </c>
      <c r="C86" s="371">
        <v>8.3199999999999996E-2</v>
      </c>
      <c r="D86" s="371">
        <v>9.6100000000000005E-2</v>
      </c>
    </row>
    <row r="87" spans="1:4" s="135" customFormat="1" ht="18" customHeight="1">
      <c r="A87" s="351" t="s">
        <v>377</v>
      </c>
      <c r="B87" s="371">
        <v>0.19670000000000001</v>
      </c>
      <c r="C87" s="371">
        <v>0.1195</v>
      </c>
      <c r="D87" s="371">
        <v>0.1215</v>
      </c>
    </row>
    <row r="88" spans="1:4" s="135" customFormat="1" ht="18" customHeight="1">
      <c r="A88" s="351" t="s">
        <v>378</v>
      </c>
      <c r="B88" s="371">
        <v>0.15720000000000001</v>
      </c>
      <c r="C88" s="371">
        <v>7.0599999999999996E-2</v>
      </c>
      <c r="D88" s="371">
        <v>5.8500000000000003E-2</v>
      </c>
    </row>
    <row r="89" spans="1:4" s="135" customFormat="1" ht="18" customHeight="1">
      <c r="A89" s="351" t="s">
        <v>379</v>
      </c>
      <c r="B89" s="371">
        <v>6.1000000000000004E-3</v>
      </c>
      <c r="C89" s="371">
        <v>6.4999999999999997E-3</v>
      </c>
      <c r="D89" s="371">
        <v>6.1999999999999998E-3</v>
      </c>
    </row>
    <row r="90" spans="1:4" s="135" customFormat="1" ht="18" customHeight="1">
      <c r="A90" s="351" t="s">
        <v>380</v>
      </c>
      <c r="B90" s="371">
        <v>1.84E-2</v>
      </c>
      <c r="C90" s="371">
        <v>2.0000000000000001E-4</v>
      </c>
      <c r="D90" s="371">
        <v>1.6799999999999999E-2</v>
      </c>
    </row>
    <row r="91" spans="1:4" s="135" customFormat="1" ht="18" customHeight="1">
      <c r="A91" s="351" t="s">
        <v>381</v>
      </c>
      <c r="B91" s="371">
        <v>1.2800000000000001E-2</v>
      </c>
      <c r="C91" s="371">
        <v>5.3E-3</v>
      </c>
      <c r="D91" s="371">
        <v>1.12E-2</v>
      </c>
    </row>
    <row r="92" spans="1:4" s="135" customFormat="1" ht="18" customHeight="1">
      <c r="A92" s="351" t="s">
        <v>382</v>
      </c>
      <c r="B92" s="371">
        <v>1.11E-2</v>
      </c>
      <c r="C92" s="371">
        <v>1.1999999999999999E-3</v>
      </c>
      <c r="D92" s="371">
        <v>4.5999999999999999E-3</v>
      </c>
    </row>
    <row r="93" spans="1:4" s="135" customFormat="1" ht="18" customHeight="1">
      <c r="A93" s="351" t="s">
        <v>383</v>
      </c>
      <c r="B93" s="371">
        <v>1.8599999999999998E-2</v>
      </c>
      <c r="C93" s="371">
        <v>1.7500000000000002E-2</v>
      </c>
      <c r="D93" s="371">
        <v>1.04E-2</v>
      </c>
    </row>
    <row r="94" spans="1:4" s="135" customFormat="1" ht="18" customHeight="1">
      <c r="A94" s="351" t="s">
        <v>384</v>
      </c>
      <c r="B94" s="371">
        <v>3.6400000000000002E-2</v>
      </c>
      <c r="C94" s="371">
        <v>3.95E-2</v>
      </c>
      <c r="D94" s="371">
        <v>2.4899999999999999E-2</v>
      </c>
    </row>
    <row r="95" spans="1:4" s="135" customFormat="1" ht="18" customHeight="1">
      <c r="A95" s="351" t="s">
        <v>385</v>
      </c>
      <c r="B95" s="371">
        <v>0</v>
      </c>
      <c r="C95" s="371">
        <v>0</v>
      </c>
      <c r="D95" s="371">
        <v>0</v>
      </c>
    </row>
    <row r="96" spans="1:4" s="135" customFormat="1" ht="18" customHeight="1" thickBot="1">
      <c r="A96" s="351" t="s">
        <v>386</v>
      </c>
      <c r="B96" s="371">
        <v>0</v>
      </c>
      <c r="C96" s="371">
        <v>0</v>
      </c>
      <c r="D96" s="371">
        <v>0</v>
      </c>
    </row>
    <row r="97" spans="1:4" s="135" customFormat="1" ht="18" customHeight="1" thickTop="1" thickBot="1">
      <c r="A97" s="78" t="s">
        <v>387</v>
      </c>
      <c r="B97" s="574"/>
      <c r="C97" s="574"/>
      <c r="D97" s="574"/>
    </row>
    <row r="98" spans="1:4" s="135" customFormat="1" ht="18" customHeight="1" thickTop="1" thickBot="1">
      <c r="A98" s="78" t="s">
        <v>388</v>
      </c>
      <c r="B98" s="574"/>
      <c r="C98" s="574"/>
      <c r="D98" s="574"/>
    </row>
    <row r="99" spans="1:4" s="135" customFormat="1" ht="18" customHeight="1" thickTop="1">
      <c r="A99" s="351" t="s">
        <v>389</v>
      </c>
      <c r="B99" s="371">
        <v>7.6700000000000004E-2</v>
      </c>
      <c r="C99" s="371">
        <v>5.5199999999999999E-2</v>
      </c>
      <c r="D99" s="371">
        <v>4.4999999999999998E-2</v>
      </c>
    </row>
    <row r="100" spans="1:4" s="135" customFormat="1" ht="18" customHeight="1">
      <c r="A100" s="351" t="s">
        <v>390</v>
      </c>
      <c r="B100" s="371">
        <v>8.8999999999999996E-2</v>
      </c>
      <c r="C100" s="371">
        <v>6.6699999999999995E-2</v>
      </c>
      <c r="D100" s="371">
        <v>5.1799999999999999E-2</v>
      </c>
    </row>
    <row r="101" spans="1:4" s="135" customFormat="1" ht="18" customHeight="1">
      <c r="A101" s="351" t="s">
        <v>391</v>
      </c>
      <c r="B101" s="371">
        <v>9.1200000000000003E-2</v>
      </c>
      <c r="C101" s="371">
        <v>6.6100000000000006E-2</v>
      </c>
      <c r="D101" s="371">
        <v>5.4199999999999998E-2</v>
      </c>
    </row>
    <row r="102" spans="1:4" s="135" customFormat="1" ht="18" customHeight="1" thickBot="1">
      <c r="A102" s="351" t="s">
        <v>392</v>
      </c>
      <c r="B102" s="371">
        <v>0.1021</v>
      </c>
      <c r="C102" s="371">
        <v>8.1500000000000003E-2</v>
      </c>
      <c r="D102" s="371">
        <v>6.3E-2</v>
      </c>
    </row>
    <row r="103" spans="1:4" s="135" customFormat="1" ht="18" customHeight="1" thickTop="1" thickBot="1">
      <c r="A103" s="78" t="s">
        <v>393</v>
      </c>
      <c r="B103" s="574"/>
      <c r="C103" s="574"/>
      <c r="D103" s="574"/>
    </row>
    <row r="104" spans="1:4" s="135" customFormat="1" ht="18" customHeight="1" thickTop="1">
      <c r="A104" s="351" t="s">
        <v>394</v>
      </c>
      <c r="B104" s="371">
        <v>0.59360000000000002</v>
      </c>
      <c r="C104" s="371">
        <v>0.60929999999999995</v>
      </c>
      <c r="D104" s="371">
        <v>0.59670000000000001</v>
      </c>
    </row>
    <row r="105" spans="1:4" s="135" customFormat="1" ht="18" customHeight="1">
      <c r="A105" s="351" t="s">
        <v>395</v>
      </c>
      <c r="B105" s="371">
        <v>6.0499999999999998E-2</v>
      </c>
      <c r="C105" s="371">
        <v>3.7999999999999999E-2</v>
      </c>
      <c r="D105" s="371">
        <v>5.6000000000000001E-2</v>
      </c>
    </row>
    <row r="106" spans="1:4" s="135" customFormat="1" ht="18" customHeight="1">
      <c r="A106" s="351" t="s">
        <v>396</v>
      </c>
      <c r="B106" s="371">
        <v>0.34589999999999999</v>
      </c>
      <c r="C106" s="371">
        <v>0.35270000000000001</v>
      </c>
      <c r="D106" s="371">
        <v>0.3473</v>
      </c>
    </row>
    <row r="107" spans="1:4" s="135" customFormat="1" ht="18" customHeight="1" thickBot="1">
      <c r="A107" s="351" t="s">
        <v>397</v>
      </c>
      <c r="B107" s="371">
        <v>0.50429999999999997</v>
      </c>
      <c r="C107" s="371">
        <v>0.41260000000000002</v>
      </c>
      <c r="D107" s="371">
        <v>0.48270000000000002</v>
      </c>
    </row>
    <row r="108" spans="1:4" s="135" customFormat="1" ht="18" customHeight="1" thickTop="1" thickBot="1">
      <c r="A108" s="78" t="s">
        <v>398</v>
      </c>
      <c r="B108" s="574"/>
      <c r="C108" s="574"/>
      <c r="D108" s="574"/>
    </row>
    <row r="109" spans="1:4" s="135" customFormat="1" ht="18" customHeight="1" thickTop="1">
      <c r="A109" s="351" t="s">
        <v>399</v>
      </c>
      <c r="B109" s="371">
        <v>0.1032</v>
      </c>
      <c r="C109" s="371">
        <v>6.9400000000000003E-2</v>
      </c>
      <c r="D109" s="371">
        <v>5.9700000000000003E-2</v>
      </c>
    </row>
    <row r="110" spans="1:4" s="135" customFormat="1" ht="18" customHeight="1">
      <c r="A110" s="351" t="s">
        <v>400</v>
      </c>
      <c r="B110" s="371">
        <v>9.9400000000000002E-2</v>
      </c>
      <c r="C110" s="371">
        <v>6.3399999999999998E-2</v>
      </c>
      <c r="D110" s="371">
        <v>5.7000000000000002E-2</v>
      </c>
    </row>
    <row r="111" spans="1:4" s="135" customFormat="1" ht="18" customHeight="1">
      <c r="A111" s="350" t="s">
        <v>401</v>
      </c>
      <c r="B111" s="371">
        <v>0.1147</v>
      </c>
      <c r="C111" s="371">
        <v>7.2099999999999997E-2</v>
      </c>
      <c r="D111" s="371">
        <v>6.4299999999999996E-2</v>
      </c>
    </row>
    <row r="112" spans="1:4" s="135" customFormat="1" ht="18" customHeight="1">
      <c r="A112" s="350" t="s">
        <v>402</v>
      </c>
      <c r="B112" s="371">
        <v>0.14280000000000001</v>
      </c>
      <c r="C112" s="371">
        <v>0.1037</v>
      </c>
      <c r="D112" s="371">
        <v>8.2600000000000007E-2</v>
      </c>
    </row>
    <row r="113" spans="1:4" s="135" customFormat="1" ht="18" customHeight="1">
      <c r="A113" s="350" t="s">
        <v>403</v>
      </c>
      <c r="B113" s="371">
        <v>-2.8199999999999999E-2</v>
      </c>
      <c r="C113" s="371">
        <v>-3.15E-2</v>
      </c>
      <c r="D113" s="371">
        <v>-1.83E-2</v>
      </c>
    </row>
    <row r="114" spans="1:4" s="135" customFormat="1" ht="18" customHeight="1">
      <c r="A114" s="350" t="s">
        <v>404</v>
      </c>
      <c r="B114" s="371">
        <v>-1.5299999999999999E-2</v>
      </c>
      <c r="C114" s="371">
        <v>-8.6999999999999994E-3</v>
      </c>
      <c r="D114" s="371">
        <v>-7.3000000000000001E-3</v>
      </c>
    </row>
    <row r="115" spans="1:4" s="135" customFormat="1" ht="18" customHeight="1" thickBot="1">
      <c r="A115" s="350" t="s">
        <v>405</v>
      </c>
      <c r="B115" s="371">
        <v>3.8E-3</v>
      </c>
      <c r="C115" s="371">
        <v>5.8999999999999999E-3</v>
      </c>
      <c r="D115" s="371">
        <v>2.7000000000000001E-3</v>
      </c>
    </row>
    <row r="116" spans="1:4" s="135" customFormat="1" ht="18" customHeight="1" thickTop="1" thickBot="1">
      <c r="A116" s="78" t="s">
        <v>406</v>
      </c>
      <c r="B116" s="574"/>
      <c r="C116" s="574"/>
      <c r="D116" s="574"/>
    </row>
    <row r="117" spans="1:4" s="135" customFormat="1" ht="18" customHeight="1" thickTop="1">
      <c r="A117" s="350" t="s">
        <v>399</v>
      </c>
      <c r="B117" s="371">
        <v>0.1032</v>
      </c>
      <c r="C117" s="371">
        <v>6.9400000000000003E-2</v>
      </c>
      <c r="D117" s="371">
        <v>5.9700000000000003E-2</v>
      </c>
    </row>
    <row r="118" spans="1:4" s="135" customFormat="1" ht="18" customHeight="1">
      <c r="A118" s="350" t="s">
        <v>407</v>
      </c>
      <c r="B118" s="371">
        <v>-1.61E-2</v>
      </c>
      <c r="C118" s="371">
        <v>-2.9000000000000001E-2</v>
      </c>
      <c r="D118" s="371">
        <v>-1.2200000000000001E-2</v>
      </c>
    </row>
    <row r="119" spans="1:4" s="135" customFormat="1" ht="18" customHeight="1">
      <c r="A119" s="350" t="s">
        <v>408</v>
      </c>
      <c r="B119" s="371">
        <v>-7.6799999999999993E-2</v>
      </c>
      <c r="C119" s="371">
        <v>-5.8700000000000002E-2</v>
      </c>
      <c r="D119" s="371">
        <v>-4.5600000000000002E-2</v>
      </c>
    </row>
    <row r="120" spans="1:4" s="135" customFormat="1" ht="18" customHeight="1">
      <c r="A120" s="350" t="s">
        <v>409</v>
      </c>
      <c r="B120" s="371">
        <v>0</v>
      </c>
      <c r="C120" s="371">
        <v>0</v>
      </c>
      <c r="D120" s="371">
        <v>0</v>
      </c>
    </row>
    <row r="121" spans="1:4" s="135" customFormat="1" ht="18" customHeight="1">
      <c r="A121" s="350" t="s">
        <v>410</v>
      </c>
      <c r="B121" s="371">
        <v>0</v>
      </c>
      <c r="C121" s="371">
        <v>0</v>
      </c>
      <c r="D121" s="371">
        <v>0</v>
      </c>
    </row>
    <row r="122" spans="1:4" s="135" customFormat="1" ht="18" customHeight="1" thickBot="1">
      <c r="A122" s="350" t="s">
        <v>411</v>
      </c>
      <c r="B122" s="371">
        <v>0</v>
      </c>
      <c r="C122" s="371">
        <v>0</v>
      </c>
      <c r="D122" s="371">
        <v>0</v>
      </c>
    </row>
    <row r="123" spans="1:4" s="135" customFormat="1" ht="18" customHeight="1" thickTop="1" thickBot="1">
      <c r="A123" s="78" t="s">
        <v>412</v>
      </c>
      <c r="B123" s="372">
        <v>1.03E-2</v>
      </c>
      <c r="C123" s="372">
        <v>-1.83E-2</v>
      </c>
      <c r="D123" s="372">
        <v>2E-3</v>
      </c>
    </row>
    <row r="124" spans="1:4" s="135" customFormat="1" ht="18" customHeight="1" thickTop="1" thickBot="1">
      <c r="A124" s="353"/>
      <c r="B124" s="472"/>
      <c r="C124" s="472"/>
      <c r="D124" s="472"/>
    </row>
    <row r="125" spans="1:4" s="48" customFormat="1" ht="12" thickTop="1">
      <c r="A125" s="87" t="s">
        <v>413</v>
      </c>
      <c r="B125" s="481"/>
      <c r="C125" s="481"/>
      <c r="D125" s="481"/>
    </row>
    <row r="126" spans="1:4" s="48" customFormat="1" ht="11.25">
      <c r="A126" s="87" t="s">
        <v>414</v>
      </c>
      <c r="B126" s="481"/>
      <c r="C126" s="481"/>
      <c r="D126" s="481"/>
    </row>
    <row r="127" spans="1:4" s="48" customFormat="1" ht="11.25">
      <c r="A127" s="87" t="s">
        <v>415</v>
      </c>
      <c r="B127" s="481"/>
      <c r="C127" s="481"/>
      <c r="D127" s="481"/>
    </row>
    <row r="128" spans="1:4" s="48" customFormat="1" ht="11.25">
      <c r="A128" s="87" t="s">
        <v>416</v>
      </c>
      <c r="B128" s="481"/>
      <c r="C128" s="481"/>
      <c r="D128" s="481"/>
    </row>
    <row r="129" spans="1:4" s="48" customFormat="1" ht="11.25">
      <c r="A129" s="87" t="s">
        <v>417</v>
      </c>
      <c r="B129" s="481"/>
      <c r="C129" s="481"/>
      <c r="D129" s="481"/>
    </row>
    <row r="130" spans="1:4" s="48" customFormat="1" ht="11.25">
      <c r="A130" s="87" t="s">
        <v>418</v>
      </c>
      <c r="B130" s="481"/>
      <c r="C130" s="481"/>
      <c r="D130" s="481"/>
    </row>
    <row r="131" spans="1:4" s="48" customFormat="1" ht="11.25">
      <c r="A131" s="87" t="s">
        <v>419</v>
      </c>
      <c r="B131" s="481"/>
      <c r="C131" s="481"/>
      <c r="D131" s="481"/>
    </row>
    <row r="132" spans="1:4" s="48" customFormat="1" ht="11.25">
      <c r="A132" s="87" t="s">
        <v>420</v>
      </c>
      <c r="B132" s="438"/>
      <c r="C132" s="438"/>
      <c r="D132" s="438"/>
    </row>
    <row r="133" spans="1:4" s="48" customFormat="1" ht="11.25">
      <c r="A133" s="87" t="s">
        <v>421</v>
      </c>
      <c r="B133" s="438"/>
      <c r="C133" s="438"/>
      <c r="D133" s="438"/>
    </row>
    <row r="134" spans="1:4" s="48" customFormat="1" ht="11.25">
      <c r="A134" s="87" t="s">
        <v>422</v>
      </c>
      <c r="B134" s="438"/>
      <c r="C134" s="438"/>
      <c r="D134" s="438"/>
    </row>
    <row r="135" spans="1:4" s="135" customFormat="1" ht="18" customHeight="1">
      <c r="B135" s="508"/>
      <c r="C135" s="508"/>
      <c r="D135" s="508"/>
    </row>
    <row r="136" spans="1:4" s="135" customFormat="1" ht="18" customHeight="1">
      <c r="B136" s="508"/>
      <c r="C136" s="508"/>
      <c r="D136" s="508"/>
    </row>
    <row r="137" spans="1:4" s="135" customFormat="1" ht="18" customHeight="1">
      <c r="B137" s="508"/>
      <c r="C137" s="508"/>
      <c r="D137" s="508"/>
    </row>
    <row r="138" spans="1:4" s="135" customFormat="1" ht="18" customHeight="1">
      <c r="B138" s="508"/>
      <c r="C138" s="508"/>
      <c r="D138" s="508"/>
    </row>
    <row r="139" spans="1:4" s="135" customFormat="1" ht="18" customHeight="1">
      <c r="B139" s="508"/>
      <c r="C139" s="508"/>
      <c r="D139" s="508"/>
    </row>
    <row r="140" spans="1:4" s="135" customFormat="1" ht="18" customHeight="1">
      <c r="B140" s="508"/>
      <c r="C140" s="508"/>
      <c r="D140" s="508"/>
    </row>
    <row r="141" spans="1:4" s="135" customFormat="1" ht="18" customHeight="1">
      <c r="A141" s="850"/>
      <c r="B141" s="508"/>
      <c r="C141" s="508"/>
      <c r="D141" s="508"/>
    </row>
    <row r="142" spans="1:4" s="135" customFormat="1" ht="18" customHeight="1">
      <c r="A142" s="850"/>
      <c r="B142" s="508"/>
      <c r="C142" s="508"/>
      <c r="D142" s="508"/>
    </row>
    <row r="143" spans="1:4" s="135" customFormat="1" ht="18" customHeight="1">
      <c r="A143" s="850"/>
      <c r="B143" s="508"/>
      <c r="C143" s="508"/>
      <c r="D143" s="508"/>
    </row>
    <row r="144" spans="1:4" s="135" customFormat="1" ht="18" customHeight="1">
      <c r="A144" s="850"/>
      <c r="B144" s="508"/>
      <c r="C144" s="508"/>
      <c r="D144" s="508"/>
    </row>
    <row r="145" spans="1:4" s="135" customFormat="1" ht="18" customHeight="1">
      <c r="A145" s="850"/>
      <c r="B145" s="508"/>
      <c r="C145" s="508"/>
      <c r="D145" s="508"/>
    </row>
    <row r="146" spans="1:4" s="135" customFormat="1" ht="18" customHeight="1">
      <c r="A146" s="850"/>
      <c r="B146" s="508"/>
      <c r="C146" s="508"/>
      <c r="D146" s="508"/>
    </row>
    <row r="147" spans="1:4" s="135" customFormat="1" ht="18" customHeight="1">
      <c r="A147" s="850"/>
      <c r="B147" s="508"/>
      <c r="C147" s="508"/>
      <c r="D147" s="508"/>
    </row>
    <row r="148" spans="1:4" s="135" customFormat="1" ht="18" customHeight="1">
      <c r="A148" s="850"/>
      <c r="B148" s="508"/>
      <c r="C148" s="508"/>
      <c r="D148" s="508"/>
    </row>
    <row r="149" spans="1:4" s="135" customFormat="1" ht="18" customHeight="1">
      <c r="A149" s="850"/>
      <c r="B149" s="570"/>
      <c r="C149" s="570"/>
      <c r="D149" s="570"/>
    </row>
    <row r="150" spans="1:4" s="135" customFormat="1" ht="18" customHeight="1">
      <c r="A150" s="850"/>
      <c r="B150" s="570"/>
      <c r="C150" s="570"/>
      <c r="D150" s="570"/>
    </row>
    <row r="151" spans="1:4" s="135" customFormat="1" ht="18" customHeight="1">
      <c r="A151" s="850"/>
      <c r="B151" s="570"/>
      <c r="C151" s="570"/>
      <c r="D151" s="570"/>
    </row>
    <row r="152" spans="1:4" s="135" customFormat="1" ht="18" customHeight="1">
      <c r="A152" s="850"/>
      <c r="B152" s="570"/>
      <c r="C152" s="570"/>
      <c r="D152" s="570"/>
    </row>
    <row r="153" spans="1:4" s="135" customFormat="1" ht="18" customHeight="1">
      <c r="A153" s="850"/>
      <c r="B153" s="570"/>
      <c r="C153" s="570"/>
      <c r="D153" s="570"/>
    </row>
    <row r="154" spans="1:4" s="135" customFormat="1" ht="18" customHeight="1">
      <c r="A154" s="850"/>
      <c r="B154" s="570"/>
      <c r="C154" s="570"/>
      <c r="D154" s="570"/>
    </row>
    <row r="155" spans="1:4" s="135" customFormat="1" ht="18" customHeight="1">
      <c r="A155" s="850"/>
      <c r="B155" s="570"/>
      <c r="C155" s="570"/>
      <c r="D155" s="570"/>
    </row>
    <row r="156" spans="1:4" s="135" customFormat="1" ht="18" customHeight="1">
      <c r="A156" s="850"/>
      <c r="B156" s="570"/>
      <c r="C156" s="570"/>
      <c r="D156" s="570"/>
    </row>
    <row r="157" spans="1:4" s="135" customFormat="1" ht="18" customHeight="1">
      <c r="A157" s="850"/>
      <c r="B157" s="570"/>
      <c r="C157" s="570"/>
      <c r="D157" s="570"/>
    </row>
    <row r="158" spans="1:4" s="135" customFormat="1" ht="18" customHeight="1">
      <c r="A158" s="850"/>
      <c r="B158" s="570"/>
      <c r="C158" s="570"/>
      <c r="D158" s="570"/>
    </row>
    <row r="159" spans="1:4" s="135" customFormat="1" ht="18" customHeight="1">
      <c r="A159" s="850"/>
      <c r="B159" s="570"/>
      <c r="C159" s="570"/>
      <c r="D159" s="570"/>
    </row>
    <row r="160" spans="1:4" s="135" customFormat="1" ht="18" customHeight="1">
      <c r="A160" s="850"/>
      <c r="B160" s="570"/>
      <c r="C160" s="570"/>
      <c r="D160" s="570"/>
    </row>
    <row r="161" spans="1:4" s="135" customFormat="1" ht="18" customHeight="1">
      <c r="A161" s="850"/>
      <c r="B161" s="570"/>
      <c r="C161" s="570"/>
      <c r="D161" s="570"/>
    </row>
    <row r="162" spans="1:4" s="135" customFormat="1" ht="18" customHeight="1">
      <c r="A162" s="850"/>
      <c r="B162" s="570"/>
      <c r="C162" s="570"/>
      <c r="D162" s="570"/>
    </row>
    <row r="163" spans="1:4" s="135" customFormat="1" ht="18" customHeight="1">
      <c r="A163" s="850"/>
      <c r="B163" s="570"/>
      <c r="C163" s="570"/>
      <c r="D163" s="570"/>
    </row>
    <row r="164" spans="1:4" s="135" customFormat="1" ht="18" customHeight="1">
      <c r="A164" s="850"/>
      <c r="B164" s="570"/>
      <c r="C164" s="570"/>
      <c r="D164" s="570"/>
    </row>
    <row r="165" spans="1:4" s="135" customFormat="1" ht="18" customHeight="1">
      <c r="A165" s="850"/>
      <c r="B165" s="570"/>
      <c r="C165" s="570"/>
      <c r="D165" s="570"/>
    </row>
    <row r="166" spans="1:4" s="135" customFormat="1" ht="18" customHeight="1">
      <c r="A166" s="850"/>
      <c r="B166" s="570"/>
      <c r="C166" s="570"/>
      <c r="D166" s="570"/>
    </row>
    <row r="167" spans="1:4" s="135" customFormat="1" ht="18" customHeight="1">
      <c r="A167" s="850"/>
      <c r="B167" s="570"/>
      <c r="C167" s="570"/>
      <c r="D167" s="570"/>
    </row>
    <row r="168" spans="1:4" s="135" customFormat="1" ht="18" customHeight="1">
      <c r="A168" s="850"/>
      <c r="B168" s="570"/>
      <c r="C168" s="570"/>
      <c r="D168" s="570"/>
    </row>
    <row r="169" spans="1:4" s="135" customFormat="1" ht="18" customHeight="1">
      <c r="A169" s="850"/>
      <c r="B169" s="570"/>
      <c r="C169" s="570"/>
      <c r="D169" s="570"/>
    </row>
    <row r="170" spans="1:4" s="135" customFormat="1" ht="18" customHeight="1">
      <c r="A170" s="850"/>
      <c r="B170" s="570"/>
      <c r="C170" s="570"/>
      <c r="D170" s="570"/>
    </row>
    <row r="171" spans="1:4" s="135" customFormat="1" ht="18" customHeight="1">
      <c r="A171" s="850"/>
      <c r="B171" s="570"/>
      <c r="C171" s="570"/>
      <c r="D171" s="570"/>
    </row>
    <row r="172" spans="1:4" s="135" customFormat="1" ht="18" customHeight="1">
      <c r="A172" s="850"/>
      <c r="B172" s="570"/>
      <c r="C172" s="570"/>
      <c r="D172" s="570"/>
    </row>
    <row r="173" spans="1:4" s="135" customFormat="1" ht="18" customHeight="1">
      <c r="A173" s="850"/>
      <c r="B173" s="570"/>
      <c r="C173" s="570"/>
      <c r="D173" s="570"/>
    </row>
    <row r="174" spans="1:4" s="135" customFormat="1" ht="18" customHeight="1">
      <c r="A174" s="850"/>
      <c r="B174" s="570"/>
      <c r="C174" s="570"/>
      <c r="D174" s="570"/>
    </row>
    <row r="175" spans="1:4" s="135" customFormat="1" ht="18" customHeight="1">
      <c r="A175" s="850"/>
      <c r="B175" s="570"/>
      <c r="C175" s="570"/>
      <c r="D175" s="570"/>
    </row>
    <row r="176" spans="1:4" s="135" customFormat="1" ht="18" customHeight="1">
      <c r="A176" s="850"/>
      <c r="B176" s="570"/>
      <c r="C176" s="570"/>
      <c r="D176" s="570"/>
    </row>
    <row r="177" spans="1:4" s="135" customFormat="1" ht="18" customHeight="1">
      <c r="A177" s="850"/>
      <c r="B177" s="570"/>
      <c r="C177" s="570"/>
      <c r="D177" s="570"/>
    </row>
    <row r="178" spans="1:4" s="135" customFormat="1" ht="18" customHeight="1">
      <c r="A178" s="850"/>
      <c r="B178" s="570"/>
      <c r="C178" s="570"/>
      <c r="D178" s="570"/>
    </row>
    <row r="179" spans="1:4" s="135" customFormat="1" ht="18" customHeight="1">
      <c r="A179" s="850"/>
      <c r="B179" s="570"/>
      <c r="C179" s="570"/>
      <c r="D179" s="570"/>
    </row>
    <row r="180" spans="1:4" s="135" customFormat="1" ht="18" customHeight="1">
      <c r="A180" s="850"/>
      <c r="B180" s="570"/>
      <c r="C180" s="570"/>
      <c r="D180" s="570"/>
    </row>
    <row r="181" spans="1:4" s="135" customFormat="1" ht="18" customHeight="1">
      <c r="A181" s="850"/>
      <c r="B181" s="570"/>
      <c r="C181" s="570"/>
      <c r="D181" s="570"/>
    </row>
    <row r="182" spans="1:4" s="135" customFormat="1" ht="18" customHeight="1">
      <c r="A182" s="850"/>
      <c r="B182" s="570"/>
      <c r="C182" s="570"/>
      <c r="D182" s="570"/>
    </row>
    <row r="183" spans="1:4" s="135" customFormat="1" ht="18" customHeight="1">
      <c r="A183" s="850"/>
      <c r="B183" s="570"/>
      <c r="C183" s="570"/>
      <c r="D183" s="570"/>
    </row>
    <row r="184" spans="1:4" s="135" customFormat="1" ht="18" customHeight="1">
      <c r="A184" s="850"/>
      <c r="B184" s="570"/>
      <c r="C184" s="570"/>
      <c r="D184" s="570"/>
    </row>
    <row r="185" spans="1:4" s="135" customFormat="1" ht="18" customHeight="1">
      <c r="A185" s="850"/>
      <c r="B185" s="570"/>
      <c r="C185" s="570"/>
      <c r="D185" s="570"/>
    </row>
    <row r="186" spans="1:4" s="135" customFormat="1" ht="18" customHeight="1">
      <c r="A186" s="850"/>
      <c r="B186" s="570"/>
      <c r="C186" s="570"/>
      <c r="D186" s="570"/>
    </row>
    <row r="187" spans="1:4" s="135" customFormat="1" ht="18" customHeight="1">
      <c r="A187" s="850"/>
      <c r="B187" s="570"/>
      <c r="C187" s="570"/>
      <c r="D187" s="570"/>
    </row>
    <row r="188" spans="1:4" s="135" customFormat="1" ht="18" customHeight="1">
      <c r="A188" s="850"/>
      <c r="B188" s="570"/>
      <c r="C188" s="570"/>
      <c r="D188" s="570"/>
    </row>
    <row r="189" spans="1:4" s="135" customFormat="1" ht="18" customHeight="1">
      <c r="A189" s="850"/>
      <c r="B189" s="570"/>
      <c r="C189" s="570"/>
      <c r="D189" s="570"/>
    </row>
    <row r="190" spans="1:4" s="135" customFormat="1" ht="18" customHeight="1">
      <c r="A190" s="850"/>
      <c r="B190" s="570"/>
      <c r="C190" s="570"/>
      <c r="D190" s="570"/>
    </row>
    <row r="191" spans="1:4" s="135" customFormat="1" ht="18" customHeight="1">
      <c r="A191" s="850"/>
      <c r="B191" s="570"/>
      <c r="C191" s="570"/>
      <c r="D191" s="570"/>
    </row>
    <row r="192" spans="1:4" s="135" customFormat="1" ht="18" customHeight="1">
      <c r="A192" s="850"/>
      <c r="B192" s="570"/>
      <c r="C192" s="570"/>
      <c r="D192" s="570"/>
    </row>
    <row r="193" spans="1:4" s="135" customFormat="1" ht="18" customHeight="1">
      <c r="A193" s="850"/>
      <c r="B193" s="570"/>
      <c r="C193" s="570"/>
      <c r="D193" s="570"/>
    </row>
    <row r="194" spans="1:4" s="135" customFormat="1" ht="18" customHeight="1">
      <c r="A194" s="850"/>
      <c r="B194" s="570"/>
      <c r="C194" s="570"/>
      <c r="D194" s="570"/>
    </row>
    <row r="195" spans="1:4" s="135" customFormat="1" ht="18" customHeight="1">
      <c r="A195" s="850"/>
      <c r="B195" s="570"/>
      <c r="C195" s="570"/>
      <c r="D195" s="570"/>
    </row>
    <row r="196" spans="1:4" s="135" customFormat="1" ht="18" customHeight="1">
      <c r="A196" s="850"/>
      <c r="B196" s="570"/>
      <c r="C196" s="570"/>
      <c r="D196" s="570"/>
    </row>
    <row r="197" spans="1:4" s="135" customFormat="1" ht="18" customHeight="1">
      <c r="A197" s="850"/>
      <c r="B197" s="570"/>
      <c r="C197" s="570"/>
      <c r="D197" s="570"/>
    </row>
    <row r="198" spans="1:4" s="135" customFormat="1" ht="18" customHeight="1">
      <c r="A198" s="850"/>
      <c r="B198" s="570"/>
      <c r="C198" s="570"/>
      <c r="D198" s="570"/>
    </row>
    <row r="199" spans="1:4" s="135" customFormat="1" ht="18" customHeight="1">
      <c r="A199" s="850"/>
      <c r="B199" s="570"/>
      <c r="C199" s="570"/>
      <c r="D199" s="570"/>
    </row>
    <row r="200" spans="1:4" s="135" customFormat="1" ht="18" customHeight="1">
      <c r="A200" s="850"/>
      <c r="B200" s="570"/>
      <c r="C200" s="570"/>
      <c r="D200" s="570"/>
    </row>
    <row r="201" spans="1:4" s="135" customFormat="1" ht="18" customHeight="1">
      <c r="A201" s="850"/>
      <c r="B201" s="570"/>
      <c r="C201" s="570"/>
      <c r="D201" s="570"/>
    </row>
    <row r="202" spans="1:4" s="135" customFormat="1" ht="18" customHeight="1">
      <c r="A202" s="850"/>
      <c r="B202" s="570"/>
      <c r="C202" s="570"/>
      <c r="D202" s="570"/>
    </row>
    <row r="203" spans="1:4" s="135" customFormat="1" ht="18" customHeight="1">
      <c r="A203" s="850"/>
      <c r="B203" s="570"/>
      <c r="C203" s="570"/>
      <c r="D203" s="570"/>
    </row>
    <row r="204" spans="1:4" s="135" customFormat="1" ht="18" customHeight="1">
      <c r="A204" s="850"/>
      <c r="B204" s="570"/>
      <c r="C204" s="570"/>
      <c r="D204" s="570"/>
    </row>
    <row r="205" spans="1:4" s="135" customFormat="1" ht="18" customHeight="1">
      <c r="A205" s="850"/>
      <c r="B205" s="570"/>
      <c r="C205" s="570"/>
      <c r="D205" s="570"/>
    </row>
    <row r="206" spans="1:4" s="135" customFormat="1" ht="18" customHeight="1">
      <c r="A206" s="850"/>
      <c r="B206" s="570"/>
      <c r="C206" s="570"/>
      <c r="D206" s="570"/>
    </row>
    <row r="207" spans="1:4" s="135" customFormat="1" ht="18" customHeight="1">
      <c r="A207" s="850"/>
      <c r="B207" s="570"/>
      <c r="C207" s="570"/>
      <c r="D207" s="570"/>
    </row>
    <row r="208" spans="1:4" s="135" customFormat="1" ht="18" customHeight="1">
      <c r="A208" s="850"/>
      <c r="B208" s="570"/>
      <c r="C208" s="570"/>
      <c r="D208" s="570"/>
    </row>
    <row r="209" spans="1:4" s="135" customFormat="1" ht="18" customHeight="1">
      <c r="A209" s="850"/>
      <c r="B209" s="570"/>
      <c r="C209" s="570"/>
      <c r="D209" s="570"/>
    </row>
    <row r="210" spans="1:4" s="135" customFormat="1" ht="18" customHeight="1">
      <c r="A210" s="850"/>
      <c r="B210" s="570"/>
      <c r="C210" s="570"/>
      <c r="D210" s="570"/>
    </row>
    <row r="211" spans="1:4" s="135" customFormat="1" ht="18" customHeight="1">
      <c r="A211" s="850"/>
      <c r="B211" s="570"/>
      <c r="C211" s="570"/>
      <c r="D211" s="570"/>
    </row>
    <row r="212" spans="1:4" s="135" customFormat="1" ht="18" customHeight="1">
      <c r="A212" s="850"/>
      <c r="B212" s="570"/>
      <c r="C212" s="570"/>
      <c r="D212" s="570"/>
    </row>
    <row r="213" spans="1:4" s="135" customFormat="1" ht="18" customHeight="1">
      <c r="A213" s="850"/>
      <c r="B213" s="570"/>
      <c r="C213" s="570"/>
      <c r="D213" s="570"/>
    </row>
    <row r="214" spans="1:4" s="135" customFormat="1" ht="18" customHeight="1">
      <c r="A214" s="850"/>
      <c r="B214" s="570"/>
      <c r="C214" s="570"/>
      <c r="D214" s="570"/>
    </row>
    <row r="215" spans="1:4" s="135" customFormat="1" ht="18" customHeight="1">
      <c r="A215" s="850"/>
      <c r="B215" s="570"/>
      <c r="C215" s="570"/>
      <c r="D215" s="570"/>
    </row>
    <row r="216" spans="1:4" s="135" customFormat="1" ht="18" customHeight="1">
      <c r="A216" s="850"/>
      <c r="B216" s="570"/>
      <c r="C216" s="570"/>
      <c r="D216" s="570"/>
    </row>
    <row r="217" spans="1:4" s="135" customFormat="1" ht="18" customHeight="1">
      <c r="A217" s="850"/>
      <c r="B217" s="570"/>
      <c r="C217" s="570"/>
      <c r="D217" s="570"/>
    </row>
    <row r="218" spans="1:4" s="135" customFormat="1" ht="18" customHeight="1">
      <c r="A218" s="850"/>
      <c r="B218" s="570"/>
      <c r="C218" s="570"/>
      <c r="D218" s="570"/>
    </row>
    <row r="219" spans="1:4" s="135" customFormat="1" ht="18" customHeight="1">
      <c r="A219" s="850"/>
      <c r="B219" s="570"/>
      <c r="C219" s="570"/>
      <c r="D219" s="570"/>
    </row>
    <row r="220" spans="1:4" s="135" customFormat="1" ht="18" customHeight="1">
      <c r="A220" s="850"/>
      <c r="B220" s="570"/>
      <c r="C220" s="570"/>
      <c r="D220" s="570"/>
    </row>
    <row r="221" spans="1:4" s="135" customFormat="1" ht="18" customHeight="1">
      <c r="A221" s="850"/>
      <c r="B221" s="570"/>
      <c r="C221" s="570"/>
      <c r="D221" s="570"/>
    </row>
    <row r="222" spans="1:4" s="135" customFormat="1" ht="18" customHeight="1">
      <c r="A222" s="850"/>
      <c r="B222" s="570"/>
      <c r="C222" s="570"/>
      <c r="D222" s="570"/>
    </row>
    <row r="223" spans="1:4" s="135" customFormat="1" ht="18" customHeight="1">
      <c r="A223" s="850"/>
      <c r="B223" s="570"/>
      <c r="C223" s="570"/>
      <c r="D223" s="570"/>
    </row>
    <row r="224" spans="1:4" s="135" customFormat="1" ht="18" customHeight="1">
      <c r="A224" s="850"/>
      <c r="B224" s="570"/>
      <c r="C224" s="570"/>
      <c r="D224" s="570"/>
    </row>
    <row r="225" spans="1:4" s="135" customFormat="1" ht="18" customHeight="1">
      <c r="A225" s="850"/>
      <c r="B225" s="570"/>
      <c r="C225" s="570"/>
      <c r="D225" s="570"/>
    </row>
    <row r="226" spans="1:4" s="135" customFormat="1" ht="18" customHeight="1">
      <c r="A226" s="850"/>
      <c r="B226" s="570"/>
      <c r="C226" s="570"/>
      <c r="D226" s="570"/>
    </row>
    <row r="227" spans="1:4" s="135" customFormat="1" ht="18" customHeight="1">
      <c r="A227" s="850"/>
      <c r="B227" s="570"/>
      <c r="C227" s="570"/>
      <c r="D227" s="570"/>
    </row>
    <row r="228" spans="1:4" s="135" customFormat="1" ht="18" customHeight="1">
      <c r="A228" s="850"/>
      <c r="B228" s="570"/>
      <c r="C228" s="570"/>
      <c r="D228" s="570"/>
    </row>
    <row r="229" spans="1:4" s="135" customFormat="1" ht="18" customHeight="1">
      <c r="A229" s="850"/>
      <c r="B229" s="570"/>
      <c r="C229" s="570"/>
      <c r="D229" s="570"/>
    </row>
    <row r="230" spans="1:4" s="135" customFormat="1" ht="18" customHeight="1">
      <c r="A230" s="850"/>
      <c r="B230" s="570"/>
      <c r="C230" s="570"/>
      <c r="D230" s="570"/>
    </row>
    <row r="231" spans="1:4" s="135" customFormat="1" ht="18" customHeight="1">
      <c r="A231" s="850"/>
      <c r="B231" s="570"/>
      <c r="C231" s="570"/>
      <c r="D231" s="570"/>
    </row>
    <row r="232" spans="1:4" s="135" customFormat="1" ht="18" customHeight="1">
      <c r="A232" s="850"/>
      <c r="B232" s="570"/>
      <c r="C232" s="570"/>
      <c r="D232" s="570"/>
    </row>
    <row r="233" spans="1:4" s="135" customFormat="1" ht="18" customHeight="1">
      <c r="A233" s="850"/>
      <c r="B233" s="570"/>
      <c r="C233" s="570"/>
      <c r="D233" s="570"/>
    </row>
    <row r="234" spans="1:4" s="135" customFormat="1" ht="18" customHeight="1">
      <c r="A234" s="850"/>
      <c r="B234" s="570"/>
      <c r="C234" s="570"/>
      <c r="D234" s="570"/>
    </row>
    <row r="235" spans="1:4" s="135" customFormat="1" ht="18" customHeight="1">
      <c r="A235" s="850"/>
      <c r="B235" s="570"/>
      <c r="C235" s="570"/>
      <c r="D235" s="570"/>
    </row>
    <row r="236" spans="1:4" s="135" customFormat="1" ht="18" customHeight="1">
      <c r="A236" s="850"/>
      <c r="B236" s="570"/>
      <c r="C236" s="570"/>
      <c r="D236" s="570"/>
    </row>
    <row r="237" spans="1:4" s="135" customFormat="1" ht="18" customHeight="1">
      <c r="A237" s="850"/>
      <c r="B237" s="570"/>
      <c r="C237" s="570"/>
      <c r="D237" s="570"/>
    </row>
    <row r="238" spans="1:4" s="135" customFormat="1" ht="18" customHeight="1">
      <c r="A238" s="850"/>
      <c r="B238" s="570"/>
      <c r="C238" s="570"/>
      <c r="D238" s="570"/>
    </row>
    <row r="239" spans="1:4" s="135" customFormat="1" ht="18" customHeight="1">
      <c r="A239" s="850"/>
      <c r="B239" s="570"/>
      <c r="C239" s="570"/>
      <c r="D239" s="570"/>
    </row>
    <row r="240" spans="1:4" s="135" customFormat="1" ht="18" customHeight="1">
      <c r="A240" s="850"/>
      <c r="B240" s="570"/>
      <c r="C240" s="570"/>
      <c r="D240" s="570"/>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sqref="A1:I1"/>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1086</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1094</v>
      </c>
      <c r="B3" s="1158"/>
      <c r="C3" s="1158"/>
      <c r="D3" s="1158"/>
      <c r="E3" s="1158"/>
      <c r="F3" s="1158"/>
      <c r="G3" s="1158"/>
      <c r="H3" s="1158"/>
      <c r="I3" s="1158"/>
    </row>
    <row r="4" spans="1:9" ht="43.5" customHeight="1" thickBot="1">
      <c r="A4" s="1159" t="s">
        <v>1351</v>
      </c>
      <c r="B4" s="1159"/>
      <c r="C4" s="1159"/>
      <c r="D4" s="1159"/>
      <c r="E4" s="1159"/>
      <c r="F4" s="1159"/>
      <c r="G4" s="1159"/>
      <c r="H4" s="1159"/>
      <c r="I4" s="1159"/>
    </row>
    <row r="5" spans="1:9" ht="45" customHeight="1" thickTop="1" thickBot="1">
      <c r="A5" s="748"/>
      <c r="B5" s="1188" t="s">
        <v>1220</v>
      </c>
      <c r="C5" s="1188"/>
      <c r="D5" s="1188"/>
      <c r="E5" s="1189" t="s">
        <v>1091</v>
      </c>
      <c r="F5" s="1189"/>
      <c r="G5" s="1189"/>
      <c r="H5" s="1189"/>
      <c r="I5" s="1189"/>
    </row>
    <row r="6" spans="1:9" s="34" customFormat="1" ht="32.2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1">
        <v>60315.192940233232</v>
      </c>
      <c r="C8" s="1">
        <v>83572.093107871711</v>
      </c>
      <c r="D8" s="1">
        <v>104583.90806851312</v>
      </c>
      <c r="E8" s="1">
        <v>126820.24500874635</v>
      </c>
      <c r="F8" s="1">
        <v>140057.94424344023</v>
      </c>
      <c r="G8" s="1">
        <v>155636.94938046645</v>
      </c>
      <c r="H8" s="1">
        <v>157085.62243586007</v>
      </c>
      <c r="I8" s="1">
        <v>165178.31376093297</v>
      </c>
    </row>
    <row r="9" spans="1:9" s="91" customFormat="1" ht="21" customHeight="1" thickTop="1">
      <c r="A9" s="89" t="s">
        <v>8</v>
      </c>
      <c r="B9" s="2">
        <v>6599.1275029154522</v>
      </c>
      <c r="C9" s="2">
        <v>7713.7956938775515</v>
      </c>
      <c r="D9" s="2">
        <v>7638.4406326530616</v>
      </c>
      <c r="E9" s="2">
        <v>12959.220246355684</v>
      </c>
      <c r="F9" s="2">
        <v>14882.399779883381</v>
      </c>
      <c r="G9" s="2">
        <v>13028.689001457726</v>
      </c>
      <c r="H9" s="2">
        <v>11595.082139941693</v>
      </c>
      <c r="I9" s="2">
        <v>17685.261166180757</v>
      </c>
    </row>
    <row r="10" spans="1:9" s="91" customFormat="1" ht="21" customHeight="1">
      <c r="A10" s="89" t="s">
        <v>17</v>
      </c>
      <c r="B10" s="2">
        <v>4624.0840262390675</v>
      </c>
      <c r="C10" s="2">
        <v>12282.569670553936</v>
      </c>
      <c r="D10" s="2">
        <v>12208.357896501459</v>
      </c>
      <c r="E10" s="2">
        <v>14877.516144314868</v>
      </c>
      <c r="F10" s="2">
        <v>11217.431739067057</v>
      </c>
      <c r="G10" s="2">
        <v>19176.656778425659</v>
      </c>
      <c r="H10" s="2">
        <v>16119.99329154519</v>
      </c>
      <c r="I10" s="2">
        <v>12556.700456268221</v>
      </c>
    </row>
    <row r="11" spans="1:9" s="91" customFormat="1" ht="21" customHeight="1">
      <c r="A11" s="89" t="s">
        <v>26</v>
      </c>
      <c r="B11" s="2">
        <v>47258.258100583087</v>
      </c>
      <c r="C11" s="2">
        <v>61678.60578134111</v>
      </c>
      <c r="D11" s="2">
        <v>82495.055403790087</v>
      </c>
      <c r="E11" s="2">
        <v>96252.592061224495</v>
      </c>
      <c r="F11" s="2">
        <v>111463.85215889211</v>
      </c>
      <c r="G11" s="2">
        <v>119096.32022740525</v>
      </c>
      <c r="H11" s="2">
        <v>125427.38567055395</v>
      </c>
      <c r="I11" s="2">
        <v>130021.4809781341</v>
      </c>
    </row>
    <row r="12" spans="1:9" s="91" customFormat="1" ht="21" customHeight="1">
      <c r="A12" s="514" t="s">
        <v>428</v>
      </c>
      <c r="B12" s="2">
        <v>48054.365973760934</v>
      </c>
      <c r="C12" s="2">
        <v>62167.481922740524</v>
      </c>
      <c r="D12" s="2">
        <v>82641.623832361511</v>
      </c>
      <c r="E12" s="2">
        <v>96359.434520408162</v>
      </c>
      <c r="F12" s="2">
        <v>110327.77959329447</v>
      </c>
      <c r="G12" s="2">
        <v>118601.76869679301</v>
      </c>
      <c r="H12" s="2">
        <v>124923.45094460642</v>
      </c>
      <c r="I12" s="2">
        <v>129291.26142565596</v>
      </c>
    </row>
    <row r="13" spans="1:9" s="91" customFormat="1" ht="21" customHeight="1">
      <c r="A13" s="514" t="s">
        <v>429</v>
      </c>
      <c r="B13" s="2">
        <v>47667.91549125364</v>
      </c>
      <c r="C13" s="2">
        <v>60942.397172011661</v>
      </c>
      <c r="D13" s="2">
        <v>81592.850574344033</v>
      </c>
      <c r="E13" s="2">
        <v>94404.633320699722</v>
      </c>
      <c r="F13" s="2">
        <v>107874.28952332362</v>
      </c>
      <c r="G13" s="2">
        <v>113003.97410349853</v>
      </c>
      <c r="H13" s="2">
        <v>117973.69937755102</v>
      </c>
      <c r="I13" s="2">
        <v>121866.97792711369</v>
      </c>
    </row>
    <row r="14" spans="1:9" s="91" customFormat="1" ht="21" customHeight="1">
      <c r="A14" s="514" t="s">
        <v>430</v>
      </c>
      <c r="B14" s="2">
        <v>386.45048250728865</v>
      </c>
      <c r="C14" s="2">
        <v>1225.0847507288631</v>
      </c>
      <c r="D14" s="2">
        <v>1048.7732580174927</v>
      </c>
      <c r="E14" s="2">
        <v>1954.801199708455</v>
      </c>
      <c r="F14" s="2">
        <v>2453.4900699708451</v>
      </c>
      <c r="G14" s="2">
        <v>5597.7945932944604</v>
      </c>
      <c r="H14" s="2">
        <v>6949.751567055393</v>
      </c>
      <c r="I14" s="2">
        <v>7424.2834985422733</v>
      </c>
    </row>
    <row r="15" spans="1:9" s="91" customFormat="1" ht="21" customHeight="1">
      <c r="A15" s="514" t="s">
        <v>431</v>
      </c>
      <c r="B15" s="2">
        <v>17.387973760932944</v>
      </c>
      <c r="C15" s="2">
        <v>461.48795189504375</v>
      </c>
      <c r="D15" s="2">
        <v>312.47679446064143</v>
      </c>
      <c r="E15" s="2">
        <v>566.75416472303198</v>
      </c>
      <c r="F15" s="2">
        <v>2011.5152813411078</v>
      </c>
      <c r="G15" s="2">
        <v>1118.1648250728863</v>
      </c>
      <c r="H15" s="2">
        <v>1484.7157376093296</v>
      </c>
      <c r="I15" s="2">
        <v>2453.2354446064141</v>
      </c>
    </row>
    <row r="16" spans="1:9" s="91" customFormat="1" ht="21" customHeight="1">
      <c r="A16" s="514" t="s">
        <v>432</v>
      </c>
      <c r="B16" s="2">
        <v>17.387973760932944</v>
      </c>
      <c r="C16" s="2">
        <v>401.10118367346945</v>
      </c>
      <c r="D16" s="2">
        <v>280.69262827988337</v>
      </c>
      <c r="E16" s="2">
        <v>541.00552186588925</v>
      </c>
      <c r="F16" s="2">
        <v>1343.2718833819242</v>
      </c>
      <c r="G16" s="2">
        <v>1046.1630889212827</v>
      </c>
      <c r="H16" s="2">
        <v>1236.6733513119534</v>
      </c>
      <c r="I16" s="2">
        <v>915.51989650145765</v>
      </c>
    </row>
    <row r="17" spans="1:9" s="91" customFormat="1" ht="21" customHeight="1">
      <c r="A17" s="514" t="s">
        <v>433</v>
      </c>
      <c r="B17" s="2">
        <v>0</v>
      </c>
      <c r="C17" s="2">
        <v>60.386768221574343</v>
      </c>
      <c r="D17" s="2">
        <v>31.784166180758017</v>
      </c>
      <c r="E17" s="2">
        <v>25.748642857142858</v>
      </c>
      <c r="F17" s="2">
        <v>668.24339795918365</v>
      </c>
      <c r="G17" s="2">
        <v>72.001736151603495</v>
      </c>
      <c r="H17" s="2">
        <v>248.04238629737611</v>
      </c>
      <c r="I17" s="2">
        <v>1537.7155481049563</v>
      </c>
    </row>
    <row r="18" spans="1:9" s="91" customFormat="1" ht="21" customHeight="1">
      <c r="A18" s="514" t="s">
        <v>434</v>
      </c>
      <c r="B18" s="2">
        <v>62.112540816326536</v>
      </c>
      <c r="C18" s="2">
        <v>197.11477405247814</v>
      </c>
      <c r="D18" s="2">
        <v>792.03601311953355</v>
      </c>
      <c r="E18" s="2">
        <v>1359.0995014577261</v>
      </c>
      <c r="F18" s="2">
        <v>1618.9105685131196</v>
      </c>
      <c r="G18" s="2">
        <v>3142.7537900874636</v>
      </c>
      <c r="H18" s="2">
        <v>2430.8111953352768</v>
      </c>
      <c r="I18" s="2">
        <v>4974.7818790087458</v>
      </c>
    </row>
    <row r="19" spans="1:9" s="91" customFormat="1" ht="21" customHeight="1">
      <c r="A19" s="514" t="s">
        <v>435</v>
      </c>
      <c r="B19" s="2">
        <v>0</v>
      </c>
      <c r="C19" s="2">
        <v>135.0022332361516</v>
      </c>
      <c r="D19" s="2">
        <v>769.19665160349859</v>
      </c>
      <c r="E19" s="2">
        <v>1311.7645495626823</v>
      </c>
      <c r="F19" s="2">
        <v>1490.159997084548</v>
      </c>
      <c r="G19" s="2">
        <v>2255.5781793002916</v>
      </c>
      <c r="H19" s="2">
        <v>2029.4462259475217</v>
      </c>
      <c r="I19" s="2">
        <v>3783.3013556851311</v>
      </c>
    </row>
    <row r="20" spans="1:9" s="91" customFormat="1" ht="21" customHeight="1">
      <c r="A20" s="514" t="s">
        <v>436</v>
      </c>
      <c r="B20" s="2">
        <v>62.112540816326536</v>
      </c>
      <c r="C20" s="2">
        <v>62.112540816326536</v>
      </c>
      <c r="D20" s="2">
        <v>22.839361516034987</v>
      </c>
      <c r="E20" s="2">
        <v>47.334951895043737</v>
      </c>
      <c r="F20" s="2">
        <v>128.75057142857142</v>
      </c>
      <c r="G20" s="2">
        <v>887.17561078717199</v>
      </c>
      <c r="H20" s="2">
        <v>401.36496938775514</v>
      </c>
      <c r="I20" s="2">
        <v>1191.4805233236152</v>
      </c>
    </row>
    <row r="21" spans="1:9" s="91" customFormat="1" ht="21" customHeight="1">
      <c r="A21" s="514" t="s">
        <v>39</v>
      </c>
      <c r="B21" s="2">
        <v>537.02570262390668</v>
      </c>
      <c r="C21" s="2">
        <v>768.8607842565599</v>
      </c>
      <c r="D21" s="2">
        <v>1136.5646034985423</v>
      </c>
      <c r="E21" s="2">
        <v>1311.8877142857143</v>
      </c>
      <c r="F21" s="2">
        <v>1525.2182930029155</v>
      </c>
      <c r="G21" s="2">
        <v>1537.4222186588922</v>
      </c>
      <c r="H21" s="2">
        <v>1593.8247900874637</v>
      </c>
      <c r="I21" s="2">
        <v>1512.4994504373178</v>
      </c>
    </row>
    <row r="22" spans="1:9" s="91" customFormat="1" ht="21" customHeight="1">
      <c r="A22" s="514" t="s">
        <v>437</v>
      </c>
      <c r="B22" s="2">
        <v>-1412.6340903790087</v>
      </c>
      <c r="C22" s="2">
        <v>-1916.3396516034986</v>
      </c>
      <c r="D22" s="2">
        <v>-2387.6458396501457</v>
      </c>
      <c r="E22" s="2">
        <v>-3344.5838396501458</v>
      </c>
      <c r="F22" s="2">
        <v>-4019.5715772594749</v>
      </c>
      <c r="G22" s="2">
        <v>-5303.7893032069969</v>
      </c>
      <c r="H22" s="2">
        <v>-5005.4169970845487</v>
      </c>
      <c r="I22" s="2">
        <v>-8210.297221574343</v>
      </c>
    </row>
    <row r="23" spans="1:9" s="91" customFormat="1" ht="21" customHeight="1">
      <c r="A23" s="89" t="s">
        <v>57</v>
      </c>
      <c r="B23" s="2">
        <v>177.46114723032071</v>
      </c>
      <c r="C23" s="2">
        <v>331.85253061224489</v>
      </c>
      <c r="D23" s="2">
        <v>433.15132215743438</v>
      </c>
      <c r="E23" s="2">
        <v>266.06466909620991</v>
      </c>
      <c r="F23" s="2">
        <v>254.9925087463557</v>
      </c>
      <c r="G23" s="2">
        <v>340.00005830903791</v>
      </c>
      <c r="H23" s="2">
        <v>451.0994475218659</v>
      </c>
      <c r="I23" s="2">
        <v>378.56</v>
      </c>
    </row>
    <row r="24" spans="1:9" s="91" customFormat="1" ht="21" customHeight="1">
      <c r="A24" s="89" t="s">
        <v>63</v>
      </c>
      <c r="B24" s="2">
        <v>4.3731778425655976E-4</v>
      </c>
      <c r="C24" s="2">
        <v>7.2886297376093293E-4</v>
      </c>
      <c r="D24" s="2">
        <v>4.3731778425655976E-4</v>
      </c>
      <c r="E24" s="2">
        <v>1.4577259475218659E-4</v>
      </c>
      <c r="F24" s="2">
        <v>2.9154518950437317E-4</v>
      </c>
      <c r="G24" s="2">
        <v>0.15053790087463559</v>
      </c>
      <c r="H24" s="2">
        <v>4.8177842565597659E-3</v>
      </c>
      <c r="I24" s="2">
        <v>36.925826530612248</v>
      </c>
    </row>
    <row r="25" spans="1:9" s="91" customFormat="1" ht="21" customHeight="1">
      <c r="A25" s="89" t="s">
        <v>438</v>
      </c>
      <c r="B25" s="2">
        <v>229.54907725947521</v>
      </c>
      <c r="C25" s="2">
        <v>27.03206997084548</v>
      </c>
      <c r="D25" s="2">
        <v>29.482069970845483</v>
      </c>
      <c r="E25" s="2">
        <v>322.31005830903791</v>
      </c>
      <c r="F25" s="2">
        <v>19.614069970845478</v>
      </c>
      <c r="G25" s="2">
        <v>1260.7178717201164</v>
      </c>
      <c r="H25" s="2">
        <v>529.85868950437316</v>
      </c>
      <c r="I25" s="2">
        <v>1648.4860699708454</v>
      </c>
    </row>
    <row r="26" spans="1:9" s="91" customFormat="1" ht="21" customHeight="1">
      <c r="A26" s="89" t="s">
        <v>74</v>
      </c>
      <c r="B26" s="2">
        <v>1277.8135335276968</v>
      </c>
      <c r="C26" s="2">
        <v>1443.3146151603498</v>
      </c>
      <c r="D26" s="2">
        <v>1722.3165991253643</v>
      </c>
      <c r="E26" s="2">
        <v>1988.4455641399418</v>
      </c>
      <c r="F26" s="2">
        <v>2109.4462623906707</v>
      </c>
      <c r="G26" s="2">
        <v>2657.8754460641399</v>
      </c>
      <c r="H26" s="2">
        <v>2795.4258862973761</v>
      </c>
      <c r="I26" s="2">
        <v>2720.2637740524779</v>
      </c>
    </row>
    <row r="27" spans="1:9" s="92" customFormat="1" ht="43.5" customHeight="1" thickBot="1">
      <c r="A27" s="515" t="s">
        <v>439</v>
      </c>
      <c r="B27" s="3">
        <v>148.89911516034985</v>
      </c>
      <c r="C27" s="3">
        <v>94.92201749271139</v>
      </c>
      <c r="D27" s="3">
        <v>57.103706997084544</v>
      </c>
      <c r="E27" s="3">
        <v>154.09611953352768</v>
      </c>
      <c r="F27" s="3">
        <v>110.20743294460641</v>
      </c>
      <c r="G27" s="3">
        <v>76.539459183673458</v>
      </c>
      <c r="H27" s="3">
        <v>166.77249271137029</v>
      </c>
      <c r="I27" s="3">
        <v>130.63548979591837</v>
      </c>
    </row>
    <row r="28" spans="1:9" ht="24" customHeight="1" thickTop="1" thickBot="1">
      <c r="A28" s="35" t="s">
        <v>440</v>
      </c>
      <c r="B28" s="1">
        <v>52876.032099125361</v>
      </c>
      <c r="C28" s="1">
        <v>73852.304685131196</v>
      </c>
      <c r="D28" s="1">
        <v>93996.031164723026</v>
      </c>
      <c r="E28" s="1">
        <v>115855.47061661807</v>
      </c>
      <c r="F28" s="1">
        <v>128803.31580320701</v>
      </c>
      <c r="G28" s="1">
        <v>144959.81237172012</v>
      </c>
      <c r="H28" s="1">
        <v>145340.18505830903</v>
      </c>
      <c r="I28" s="1">
        <v>154438.88145189505</v>
      </c>
    </row>
    <row r="29" spans="1:9" s="91" customFormat="1" ht="21" customHeight="1" thickTop="1">
      <c r="A29" s="89" t="s">
        <v>441</v>
      </c>
      <c r="B29" s="2">
        <v>42814.283214285715</v>
      </c>
      <c r="C29" s="2">
        <v>60034.614845481046</v>
      </c>
      <c r="D29" s="2">
        <v>74061.200660349845</v>
      </c>
      <c r="E29" s="2">
        <v>90922.087247813397</v>
      </c>
      <c r="F29" s="2">
        <v>105466.20468804664</v>
      </c>
      <c r="G29" s="2">
        <v>122565.48698979591</v>
      </c>
      <c r="H29" s="2">
        <v>123473.37130174927</v>
      </c>
      <c r="I29" s="2">
        <v>128877.37005247813</v>
      </c>
    </row>
    <row r="30" spans="1:9" s="91" customFormat="1" ht="21" customHeight="1">
      <c r="A30" s="514" t="s">
        <v>442</v>
      </c>
      <c r="B30" s="2">
        <v>0</v>
      </c>
      <c r="C30" s="2">
        <v>0</v>
      </c>
      <c r="D30" s="2">
        <v>4.0102040816326534</v>
      </c>
      <c r="E30" s="2">
        <v>15.875655976676384</v>
      </c>
      <c r="F30" s="2">
        <v>585.00779446064143</v>
      </c>
      <c r="G30" s="2">
        <v>1215.3789387755101</v>
      </c>
      <c r="H30" s="2">
        <v>517.2292376093294</v>
      </c>
      <c r="I30" s="2">
        <v>1128.9598658892128</v>
      </c>
    </row>
    <row r="31" spans="1:9" s="91" customFormat="1" ht="21" customHeight="1">
      <c r="A31" s="514" t="s">
        <v>443</v>
      </c>
      <c r="B31" s="2">
        <v>6850.2707988338198</v>
      </c>
      <c r="C31" s="2">
        <v>8396.2319795918374</v>
      </c>
      <c r="D31" s="2">
        <v>11003.787798833819</v>
      </c>
      <c r="E31" s="2">
        <v>13280.957211370262</v>
      </c>
      <c r="F31" s="2">
        <v>13699.85998833819</v>
      </c>
      <c r="G31" s="2">
        <v>14794.587275510203</v>
      </c>
      <c r="H31" s="2">
        <v>16220.327701166181</v>
      </c>
      <c r="I31" s="2">
        <v>18372.854192419825</v>
      </c>
    </row>
    <row r="32" spans="1:9" s="91" customFormat="1" ht="21" customHeight="1">
      <c r="A32" s="514" t="s">
        <v>444</v>
      </c>
      <c r="B32" s="2">
        <v>32362.037806122447</v>
      </c>
      <c r="C32" s="2">
        <v>48221.292574344028</v>
      </c>
      <c r="D32" s="2">
        <v>51172.149760932945</v>
      </c>
      <c r="E32" s="2">
        <v>25494.017284256559</v>
      </c>
      <c r="F32" s="2">
        <v>15112.192890670554</v>
      </c>
      <c r="G32" s="2">
        <v>4875.0958527696794</v>
      </c>
      <c r="H32" s="2">
        <v>1512.7141851311953</v>
      </c>
      <c r="I32" s="2">
        <v>202.43559037900874</v>
      </c>
    </row>
    <row r="33" spans="1:9" s="91" customFormat="1" ht="21" customHeight="1">
      <c r="A33" s="514" t="s">
        <v>445</v>
      </c>
      <c r="B33" s="2">
        <v>3312.7052084548104</v>
      </c>
      <c r="C33" s="2">
        <v>2682.4912784256562</v>
      </c>
      <c r="D33" s="2">
        <v>3187.1791166180756</v>
      </c>
      <c r="E33" s="2">
        <v>3238.1582930029158</v>
      </c>
      <c r="F33" s="2">
        <v>2896.956494169096</v>
      </c>
      <c r="G33" s="2">
        <v>2576.5755801749269</v>
      </c>
      <c r="H33" s="2">
        <v>2832.2066297376095</v>
      </c>
      <c r="I33" s="2">
        <v>4557.4141413994166</v>
      </c>
    </row>
    <row r="34" spans="1:9" s="91" customFormat="1" ht="21" customHeight="1">
      <c r="A34" s="514" t="s">
        <v>446</v>
      </c>
      <c r="B34" s="2">
        <v>0</v>
      </c>
      <c r="C34" s="2">
        <v>0</v>
      </c>
      <c r="D34" s="2">
        <v>6963.8922084548103</v>
      </c>
      <c r="E34" s="2">
        <v>45982.783618075802</v>
      </c>
      <c r="F34" s="2">
        <v>68680.226094752186</v>
      </c>
      <c r="G34" s="2">
        <v>93672.389791545196</v>
      </c>
      <c r="H34" s="2">
        <v>96824.350982507298</v>
      </c>
      <c r="I34" s="2">
        <v>97583.921905247815</v>
      </c>
    </row>
    <row r="35" spans="1:9" s="91" customFormat="1" ht="21" customHeight="1">
      <c r="A35" s="514" t="s">
        <v>447</v>
      </c>
      <c r="B35" s="2">
        <v>289.26940087463561</v>
      </c>
      <c r="C35" s="2">
        <v>734.59901311953365</v>
      </c>
      <c r="D35" s="2">
        <v>1730.1815714285715</v>
      </c>
      <c r="E35" s="2">
        <v>2910.295185131195</v>
      </c>
      <c r="F35" s="2">
        <v>4491.9614256559762</v>
      </c>
      <c r="G35" s="2">
        <v>5431.459551020409</v>
      </c>
      <c r="H35" s="2">
        <v>5566.5425655976678</v>
      </c>
      <c r="I35" s="2">
        <v>7031.7843571428566</v>
      </c>
    </row>
    <row r="36" spans="1:9" s="91" customFormat="1" ht="21" customHeight="1">
      <c r="A36" s="89" t="s">
        <v>448</v>
      </c>
      <c r="B36" s="2">
        <v>0</v>
      </c>
      <c r="C36" s="2">
        <v>0</v>
      </c>
      <c r="D36" s="2">
        <v>0</v>
      </c>
      <c r="E36" s="2">
        <v>0</v>
      </c>
      <c r="F36" s="2">
        <v>0</v>
      </c>
      <c r="G36" s="2">
        <v>0</v>
      </c>
      <c r="H36" s="2">
        <v>0</v>
      </c>
      <c r="I36" s="2">
        <v>0</v>
      </c>
    </row>
    <row r="37" spans="1:9" s="91" customFormat="1" ht="21" customHeight="1">
      <c r="A37" s="89" t="s">
        <v>449</v>
      </c>
      <c r="B37" s="2">
        <v>9116.7076545189502</v>
      </c>
      <c r="C37" s="2">
        <v>12524.18167638484</v>
      </c>
      <c r="D37" s="2">
        <v>18138.739612244899</v>
      </c>
      <c r="E37" s="2">
        <v>22888.58612682216</v>
      </c>
      <c r="F37" s="2">
        <v>21073.834029154517</v>
      </c>
      <c r="G37" s="2">
        <v>15161.782360058309</v>
      </c>
      <c r="H37" s="2">
        <v>14496.022134110788</v>
      </c>
      <c r="I37" s="2">
        <v>18058.518485422741</v>
      </c>
    </row>
    <row r="38" spans="1:9" s="91" customFormat="1" ht="21" customHeight="1">
      <c r="A38" s="89" t="s">
        <v>450</v>
      </c>
      <c r="B38" s="2">
        <v>546.7081268221574</v>
      </c>
      <c r="C38" s="2">
        <v>746.0083134110788</v>
      </c>
      <c r="D38" s="2">
        <v>1016.2125408163265</v>
      </c>
      <c r="E38" s="2">
        <v>1130.9074125364432</v>
      </c>
      <c r="F38" s="2">
        <v>1303.4247259475217</v>
      </c>
      <c r="G38" s="2">
        <v>2031.1527827988339</v>
      </c>
      <c r="H38" s="2">
        <v>2013.9225597667639</v>
      </c>
      <c r="I38" s="2">
        <v>2671.3468454810495</v>
      </c>
    </row>
    <row r="39" spans="1:9" s="91" customFormat="1" ht="21" customHeight="1">
      <c r="A39" s="89" t="s">
        <v>127</v>
      </c>
      <c r="B39" s="2">
        <v>398.3331034985423</v>
      </c>
      <c r="C39" s="2">
        <v>547.49984985422736</v>
      </c>
      <c r="D39" s="2">
        <v>779.87835131195345</v>
      </c>
      <c r="E39" s="2">
        <v>913.88982944606414</v>
      </c>
      <c r="F39" s="2">
        <v>959.85236005830905</v>
      </c>
      <c r="G39" s="2">
        <v>1012.2690189504373</v>
      </c>
      <c r="H39" s="2">
        <v>1117.9272915451895</v>
      </c>
      <c r="I39" s="2">
        <v>1029.9107682215742</v>
      </c>
    </row>
    <row r="40" spans="1:9" s="91" customFormat="1" ht="21" customHeight="1">
      <c r="A40" s="89" t="s">
        <v>133</v>
      </c>
      <c r="B40" s="2">
        <v>0</v>
      </c>
      <c r="C40" s="2">
        <v>0</v>
      </c>
      <c r="D40" s="2">
        <v>0</v>
      </c>
      <c r="E40" s="2">
        <v>0</v>
      </c>
      <c r="F40" s="2">
        <v>0</v>
      </c>
      <c r="G40" s="2">
        <v>0</v>
      </c>
      <c r="H40" s="2">
        <v>0</v>
      </c>
      <c r="I40" s="2">
        <v>0</v>
      </c>
    </row>
    <row r="41" spans="1:9" s="91" customFormat="1" ht="21" customHeight="1">
      <c r="A41" s="89" t="s">
        <v>451</v>
      </c>
      <c r="B41" s="2">
        <v>0</v>
      </c>
      <c r="C41" s="2">
        <v>0</v>
      </c>
      <c r="D41" s="2">
        <v>0</v>
      </c>
      <c r="E41" s="2">
        <v>0</v>
      </c>
      <c r="F41" s="2">
        <v>0</v>
      </c>
      <c r="G41" s="2">
        <v>4189.1212201166181</v>
      </c>
      <c r="H41" s="2">
        <v>4238.9417711370261</v>
      </c>
      <c r="I41" s="2">
        <v>3801.7353002915456</v>
      </c>
    </row>
    <row r="42" spans="1:9" s="92" customFormat="1" ht="43.5" customHeight="1" thickBot="1">
      <c r="A42" s="515" t="s">
        <v>109</v>
      </c>
      <c r="B42" s="3">
        <v>0</v>
      </c>
      <c r="C42" s="3">
        <v>0</v>
      </c>
      <c r="D42" s="3">
        <v>0</v>
      </c>
      <c r="E42" s="3">
        <v>0</v>
      </c>
      <c r="F42" s="3">
        <v>0</v>
      </c>
      <c r="G42" s="3">
        <v>0</v>
      </c>
      <c r="H42" s="3">
        <v>0</v>
      </c>
      <c r="I42" s="3">
        <v>0</v>
      </c>
    </row>
    <row r="43" spans="1:9" ht="24" customHeight="1" thickTop="1" thickBot="1">
      <c r="A43" s="35" t="s">
        <v>452</v>
      </c>
      <c r="B43" s="1">
        <v>7439.1608411078714</v>
      </c>
      <c r="C43" s="1">
        <v>9719.7884227405248</v>
      </c>
      <c r="D43" s="1">
        <v>10587.876903790089</v>
      </c>
      <c r="E43" s="1">
        <v>10964.77439212828</v>
      </c>
      <c r="F43" s="1">
        <v>11254.628440233235</v>
      </c>
      <c r="G43" s="1">
        <v>10677.137008746355</v>
      </c>
      <c r="H43" s="1">
        <v>11745.437377551019</v>
      </c>
      <c r="I43" s="1">
        <v>10739.432309037902</v>
      </c>
    </row>
    <row r="44" spans="1:9" s="91" customFormat="1" ht="21" customHeight="1" thickTop="1">
      <c r="A44" s="89" t="s">
        <v>148</v>
      </c>
      <c r="B44" s="2">
        <v>3213.5568513119533</v>
      </c>
      <c r="C44" s="2">
        <v>3213.5568513119533</v>
      </c>
      <c r="D44" s="2">
        <v>5830.9037900874637</v>
      </c>
      <c r="E44" s="2">
        <v>8294.6997084548111</v>
      </c>
      <c r="F44" s="2">
        <v>9384.7580174927116</v>
      </c>
      <c r="G44" s="2">
        <v>9647.2303206997076</v>
      </c>
      <c r="H44" s="2">
        <v>9647.2303206997076</v>
      </c>
      <c r="I44" s="2">
        <v>9985.4912536443153</v>
      </c>
    </row>
    <row r="45" spans="1:9" s="91" customFormat="1" ht="21" customHeight="1">
      <c r="A45" s="89" t="s">
        <v>152</v>
      </c>
      <c r="B45" s="2">
        <v>1603.5129387755101</v>
      </c>
      <c r="C45" s="2">
        <v>3061.2388862973762</v>
      </c>
      <c r="D45" s="2">
        <v>2463.7971166180755</v>
      </c>
      <c r="E45" s="2">
        <v>781.28083090379016</v>
      </c>
      <c r="F45" s="2">
        <v>7.8164125364431483</v>
      </c>
      <c r="G45" s="2">
        <v>7.8171413994169088</v>
      </c>
      <c r="H45" s="2">
        <v>7.8171413994169088</v>
      </c>
      <c r="I45" s="2">
        <v>1248.5372580174926</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2101.183448979592</v>
      </c>
      <c r="C47" s="2">
        <v>2622.0910510204085</v>
      </c>
      <c r="D47" s="2">
        <v>1425.0875160349851</v>
      </c>
      <c r="E47" s="2">
        <v>1511.896364431487</v>
      </c>
      <c r="F47" s="2">
        <v>1549.5861137026238</v>
      </c>
      <c r="G47" s="2">
        <v>1580.8329037900876</v>
      </c>
      <c r="H47" s="2">
        <v>1580.8329037900876</v>
      </c>
      <c r="I47" s="2">
        <v>1631.7886049562683</v>
      </c>
    </row>
    <row r="48" spans="1:9" s="91" customFormat="1" ht="21" customHeight="1">
      <c r="A48" s="89" t="s">
        <v>164</v>
      </c>
      <c r="B48" s="2">
        <v>520.9076020408163</v>
      </c>
      <c r="C48" s="2">
        <v>822.90163411078709</v>
      </c>
      <c r="D48" s="2">
        <v>868.08848104956269</v>
      </c>
      <c r="E48" s="2">
        <v>376.89748833819243</v>
      </c>
      <c r="F48" s="2">
        <v>312.46789650145774</v>
      </c>
      <c r="G48" s="2">
        <v>-558.74335714285723</v>
      </c>
      <c r="H48" s="2">
        <v>509.55701166180756</v>
      </c>
      <c r="I48" s="2">
        <v>-2126.3848075801748</v>
      </c>
    </row>
    <row r="49" spans="1:9" s="91" customFormat="1" ht="21" customHeight="1">
      <c r="A49" s="514" t="s">
        <v>454</v>
      </c>
      <c r="B49" s="2">
        <v>0</v>
      </c>
      <c r="C49" s="2">
        <v>0</v>
      </c>
      <c r="D49" s="2">
        <v>0</v>
      </c>
      <c r="E49" s="2">
        <v>0</v>
      </c>
      <c r="F49" s="2">
        <v>0</v>
      </c>
      <c r="G49" s="2">
        <v>0</v>
      </c>
      <c r="H49" s="2">
        <v>0</v>
      </c>
      <c r="I49" s="2">
        <v>89.766956268221563</v>
      </c>
    </row>
    <row r="50" spans="1:9" s="92" customFormat="1" ht="40.5" customHeight="1" thickBot="1">
      <c r="A50" s="516" t="s">
        <v>455</v>
      </c>
      <c r="B50" s="3">
        <v>520.9076020408163</v>
      </c>
      <c r="C50" s="3">
        <v>822.90163411078709</v>
      </c>
      <c r="D50" s="3">
        <v>868.08848104956269</v>
      </c>
      <c r="E50" s="3">
        <v>376.89748833819243</v>
      </c>
      <c r="F50" s="3">
        <v>312.46789650145774</v>
      </c>
      <c r="G50" s="3">
        <v>-558.74335714285723</v>
      </c>
      <c r="H50" s="3">
        <v>509.55701166180756</v>
      </c>
      <c r="I50" s="3">
        <v>-2216.1517638483965</v>
      </c>
    </row>
    <row r="51" spans="1:9" ht="24" customHeight="1" thickTop="1" thickBot="1">
      <c r="A51" s="35" t="s">
        <v>456</v>
      </c>
      <c r="B51" s="1">
        <v>60315.192940233232</v>
      </c>
      <c r="C51" s="1">
        <v>83572.093107871711</v>
      </c>
      <c r="D51" s="1">
        <v>104583.90806851312</v>
      </c>
      <c r="E51" s="1">
        <v>126820.24500874635</v>
      </c>
      <c r="F51" s="1">
        <v>140057.94424344023</v>
      </c>
      <c r="G51" s="1">
        <v>155636.94938046645</v>
      </c>
      <c r="H51" s="1">
        <v>157085.62243586007</v>
      </c>
      <c r="I51" s="1">
        <v>165178.31376093297</v>
      </c>
    </row>
    <row r="52" spans="1:9" s="91" customFormat="1" ht="24" customHeight="1" thickTop="1">
      <c r="A52" s="89" t="s">
        <v>457</v>
      </c>
      <c r="B52" s="2">
        <v>2379.5541924198251</v>
      </c>
      <c r="C52" s="2">
        <v>3582.7718192419825</v>
      </c>
      <c r="D52" s="2">
        <v>6680.6144897959175</v>
      </c>
      <c r="E52" s="2">
        <v>9924.2837623906707</v>
      </c>
      <c r="F52" s="2">
        <v>10328.988122448978</v>
      </c>
      <c r="G52" s="2">
        <v>9709.2681545189516</v>
      </c>
      <c r="H52" s="2">
        <v>10446.5745393586</v>
      </c>
      <c r="I52" s="2">
        <v>10340.176736151603</v>
      </c>
    </row>
    <row r="53" spans="1:9" s="92" customFormat="1" ht="21" customHeight="1">
      <c r="A53" s="516" t="s">
        <v>458</v>
      </c>
      <c r="B53" s="3">
        <v>0</v>
      </c>
      <c r="C53" s="3">
        <v>0</v>
      </c>
      <c r="D53" s="3">
        <v>0</v>
      </c>
      <c r="E53" s="3">
        <v>0</v>
      </c>
      <c r="F53" s="3">
        <v>0</v>
      </c>
      <c r="G53" s="3">
        <v>0</v>
      </c>
      <c r="H53" s="3">
        <v>0</v>
      </c>
      <c r="I53" s="3">
        <v>0</v>
      </c>
    </row>
    <row r="54" spans="1:9" s="92" customFormat="1" ht="21" customHeight="1">
      <c r="A54" s="516" t="s">
        <v>459</v>
      </c>
      <c r="B54" s="3">
        <v>2379.5541924198251</v>
      </c>
      <c r="C54" s="3">
        <v>3567.4817682215744</v>
      </c>
      <c r="D54" s="3">
        <v>6660.400625364432</v>
      </c>
      <c r="E54" s="3">
        <v>9879.3449897959181</v>
      </c>
      <c r="F54" s="3">
        <v>10247.898865889212</v>
      </c>
      <c r="G54" s="3">
        <v>9623.748473760932</v>
      </c>
      <c r="H54" s="3">
        <v>10348.208113702623</v>
      </c>
      <c r="I54" s="3">
        <v>10070.106077259476</v>
      </c>
    </row>
    <row r="55" spans="1:9" s="92" customFormat="1" ht="21" customHeight="1">
      <c r="A55" s="516" t="s">
        <v>460</v>
      </c>
      <c r="B55" s="3">
        <v>0</v>
      </c>
      <c r="C55" s="3">
        <v>0</v>
      </c>
      <c r="D55" s="3">
        <v>0</v>
      </c>
      <c r="E55" s="3">
        <v>0</v>
      </c>
      <c r="F55" s="3">
        <v>0</v>
      </c>
      <c r="G55" s="3">
        <v>0</v>
      </c>
      <c r="H55" s="3">
        <v>0</v>
      </c>
      <c r="I55" s="3">
        <v>0</v>
      </c>
    </row>
    <row r="56" spans="1:9" s="92" customFormat="1" ht="21" customHeight="1">
      <c r="A56" s="516" t="s">
        <v>461</v>
      </c>
      <c r="B56" s="3">
        <v>0</v>
      </c>
      <c r="C56" s="3">
        <v>15.290051020408164</v>
      </c>
      <c r="D56" s="3">
        <v>20.213864431486879</v>
      </c>
      <c r="E56" s="3">
        <v>44.93877259475218</v>
      </c>
      <c r="F56" s="3">
        <v>81.089256559766781</v>
      </c>
      <c r="G56" s="3">
        <v>85.5196807580175</v>
      </c>
      <c r="H56" s="3">
        <v>98.36642565597667</v>
      </c>
      <c r="I56" s="3">
        <v>270.07065889212828</v>
      </c>
    </row>
    <row r="57" spans="1:9" s="92" customFormat="1" ht="21" customHeight="1">
      <c r="A57" s="516" t="s">
        <v>462</v>
      </c>
      <c r="B57" s="3">
        <v>0</v>
      </c>
      <c r="C57" s="3">
        <v>0</v>
      </c>
      <c r="D57" s="3">
        <v>0</v>
      </c>
      <c r="E57" s="3">
        <v>0</v>
      </c>
      <c r="F57" s="3">
        <v>0</v>
      </c>
      <c r="G57" s="3">
        <v>0</v>
      </c>
      <c r="H57" s="3">
        <v>0</v>
      </c>
      <c r="I57" s="3">
        <v>0</v>
      </c>
    </row>
    <row r="58" spans="1:9" s="92" customFormat="1" ht="61.5" customHeight="1" thickBot="1">
      <c r="A58" s="515" t="s">
        <v>463</v>
      </c>
      <c r="B58" s="3">
        <v>115778.23865889214</v>
      </c>
      <c r="C58" s="3">
        <v>153109.52717492709</v>
      </c>
      <c r="D58" s="3">
        <v>194147.18400728863</v>
      </c>
      <c r="E58" s="3">
        <v>241701.41308017491</v>
      </c>
      <c r="F58" s="3">
        <v>280167.32312390674</v>
      </c>
      <c r="G58" s="3">
        <v>302948.26232798834</v>
      </c>
      <c r="H58" s="3">
        <v>323099.48536443146</v>
      </c>
      <c r="I58" s="3">
        <v>341906.01677259471</v>
      </c>
    </row>
    <row r="59" spans="1:9" ht="31.5" customHeight="1" thickTop="1" thickBot="1">
      <c r="A59" s="517" t="s">
        <v>464</v>
      </c>
      <c r="B59" s="1"/>
      <c r="C59" s="1"/>
      <c r="D59" s="1"/>
      <c r="E59" s="1"/>
      <c r="F59" s="1"/>
      <c r="G59" s="1"/>
      <c r="H59" s="1"/>
      <c r="I59" s="1"/>
    </row>
    <row r="60" spans="1:9" ht="30" customHeight="1" thickTop="1">
      <c r="A60" s="38" t="s">
        <v>465</v>
      </c>
      <c r="B60" s="4">
        <v>4573.2728090379005</v>
      </c>
      <c r="C60" s="4">
        <v>6741.6713134110796</v>
      </c>
      <c r="D60" s="4">
        <v>9164.8088309037903</v>
      </c>
      <c r="E60" s="4">
        <v>11747.916991253645</v>
      </c>
      <c r="F60" s="4">
        <v>13215.008852769681</v>
      </c>
      <c r="G60" s="4">
        <v>10923.526408163265</v>
      </c>
      <c r="H60" s="4">
        <v>14940.952565597667</v>
      </c>
      <c r="I60" s="4">
        <v>12160.827135568516</v>
      </c>
    </row>
    <row r="61" spans="1:9" ht="21" customHeight="1">
      <c r="A61" s="40" t="s">
        <v>466</v>
      </c>
      <c r="B61" s="4">
        <v>-1579.6612711370262</v>
      </c>
      <c r="C61" s="4">
        <v>-2009.0655816326532</v>
      </c>
      <c r="D61" s="4">
        <v>-2868.0812361516037</v>
      </c>
      <c r="E61" s="4">
        <v>-3926.0459927113702</v>
      </c>
      <c r="F61" s="4">
        <v>-4737.9856005830907</v>
      </c>
      <c r="G61" s="4">
        <v>-3917.9579897959184</v>
      </c>
      <c r="H61" s="4">
        <v>-5198.6595262390665</v>
      </c>
      <c r="I61" s="4">
        <v>-3808.1283615160346</v>
      </c>
    </row>
    <row r="62" spans="1:9" ht="21.75" customHeight="1">
      <c r="A62" s="518" t="s">
        <v>467</v>
      </c>
      <c r="B62" s="4">
        <v>2993.6115379008743</v>
      </c>
      <c r="C62" s="4">
        <v>4732.6057317784262</v>
      </c>
      <c r="D62" s="4">
        <v>6296.7275947521866</v>
      </c>
      <c r="E62" s="4">
        <v>7821.8709985422738</v>
      </c>
      <c r="F62" s="4">
        <v>8477.0232521865892</v>
      </c>
      <c r="G62" s="4">
        <v>7005.5684183673475</v>
      </c>
      <c r="H62" s="4">
        <v>9742.2930393586012</v>
      </c>
      <c r="I62" s="4">
        <v>8352.6987740524783</v>
      </c>
    </row>
    <row r="63" spans="1:9">
      <c r="A63" s="38" t="s">
        <v>468</v>
      </c>
      <c r="B63" s="4">
        <v>312.38601166180763</v>
      </c>
      <c r="C63" s="4">
        <v>452.56946938775513</v>
      </c>
      <c r="D63" s="4">
        <v>375.68479300291546</v>
      </c>
      <c r="E63" s="4">
        <v>542.61385422740523</v>
      </c>
      <c r="F63" s="4">
        <v>799.8788002915453</v>
      </c>
      <c r="G63" s="4">
        <v>754.80717784256558</v>
      </c>
      <c r="H63" s="4">
        <v>1134.685755102041</v>
      </c>
      <c r="I63" s="4">
        <v>938.63984256559775</v>
      </c>
    </row>
    <row r="64" spans="1:9">
      <c r="A64" s="40" t="s">
        <v>469</v>
      </c>
      <c r="B64" s="4">
        <v>-38.699723032069969</v>
      </c>
      <c r="C64" s="4">
        <v>-210.39486588921284</v>
      </c>
      <c r="D64" s="4">
        <v>-142.43485131195334</v>
      </c>
      <c r="E64" s="4">
        <v>-243.27753352769676</v>
      </c>
      <c r="F64" s="4">
        <v>-266.52522303206996</v>
      </c>
      <c r="G64" s="4">
        <v>-428.44614285714283</v>
      </c>
      <c r="H64" s="4">
        <v>-594.20887463556846</v>
      </c>
      <c r="I64" s="4">
        <v>-644.02748833819248</v>
      </c>
    </row>
    <row r="65" spans="1:9">
      <c r="A65" s="39" t="s">
        <v>470</v>
      </c>
      <c r="B65" s="4">
        <v>3267.2978265306119</v>
      </c>
      <c r="C65" s="4">
        <v>4974.7803352769679</v>
      </c>
      <c r="D65" s="4">
        <v>6529.977536443148</v>
      </c>
      <c r="E65" s="4">
        <v>8121.207319241983</v>
      </c>
      <c r="F65" s="4">
        <v>9010.3768294460642</v>
      </c>
      <c r="G65" s="4">
        <v>7331.9294533527691</v>
      </c>
      <c r="H65" s="4">
        <v>10282.769919825074</v>
      </c>
      <c r="I65" s="4">
        <v>8647.3111282798836</v>
      </c>
    </row>
    <row r="66" spans="1:9">
      <c r="A66" s="38" t="s">
        <v>471</v>
      </c>
      <c r="B66" s="4">
        <v>304.01740524781343</v>
      </c>
      <c r="C66" s="4">
        <v>356.21363411078715</v>
      </c>
      <c r="D66" s="4">
        <v>317.62901895043734</v>
      </c>
      <c r="E66" s="4">
        <v>1373.4383644314869</v>
      </c>
      <c r="F66" s="4">
        <v>734.58595772594754</v>
      </c>
      <c r="G66" s="4">
        <v>1170.164967930029</v>
      </c>
      <c r="H66" s="4">
        <v>2711.4133119533531</v>
      </c>
      <c r="I66" s="4">
        <v>1872.6009154518949</v>
      </c>
    </row>
    <row r="67" spans="1:9">
      <c r="A67" s="38" t="s">
        <v>472</v>
      </c>
      <c r="B67" s="4">
        <v>-575.62792419825075</v>
      </c>
      <c r="C67" s="4">
        <v>-898.76363411078717</v>
      </c>
      <c r="D67" s="4">
        <v>-1097.0459810495627</v>
      </c>
      <c r="E67" s="4">
        <v>-2937.7244868804669</v>
      </c>
      <c r="F67" s="4">
        <v>-1887.7201647230322</v>
      </c>
      <c r="G67" s="4">
        <v>-2849.8334766763846</v>
      </c>
      <c r="H67" s="4">
        <v>-4242.8258921282804</v>
      </c>
      <c r="I67" s="4">
        <v>-5643.5552813411068</v>
      </c>
    </row>
    <row r="68" spans="1:9">
      <c r="A68" s="518" t="s">
        <v>473</v>
      </c>
      <c r="B68" s="4">
        <v>2995.687307580175</v>
      </c>
      <c r="C68" s="4">
        <v>4432.2303352769686</v>
      </c>
      <c r="D68" s="4">
        <v>5750.5605743440237</v>
      </c>
      <c r="E68" s="4">
        <v>6556.9211967930032</v>
      </c>
      <c r="F68" s="4">
        <v>7857.24262244898</v>
      </c>
      <c r="G68" s="4">
        <v>5652.2609446064143</v>
      </c>
      <c r="H68" s="4">
        <v>8751.357339650147</v>
      </c>
      <c r="I68" s="4">
        <v>4876.3567623906711</v>
      </c>
    </row>
    <row r="69" spans="1:9">
      <c r="A69" s="40" t="s">
        <v>474</v>
      </c>
      <c r="B69" s="4">
        <v>-2475.2784518950434</v>
      </c>
      <c r="C69" s="4">
        <v>-3609.4141093294461</v>
      </c>
      <c r="D69" s="4">
        <v>-4903.2949577259469</v>
      </c>
      <c r="E69" s="4">
        <v>-6116.617173469388</v>
      </c>
      <c r="F69" s="4">
        <v>-7541.4906865889207</v>
      </c>
      <c r="G69" s="4">
        <v>-6225.7683032069981</v>
      </c>
      <c r="H69" s="4">
        <v>-8260.530542274053</v>
      </c>
      <c r="I69" s="4">
        <v>-7095.8522274052484</v>
      </c>
    </row>
    <row r="70" spans="1:9">
      <c r="A70" s="39" t="s">
        <v>475</v>
      </c>
      <c r="B70" s="4">
        <v>520.40885568513124</v>
      </c>
      <c r="C70" s="4">
        <v>822.81622594752184</v>
      </c>
      <c r="D70" s="4">
        <v>847.2656166180758</v>
      </c>
      <c r="E70" s="4">
        <v>440.30402332361518</v>
      </c>
      <c r="F70" s="4">
        <v>315.75193586005827</v>
      </c>
      <c r="G70" s="4">
        <v>-573.50735860058307</v>
      </c>
      <c r="H70" s="4">
        <v>490.82679737609328</v>
      </c>
      <c r="I70" s="4">
        <v>-2219.4954650145773</v>
      </c>
    </row>
    <row r="71" spans="1:9">
      <c r="A71" s="39" t="s">
        <v>476</v>
      </c>
      <c r="B71" s="4">
        <v>-420.24183236151606</v>
      </c>
      <c r="C71" s="4">
        <v>1.7201166180758016E-4</v>
      </c>
      <c r="D71" s="4">
        <v>1.2973760932944608E-4</v>
      </c>
      <c r="E71" s="4">
        <v>-2.8571428571428568E-4</v>
      </c>
      <c r="F71" s="4">
        <v>-8.4548104956268222E-5</v>
      </c>
      <c r="G71" s="4">
        <v>-1.6909620991253644E-4</v>
      </c>
      <c r="H71" s="4">
        <v>-3.0845481049562684E-3</v>
      </c>
      <c r="I71" s="4">
        <v>-7.4052478134110792E-4</v>
      </c>
    </row>
    <row r="72" spans="1:9">
      <c r="A72" s="40" t="s">
        <v>477</v>
      </c>
      <c r="B72" s="4">
        <v>-420.75104227405245</v>
      </c>
      <c r="C72" s="4">
        <v>1.7201166180758016E-4</v>
      </c>
      <c r="D72" s="4">
        <v>1.2973760932944608E-4</v>
      </c>
      <c r="E72" s="4">
        <v>-2.8571428571428568E-4</v>
      </c>
      <c r="F72" s="4">
        <v>-8.4548104956268222E-5</v>
      </c>
      <c r="G72" s="4">
        <v>-1.6909620991253644E-4</v>
      </c>
      <c r="H72" s="4">
        <v>-3.0845481049562684E-3</v>
      </c>
      <c r="I72" s="4">
        <v>-7.4052478134110792E-4</v>
      </c>
    </row>
    <row r="73" spans="1:9">
      <c r="A73" s="40" t="s">
        <v>478</v>
      </c>
      <c r="B73" s="4">
        <v>0.5092099125364431</v>
      </c>
      <c r="C73" s="4">
        <v>0</v>
      </c>
      <c r="D73" s="4">
        <v>0</v>
      </c>
      <c r="E73" s="4">
        <v>0</v>
      </c>
      <c r="F73" s="4">
        <v>0</v>
      </c>
      <c r="G73" s="4">
        <v>0</v>
      </c>
      <c r="H73" s="4">
        <v>0</v>
      </c>
      <c r="I73" s="4">
        <v>0</v>
      </c>
    </row>
    <row r="74" spans="1:9">
      <c r="A74" s="518" t="s">
        <v>479</v>
      </c>
      <c r="B74" s="4">
        <v>425.94176967930031</v>
      </c>
      <c r="C74" s="4">
        <v>-5.8294460641399428E-3</v>
      </c>
      <c r="D74" s="4">
        <v>-1.4762390670553936E-2</v>
      </c>
      <c r="E74" s="4">
        <v>-2.5166180758017492E-2</v>
      </c>
      <c r="F74" s="4">
        <v>-1.9884839650145772E-2</v>
      </c>
      <c r="G74" s="4">
        <v>-2.6657434402332363E-2</v>
      </c>
      <c r="H74" s="4">
        <v>-3.6829446064139938E-2</v>
      </c>
      <c r="I74" s="4">
        <v>-0.41931924198250731</v>
      </c>
    </row>
    <row r="75" spans="1:9">
      <c r="A75" s="518" t="s">
        <v>1497</v>
      </c>
      <c r="B75" s="4">
        <v>425.94200583090378</v>
      </c>
      <c r="C75" s="4">
        <v>1.5495626822157435E-3</v>
      </c>
      <c r="D75" s="4">
        <v>1.5932944606413995E-3</v>
      </c>
      <c r="E75" s="4">
        <v>1.0174927113702624E-3</v>
      </c>
      <c r="F75" s="4">
        <v>1.4912536443148689E-3</v>
      </c>
      <c r="G75" s="4">
        <v>-7.0845481049562696E-4</v>
      </c>
      <c r="H75" s="4">
        <v>-7.8279883381924197E-4</v>
      </c>
      <c r="I75" s="4">
        <v>-0.40497959183673465</v>
      </c>
    </row>
    <row r="76" spans="1:9">
      <c r="A76" s="40" t="s">
        <v>480</v>
      </c>
      <c r="B76" s="4">
        <v>-2.361516034985423E-4</v>
      </c>
      <c r="C76" s="4">
        <v>-7.379008746355685E-3</v>
      </c>
      <c r="D76" s="4">
        <v>-1.6355685131195338E-2</v>
      </c>
      <c r="E76" s="4">
        <v>-2.6183673469387755E-2</v>
      </c>
      <c r="F76" s="4">
        <v>-2.1376093294460639E-2</v>
      </c>
      <c r="G76" s="4">
        <v>-2.5948979591836736E-2</v>
      </c>
      <c r="H76" s="4">
        <v>-3.6046647230320701E-2</v>
      </c>
      <c r="I76" s="4">
        <v>-1.4339650145772594E-2</v>
      </c>
    </row>
    <row r="77" spans="1:9">
      <c r="A77" s="518" t="s">
        <v>481</v>
      </c>
      <c r="B77" s="4">
        <v>526.10879300291538</v>
      </c>
      <c r="C77" s="4">
        <v>822.81056851311951</v>
      </c>
      <c r="D77" s="4">
        <v>847.2509839650146</v>
      </c>
      <c r="E77" s="4">
        <v>440.27857142857147</v>
      </c>
      <c r="F77" s="4">
        <v>315.73196647230321</v>
      </c>
      <c r="G77" s="4">
        <v>-573.53418513119527</v>
      </c>
      <c r="H77" s="4">
        <v>490.78688338192421</v>
      </c>
      <c r="I77" s="4">
        <v>-2219.9155247813414</v>
      </c>
    </row>
    <row r="78" spans="1:9">
      <c r="A78" s="38" t="s">
        <v>482</v>
      </c>
      <c r="B78" s="4">
        <v>0</v>
      </c>
      <c r="C78" s="4">
        <v>0.39030612244897961</v>
      </c>
      <c r="D78" s="4">
        <v>0.22157434402332363</v>
      </c>
      <c r="E78" s="4">
        <v>0.44387755102040816</v>
      </c>
      <c r="F78" s="4">
        <v>1.8950437317784258E-2</v>
      </c>
      <c r="G78" s="4">
        <v>0</v>
      </c>
      <c r="H78" s="4">
        <v>0</v>
      </c>
      <c r="I78" s="4">
        <v>0</v>
      </c>
    </row>
    <row r="79" spans="1:9">
      <c r="A79" s="39" t="s">
        <v>483</v>
      </c>
      <c r="B79" s="4">
        <v>526.10879300291538</v>
      </c>
      <c r="C79" s="4">
        <v>823.20087463556854</v>
      </c>
      <c r="D79" s="4">
        <v>847.47255830903794</v>
      </c>
      <c r="E79" s="4">
        <v>440.72244897959189</v>
      </c>
      <c r="F79" s="4">
        <v>315.75091690962097</v>
      </c>
      <c r="G79" s="4">
        <v>-573.53418513119527</v>
      </c>
      <c r="H79" s="4">
        <v>490.78688338192421</v>
      </c>
      <c r="I79" s="4">
        <v>-2219.9155247813414</v>
      </c>
    </row>
    <row r="80" spans="1:9">
      <c r="A80" s="38" t="s">
        <v>484</v>
      </c>
      <c r="B80" s="4">
        <v>-5.2011909620991252</v>
      </c>
      <c r="C80" s="4">
        <v>-0.29924052478134111</v>
      </c>
      <c r="D80" s="4">
        <v>20.61592274052478</v>
      </c>
      <c r="E80" s="4">
        <v>-63.824960641399414</v>
      </c>
      <c r="F80" s="4">
        <v>-3.283020408163265</v>
      </c>
      <c r="G80" s="4">
        <v>14.790827988338192</v>
      </c>
      <c r="H80" s="4">
        <v>18.770128279883384</v>
      </c>
      <c r="I80" s="4">
        <v>3.7637609329446065</v>
      </c>
    </row>
    <row r="81" spans="1:9" ht="21" customHeight="1">
      <c r="A81" s="518" t="s">
        <v>485</v>
      </c>
      <c r="B81" s="4">
        <v>520.9076020408163</v>
      </c>
      <c r="C81" s="4">
        <v>822.90163411078709</v>
      </c>
      <c r="D81" s="4">
        <v>868.08848104956269</v>
      </c>
      <c r="E81" s="4">
        <v>376.89748833819243</v>
      </c>
      <c r="F81" s="4">
        <v>312.46789650145774</v>
      </c>
      <c r="G81" s="4">
        <v>-558.74335714285723</v>
      </c>
      <c r="H81" s="4">
        <v>509.55701166180756</v>
      </c>
      <c r="I81" s="4">
        <v>-2216.1517638483965</v>
      </c>
    </row>
    <row r="82" spans="1:9" ht="21" customHeight="1">
      <c r="A82" s="38" t="s">
        <v>486</v>
      </c>
      <c r="B82" s="4">
        <v>0</v>
      </c>
      <c r="C82" s="4">
        <v>0</v>
      </c>
      <c r="D82" s="4">
        <v>0</v>
      </c>
      <c r="E82" s="4">
        <v>0</v>
      </c>
      <c r="F82" s="4">
        <v>0</v>
      </c>
      <c r="G82" s="4">
        <v>0</v>
      </c>
      <c r="H82" s="4">
        <v>0</v>
      </c>
      <c r="I82" s="4">
        <v>0</v>
      </c>
    </row>
    <row r="83" spans="1:9" ht="21" customHeight="1">
      <c r="A83" s="518" t="s">
        <v>487</v>
      </c>
      <c r="B83" s="4">
        <v>520.9076020408163</v>
      </c>
      <c r="C83" s="4">
        <v>822.90163411078709</v>
      </c>
      <c r="D83" s="4">
        <v>868.08848104956269</v>
      </c>
      <c r="E83" s="4">
        <v>376.89748833819243</v>
      </c>
      <c r="F83" s="4">
        <v>312.46789650145774</v>
      </c>
      <c r="G83" s="4">
        <v>-558.74335714285723</v>
      </c>
      <c r="H83" s="4">
        <v>509.55701166180756</v>
      </c>
      <c r="I83" s="4">
        <v>-2216.1517638483965</v>
      </c>
    </row>
    <row r="84" spans="1:9" ht="18" customHeight="1" thickBot="1">
      <c r="A84" s="38" t="s">
        <v>488</v>
      </c>
      <c r="B84" s="4">
        <v>0</v>
      </c>
      <c r="C84" s="4">
        <v>0</v>
      </c>
      <c r="D84" s="4">
        <v>0</v>
      </c>
      <c r="E84" s="4">
        <v>0</v>
      </c>
      <c r="F84" s="4">
        <v>0</v>
      </c>
      <c r="G84" s="4">
        <v>0</v>
      </c>
      <c r="H84" s="4">
        <v>0</v>
      </c>
      <c r="I84" s="4">
        <v>0</v>
      </c>
    </row>
    <row r="85" spans="1:9" ht="24" customHeight="1" thickTop="1" thickBot="1">
      <c r="A85" s="35" t="s">
        <v>489</v>
      </c>
      <c r="B85" s="1">
        <v>520.9076020408163</v>
      </c>
      <c r="C85" s="1">
        <v>822.90163411078709</v>
      </c>
      <c r="D85" s="1">
        <v>868.08848104956269</v>
      </c>
      <c r="E85" s="1">
        <v>376.89748833819243</v>
      </c>
      <c r="F85" s="1">
        <v>312.46789650145774</v>
      </c>
      <c r="G85" s="1">
        <v>-558.74335714285723</v>
      </c>
      <c r="H85" s="1">
        <v>509.55701166180756</v>
      </c>
      <c r="I85" s="1">
        <v>-2216.1517638483965</v>
      </c>
    </row>
    <row r="86" spans="1:9" ht="15" customHeight="1" thickTop="1" thickBot="1">
      <c r="A86" s="519"/>
      <c r="B86" s="5"/>
      <c r="C86" s="5"/>
      <c r="D86" s="5"/>
      <c r="E86" s="5"/>
      <c r="F86" s="5"/>
      <c r="G86" s="5"/>
      <c r="H86" s="5"/>
      <c r="I86" s="5"/>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showGridLines="0" zoomScale="55" zoomScaleNormal="55" workbookViewId="0">
      <selection sqref="A1:I1"/>
    </sheetView>
  </sheetViews>
  <sheetFormatPr defaultRowHeight="18"/>
  <cols>
    <col min="1" max="1" width="132.28515625" style="524" customWidth="1"/>
    <col min="2" max="8" width="16" style="33" customWidth="1"/>
    <col min="9" max="9" width="16" style="4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158" t="s">
        <v>1086</v>
      </c>
      <c r="B1" s="1158"/>
      <c r="C1" s="1158"/>
      <c r="D1" s="1158"/>
      <c r="E1" s="1158"/>
      <c r="F1" s="1158"/>
      <c r="G1" s="1158"/>
      <c r="H1" s="1158"/>
      <c r="I1" s="1158"/>
    </row>
    <row r="2" spans="1:9" ht="43.5" customHeight="1">
      <c r="A2" s="1158" t="s">
        <v>423</v>
      </c>
      <c r="B2" s="1158"/>
      <c r="C2" s="1158"/>
      <c r="D2" s="1158"/>
      <c r="E2" s="1158"/>
      <c r="F2" s="1158"/>
      <c r="G2" s="1158"/>
      <c r="H2" s="1158"/>
      <c r="I2" s="1158"/>
    </row>
    <row r="3" spans="1:9" ht="43.5" customHeight="1">
      <c r="A3" s="1158" t="s">
        <v>1095</v>
      </c>
      <c r="B3" s="1158"/>
      <c r="C3" s="1158"/>
      <c r="D3" s="1158"/>
      <c r="E3" s="1158"/>
      <c r="F3" s="1158"/>
      <c r="G3" s="1158"/>
      <c r="H3" s="1158"/>
      <c r="I3" s="1158"/>
    </row>
    <row r="4" spans="1:9" ht="43.5" customHeight="1" thickBot="1">
      <c r="A4" s="1159" t="s">
        <v>1351</v>
      </c>
      <c r="B4" s="1159"/>
      <c r="C4" s="1159"/>
      <c r="D4" s="1159"/>
      <c r="E4" s="1159"/>
      <c r="F4" s="1159"/>
      <c r="G4" s="1159"/>
      <c r="H4" s="1159"/>
      <c r="I4" s="1159"/>
    </row>
    <row r="5" spans="1:9" ht="45" customHeight="1" thickTop="1" thickBot="1">
      <c r="A5" s="512"/>
      <c r="B5" s="1190" t="s">
        <v>1221</v>
      </c>
      <c r="C5" s="1190"/>
      <c r="D5" s="1190"/>
      <c r="E5" s="1191" t="s">
        <v>1090</v>
      </c>
      <c r="F5" s="1191"/>
      <c r="G5" s="1191"/>
      <c r="H5" s="1191"/>
      <c r="I5" s="1191"/>
    </row>
    <row r="6" spans="1:9" s="34" customFormat="1" ht="36.7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1">
        <v>167285.35795772594</v>
      </c>
      <c r="C8" s="1">
        <v>241422.18269533527</v>
      </c>
      <c r="D8" s="1">
        <v>309147.14808017493</v>
      </c>
      <c r="E8" s="1">
        <v>381603.6495626822</v>
      </c>
      <c r="F8" s="1">
        <v>428997.10438921285</v>
      </c>
      <c r="G8" s="1">
        <v>467684.64363411081</v>
      </c>
      <c r="H8" s="1">
        <v>487343.03139795916</v>
      </c>
      <c r="I8" s="1">
        <v>489986.39361078717</v>
      </c>
    </row>
    <row r="9" spans="1:9" s="91" customFormat="1" ht="21" customHeight="1" thickTop="1">
      <c r="A9" s="89" t="s">
        <v>8</v>
      </c>
      <c r="B9" s="2">
        <v>9444.7988177842562</v>
      </c>
      <c r="C9" s="2">
        <v>8954.9349839650149</v>
      </c>
      <c r="D9" s="2">
        <v>14201.446845481049</v>
      </c>
      <c r="E9" s="2">
        <v>18099.796704081633</v>
      </c>
      <c r="F9" s="2">
        <v>23993.888779883386</v>
      </c>
      <c r="G9" s="2">
        <v>27974.947548104959</v>
      </c>
      <c r="H9" s="2">
        <v>43981.274664723031</v>
      </c>
      <c r="I9" s="2">
        <v>33662.716565597664</v>
      </c>
    </row>
    <row r="10" spans="1:9" s="91" customFormat="1" ht="21" customHeight="1">
      <c r="A10" s="89" t="s">
        <v>17</v>
      </c>
      <c r="B10" s="2">
        <v>8953.2382623906706</v>
      </c>
      <c r="C10" s="2">
        <v>23245.345947521862</v>
      </c>
      <c r="D10" s="2">
        <v>20498.464948979592</v>
      </c>
      <c r="E10" s="2">
        <v>16559.391584548106</v>
      </c>
      <c r="F10" s="2">
        <v>13560.911157434402</v>
      </c>
      <c r="G10" s="2">
        <v>25778.635567055397</v>
      </c>
      <c r="H10" s="2">
        <v>17768.633128279886</v>
      </c>
      <c r="I10" s="2">
        <v>17848.705613702627</v>
      </c>
    </row>
    <row r="11" spans="1:9" s="91" customFormat="1" ht="21" customHeight="1">
      <c r="A11" s="89" t="s">
        <v>26</v>
      </c>
      <c r="B11" s="2">
        <v>143539.82100583089</v>
      </c>
      <c r="C11" s="2">
        <v>201062.81429154519</v>
      </c>
      <c r="D11" s="2">
        <v>263563.58180612244</v>
      </c>
      <c r="E11" s="2">
        <v>332798.56688483962</v>
      </c>
      <c r="F11" s="2">
        <v>374837.45782798831</v>
      </c>
      <c r="G11" s="2">
        <v>393397.82025801745</v>
      </c>
      <c r="H11" s="2">
        <v>399994.24258746352</v>
      </c>
      <c r="I11" s="2">
        <v>404665.32604227407</v>
      </c>
    </row>
    <row r="12" spans="1:9" s="91" customFormat="1" ht="21" customHeight="1">
      <c r="A12" s="514" t="s">
        <v>428</v>
      </c>
      <c r="B12" s="2">
        <v>143783.60534110788</v>
      </c>
      <c r="C12" s="2">
        <v>203070.12723760933</v>
      </c>
      <c r="D12" s="2">
        <v>264878.04697813408</v>
      </c>
      <c r="E12" s="2">
        <v>333459.31652040815</v>
      </c>
      <c r="F12" s="2">
        <v>375365.12297376088</v>
      </c>
      <c r="G12" s="2">
        <v>391303.56817055395</v>
      </c>
      <c r="H12" s="2">
        <v>398891.12696064136</v>
      </c>
      <c r="I12" s="2">
        <v>401995.2355641399</v>
      </c>
    </row>
    <row r="13" spans="1:9" s="91" customFormat="1" ht="21" customHeight="1">
      <c r="A13" s="514" t="s">
        <v>429</v>
      </c>
      <c r="B13" s="2">
        <v>143225.3794825073</v>
      </c>
      <c r="C13" s="2">
        <v>202566.26716618074</v>
      </c>
      <c r="D13" s="2">
        <v>263536.31729737611</v>
      </c>
      <c r="E13" s="2">
        <v>331419.86865743436</v>
      </c>
      <c r="F13" s="2">
        <v>371337.33208454814</v>
      </c>
      <c r="G13" s="2">
        <v>386261.50196064136</v>
      </c>
      <c r="H13" s="2">
        <v>393461.30255247816</v>
      </c>
      <c r="I13" s="2">
        <v>396396.13333090383</v>
      </c>
    </row>
    <row r="14" spans="1:9" s="91" customFormat="1" ht="21" customHeight="1">
      <c r="A14" s="514" t="s">
        <v>430</v>
      </c>
      <c r="B14" s="2">
        <v>558.22585860058314</v>
      </c>
      <c r="C14" s="2">
        <v>503.86007142857142</v>
      </c>
      <c r="D14" s="2">
        <v>1341.7296807580174</v>
      </c>
      <c r="E14" s="2">
        <v>2039.4478629737609</v>
      </c>
      <c r="F14" s="2">
        <v>4027.790889212828</v>
      </c>
      <c r="G14" s="2">
        <v>5042.0662099125366</v>
      </c>
      <c r="H14" s="2">
        <v>5429.8244081632647</v>
      </c>
      <c r="I14" s="2">
        <v>5599.1022332361517</v>
      </c>
    </row>
    <row r="15" spans="1:9" s="91" customFormat="1" ht="21" customHeight="1">
      <c r="A15" s="514" t="s">
        <v>431</v>
      </c>
      <c r="B15" s="2">
        <v>1301.0072259475219</v>
      </c>
      <c r="C15" s="2">
        <v>1373.6630670553936</v>
      </c>
      <c r="D15" s="2">
        <v>2358.7476166180759</v>
      </c>
      <c r="E15" s="2">
        <v>2303.7826370262392</v>
      </c>
      <c r="F15" s="2">
        <v>2360.9067215743439</v>
      </c>
      <c r="G15" s="2">
        <v>4396.6471180758017</v>
      </c>
      <c r="H15" s="2">
        <v>2151.5739387755102</v>
      </c>
      <c r="I15" s="2">
        <v>3328.9968411078712</v>
      </c>
    </row>
    <row r="16" spans="1:9" s="91" customFormat="1" ht="21" customHeight="1">
      <c r="A16" s="514" t="s">
        <v>432</v>
      </c>
      <c r="B16" s="2">
        <v>1248.5493673469389</v>
      </c>
      <c r="C16" s="2">
        <v>1331.477078717201</v>
      </c>
      <c r="D16" s="2">
        <v>2333.2645247813412</v>
      </c>
      <c r="E16" s="2">
        <v>2256.7028338192417</v>
      </c>
      <c r="F16" s="2">
        <v>2123.5106457725947</v>
      </c>
      <c r="G16" s="2">
        <v>4252.5614956268219</v>
      </c>
      <c r="H16" s="2">
        <v>2010.6898702623907</v>
      </c>
      <c r="I16" s="2">
        <v>3122.9175043731775</v>
      </c>
    </row>
    <row r="17" spans="1:9" s="91" customFormat="1" ht="21" customHeight="1">
      <c r="A17" s="514" t="s">
        <v>433</v>
      </c>
      <c r="B17" s="2">
        <v>52.457858600583087</v>
      </c>
      <c r="C17" s="2">
        <v>42.185988338192416</v>
      </c>
      <c r="D17" s="2">
        <v>25.483091836734694</v>
      </c>
      <c r="E17" s="2">
        <v>47.079803206997084</v>
      </c>
      <c r="F17" s="2">
        <v>237.39607580174928</v>
      </c>
      <c r="G17" s="2">
        <v>144.08562244897959</v>
      </c>
      <c r="H17" s="2">
        <v>140.88406851311953</v>
      </c>
      <c r="I17" s="2">
        <v>206.07933673469387</v>
      </c>
    </row>
    <row r="18" spans="1:9" s="91" customFormat="1" ht="21" customHeight="1">
      <c r="A18" s="514" t="s">
        <v>434</v>
      </c>
      <c r="B18" s="2">
        <v>1058.769332361516</v>
      </c>
      <c r="C18" s="2">
        <v>1197.2427157434402</v>
      </c>
      <c r="D18" s="2">
        <v>1504.7879125364434</v>
      </c>
      <c r="E18" s="2">
        <v>2080.8548629737606</v>
      </c>
      <c r="F18" s="2">
        <v>3809.9261166180759</v>
      </c>
      <c r="G18" s="2">
        <v>6351.6155247813404</v>
      </c>
      <c r="H18" s="2">
        <v>6430.3456588921281</v>
      </c>
      <c r="I18" s="2">
        <v>9580.7816588921287</v>
      </c>
    </row>
    <row r="19" spans="1:9" s="91" customFormat="1" ht="21" customHeight="1">
      <c r="A19" s="514" t="s">
        <v>435</v>
      </c>
      <c r="B19" s="2">
        <v>989.92706559766759</v>
      </c>
      <c r="C19" s="2">
        <v>1149.7945204081632</v>
      </c>
      <c r="D19" s="2">
        <v>1468.3238790087464</v>
      </c>
      <c r="E19" s="2">
        <v>2045.9053994169094</v>
      </c>
      <c r="F19" s="2">
        <v>3408.4450597667637</v>
      </c>
      <c r="G19" s="2">
        <v>5757.3568688046644</v>
      </c>
      <c r="H19" s="2">
        <v>6113.2942725947532</v>
      </c>
      <c r="I19" s="2">
        <v>8905.9052259475229</v>
      </c>
    </row>
    <row r="20" spans="1:9" s="91" customFormat="1" ht="21" customHeight="1">
      <c r="A20" s="514" t="s">
        <v>436</v>
      </c>
      <c r="B20" s="2">
        <v>68.8422667638484</v>
      </c>
      <c r="C20" s="2">
        <v>47.448195335276971</v>
      </c>
      <c r="D20" s="2">
        <v>36.464033527696792</v>
      </c>
      <c r="E20" s="2">
        <v>34.949463556851313</v>
      </c>
      <c r="F20" s="2">
        <v>401.48105685131196</v>
      </c>
      <c r="G20" s="2">
        <v>594.25865597667644</v>
      </c>
      <c r="H20" s="2">
        <v>317.05138629737604</v>
      </c>
      <c r="I20" s="2">
        <v>674.87643294460645</v>
      </c>
    </row>
    <row r="21" spans="1:9" s="91" customFormat="1" ht="21" customHeight="1">
      <c r="A21" s="514" t="s">
        <v>39</v>
      </c>
      <c r="B21" s="2">
        <v>2686.0308906705541</v>
      </c>
      <c r="C21" s="2">
        <v>3447.0505801749273</v>
      </c>
      <c r="D21" s="2">
        <v>4464.4311311953352</v>
      </c>
      <c r="E21" s="2">
        <v>5593.7128221574349</v>
      </c>
      <c r="F21" s="2">
        <v>5651.0276107871723</v>
      </c>
      <c r="G21" s="2">
        <v>5757.6296895043733</v>
      </c>
      <c r="H21" s="2">
        <v>6018.3735116618072</v>
      </c>
      <c r="I21" s="2">
        <v>6072.2422026239065</v>
      </c>
    </row>
    <row r="22" spans="1:9" s="91" customFormat="1" ht="21" customHeight="1">
      <c r="A22" s="514" t="s">
        <v>437</v>
      </c>
      <c r="B22" s="2">
        <v>-5289.5917842565595</v>
      </c>
      <c r="C22" s="2">
        <v>-8025.2693090379016</v>
      </c>
      <c r="D22" s="2">
        <v>-9642.4318323615171</v>
      </c>
      <c r="E22" s="2">
        <v>-10639.099957725948</v>
      </c>
      <c r="F22" s="2">
        <v>-12349.525594752187</v>
      </c>
      <c r="G22" s="2">
        <v>-14411.640244897959</v>
      </c>
      <c r="H22" s="2">
        <v>-13497.17748250729</v>
      </c>
      <c r="I22" s="2">
        <v>-16311.930224489795</v>
      </c>
    </row>
    <row r="23" spans="1:9" s="91" customFormat="1" ht="21" customHeight="1">
      <c r="A23" s="89" t="s">
        <v>57</v>
      </c>
      <c r="B23" s="2">
        <v>1496.6533833819244</v>
      </c>
      <c r="C23" s="2">
        <v>2070.4998542274052</v>
      </c>
      <c r="D23" s="2">
        <v>2411.8527303206997</v>
      </c>
      <c r="E23" s="2">
        <v>2844.9147623906701</v>
      </c>
      <c r="F23" s="2">
        <v>3483.3773425655977</v>
      </c>
      <c r="G23" s="2">
        <v>4172.0552099125362</v>
      </c>
      <c r="H23" s="2">
        <v>4220.4059373177843</v>
      </c>
      <c r="I23" s="2">
        <v>5446.4363469387763</v>
      </c>
    </row>
    <row r="24" spans="1:9" s="91" customFormat="1" ht="21" customHeight="1">
      <c r="A24" s="89" t="s">
        <v>63</v>
      </c>
      <c r="B24" s="2">
        <v>1.1661807580174927E-3</v>
      </c>
      <c r="C24" s="2">
        <v>1.4577259475218659E-3</v>
      </c>
      <c r="D24" s="2">
        <v>1.6034985422740523E-3</v>
      </c>
      <c r="E24" s="2">
        <v>1.6034985422740523E-3</v>
      </c>
      <c r="F24" s="2">
        <v>9.4482900874635565</v>
      </c>
      <c r="G24" s="2">
        <v>240.14197230320698</v>
      </c>
      <c r="H24" s="2">
        <v>355.46975947521861</v>
      </c>
      <c r="I24" s="2">
        <v>887.3405758017492</v>
      </c>
    </row>
    <row r="25" spans="1:9" s="91" customFormat="1" ht="21" customHeight="1">
      <c r="A25" s="89" t="s">
        <v>438</v>
      </c>
      <c r="B25" s="2">
        <v>49.868989795918367</v>
      </c>
      <c r="C25" s="2">
        <v>57.769864431486887</v>
      </c>
      <c r="D25" s="2">
        <v>57.769864431486887</v>
      </c>
      <c r="E25" s="2">
        <v>56.544864431486886</v>
      </c>
      <c r="F25" s="2">
        <v>56.544864431486886</v>
      </c>
      <c r="G25" s="2">
        <v>2070.1599766763848</v>
      </c>
      <c r="H25" s="2">
        <v>4999.5783658892142</v>
      </c>
      <c r="I25" s="2">
        <v>6870.2322288629748</v>
      </c>
    </row>
    <row r="26" spans="1:9" s="91" customFormat="1" ht="21" customHeight="1">
      <c r="A26" s="89" t="s">
        <v>74</v>
      </c>
      <c r="B26" s="2">
        <v>3160.1607565597665</v>
      </c>
      <c r="C26" s="2">
        <v>4926.2521180758022</v>
      </c>
      <c r="D26" s="2">
        <v>7157.883752186588</v>
      </c>
      <c r="E26" s="2">
        <v>9438.0575408163259</v>
      </c>
      <c r="F26" s="2">
        <v>11296.569682215744</v>
      </c>
      <c r="G26" s="2">
        <v>12333.761444606414</v>
      </c>
      <c r="H26" s="2">
        <v>14269.588437317785</v>
      </c>
      <c r="I26" s="2">
        <v>18148.217887755101</v>
      </c>
    </row>
    <row r="27" spans="1:9" s="92" customFormat="1" ht="43.5" customHeight="1" thickBot="1">
      <c r="A27" s="515" t="s">
        <v>439</v>
      </c>
      <c r="B27" s="3">
        <v>640.81557580174933</v>
      </c>
      <c r="C27" s="3">
        <v>1104.5641778425656</v>
      </c>
      <c r="D27" s="3">
        <v>1256.1465291545189</v>
      </c>
      <c r="E27" s="3">
        <v>1806.3756180758019</v>
      </c>
      <c r="F27" s="3">
        <v>1758.906444606414</v>
      </c>
      <c r="G27" s="3">
        <v>1717.1216574344023</v>
      </c>
      <c r="H27" s="3">
        <v>1753.8385174927114</v>
      </c>
      <c r="I27" s="3">
        <v>2457.418349854227</v>
      </c>
    </row>
    <row r="28" spans="1:9" ht="24" customHeight="1" thickTop="1" thickBot="1">
      <c r="A28" s="35" t="s">
        <v>440</v>
      </c>
      <c r="B28" s="1">
        <v>149507.96785714285</v>
      </c>
      <c r="C28" s="1">
        <v>221547.72582653063</v>
      </c>
      <c r="D28" s="1">
        <v>285456.39066618076</v>
      </c>
      <c r="E28" s="1">
        <v>353472.60113702627</v>
      </c>
      <c r="F28" s="1">
        <v>397350.80507288635</v>
      </c>
      <c r="G28" s="1">
        <v>435415.9723425656</v>
      </c>
      <c r="H28" s="1">
        <v>453142.47868950438</v>
      </c>
      <c r="I28" s="1">
        <v>455749.29461953352</v>
      </c>
    </row>
    <row r="29" spans="1:9" s="91" customFormat="1" ht="21" customHeight="1" thickTop="1">
      <c r="A29" s="89" t="s">
        <v>441</v>
      </c>
      <c r="B29" s="2">
        <v>103368.67555976678</v>
      </c>
      <c r="C29" s="2">
        <v>169049.82625947523</v>
      </c>
      <c r="D29" s="2">
        <v>229124.89066472303</v>
      </c>
      <c r="E29" s="2">
        <v>303081.22935714287</v>
      </c>
      <c r="F29" s="2">
        <v>343494.02808309038</v>
      </c>
      <c r="G29" s="2">
        <v>379044.16751020408</v>
      </c>
      <c r="H29" s="2">
        <v>396592.49112390669</v>
      </c>
      <c r="I29" s="2">
        <v>394761.0771239067</v>
      </c>
    </row>
    <row r="30" spans="1:9" s="91" customFormat="1" ht="21" customHeight="1">
      <c r="A30" s="514" t="s">
        <v>442</v>
      </c>
      <c r="B30" s="2">
        <v>1.2473323615160352</v>
      </c>
      <c r="C30" s="2">
        <v>1.2473323615160352</v>
      </c>
      <c r="D30" s="2">
        <v>310.33493148688046</v>
      </c>
      <c r="E30" s="2">
        <v>2039.0349868804665</v>
      </c>
      <c r="F30" s="2">
        <v>3617.9470072886293</v>
      </c>
      <c r="G30" s="2">
        <v>4323.7248921282808</v>
      </c>
      <c r="H30" s="2">
        <v>6100.7833658892132</v>
      </c>
      <c r="I30" s="2">
        <v>7986.7077128279871</v>
      </c>
    </row>
    <row r="31" spans="1:9" s="91" customFormat="1" ht="21" customHeight="1">
      <c r="A31" s="514" t="s">
        <v>443</v>
      </c>
      <c r="B31" s="2">
        <v>42272.898577259475</v>
      </c>
      <c r="C31" s="2">
        <v>49670.339513119536</v>
      </c>
      <c r="D31" s="2">
        <v>53254.329546647226</v>
      </c>
      <c r="E31" s="2">
        <v>51607.327705539363</v>
      </c>
      <c r="F31" s="2">
        <v>50808.519975218653</v>
      </c>
      <c r="G31" s="2">
        <v>55060.031957725951</v>
      </c>
      <c r="H31" s="2">
        <v>55955.108536443149</v>
      </c>
      <c r="I31" s="2">
        <v>62034.120874635562</v>
      </c>
    </row>
    <row r="32" spans="1:9" s="91" customFormat="1" ht="21" customHeight="1">
      <c r="A32" s="514" t="s">
        <v>444</v>
      </c>
      <c r="B32" s="2">
        <v>26662.550723032073</v>
      </c>
      <c r="C32" s="2">
        <v>34506.387147230322</v>
      </c>
      <c r="D32" s="2">
        <v>34270.958918367345</v>
      </c>
      <c r="E32" s="2">
        <v>9153.2906865889217</v>
      </c>
      <c r="F32" s="2">
        <v>1622.1413556851312</v>
      </c>
      <c r="G32" s="2">
        <v>835.14303644314884</v>
      </c>
      <c r="H32" s="2">
        <v>882.08734256559762</v>
      </c>
      <c r="I32" s="2">
        <v>621.48910495626819</v>
      </c>
    </row>
    <row r="33" spans="1:9" s="91" customFormat="1" ht="21" customHeight="1">
      <c r="A33" s="514" t="s">
        <v>445</v>
      </c>
      <c r="B33" s="2">
        <v>430.57491399416909</v>
      </c>
      <c r="C33" s="2">
        <v>765.51356559766748</v>
      </c>
      <c r="D33" s="2">
        <v>593.76907871720107</v>
      </c>
      <c r="E33" s="2">
        <v>570.49043586005826</v>
      </c>
      <c r="F33" s="2">
        <v>501.60990962099123</v>
      </c>
      <c r="G33" s="2">
        <v>465.12035422740524</v>
      </c>
      <c r="H33" s="2">
        <v>509.8113717201166</v>
      </c>
      <c r="I33" s="2">
        <v>1514.1369402332361</v>
      </c>
    </row>
    <row r="34" spans="1:9" s="91" customFormat="1" ht="21" customHeight="1">
      <c r="A34" s="514" t="s">
        <v>446</v>
      </c>
      <c r="B34" s="2">
        <v>32279.6118483965</v>
      </c>
      <c r="C34" s="2">
        <v>80841.831871720118</v>
      </c>
      <c r="D34" s="2">
        <v>133775.85645481048</v>
      </c>
      <c r="E34" s="2">
        <v>226230.43001895046</v>
      </c>
      <c r="F34" s="2">
        <v>268067.47287172009</v>
      </c>
      <c r="G34" s="2">
        <v>295201.77833381924</v>
      </c>
      <c r="H34" s="2">
        <v>307945.22733090381</v>
      </c>
      <c r="I34" s="2">
        <v>293656.83504081634</v>
      </c>
    </row>
    <row r="35" spans="1:9" s="91" customFormat="1" ht="21" customHeight="1">
      <c r="A35" s="514" t="s">
        <v>447</v>
      </c>
      <c r="B35" s="2">
        <v>1721.7921647230321</v>
      </c>
      <c r="C35" s="2">
        <v>3264.5068294460643</v>
      </c>
      <c r="D35" s="2">
        <v>6919.641734693877</v>
      </c>
      <c r="E35" s="2">
        <v>13480.655523323614</v>
      </c>
      <c r="F35" s="2">
        <v>18876.336963556849</v>
      </c>
      <c r="G35" s="2">
        <v>23158.36893586006</v>
      </c>
      <c r="H35" s="2">
        <v>25199.473176384839</v>
      </c>
      <c r="I35" s="2">
        <v>28947.787450437318</v>
      </c>
    </row>
    <row r="36" spans="1:9" s="91" customFormat="1" ht="21" customHeight="1">
      <c r="A36" s="89" t="s">
        <v>448</v>
      </c>
      <c r="B36" s="2">
        <v>0</v>
      </c>
      <c r="C36" s="2">
        <v>0</v>
      </c>
      <c r="D36" s="2">
        <v>0</v>
      </c>
      <c r="E36" s="2">
        <v>0</v>
      </c>
      <c r="F36" s="2">
        <v>0</v>
      </c>
      <c r="G36" s="2">
        <v>0</v>
      </c>
      <c r="H36" s="2">
        <v>8.1266763848396512E-2</v>
      </c>
      <c r="I36" s="2">
        <v>33.328619533527693</v>
      </c>
    </row>
    <row r="37" spans="1:9" s="91" customFormat="1" ht="21" customHeight="1">
      <c r="A37" s="89" t="s">
        <v>449</v>
      </c>
      <c r="B37" s="2">
        <v>25554.160336734694</v>
      </c>
      <c r="C37" s="2">
        <v>25910.220800291543</v>
      </c>
      <c r="D37" s="2">
        <v>23114.70669387755</v>
      </c>
      <c r="E37" s="2">
        <v>11996.764240524781</v>
      </c>
      <c r="F37" s="2">
        <v>20159.328172011657</v>
      </c>
      <c r="G37" s="2">
        <v>24739.640469387756</v>
      </c>
      <c r="H37" s="2">
        <v>24089.940609329449</v>
      </c>
      <c r="I37" s="2">
        <v>27053.732985422743</v>
      </c>
    </row>
    <row r="38" spans="1:9" s="91" customFormat="1" ht="21" customHeight="1">
      <c r="A38" s="89" t="s">
        <v>450</v>
      </c>
      <c r="B38" s="2">
        <v>5824.1345058309034</v>
      </c>
      <c r="C38" s="2">
        <v>7334.4664183673467</v>
      </c>
      <c r="D38" s="2">
        <v>8907.9924883381918</v>
      </c>
      <c r="E38" s="2">
        <v>11355.339204081632</v>
      </c>
      <c r="F38" s="2">
        <v>9581.0100976676385</v>
      </c>
      <c r="G38" s="2">
        <v>10670.003736151604</v>
      </c>
      <c r="H38" s="2">
        <v>11359.121674927113</v>
      </c>
      <c r="I38" s="2">
        <v>10943.761679300291</v>
      </c>
    </row>
    <row r="39" spans="1:9" s="91" customFormat="1" ht="21" customHeight="1">
      <c r="A39" s="89" t="s">
        <v>127</v>
      </c>
      <c r="B39" s="2">
        <v>3972.8854927113703</v>
      </c>
      <c r="C39" s="2">
        <v>4475.208886297376</v>
      </c>
      <c r="D39" s="2">
        <v>4861.2296443148689</v>
      </c>
      <c r="E39" s="2">
        <v>5339.0509241982509</v>
      </c>
      <c r="F39" s="2">
        <v>5609.7178367346942</v>
      </c>
      <c r="G39" s="2">
        <v>5730.2800349854224</v>
      </c>
      <c r="H39" s="2">
        <v>5839.9066749271133</v>
      </c>
      <c r="I39" s="2">
        <v>5935.0618848396507</v>
      </c>
    </row>
    <row r="40" spans="1:9" s="91" customFormat="1" ht="21" customHeight="1">
      <c r="A40" s="89" t="s">
        <v>133</v>
      </c>
      <c r="B40" s="2">
        <v>6085.3833294460637</v>
      </c>
      <c r="C40" s="2">
        <v>10173.066650145773</v>
      </c>
      <c r="D40" s="2">
        <v>10182.761100583091</v>
      </c>
      <c r="E40" s="2">
        <v>10189.566648688045</v>
      </c>
      <c r="F40" s="2">
        <v>7140.3638892128283</v>
      </c>
      <c r="G40" s="2">
        <v>4034.6666603498538</v>
      </c>
      <c r="H40" s="2">
        <v>4087.8222099125364</v>
      </c>
      <c r="I40" s="2">
        <v>3028.1666603498538</v>
      </c>
    </row>
    <row r="41" spans="1:9" s="91" customFormat="1" ht="21" customHeight="1">
      <c r="A41" s="89" t="s">
        <v>451</v>
      </c>
      <c r="B41" s="2">
        <v>4702.7286326530611</v>
      </c>
      <c r="C41" s="2">
        <v>4604.9368119533528</v>
      </c>
      <c r="D41" s="2">
        <v>9264.8100743440245</v>
      </c>
      <c r="E41" s="2">
        <v>11510.650762390671</v>
      </c>
      <c r="F41" s="2">
        <v>11366.356994169098</v>
      </c>
      <c r="G41" s="2">
        <v>11197.21393148688</v>
      </c>
      <c r="H41" s="2">
        <v>11173.115129737611</v>
      </c>
      <c r="I41" s="2">
        <v>13994.165666180757</v>
      </c>
    </row>
    <row r="42" spans="1:9" s="92" customFormat="1" ht="43.5" customHeight="1" thickBot="1">
      <c r="A42" s="515" t="s">
        <v>109</v>
      </c>
      <c r="B42" s="3">
        <v>0</v>
      </c>
      <c r="C42" s="3">
        <v>0</v>
      </c>
      <c r="D42" s="3">
        <v>0</v>
      </c>
      <c r="E42" s="3">
        <v>0</v>
      </c>
      <c r="F42" s="3">
        <v>0</v>
      </c>
      <c r="G42" s="3">
        <v>0</v>
      </c>
      <c r="H42" s="3">
        <v>0</v>
      </c>
      <c r="I42" s="3">
        <v>0</v>
      </c>
    </row>
    <row r="43" spans="1:9" ht="24" customHeight="1" thickTop="1" thickBot="1">
      <c r="A43" s="35" t="s">
        <v>452</v>
      </c>
      <c r="B43" s="1">
        <v>17777.390100583092</v>
      </c>
      <c r="C43" s="1">
        <v>19874.456868804667</v>
      </c>
      <c r="D43" s="1">
        <v>23690.757413994168</v>
      </c>
      <c r="E43" s="1">
        <v>28131.048425655972</v>
      </c>
      <c r="F43" s="1">
        <v>31646.299316326535</v>
      </c>
      <c r="G43" s="1">
        <v>32268.67129154519</v>
      </c>
      <c r="H43" s="1">
        <v>34200.552708454816</v>
      </c>
      <c r="I43" s="1">
        <v>34237.098991253646</v>
      </c>
    </row>
    <row r="44" spans="1:9" s="91" customFormat="1" ht="21" customHeight="1" thickTop="1">
      <c r="A44" s="89" t="s">
        <v>148</v>
      </c>
      <c r="B44" s="2">
        <v>11319.096209912537</v>
      </c>
      <c r="C44" s="2">
        <v>15140.510204081631</v>
      </c>
      <c r="D44" s="2">
        <v>16543.717201166179</v>
      </c>
      <c r="E44" s="2">
        <v>20392.478134110785</v>
      </c>
      <c r="F44" s="2">
        <v>24598.032069970846</v>
      </c>
      <c r="G44" s="2">
        <v>26307.390670553938</v>
      </c>
      <c r="H44" s="2">
        <v>26307.390670553938</v>
      </c>
      <c r="I44" s="2">
        <v>27323.746355685129</v>
      </c>
    </row>
    <row r="45" spans="1:9" s="91" customFormat="1" ht="21" customHeight="1">
      <c r="A45" s="89" t="s">
        <v>152</v>
      </c>
      <c r="B45" s="2">
        <v>128.73988921282799</v>
      </c>
      <c r="C45" s="2">
        <v>128.76037609329447</v>
      </c>
      <c r="D45" s="2">
        <v>128.74774635568514</v>
      </c>
      <c r="E45" s="2">
        <v>128.75952332361516</v>
      </c>
      <c r="F45" s="2">
        <v>128.74516034985425</v>
      </c>
      <c r="G45" s="2">
        <v>128.73140087463557</v>
      </c>
      <c r="H45" s="2">
        <v>128.73140087463557</v>
      </c>
      <c r="I45" s="2">
        <v>128.71919970845479</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948.91242711370262</v>
      </c>
      <c r="C47" s="2">
        <v>1486.9765845481049</v>
      </c>
      <c r="D47" s="2">
        <v>1798.797555393586</v>
      </c>
      <c r="E47" s="2">
        <v>2320.7470466472305</v>
      </c>
      <c r="F47" s="2">
        <v>2849.6534183673466</v>
      </c>
      <c r="G47" s="2">
        <v>3256.6402857142853</v>
      </c>
      <c r="H47" s="2">
        <v>3256.6402857142853</v>
      </c>
      <c r="I47" s="2">
        <v>3707.4193206997084</v>
      </c>
    </row>
    <row r="48" spans="1:9" s="91" customFormat="1" ht="21" customHeight="1">
      <c r="A48" s="89" t="s">
        <v>164</v>
      </c>
      <c r="B48" s="2">
        <v>5380.6415743440239</v>
      </c>
      <c r="C48" s="2">
        <v>3118.2097040816329</v>
      </c>
      <c r="D48" s="2">
        <v>5219.4949110787175</v>
      </c>
      <c r="E48" s="2">
        <v>5289.0637215743436</v>
      </c>
      <c r="F48" s="2">
        <v>4069.8686676384837</v>
      </c>
      <c r="G48" s="2">
        <v>2575.9089344023323</v>
      </c>
      <c r="H48" s="2">
        <v>4507.7903513119536</v>
      </c>
      <c r="I48" s="2">
        <v>3077.2141151603496</v>
      </c>
    </row>
    <row r="49" spans="1:9" s="91" customFormat="1" ht="21" customHeight="1">
      <c r="A49" s="514" t="s">
        <v>454</v>
      </c>
      <c r="B49" s="2">
        <v>0</v>
      </c>
      <c r="C49" s="2">
        <v>0</v>
      </c>
      <c r="D49" s="2">
        <v>0</v>
      </c>
      <c r="E49" s="2">
        <v>0</v>
      </c>
      <c r="F49" s="2">
        <v>0</v>
      </c>
      <c r="G49" s="2">
        <v>0</v>
      </c>
      <c r="H49" s="2">
        <v>0</v>
      </c>
      <c r="I49" s="2">
        <v>990.52477988338194</v>
      </c>
    </row>
    <row r="50" spans="1:9" s="92" customFormat="1" ht="40.5" customHeight="1" thickBot="1">
      <c r="A50" s="516" t="s">
        <v>455</v>
      </c>
      <c r="B50" s="3">
        <v>5380.6415743440239</v>
      </c>
      <c r="C50" s="3">
        <v>3118.2097040816329</v>
      </c>
      <c r="D50" s="3">
        <v>5219.4949110787175</v>
      </c>
      <c r="E50" s="3">
        <v>5289.0637215743436</v>
      </c>
      <c r="F50" s="3">
        <v>4069.8686676384837</v>
      </c>
      <c r="G50" s="3">
        <v>2575.9089344023323</v>
      </c>
      <c r="H50" s="3">
        <v>4507.7903513119536</v>
      </c>
      <c r="I50" s="3">
        <v>2086.689335276968</v>
      </c>
    </row>
    <row r="51" spans="1:9" ht="24" customHeight="1" thickTop="1" thickBot="1">
      <c r="A51" s="35" t="s">
        <v>456</v>
      </c>
      <c r="B51" s="1">
        <v>167285.35795772594</v>
      </c>
      <c r="C51" s="1">
        <v>241422.18269533527</v>
      </c>
      <c r="D51" s="1">
        <v>309147.14808017493</v>
      </c>
      <c r="E51" s="1">
        <v>381603.6495626822</v>
      </c>
      <c r="F51" s="1">
        <v>428997.10438921285</v>
      </c>
      <c r="G51" s="1">
        <v>467684.64363411081</v>
      </c>
      <c r="H51" s="1">
        <v>487343.03139795916</v>
      </c>
      <c r="I51" s="1">
        <v>489986.39361078717</v>
      </c>
    </row>
    <row r="52" spans="1:9" s="91" customFormat="1" ht="24" customHeight="1" thickTop="1">
      <c r="A52" s="89" t="s">
        <v>457</v>
      </c>
      <c r="B52" s="2">
        <v>0</v>
      </c>
      <c r="C52" s="2">
        <v>0</v>
      </c>
      <c r="D52" s="2">
        <v>0</v>
      </c>
      <c r="E52" s="2">
        <v>0</v>
      </c>
      <c r="F52" s="2">
        <v>63.615889212827987</v>
      </c>
      <c r="G52" s="2">
        <v>459.47957871720121</v>
      </c>
      <c r="H52" s="2">
        <v>595.90366618075802</v>
      </c>
      <c r="I52" s="2">
        <v>861.45758163265305</v>
      </c>
    </row>
    <row r="53" spans="1:9" s="92" customFormat="1" ht="21" customHeight="1">
      <c r="A53" s="516" t="s">
        <v>458</v>
      </c>
      <c r="B53" s="3">
        <v>0</v>
      </c>
      <c r="C53" s="3">
        <v>0</v>
      </c>
      <c r="D53" s="3">
        <v>0</v>
      </c>
      <c r="E53" s="3">
        <v>0</v>
      </c>
      <c r="F53" s="3">
        <v>0</v>
      </c>
      <c r="G53" s="3">
        <v>0</v>
      </c>
      <c r="H53" s="3">
        <v>0</v>
      </c>
      <c r="I53" s="3">
        <v>0</v>
      </c>
    </row>
    <row r="54" spans="1:9" s="92" customFormat="1" ht="21" customHeight="1">
      <c r="A54" s="516" t="s">
        <v>459</v>
      </c>
      <c r="B54" s="3">
        <v>0</v>
      </c>
      <c r="C54" s="3">
        <v>0</v>
      </c>
      <c r="D54" s="3">
        <v>0</v>
      </c>
      <c r="E54" s="3">
        <v>0</v>
      </c>
      <c r="F54" s="3">
        <v>0</v>
      </c>
      <c r="G54" s="3">
        <v>3.1535276967930033</v>
      </c>
      <c r="H54" s="3">
        <v>3.4545743440233236</v>
      </c>
      <c r="I54" s="3">
        <v>15.854227405247814</v>
      </c>
    </row>
    <row r="55" spans="1:9" s="92" customFormat="1" ht="21" customHeight="1">
      <c r="A55" s="516" t="s">
        <v>460</v>
      </c>
      <c r="B55" s="3">
        <v>0</v>
      </c>
      <c r="C55" s="3">
        <v>0</v>
      </c>
      <c r="D55" s="3">
        <v>0</v>
      </c>
      <c r="E55" s="3">
        <v>0</v>
      </c>
      <c r="F55" s="3">
        <v>0</v>
      </c>
      <c r="G55" s="3">
        <v>0</v>
      </c>
      <c r="H55" s="3">
        <v>0</v>
      </c>
      <c r="I55" s="3">
        <v>0</v>
      </c>
    </row>
    <row r="56" spans="1:9" s="92" customFormat="1" ht="21" customHeight="1">
      <c r="A56" s="516" t="s">
        <v>461</v>
      </c>
      <c r="B56" s="3">
        <v>0</v>
      </c>
      <c r="C56" s="3">
        <v>0</v>
      </c>
      <c r="D56" s="3">
        <v>0</v>
      </c>
      <c r="E56" s="3">
        <v>0</v>
      </c>
      <c r="F56" s="3">
        <v>63.615889212827987</v>
      </c>
      <c r="G56" s="3">
        <v>456.32605102040816</v>
      </c>
      <c r="H56" s="3">
        <v>592.44909183673474</v>
      </c>
      <c r="I56" s="3">
        <v>845.60335422740525</v>
      </c>
    </row>
    <row r="57" spans="1:9" s="92" customFormat="1" ht="21" customHeight="1">
      <c r="A57" s="516" t="s">
        <v>462</v>
      </c>
      <c r="B57" s="3">
        <v>0</v>
      </c>
      <c r="C57" s="3">
        <v>0</v>
      </c>
      <c r="D57" s="3">
        <v>0</v>
      </c>
      <c r="E57" s="3">
        <v>0</v>
      </c>
      <c r="F57" s="3">
        <v>0</v>
      </c>
      <c r="G57" s="3">
        <v>0</v>
      </c>
      <c r="H57" s="3">
        <v>0</v>
      </c>
      <c r="I57" s="3">
        <v>0</v>
      </c>
    </row>
    <row r="58" spans="1:9" s="92" customFormat="1" ht="18.75" thickBot="1">
      <c r="A58" s="515" t="s">
        <v>463</v>
      </c>
      <c r="B58" s="3">
        <v>223108.13116034988</v>
      </c>
      <c r="C58" s="3">
        <v>330694.37313702621</v>
      </c>
      <c r="D58" s="3">
        <v>444583.42490379012</v>
      </c>
      <c r="E58" s="3">
        <v>551530.70473906712</v>
      </c>
      <c r="F58" s="3">
        <v>659030.67508892121</v>
      </c>
      <c r="G58" s="3">
        <v>692435.12691982498</v>
      </c>
      <c r="H58" s="3">
        <v>725589.13028134103</v>
      </c>
      <c r="I58" s="3">
        <v>732840.88186151593</v>
      </c>
    </row>
    <row r="59" spans="1:9" ht="31.5" customHeight="1" thickTop="1" thickBot="1">
      <c r="A59" s="517" t="s">
        <v>464</v>
      </c>
      <c r="B59" s="1"/>
      <c r="C59" s="1"/>
      <c r="D59" s="1"/>
      <c r="E59" s="1"/>
      <c r="F59" s="1"/>
      <c r="G59" s="1"/>
      <c r="H59" s="1"/>
      <c r="I59" s="1"/>
    </row>
    <row r="60" spans="1:9" ht="30" customHeight="1" thickTop="1">
      <c r="A60" s="38" t="s">
        <v>465</v>
      </c>
      <c r="B60" s="4">
        <v>27077.298253644316</v>
      </c>
      <c r="C60" s="4">
        <v>34165.347842565599</v>
      </c>
      <c r="D60" s="4">
        <v>44344.27099854227</v>
      </c>
      <c r="E60" s="4">
        <v>53280.343008746357</v>
      </c>
      <c r="F60" s="4">
        <v>57868.626944606411</v>
      </c>
      <c r="G60" s="4">
        <v>45483.785141399421</v>
      </c>
      <c r="H60" s="4">
        <v>61332.643661807582</v>
      </c>
      <c r="I60" s="4">
        <v>46798.302099125358</v>
      </c>
    </row>
    <row r="61" spans="1:9" ht="21" customHeight="1">
      <c r="A61" s="40" t="s">
        <v>466</v>
      </c>
      <c r="B61" s="4">
        <v>-4204.6295728862979</v>
      </c>
      <c r="C61" s="4">
        <v>-5693.3254256559776</v>
      </c>
      <c r="D61" s="4">
        <v>-7023.747548104956</v>
      </c>
      <c r="E61" s="4">
        <v>-10136.965153061225</v>
      </c>
      <c r="F61" s="4">
        <v>-12951.139932944607</v>
      </c>
      <c r="G61" s="4">
        <v>-9639.1844139941677</v>
      </c>
      <c r="H61" s="4">
        <v>-13035.049091836734</v>
      </c>
      <c r="I61" s="4">
        <v>-10332.200897959183</v>
      </c>
    </row>
    <row r="62" spans="1:9" ht="21.75" customHeight="1">
      <c r="A62" s="518" t="s">
        <v>467</v>
      </c>
      <c r="B62" s="4">
        <v>22872.668680758019</v>
      </c>
      <c r="C62" s="4">
        <v>28472.022416909622</v>
      </c>
      <c r="D62" s="4">
        <v>37320.523450437315</v>
      </c>
      <c r="E62" s="4">
        <v>43143.377855685125</v>
      </c>
      <c r="F62" s="4">
        <v>44917.487011661797</v>
      </c>
      <c r="G62" s="4">
        <v>35844.600727405254</v>
      </c>
      <c r="H62" s="4">
        <v>48297.594569970846</v>
      </c>
      <c r="I62" s="4">
        <v>36466.101201166181</v>
      </c>
    </row>
    <row r="63" spans="1:9">
      <c r="A63" s="38" t="s">
        <v>468</v>
      </c>
      <c r="B63" s="4">
        <v>1780.1409241982508</v>
      </c>
      <c r="C63" s="4">
        <v>2013.4181341107872</v>
      </c>
      <c r="D63" s="4">
        <v>2565.1209591836737</v>
      </c>
      <c r="E63" s="4">
        <v>2986.3663396501456</v>
      </c>
      <c r="F63" s="4">
        <v>4381.1466049562687</v>
      </c>
      <c r="G63" s="4">
        <v>3226.0523775510205</v>
      </c>
      <c r="H63" s="4">
        <v>4418.8198265306128</v>
      </c>
      <c r="I63" s="4">
        <v>4159.9234096209912</v>
      </c>
    </row>
    <row r="64" spans="1:9">
      <c r="A64" s="40" t="s">
        <v>469</v>
      </c>
      <c r="B64" s="4">
        <v>-797.37383819241995</v>
      </c>
      <c r="C64" s="4">
        <v>-918.61537172011674</v>
      </c>
      <c r="D64" s="4">
        <v>-1149.3300437317785</v>
      </c>
      <c r="E64" s="4">
        <v>-1459.8203250728864</v>
      </c>
      <c r="F64" s="4">
        <v>-2035.9715816326532</v>
      </c>
      <c r="G64" s="4">
        <v>-1792.8690918367349</v>
      </c>
      <c r="H64" s="4">
        <v>-2549.3771239067055</v>
      </c>
      <c r="I64" s="4">
        <v>-2763.7186909620991</v>
      </c>
    </row>
    <row r="65" spans="1:9">
      <c r="A65" s="39" t="s">
        <v>470</v>
      </c>
      <c r="B65" s="4">
        <v>23855.435766763851</v>
      </c>
      <c r="C65" s="4">
        <v>29566.825179300289</v>
      </c>
      <c r="D65" s="4">
        <v>38736.314365889215</v>
      </c>
      <c r="E65" s="4">
        <v>44669.923870262384</v>
      </c>
      <c r="F65" s="4">
        <v>47262.66203498542</v>
      </c>
      <c r="G65" s="4">
        <v>37277.784013119533</v>
      </c>
      <c r="H65" s="4">
        <v>50167.037272594753</v>
      </c>
      <c r="I65" s="4">
        <v>37862.305919825078</v>
      </c>
    </row>
    <row r="66" spans="1:9">
      <c r="A66" s="38" t="s">
        <v>471</v>
      </c>
      <c r="B66" s="4">
        <v>2028.6522113702624</v>
      </c>
      <c r="C66" s="4">
        <v>4469.1287798833819</v>
      </c>
      <c r="D66" s="4">
        <v>4527.3546195335284</v>
      </c>
      <c r="E66" s="4">
        <v>10276.684313411079</v>
      </c>
      <c r="F66" s="4">
        <v>8220.3654577259476</v>
      </c>
      <c r="G66" s="4">
        <v>6537.6909358600587</v>
      </c>
      <c r="H66" s="4">
        <v>10316.470663265307</v>
      </c>
      <c r="I66" s="4">
        <v>6754.7086953352773</v>
      </c>
    </row>
    <row r="67" spans="1:9">
      <c r="A67" s="38" t="s">
        <v>472</v>
      </c>
      <c r="B67" s="4">
        <v>-4409.2523163265305</v>
      </c>
      <c r="C67" s="4">
        <v>-8210.2179897959177</v>
      </c>
      <c r="D67" s="4">
        <v>-7664.9716588921283</v>
      </c>
      <c r="E67" s="4">
        <v>-12790.406180758018</v>
      </c>
      <c r="F67" s="4">
        <v>-11968.728642857142</v>
      </c>
      <c r="G67" s="4">
        <v>-11064.061811953354</v>
      </c>
      <c r="H67" s="4">
        <v>-15656.393800291546</v>
      </c>
      <c r="I67" s="4">
        <v>-12715.072994169095</v>
      </c>
    </row>
    <row r="68" spans="1:9">
      <c r="A68" s="518" t="s">
        <v>473</v>
      </c>
      <c r="B68" s="4">
        <v>21474.835661807578</v>
      </c>
      <c r="C68" s="4">
        <v>25825.735969387752</v>
      </c>
      <c r="D68" s="4">
        <v>35598.697326530608</v>
      </c>
      <c r="E68" s="4">
        <v>42156.202002915459</v>
      </c>
      <c r="F68" s="4">
        <v>43514.298849854225</v>
      </c>
      <c r="G68" s="4">
        <v>32751.41313702624</v>
      </c>
      <c r="H68" s="4">
        <v>44827.114135568518</v>
      </c>
      <c r="I68" s="4">
        <v>31901.941620991256</v>
      </c>
    </row>
    <row r="69" spans="1:9">
      <c r="A69" s="40" t="s">
        <v>474</v>
      </c>
      <c r="B69" s="4">
        <v>-15588.621469387755</v>
      </c>
      <c r="C69" s="4">
        <v>-21072.059534985419</v>
      </c>
      <c r="D69" s="4">
        <v>-27430.272177842562</v>
      </c>
      <c r="E69" s="4">
        <v>-33729.415900874636</v>
      </c>
      <c r="F69" s="4">
        <v>-37064.942201166181</v>
      </c>
      <c r="G69" s="4">
        <v>-27928.030205539359</v>
      </c>
      <c r="H69" s="4">
        <v>-36320.47054664723</v>
      </c>
      <c r="I69" s="4">
        <v>-28160.247138483966</v>
      </c>
    </row>
    <row r="70" spans="1:9">
      <c r="A70" s="39" t="s">
        <v>475</v>
      </c>
      <c r="B70" s="4">
        <v>5886.2141924198249</v>
      </c>
      <c r="C70" s="4">
        <v>4753.6764344023322</v>
      </c>
      <c r="D70" s="4">
        <v>8168.4251486880466</v>
      </c>
      <c r="E70" s="4">
        <v>8426.7861020408163</v>
      </c>
      <c r="F70" s="4">
        <v>6449.3566486880463</v>
      </c>
      <c r="G70" s="4">
        <v>4823.3829314868799</v>
      </c>
      <c r="H70" s="4">
        <v>8506.6435889212826</v>
      </c>
      <c r="I70" s="4">
        <v>3741.6944825072883</v>
      </c>
    </row>
    <row r="71" spans="1:9">
      <c r="A71" s="39" t="s">
        <v>476</v>
      </c>
      <c r="B71" s="4">
        <v>-888.92716618075804</v>
      </c>
      <c r="C71" s="4">
        <v>12.515068513119534</v>
      </c>
      <c r="D71" s="4">
        <v>5.2483921282798836</v>
      </c>
      <c r="E71" s="4">
        <v>5.0754985422740528</v>
      </c>
      <c r="F71" s="4">
        <v>3.572418367346939</v>
      </c>
      <c r="G71" s="4">
        <v>2.0767813411078717</v>
      </c>
      <c r="H71" s="4">
        <v>2.7771122448979595</v>
      </c>
      <c r="I71" s="4">
        <v>1.4202259475218657</v>
      </c>
    </row>
    <row r="72" spans="1:9">
      <c r="A72" s="40" t="s">
        <v>477</v>
      </c>
      <c r="B72" s="4">
        <v>-916.19904227405243</v>
      </c>
      <c r="C72" s="4">
        <v>1.0014577259475218E-3</v>
      </c>
      <c r="D72" s="4">
        <v>4.0540816326530615E-2</v>
      </c>
      <c r="E72" s="4">
        <v>1.0204081632653063E-5</v>
      </c>
      <c r="F72" s="4">
        <v>1.892128279883382E-3</v>
      </c>
      <c r="G72" s="4">
        <v>1.0845481049562684E-3</v>
      </c>
      <c r="H72" s="4">
        <v>1.673469387755102E-3</v>
      </c>
      <c r="I72" s="4">
        <v>1.1632653061224491E-3</v>
      </c>
    </row>
    <row r="73" spans="1:9">
      <c r="A73" s="40" t="s">
        <v>478</v>
      </c>
      <c r="B73" s="4">
        <v>27.271876093294463</v>
      </c>
      <c r="C73" s="4">
        <v>12.514067055393587</v>
      </c>
      <c r="D73" s="4">
        <v>5.2078513119533527</v>
      </c>
      <c r="E73" s="4">
        <v>5.0754883381924198</v>
      </c>
      <c r="F73" s="4">
        <v>3.5705262390670556</v>
      </c>
      <c r="G73" s="4">
        <v>2.0756967930029155</v>
      </c>
      <c r="H73" s="4">
        <v>2.7754387755102039</v>
      </c>
      <c r="I73" s="4">
        <v>1.4190626822157435</v>
      </c>
    </row>
    <row r="74" spans="1:9">
      <c r="A74" s="518" t="s">
        <v>479</v>
      </c>
      <c r="B74" s="4">
        <v>872.51577551020398</v>
      </c>
      <c r="C74" s="4">
        <v>-9.8162915451895039</v>
      </c>
      <c r="D74" s="4">
        <v>-3.0281093294460644</v>
      </c>
      <c r="E74" s="4">
        <v>-0.56350291545189501</v>
      </c>
      <c r="F74" s="4">
        <v>-0.13456997084548106</v>
      </c>
      <c r="G74" s="4">
        <v>-5.869096209912536E-2</v>
      </c>
      <c r="H74" s="4">
        <v>-0.10141545189504374</v>
      </c>
      <c r="I74" s="4">
        <v>-0.44975801749271138</v>
      </c>
    </row>
    <row r="75" spans="1:9">
      <c r="A75" s="518" t="s">
        <v>1497</v>
      </c>
      <c r="B75" s="4">
        <v>889.11988775510201</v>
      </c>
      <c r="C75" s="4">
        <v>-3.3921938775510205</v>
      </c>
      <c r="D75" s="4">
        <v>-0.12008309037900874</v>
      </c>
      <c r="E75" s="4">
        <v>3.9446064139941686E-3</v>
      </c>
      <c r="F75" s="4">
        <v>-5.2113702623906698E-3</v>
      </c>
      <c r="G75" s="4">
        <v>3.5536443148688049E-2</v>
      </c>
      <c r="H75" s="4">
        <v>1.9787172011661809E-2</v>
      </c>
      <c r="I75" s="4">
        <v>-0.36588921282798831</v>
      </c>
    </row>
    <row r="76" spans="1:9">
      <c r="A76" s="40" t="s">
        <v>480</v>
      </c>
      <c r="B76" s="4">
        <v>-16.604112244897959</v>
      </c>
      <c r="C76" s="4">
        <v>-6.4240976676384829</v>
      </c>
      <c r="D76" s="4">
        <v>-2.9080262390670559</v>
      </c>
      <c r="E76" s="4">
        <v>-0.5674475218658892</v>
      </c>
      <c r="F76" s="4">
        <v>-0.12935860058309037</v>
      </c>
      <c r="G76" s="4">
        <v>-9.4227405247813409E-2</v>
      </c>
      <c r="H76" s="4">
        <v>-0.12120262390670554</v>
      </c>
      <c r="I76" s="4">
        <v>-8.3868804664723046E-2</v>
      </c>
    </row>
    <row r="77" spans="1:9">
      <c r="A77" s="518" t="s">
        <v>481</v>
      </c>
      <c r="B77" s="4">
        <v>5869.8028017492707</v>
      </c>
      <c r="C77" s="4">
        <v>4756.3752113702622</v>
      </c>
      <c r="D77" s="4">
        <v>8170.6454314868806</v>
      </c>
      <c r="E77" s="4">
        <v>8431.298097667639</v>
      </c>
      <c r="F77" s="4">
        <v>6452.7944970845483</v>
      </c>
      <c r="G77" s="4">
        <v>4825.4010218658896</v>
      </c>
      <c r="H77" s="4">
        <v>8509.3192857142858</v>
      </c>
      <c r="I77" s="4">
        <v>3742.6649504373172</v>
      </c>
    </row>
    <row r="78" spans="1:9">
      <c r="A78" s="38" t="s">
        <v>482</v>
      </c>
      <c r="B78" s="4">
        <v>27.180135568513123</v>
      </c>
      <c r="C78" s="4">
        <v>20.851590379008748</v>
      </c>
      <c r="D78" s="4">
        <v>67.319202623906705</v>
      </c>
      <c r="E78" s="4">
        <v>33.453852769679301</v>
      </c>
      <c r="F78" s="4">
        <v>17.283809037900873</v>
      </c>
      <c r="G78" s="4">
        <v>10.054937317784255</v>
      </c>
      <c r="H78" s="4">
        <v>29.962906705539361</v>
      </c>
      <c r="I78" s="4">
        <v>4.5336224489795924</v>
      </c>
    </row>
    <row r="79" spans="1:9">
      <c r="A79" s="39" t="s">
        <v>483</v>
      </c>
      <c r="B79" s="4">
        <v>5896.9829373177854</v>
      </c>
      <c r="C79" s="4">
        <v>4777.2268017492715</v>
      </c>
      <c r="D79" s="4">
        <v>8237.9646341107873</v>
      </c>
      <c r="E79" s="4">
        <v>8464.7519504373176</v>
      </c>
      <c r="F79" s="4">
        <v>6470.0783061224483</v>
      </c>
      <c r="G79" s="4">
        <v>4835.4559591836733</v>
      </c>
      <c r="H79" s="4">
        <v>8539.2821924198252</v>
      </c>
      <c r="I79" s="4">
        <v>3747.1985728862974</v>
      </c>
    </row>
    <row r="80" spans="1:9">
      <c r="A80" s="38" t="s">
        <v>484</v>
      </c>
      <c r="B80" s="4">
        <v>754.17379737609326</v>
      </c>
      <c r="C80" s="4">
        <v>14.437275510204081</v>
      </c>
      <c r="D80" s="4">
        <v>0.5298396501457725</v>
      </c>
      <c r="E80" s="4">
        <v>33.377661807580175</v>
      </c>
      <c r="F80" s="4">
        <v>101.03161516034984</v>
      </c>
      <c r="G80" s="4">
        <v>25.614527696793004</v>
      </c>
      <c r="H80" s="4">
        <v>-88.948545189504387</v>
      </c>
      <c r="I80" s="4">
        <v>16.394231778425656</v>
      </c>
    </row>
    <row r="81" spans="1:9" ht="21" customHeight="1">
      <c r="A81" s="518" t="s">
        <v>485</v>
      </c>
      <c r="B81" s="4">
        <v>6651.1567346938773</v>
      </c>
      <c r="C81" s="4">
        <v>4791.6640772594747</v>
      </c>
      <c r="D81" s="4">
        <v>8238.494473760933</v>
      </c>
      <c r="E81" s="4">
        <v>8498.1296122448985</v>
      </c>
      <c r="F81" s="4">
        <v>6571.1099212827994</v>
      </c>
      <c r="G81" s="4">
        <v>4861.0704868804669</v>
      </c>
      <c r="H81" s="4">
        <v>8450.3336472303217</v>
      </c>
      <c r="I81" s="4">
        <v>3763.5928046647232</v>
      </c>
    </row>
    <row r="82" spans="1:9" ht="21" customHeight="1">
      <c r="A82" s="38" t="s">
        <v>486</v>
      </c>
      <c r="B82" s="4">
        <v>0</v>
      </c>
      <c r="C82" s="4">
        <v>0</v>
      </c>
      <c r="D82" s="4">
        <v>0</v>
      </c>
      <c r="E82" s="4">
        <v>0</v>
      </c>
      <c r="F82" s="4">
        <v>0</v>
      </c>
      <c r="G82" s="4">
        <v>0</v>
      </c>
      <c r="H82" s="4">
        <v>0</v>
      </c>
      <c r="I82" s="4">
        <v>0</v>
      </c>
    </row>
    <row r="83" spans="1:9" ht="21" customHeight="1">
      <c r="A83" s="518" t="s">
        <v>487</v>
      </c>
      <c r="B83" s="4">
        <v>6651.1567346938773</v>
      </c>
      <c r="C83" s="4">
        <v>4791.6640772594747</v>
      </c>
      <c r="D83" s="4">
        <v>8238.494473760933</v>
      </c>
      <c r="E83" s="4">
        <v>8498.1296122448985</v>
      </c>
      <c r="F83" s="4">
        <v>6571.1099212827994</v>
      </c>
      <c r="G83" s="4">
        <v>4861.0704868804669</v>
      </c>
      <c r="H83" s="4">
        <v>8450.3336472303217</v>
      </c>
      <c r="I83" s="4">
        <v>3763.5928046647232</v>
      </c>
    </row>
    <row r="84" spans="1:9" ht="18" customHeight="1" thickBot="1">
      <c r="A84" s="38" t="s">
        <v>488</v>
      </c>
      <c r="B84" s="4">
        <v>-1270.5151603498543</v>
      </c>
      <c r="C84" s="4">
        <v>-1673.4543731778426</v>
      </c>
      <c r="D84" s="4">
        <v>-3018.9995626822156</v>
      </c>
      <c r="E84" s="4">
        <v>-3209.0658892128276</v>
      </c>
      <c r="F84" s="4">
        <v>-2501.2412536443148</v>
      </c>
      <c r="G84" s="4">
        <v>-2285.1615510204083</v>
      </c>
      <c r="H84" s="4">
        <v>-3942.5432944606418</v>
      </c>
      <c r="I84" s="4">
        <v>-1676.9034693877552</v>
      </c>
    </row>
    <row r="85" spans="1:9" ht="24" customHeight="1" thickTop="1" thickBot="1">
      <c r="A85" s="35" t="s">
        <v>489</v>
      </c>
      <c r="B85" s="1">
        <v>5380.6415743440239</v>
      </c>
      <c r="C85" s="1">
        <v>3118.2097040816329</v>
      </c>
      <c r="D85" s="1">
        <v>5219.4949110787175</v>
      </c>
      <c r="E85" s="1">
        <v>5289.0637230320708</v>
      </c>
      <c r="F85" s="1">
        <v>4069.8686676384837</v>
      </c>
      <c r="G85" s="1">
        <v>2575.9089358600581</v>
      </c>
      <c r="H85" s="1">
        <v>4507.790352769679</v>
      </c>
      <c r="I85" s="1">
        <v>2086.689335276968</v>
      </c>
    </row>
    <row r="86" spans="1:9" ht="15" customHeight="1" thickTop="1" thickBot="1">
      <c r="A86" s="519"/>
      <c r="B86" s="5"/>
      <c r="C86" s="5"/>
      <c r="D86" s="5"/>
      <c r="E86" s="5"/>
      <c r="F86" s="5"/>
      <c r="G86" s="5"/>
      <c r="H86" s="5"/>
      <c r="I86" s="5"/>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6">
    <mergeCell ref="A1:I1"/>
    <mergeCell ref="A2:I2"/>
    <mergeCell ref="A3:I3"/>
    <mergeCell ref="A4:I4"/>
    <mergeCell ref="B5:D5"/>
    <mergeCell ref="E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heetViews>
  <sheetFormatPr defaultColWidth="11.42578125" defaultRowHeight="15"/>
  <cols>
    <col min="1" max="1" width="90.140625" style="855" customWidth="1"/>
    <col min="2" max="3" width="20.140625" style="68" customWidth="1"/>
    <col min="4" max="4" width="26.140625" style="68" customWidth="1"/>
    <col min="5" max="5" width="3.7109375" style="158" customWidth="1"/>
    <col min="6" max="6" width="11.140625" style="775" bestFit="1" customWidth="1"/>
    <col min="7" max="256" width="11.42578125" style="775"/>
    <col min="257" max="257" width="90.140625" style="775" customWidth="1"/>
    <col min="258" max="259" width="20.140625" style="775" customWidth="1"/>
    <col min="260" max="260" width="26.140625" style="775" customWidth="1"/>
    <col min="261" max="261" width="3.7109375" style="775" customWidth="1"/>
    <col min="262" max="262" width="11.140625" style="775" bestFit="1" customWidth="1"/>
    <col min="263" max="512" width="11.42578125" style="775"/>
    <col min="513" max="513" width="90.140625" style="775" customWidth="1"/>
    <col min="514" max="515" width="20.140625" style="775" customWidth="1"/>
    <col min="516" max="516" width="26.140625" style="775" customWidth="1"/>
    <col min="517" max="517" width="3.7109375" style="775" customWidth="1"/>
    <col min="518" max="518" width="11.140625" style="775" bestFit="1" customWidth="1"/>
    <col min="519" max="768" width="11.42578125" style="775"/>
    <col min="769" max="769" width="90.140625" style="775" customWidth="1"/>
    <col min="770" max="771" width="20.140625" style="775" customWidth="1"/>
    <col min="772" max="772" width="26.140625" style="775" customWidth="1"/>
    <col min="773" max="773" width="3.7109375" style="775" customWidth="1"/>
    <col min="774" max="774" width="11.140625" style="775" bestFit="1" customWidth="1"/>
    <col min="775" max="1024" width="11.42578125" style="775"/>
    <col min="1025" max="1025" width="90.140625" style="775" customWidth="1"/>
    <col min="1026" max="1027" width="20.140625" style="775" customWidth="1"/>
    <col min="1028" max="1028" width="26.140625" style="775" customWidth="1"/>
    <col min="1029" max="1029" width="3.7109375" style="775" customWidth="1"/>
    <col min="1030" max="1030" width="11.140625" style="775" bestFit="1" customWidth="1"/>
    <col min="1031" max="1280" width="11.42578125" style="775"/>
    <col min="1281" max="1281" width="90.140625" style="775" customWidth="1"/>
    <col min="1282" max="1283" width="20.140625" style="775" customWidth="1"/>
    <col min="1284" max="1284" width="26.140625" style="775" customWidth="1"/>
    <col min="1285" max="1285" width="3.7109375" style="775" customWidth="1"/>
    <col min="1286" max="1286" width="11.140625" style="775" bestFit="1" customWidth="1"/>
    <col min="1287" max="1536" width="11.42578125" style="775"/>
    <col min="1537" max="1537" width="90.140625" style="775" customWidth="1"/>
    <col min="1538" max="1539" width="20.140625" style="775" customWidth="1"/>
    <col min="1540" max="1540" width="26.140625" style="775" customWidth="1"/>
    <col min="1541" max="1541" width="3.7109375" style="775" customWidth="1"/>
    <col min="1542" max="1542" width="11.140625" style="775" bestFit="1" customWidth="1"/>
    <col min="1543" max="1792" width="11.42578125" style="775"/>
    <col min="1793" max="1793" width="90.140625" style="775" customWidth="1"/>
    <col min="1794" max="1795" width="20.140625" style="775" customWidth="1"/>
    <col min="1796" max="1796" width="26.140625" style="775" customWidth="1"/>
    <col min="1797" max="1797" width="3.7109375" style="775" customWidth="1"/>
    <col min="1798" max="1798" width="11.140625" style="775" bestFit="1" customWidth="1"/>
    <col min="1799" max="2048" width="11.42578125" style="775"/>
    <col min="2049" max="2049" width="90.140625" style="775" customWidth="1"/>
    <col min="2050" max="2051" width="20.140625" style="775" customWidth="1"/>
    <col min="2052" max="2052" width="26.140625" style="775" customWidth="1"/>
    <col min="2053" max="2053" width="3.7109375" style="775" customWidth="1"/>
    <col min="2054" max="2054" width="11.140625" style="775" bestFit="1" customWidth="1"/>
    <col min="2055" max="2304" width="11.42578125" style="775"/>
    <col min="2305" max="2305" width="90.140625" style="775" customWidth="1"/>
    <col min="2306" max="2307" width="20.140625" style="775" customWidth="1"/>
    <col min="2308" max="2308" width="26.140625" style="775" customWidth="1"/>
    <col min="2309" max="2309" width="3.7109375" style="775" customWidth="1"/>
    <col min="2310" max="2310" width="11.140625" style="775" bestFit="1" customWidth="1"/>
    <col min="2311" max="2560" width="11.42578125" style="775"/>
    <col min="2561" max="2561" width="90.140625" style="775" customWidth="1"/>
    <col min="2562" max="2563" width="20.140625" style="775" customWidth="1"/>
    <col min="2564" max="2564" width="26.140625" style="775" customWidth="1"/>
    <col min="2565" max="2565" width="3.7109375" style="775" customWidth="1"/>
    <col min="2566" max="2566" width="11.140625" style="775" bestFit="1" customWidth="1"/>
    <col min="2567" max="2816" width="11.42578125" style="775"/>
    <col min="2817" max="2817" width="90.140625" style="775" customWidth="1"/>
    <col min="2818" max="2819" width="20.140625" style="775" customWidth="1"/>
    <col min="2820" max="2820" width="26.140625" style="775" customWidth="1"/>
    <col min="2821" max="2821" width="3.7109375" style="775" customWidth="1"/>
    <col min="2822" max="2822" width="11.140625" style="775" bestFit="1" customWidth="1"/>
    <col min="2823" max="3072" width="11.42578125" style="775"/>
    <col min="3073" max="3073" width="90.140625" style="775" customWidth="1"/>
    <col min="3074" max="3075" width="20.140625" style="775" customWidth="1"/>
    <col min="3076" max="3076" width="26.140625" style="775" customWidth="1"/>
    <col min="3077" max="3077" width="3.7109375" style="775" customWidth="1"/>
    <col min="3078" max="3078" width="11.140625" style="775" bestFit="1" customWidth="1"/>
    <col min="3079" max="3328" width="11.42578125" style="775"/>
    <col min="3329" max="3329" width="90.140625" style="775" customWidth="1"/>
    <col min="3330" max="3331" width="20.140625" style="775" customWidth="1"/>
    <col min="3332" max="3332" width="26.140625" style="775" customWidth="1"/>
    <col min="3333" max="3333" width="3.7109375" style="775" customWidth="1"/>
    <col min="3334" max="3334" width="11.140625" style="775" bestFit="1" customWidth="1"/>
    <col min="3335" max="3584" width="11.42578125" style="775"/>
    <col min="3585" max="3585" width="90.140625" style="775" customWidth="1"/>
    <col min="3586" max="3587" width="20.140625" style="775" customWidth="1"/>
    <col min="3588" max="3588" width="26.140625" style="775" customWidth="1"/>
    <col min="3589" max="3589" width="3.7109375" style="775" customWidth="1"/>
    <col min="3590" max="3590" width="11.140625" style="775" bestFit="1" customWidth="1"/>
    <col min="3591" max="3840" width="11.42578125" style="775"/>
    <col min="3841" max="3841" width="90.140625" style="775" customWidth="1"/>
    <col min="3842" max="3843" width="20.140625" style="775" customWidth="1"/>
    <col min="3844" max="3844" width="26.140625" style="775" customWidth="1"/>
    <col min="3845" max="3845" width="3.7109375" style="775" customWidth="1"/>
    <col min="3846" max="3846" width="11.140625" style="775" bestFit="1" customWidth="1"/>
    <col min="3847" max="4096" width="11.42578125" style="775"/>
    <col min="4097" max="4097" width="90.140625" style="775" customWidth="1"/>
    <col min="4098" max="4099" width="20.140625" style="775" customWidth="1"/>
    <col min="4100" max="4100" width="26.140625" style="775" customWidth="1"/>
    <col min="4101" max="4101" width="3.7109375" style="775" customWidth="1"/>
    <col min="4102" max="4102" width="11.140625" style="775" bestFit="1" customWidth="1"/>
    <col min="4103" max="4352" width="11.42578125" style="775"/>
    <col min="4353" max="4353" width="90.140625" style="775" customWidth="1"/>
    <col min="4354" max="4355" width="20.140625" style="775" customWidth="1"/>
    <col min="4356" max="4356" width="26.140625" style="775" customWidth="1"/>
    <col min="4357" max="4357" width="3.7109375" style="775" customWidth="1"/>
    <col min="4358" max="4358" width="11.140625" style="775" bestFit="1" customWidth="1"/>
    <col min="4359" max="4608" width="11.42578125" style="775"/>
    <col min="4609" max="4609" width="90.140625" style="775" customWidth="1"/>
    <col min="4610" max="4611" width="20.140625" style="775" customWidth="1"/>
    <col min="4612" max="4612" width="26.140625" style="775" customWidth="1"/>
    <col min="4613" max="4613" width="3.7109375" style="775" customWidth="1"/>
    <col min="4614" max="4614" width="11.140625" style="775" bestFit="1" customWidth="1"/>
    <col min="4615" max="4864" width="11.42578125" style="775"/>
    <col min="4865" max="4865" width="90.140625" style="775" customWidth="1"/>
    <col min="4866" max="4867" width="20.140625" style="775" customWidth="1"/>
    <col min="4868" max="4868" width="26.140625" style="775" customWidth="1"/>
    <col min="4869" max="4869" width="3.7109375" style="775" customWidth="1"/>
    <col min="4870" max="4870" width="11.140625" style="775" bestFit="1" customWidth="1"/>
    <col min="4871" max="5120" width="11.42578125" style="775"/>
    <col min="5121" max="5121" width="90.140625" style="775" customWidth="1"/>
    <col min="5122" max="5123" width="20.140625" style="775" customWidth="1"/>
    <col min="5124" max="5124" width="26.140625" style="775" customWidth="1"/>
    <col min="5125" max="5125" width="3.7109375" style="775" customWidth="1"/>
    <col min="5126" max="5126" width="11.140625" style="775" bestFit="1" customWidth="1"/>
    <col min="5127" max="5376" width="11.42578125" style="775"/>
    <col min="5377" max="5377" width="90.140625" style="775" customWidth="1"/>
    <col min="5378" max="5379" width="20.140625" style="775" customWidth="1"/>
    <col min="5380" max="5380" width="26.140625" style="775" customWidth="1"/>
    <col min="5381" max="5381" width="3.7109375" style="775" customWidth="1"/>
    <col min="5382" max="5382" width="11.140625" style="775" bestFit="1" customWidth="1"/>
    <col min="5383" max="5632" width="11.42578125" style="775"/>
    <col min="5633" max="5633" width="90.140625" style="775" customWidth="1"/>
    <col min="5634" max="5635" width="20.140625" style="775" customWidth="1"/>
    <col min="5636" max="5636" width="26.140625" style="775" customWidth="1"/>
    <col min="5637" max="5637" width="3.7109375" style="775" customWidth="1"/>
    <col min="5638" max="5638" width="11.140625" style="775" bestFit="1" customWidth="1"/>
    <col min="5639" max="5888" width="11.42578125" style="775"/>
    <col min="5889" max="5889" width="90.140625" style="775" customWidth="1"/>
    <col min="5890" max="5891" width="20.140625" style="775" customWidth="1"/>
    <col min="5892" max="5892" width="26.140625" style="775" customWidth="1"/>
    <col min="5893" max="5893" width="3.7109375" style="775" customWidth="1"/>
    <col min="5894" max="5894" width="11.140625" style="775" bestFit="1" customWidth="1"/>
    <col min="5895" max="6144" width="11.42578125" style="775"/>
    <col min="6145" max="6145" width="90.140625" style="775" customWidth="1"/>
    <col min="6146" max="6147" width="20.140625" style="775" customWidth="1"/>
    <col min="6148" max="6148" width="26.140625" style="775" customWidth="1"/>
    <col min="6149" max="6149" width="3.7109375" style="775" customWidth="1"/>
    <col min="6150" max="6150" width="11.140625" style="775" bestFit="1" customWidth="1"/>
    <col min="6151" max="6400" width="11.42578125" style="775"/>
    <col min="6401" max="6401" width="90.140625" style="775" customWidth="1"/>
    <col min="6402" max="6403" width="20.140625" style="775" customWidth="1"/>
    <col min="6404" max="6404" width="26.140625" style="775" customWidth="1"/>
    <col min="6405" max="6405" width="3.7109375" style="775" customWidth="1"/>
    <col min="6406" max="6406" width="11.140625" style="775" bestFit="1" customWidth="1"/>
    <col min="6407" max="6656" width="11.42578125" style="775"/>
    <col min="6657" max="6657" width="90.140625" style="775" customWidth="1"/>
    <col min="6658" max="6659" width="20.140625" style="775" customWidth="1"/>
    <col min="6660" max="6660" width="26.140625" style="775" customWidth="1"/>
    <col min="6661" max="6661" width="3.7109375" style="775" customWidth="1"/>
    <col min="6662" max="6662" width="11.140625" style="775" bestFit="1" customWidth="1"/>
    <col min="6663" max="6912" width="11.42578125" style="775"/>
    <col min="6913" max="6913" width="90.140625" style="775" customWidth="1"/>
    <col min="6914" max="6915" width="20.140625" style="775" customWidth="1"/>
    <col min="6916" max="6916" width="26.140625" style="775" customWidth="1"/>
    <col min="6917" max="6917" width="3.7109375" style="775" customWidth="1"/>
    <col min="6918" max="6918" width="11.140625" style="775" bestFit="1" customWidth="1"/>
    <col min="6919" max="7168" width="11.42578125" style="775"/>
    <col min="7169" max="7169" width="90.140625" style="775" customWidth="1"/>
    <col min="7170" max="7171" width="20.140625" style="775" customWidth="1"/>
    <col min="7172" max="7172" width="26.140625" style="775" customWidth="1"/>
    <col min="7173" max="7173" width="3.7109375" style="775" customWidth="1"/>
    <col min="7174" max="7174" width="11.140625" style="775" bestFit="1" customWidth="1"/>
    <col min="7175" max="7424" width="11.42578125" style="775"/>
    <col min="7425" max="7425" width="90.140625" style="775" customWidth="1"/>
    <col min="7426" max="7427" width="20.140625" style="775" customWidth="1"/>
    <col min="7428" max="7428" width="26.140625" style="775" customWidth="1"/>
    <col min="7429" max="7429" width="3.7109375" style="775" customWidth="1"/>
    <col min="7430" max="7430" width="11.140625" style="775" bestFit="1" customWidth="1"/>
    <col min="7431" max="7680" width="11.42578125" style="775"/>
    <col min="7681" max="7681" width="90.140625" style="775" customWidth="1"/>
    <col min="7682" max="7683" width="20.140625" style="775" customWidth="1"/>
    <col min="7684" max="7684" width="26.140625" style="775" customWidth="1"/>
    <col min="7685" max="7685" width="3.7109375" style="775" customWidth="1"/>
    <col min="7686" max="7686" width="11.140625" style="775" bestFit="1" customWidth="1"/>
    <col min="7687" max="7936" width="11.42578125" style="775"/>
    <col min="7937" max="7937" width="90.140625" style="775" customWidth="1"/>
    <col min="7938" max="7939" width="20.140625" style="775" customWidth="1"/>
    <col min="7940" max="7940" width="26.140625" style="775" customWidth="1"/>
    <col min="7941" max="7941" width="3.7109375" style="775" customWidth="1"/>
    <col min="7942" max="7942" width="11.140625" style="775" bestFit="1" customWidth="1"/>
    <col min="7943" max="8192" width="11.42578125" style="775"/>
    <col min="8193" max="8193" width="90.140625" style="775" customWidth="1"/>
    <col min="8194" max="8195" width="20.140625" style="775" customWidth="1"/>
    <col min="8196" max="8196" width="26.140625" style="775" customWidth="1"/>
    <col min="8197" max="8197" width="3.7109375" style="775" customWidth="1"/>
    <col min="8198" max="8198" width="11.140625" style="775" bestFit="1" customWidth="1"/>
    <col min="8199" max="8448" width="11.42578125" style="775"/>
    <col min="8449" max="8449" width="90.140625" style="775" customWidth="1"/>
    <col min="8450" max="8451" width="20.140625" style="775" customWidth="1"/>
    <col min="8452" max="8452" width="26.140625" style="775" customWidth="1"/>
    <col min="8453" max="8453" width="3.7109375" style="775" customWidth="1"/>
    <col min="8454" max="8454" width="11.140625" style="775" bestFit="1" customWidth="1"/>
    <col min="8455" max="8704" width="11.42578125" style="775"/>
    <col min="8705" max="8705" width="90.140625" style="775" customWidth="1"/>
    <col min="8706" max="8707" width="20.140625" style="775" customWidth="1"/>
    <col min="8708" max="8708" width="26.140625" style="775" customWidth="1"/>
    <col min="8709" max="8709" width="3.7109375" style="775" customWidth="1"/>
    <col min="8710" max="8710" width="11.140625" style="775" bestFit="1" customWidth="1"/>
    <col min="8711" max="8960" width="11.42578125" style="775"/>
    <col min="8961" max="8961" width="90.140625" style="775" customWidth="1"/>
    <col min="8962" max="8963" width="20.140625" style="775" customWidth="1"/>
    <col min="8964" max="8964" width="26.140625" style="775" customWidth="1"/>
    <col min="8965" max="8965" width="3.7109375" style="775" customWidth="1"/>
    <col min="8966" max="8966" width="11.140625" style="775" bestFit="1" customWidth="1"/>
    <col min="8967" max="9216" width="11.42578125" style="775"/>
    <col min="9217" max="9217" width="90.140625" style="775" customWidth="1"/>
    <col min="9218" max="9219" width="20.140625" style="775" customWidth="1"/>
    <col min="9220" max="9220" width="26.140625" style="775" customWidth="1"/>
    <col min="9221" max="9221" width="3.7109375" style="775" customWidth="1"/>
    <col min="9222" max="9222" width="11.140625" style="775" bestFit="1" customWidth="1"/>
    <col min="9223" max="9472" width="11.42578125" style="775"/>
    <col min="9473" max="9473" width="90.140625" style="775" customWidth="1"/>
    <col min="9474" max="9475" width="20.140625" style="775" customWidth="1"/>
    <col min="9476" max="9476" width="26.140625" style="775" customWidth="1"/>
    <col min="9477" max="9477" width="3.7109375" style="775" customWidth="1"/>
    <col min="9478" max="9478" width="11.140625" style="775" bestFit="1" customWidth="1"/>
    <col min="9479" max="9728" width="11.42578125" style="775"/>
    <col min="9729" max="9729" width="90.140625" style="775" customWidth="1"/>
    <col min="9730" max="9731" width="20.140625" style="775" customWidth="1"/>
    <col min="9732" max="9732" width="26.140625" style="775" customWidth="1"/>
    <col min="9733" max="9733" width="3.7109375" style="775" customWidth="1"/>
    <col min="9734" max="9734" width="11.140625" style="775" bestFit="1" customWidth="1"/>
    <col min="9735" max="9984" width="11.42578125" style="775"/>
    <col min="9985" max="9985" width="90.140625" style="775" customWidth="1"/>
    <col min="9986" max="9987" width="20.140625" style="775" customWidth="1"/>
    <col min="9988" max="9988" width="26.140625" style="775" customWidth="1"/>
    <col min="9989" max="9989" width="3.7109375" style="775" customWidth="1"/>
    <col min="9990" max="9990" width="11.140625" style="775" bestFit="1" customWidth="1"/>
    <col min="9991" max="10240" width="11.42578125" style="775"/>
    <col min="10241" max="10241" width="90.140625" style="775" customWidth="1"/>
    <col min="10242" max="10243" width="20.140625" style="775" customWidth="1"/>
    <col min="10244" max="10244" width="26.140625" style="775" customWidth="1"/>
    <col min="10245" max="10245" width="3.7109375" style="775" customWidth="1"/>
    <col min="10246" max="10246" width="11.140625" style="775" bestFit="1" customWidth="1"/>
    <col min="10247" max="10496" width="11.42578125" style="775"/>
    <col min="10497" max="10497" width="90.140625" style="775" customWidth="1"/>
    <col min="10498" max="10499" width="20.140625" style="775" customWidth="1"/>
    <col min="10500" max="10500" width="26.140625" style="775" customWidth="1"/>
    <col min="10501" max="10501" width="3.7109375" style="775" customWidth="1"/>
    <col min="10502" max="10502" width="11.140625" style="775" bestFit="1" customWidth="1"/>
    <col min="10503" max="10752" width="11.42578125" style="775"/>
    <col min="10753" max="10753" width="90.140625" style="775" customWidth="1"/>
    <col min="10754" max="10755" width="20.140625" style="775" customWidth="1"/>
    <col min="10756" max="10756" width="26.140625" style="775" customWidth="1"/>
    <col min="10757" max="10757" width="3.7109375" style="775" customWidth="1"/>
    <col min="10758" max="10758" width="11.140625" style="775" bestFit="1" customWidth="1"/>
    <col min="10759" max="11008" width="11.42578125" style="775"/>
    <col min="11009" max="11009" width="90.140625" style="775" customWidth="1"/>
    <col min="11010" max="11011" width="20.140625" style="775" customWidth="1"/>
    <col min="11012" max="11012" width="26.140625" style="775" customWidth="1"/>
    <col min="11013" max="11013" width="3.7109375" style="775" customWidth="1"/>
    <col min="11014" max="11014" width="11.140625" style="775" bestFit="1" customWidth="1"/>
    <col min="11015" max="11264" width="11.42578125" style="775"/>
    <col min="11265" max="11265" width="90.140625" style="775" customWidth="1"/>
    <col min="11266" max="11267" width="20.140625" style="775" customWidth="1"/>
    <col min="11268" max="11268" width="26.140625" style="775" customWidth="1"/>
    <col min="11269" max="11269" width="3.7109375" style="775" customWidth="1"/>
    <col min="11270" max="11270" width="11.140625" style="775" bestFit="1" customWidth="1"/>
    <col min="11271" max="11520" width="11.42578125" style="775"/>
    <col min="11521" max="11521" width="90.140625" style="775" customWidth="1"/>
    <col min="11522" max="11523" width="20.140625" style="775" customWidth="1"/>
    <col min="11524" max="11524" width="26.140625" style="775" customWidth="1"/>
    <col min="11525" max="11525" width="3.7109375" style="775" customWidth="1"/>
    <col min="11526" max="11526" width="11.140625" style="775" bestFit="1" customWidth="1"/>
    <col min="11527" max="11776" width="11.42578125" style="775"/>
    <col min="11777" max="11777" width="90.140625" style="775" customWidth="1"/>
    <col min="11778" max="11779" width="20.140625" style="775" customWidth="1"/>
    <col min="11780" max="11780" width="26.140625" style="775" customWidth="1"/>
    <col min="11781" max="11781" width="3.7109375" style="775" customWidth="1"/>
    <col min="11782" max="11782" width="11.140625" style="775" bestFit="1" customWidth="1"/>
    <col min="11783" max="12032" width="11.42578125" style="775"/>
    <col min="12033" max="12033" width="90.140625" style="775" customWidth="1"/>
    <col min="12034" max="12035" width="20.140625" style="775" customWidth="1"/>
    <col min="12036" max="12036" width="26.140625" style="775" customWidth="1"/>
    <col min="12037" max="12037" width="3.7109375" style="775" customWidth="1"/>
    <col min="12038" max="12038" width="11.140625" style="775" bestFit="1" customWidth="1"/>
    <col min="12039" max="12288" width="11.42578125" style="775"/>
    <col min="12289" max="12289" width="90.140625" style="775" customWidth="1"/>
    <col min="12290" max="12291" width="20.140625" style="775" customWidth="1"/>
    <col min="12292" max="12292" width="26.140625" style="775" customWidth="1"/>
    <col min="12293" max="12293" width="3.7109375" style="775" customWidth="1"/>
    <col min="12294" max="12294" width="11.140625" style="775" bestFit="1" customWidth="1"/>
    <col min="12295" max="12544" width="11.42578125" style="775"/>
    <col min="12545" max="12545" width="90.140625" style="775" customWidth="1"/>
    <col min="12546" max="12547" width="20.140625" style="775" customWidth="1"/>
    <col min="12548" max="12548" width="26.140625" style="775" customWidth="1"/>
    <col min="12549" max="12549" width="3.7109375" style="775" customWidth="1"/>
    <col min="12550" max="12550" width="11.140625" style="775" bestFit="1" customWidth="1"/>
    <col min="12551" max="12800" width="11.42578125" style="775"/>
    <col min="12801" max="12801" width="90.140625" style="775" customWidth="1"/>
    <col min="12802" max="12803" width="20.140625" style="775" customWidth="1"/>
    <col min="12804" max="12804" width="26.140625" style="775" customWidth="1"/>
    <col min="12805" max="12805" width="3.7109375" style="775" customWidth="1"/>
    <col min="12806" max="12806" width="11.140625" style="775" bestFit="1" customWidth="1"/>
    <col min="12807" max="13056" width="11.42578125" style="775"/>
    <col min="13057" max="13057" width="90.140625" style="775" customWidth="1"/>
    <col min="13058" max="13059" width="20.140625" style="775" customWidth="1"/>
    <col min="13060" max="13060" width="26.140625" style="775" customWidth="1"/>
    <col min="13061" max="13061" width="3.7109375" style="775" customWidth="1"/>
    <col min="13062" max="13062" width="11.140625" style="775" bestFit="1" customWidth="1"/>
    <col min="13063" max="13312" width="11.42578125" style="775"/>
    <col min="13313" max="13313" width="90.140625" style="775" customWidth="1"/>
    <col min="13314" max="13315" width="20.140625" style="775" customWidth="1"/>
    <col min="13316" max="13316" width="26.140625" style="775" customWidth="1"/>
    <col min="13317" max="13317" width="3.7109375" style="775" customWidth="1"/>
    <col min="13318" max="13318" width="11.140625" style="775" bestFit="1" customWidth="1"/>
    <col min="13319" max="13568" width="11.42578125" style="775"/>
    <col min="13569" max="13569" width="90.140625" style="775" customWidth="1"/>
    <col min="13570" max="13571" width="20.140625" style="775" customWidth="1"/>
    <col min="13572" max="13572" width="26.140625" style="775" customWidth="1"/>
    <col min="13573" max="13573" width="3.7109375" style="775" customWidth="1"/>
    <col min="13574" max="13574" width="11.140625" style="775" bestFit="1" customWidth="1"/>
    <col min="13575" max="13824" width="11.42578125" style="775"/>
    <col min="13825" max="13825" width="90.140625" style="775" customWidth="1"/>
    <col min="13826" max="13827" width="20.140625" style="775" customWidth="1"/>
    <col min="13828" max="13828" width="26.140625" style="775" customWidth="1"/>
    <col min="13829" max="13829" width="3.7109375" style="775" customWidth="1"/>
    <col min="13830" max="13830" width="11.140625" style="775" bestFit="1" customWidth="1"/>
    <col min="13831" max="14080" width="11.42578125" style="775"/>
    <col min="14081" max="14081" width="90.140625" style="775" customWidth="1"/>
    <col min="14082" max="14083" width="20.140625" style="775" customWidth="1"/>
    <col min="14084" max="14084" width="26.140625" style="775" customWidth="1"/>
    <col min="14085" max="14085" width="3.7109375" style="775" customWidth="1"/>
    <col min="14086" max="14086" width="11.140625" style="775" bestFit="1" customWidth="1"/>
    <col min="14087" max="14336" width="11.42578125" style="775"/>
    <col min="14337" max="14337" width="90.140625" style="775" customWidth="1"/>
    <col min="14338" max="14339" width="20.140625" style="775" customWidth="1"/>
    <col min="14340" max="14340" width="26.140625" style="775" customWidth="1"/>
    <col min="14341" max="14341" width="3.7109375" style="775" customWidth="1"/>
    <col min="14342" max="14342" width="11.140625" style="775" bestFit="1" customWidth="1"/>
    <col min="14343" max="14592" width="11.42578125" style="775"/>
    <col min="14593" max="14593" width="90.140625" style="775" customWidth="1"/>
    <col min="14594" max="14595" width="20.140625" style="775" customWidth="1"/>
    <col min="14596" max="14596" width="26.140625" style="775" customWidth="1"/>
    <col min="14597" max="14597" width="3.7109375" style="775" customWidth="1"/>
    <col min="14598" max="14598" width="11.140625" style="775" bestFit="1" customWidth="1"/>
    <col min="14599" max="14848" width="11.42578125" style="775"/>
    <col min="14849" max="14849" width="90.140625" style="775" customWidth="1"/>
    <col min="14850" max="14851" width="20.140625" style="775" customWidth="1"/>
    <col min="14852" max="14852" width="26.140625" style="775" customWidth="1"/>
    <col min="14853" max="14853" width="3.7109375" style="775" customWidth="1"/>
    <col min="14854" max="14854" width="11.140625" style="775" bestFit="1" customWidth="1"/>
    <col min="14855" max="15104" width="11.42578125" style="775"/>
    <col min="15105" max="15105" width="90.140625" style="775" customWidth="1"/>
    <col min="15106" max="15107" width="20.140625" style="775" customWidth="1"/>
    <col min="15108" max="15108" width="26.140625" style="775" customWidth="1"/>
    <col min="15109" max="15109" width="3.7109375" style="775" customWidth="1"/>
    <col min="15110" max="15110" width="11.140625" style="775" bestFit="1" customWidth="1"/>
    <col min="15111" max="15360" width="11.42578125" style="775"/>
    <col min="15361" max="15361" width="90.140625" style="775" customWidth="1"/>
    <col min="15362" max="15363" width="20.140625" style="775" customWidth="1"/>
    <col min="15364" max="15364" width="26.140625" style="775" customWidth="1"/>
    <col min="15365" max="15365" width="3.7109375" style="775" customWidth="1"/>
    <col min="15366" max="15366" width="11.140625" style="775" bestFit="1" customWidth="1"/>
    <col min="15367" max="15616" width="11.42578125" style="775"/>
    <col min="15617" max="15617" width="90.140625" style="775" customWidth="1"/>
    <col min="15618" max="15619" width="20.140625" style="775" customWidth="1"/>
    <col min="15620" max="15620" width="26.140625" style="775" customWidth="1"/>
    <col min="15621" max="15621" width="3.7109375" style="775" customWidth="1"/>
    <col min="15622" max="15622" width="11.140625" style="775" bestFit="1" customWidth="1"/>
    <col min="15623" max="15872" width="11.42578125" style="775"/>
    <col min="15873" max="15873" width="90.140625" style="775" customWidth="1"/>
    <col min="15874" max="15875" width="20.140625" style="775" customWidth="1"/>
    <col min="15876" max="15876" width="26.140625" style="775" customWidth="1"/>
    <col min="15877" max="15877" width="3.7109375" style="775" customWidth="1"/>
    <col min="15878" max="15878" width="11.140625" style="775" bestFit="1" customWidth="1"/>
    <col min="15879" max="16128" width="11.42578125" style="775"/>
    <col min="16129" max="16129" width="90.140625" style="775" customWidth="1"/>
    <col min="16130" max="16131" width="20.140625" style="775" customWidth="1"/>
    <col min="16132" max="16132" width="26.140625" style="775" customWidth="1"/>
    <col min="16133" max="16133" width="3.7109375" style="775" customWidth="1"/>
    <col min="16134" max="16134" width="11.140625" style="775" bestFit="1" customWidth="1"/>
    <col min="16135" max="16384" width="11.42578125" style="775"/>
  </cols>
  <sheetData>
    <row r="1" spans="1:4" s="775" customFormat="1" ht="20.25" hidden="1">
      <c r="A1" s="996"/>
      <c r="B1" s="549"/>
      <c r="C1" s="549"/>
      <c r="D1" s="549"/>
    </row>
    <row r="2" spans="1:4" s="775" customFormat="1" ht="69" customHeight="1">
      <c r="A2" s="1162" t="s">
        <v>1086</v>
      </c>
      <c r="B2" s="1163"/>
      <c r="C2" s="1163"/>
      <c r="D2" s="1163"/>
    </row>
    <row r="3" spans="1:4" s="775" customFormat="1" ht="44.25" customHeight="1">
      <c r="A3" s="1162" t="s">
        <v>679</v>
      </c>
      <c r="B3" s="1163"/>
      <c r="C3" s="1163"/>
      <c r="D3" s="1163"/>
    </row>
    <row r="4" spans="1:4" s="775" customFormat="1" ht="44.25" customHeight="1">
      <c r="A4" s="1162" t="s">
        <v>1502</v>
      </c>
      <c r="B4" s="1163"/>
      <c r="C4" s="1163"/>
      <c r="D4" s="1163"/>
    </row>
    <row r="5" spans="1:4" s="102" customFormat="1" ht="51.75" customHeight="1">
      <c r="A5" s="1164" t="s">
        <v>1359</v>
      </c>
      <c r="B5" s="1165"/>
      <c r="C5" s="1165"/>
      <c r="D5" s="1165"/>
    </row>
    <row r="6" spans="1:4" s="775" customFormat="1" ht="3" customHeight="1">
      <c r="A6" s="997"/>
      <c r="B6" s="550"/>
      <c r="C6" s="550"/>
      <c r="D6" s="550"/>
    </row>
    <row r="7" spans="1:4" s="775" customFormat="1" ht="11.25" customHeight="1" thickBot="1">
      <c r="A7" s="855"/>
      <c r="B7" s="68"/>
      <c r="C7" s="68"/>
      <c r="D7" s="68"/>
    </row>
    <row r="8" spans="1:4" s="36" customFormat="1" ht="51.75" customHeight="1" thickTop="1" thickBot="1">
      <c r="A8" s="998"/>
      <c r="B8" s="992" t="s">
        <v>1090</v>
      </c>
      <c r="C8" s="992" t="s">
        <v>1091</v>
      </c>
      <c r="D8" s="992" t="s">
        <v>309</v>
      </c>
    </row>
    <row r="9" spans="1:4" s="144" customFormat="1" ht="36.75" customHeight="1" thickTop="1" thickBot="1">
      <c r="A9" s="999" t="s">
        <v>680</v>
      </c>
      <c r="B9" s="993">
        <v>0.1164</v>
      </c>
      <c r="C9" s="993">
        <v>0.114</v>
      </c>
      <c r="D9" s="993">
        <v>0.1158</v>
      </c>
    </row>
    <row r="10" spans="1:4" s="102" customFormat="1" ht="29.25" customHeight="1" thickTop="1">
      <c r="A10" s="1000" t="s">
        <v>681</v>
      </c>
      <c r="B10" s="989">
        <v>321607841.38999999</v>
      </c>
      <c r="C10" s="989">
        <v>186150249.15000001</v>
      </c>
      <c r="D10" s="989">
        <v>507758090.54000002</v>
      </c>
    </row>
    <row r="11" spans="1:4" s="102" customFormat="1" ht="29.25" customHeight="1">
      <c r="A11" s="1000" t="s">
        <v>682</v>
      </c>
      <c r="B11" s="989">
        <v>0</v>
      </c>
      <c r="C11" s="989">
        <v>0</v>
      </c>
      <c r="D11" s="989">
        <v>0</v>
      </c>
    </row>
    <row r="12" spans="1:4" s="145" customFormat="1" ht="29.25" customHeight="1">
      <c r="A12" s="1000" t="s">
        <v>683</v>
      </c>
      <c r="B12" s="989">
        <v>66216071.740000002</v>
      </c>
      <c r="C12" s="989">
        <v>47074831.259999998</v>
      </c>
      <c r="D12" s="989">
        <v>113290903</v>
      </c>
    </row>
    <row r="13" spans="1:4" s="145" customFormat="1" ht="29.25" customHeight="1">
      <c r="A13" s="1000" t="s">
        <v>684</v>
      </c>
      <c r="B13" s="989">
        <v>255542225</v>
      </c>
      <c r="C13" s="989">
        <v>89721396.030000001</v>
      </c>
      <c r="D13" s="989">
        <v>345263621.02999997</v>
      </c>
    </row>
    <row r="14" spans="1:4" s="145" customFormat="1" ht="29.25" customHeight="1">
      <c r="A14" s="1000" t="s">
        <v>685</v>
      </c>
      <c r="B14" s="989">
        <v>490545945.38999999</v>
      </c>
      <c r="C14" s="989">
        <v>386615040.69</v>
      </c>
      <c r="D14" s="989">
        <v>877160986.08000004</v>
      </c>
    </row>
    <row r="15" spans="1:4" s="145" customFormat="1" ht="29.25" customHeight="1" thickBot="1">
      <c r="A15" s="1000" t="s">
        <v>686</v>
      </c>
      <c r="B15" s="989">
        <v>2263573058.29</v>
      </c>
      <c r="C15" s="989">
        <v>494779310.45999998</v>
      </c>
      <c r="D15" s="989">
        <v>2758352368.75</v>
      </c>
    </row>
    <row r="16" spans="1:4" s="145" customFormat="1" ht="36.75" customHeight="1" thickTop="1" thickBot="1">
      <c r="A16" s="1001" t="s">
        <v>687</v>
      </c>
      <c r="B16" s="990">
        <v>3397485141.8099999</v>
      </c>
      <c r="C16" s="990">
        <v>1204340827.5899999</v>
      </c>
      <c r="D16" s="990">
        <v>4601825969.3999996</v>
      </c>
    </row>
    <row r="17" spans="1:4" s="146" customFormat="1" ht="36.75" customHeight="1" thickTop="1">
      <c r="A17" s="1002" t="s">
        <v>688</v>
      </c>
      <c r="B17" s="991">
        <v>2772496844.1805</v>
      </c>
      <c r="C17" s="991">
        <v>839016255.24450004</v>
      </c>
      <c r="D17" s="991">
        <v>3611513099.4250002</v>
      </c>
    </row>
    <row r="18" spans="1:4" s="148" customFormat="1" ht="36.75" customHeight="1" thickBot="1">
      <c r="A18" s="1003" t="s">
        <v>689</v>
      </c>
      <c r="B18" s="994">
        <v>0.81599999999999995</v>
      </c>
      <c r="C18" s="994">
        <v>0.69669999999999999</v>
      </c>
      <c r="D18" s="994">
        <v>0.78480000000000005</v>
      </c>
    </row>
    <row r="19" spans="1:4" s="145" customFormat="1" ht="36.75" customHeight="1" thickTop="1" thickBot="1">
      <c r="A19" s="1001" t="s">
        <v>690</v>
      </c>
      <c r="B19" s="990">
        <v>277249684.4181</v>
      </c>
      <c r="C19" s="990">
        <v>83901625.524499997</v>
      </c>
      <c r="D19" s="990">
        <v>361151309.9425</v>
      </c>
    </row>
    <row r="20" spans="1:4" s="145" customFormat="1" ht="28.5" customHeight="1" thickTop="1">
      <c r="A20" s="1000" t="s">
        <v>691</v>
      </c>
      <c r="B20" s="989">
        <v>212874525</v>
      </c>
      <c r="C20" s="989">
        <v>88259506</v>
      </c>
      <c r="D20" s="989">
        <v>301134031</v>
      </c>
    </row>
    <row r="21" spans="1:4" s="145" customFormat="1" ht="28.5" customHeight="1">
      <c r="A21" s="1000" t="s">
        <v>692</v>
      </c>
      <c r="B21" s="989">
        <v>0</v>
      </c>
      <c r="C21" s="989">
        <v>0</v>
      </c>
      <c r="D21" s="989">
        <v>0</v>
      </c>
    </row>
    <row r="22" spans="1:4" s="145" customFormat="1" ht="28.5" customHeight="1">
      <c r="A22" s="1004" t="s">
        <v>693</v>
      </c>
      <c r="B22" s="989">
        <v>0</v>
      </c>
      <c r="C22" s="989">
        <v>0</v>
      </c>
      <c r="D22" s="989">
        <v>0</v>
      </c>
    </row>
    <row r="23" spans="1:4" s="145" customFormat="1" ht="28.5" customHeight="1" thickBot="1">
      <c r="A23" s="1000" t="s">
        <v>694</v>
      </c>
      <c r="B23" s="989">
        <v>353</v>
      </c>
      <c r="C23" s="989">
        <v>17761518</v>
      </c>
      <c r="D23" s="989">
        <v>17761871</v>
      </c>
    </row>
    <row r="24" spans="1:4" s="145" customFormat="1" ht="28.5" customHeight="1" thickTop="1" thickBot="1">
      <c r="A24" s="1001" t="s">
        <v>695</v>
      </c>
      <c r="B24" s="990">
        <v>212874172</v>
      </c>
      <c r="C24" s="990">
        <v>70497988</v>
      </c>
      <c r="D24" s="990">
        <v>283372160</v>
      </c>
    </row>
    <row r="25" spans="1:4" s="145" customFormat="1" ht="28.5" customHeight="1" thickTop="1">
      <c r="A25" s="1000" t="s">
        <v>696</v>
      </c>
      <c r="B25" s="989">
        <v>94485000</v>
      </c>
      <c r="C25" s="989">
        <v>25152876</v>
      </c>
      <c r="D25" s="989">
        <v>119637876</v>
      </c>
    </row>
    <row r="26" spans="1:4" s="145" customFormat="1" ht="28.5" customHeight="1">
      <c r="A26" s="1000" t="s">
        <v>697</v>
      </c>
      <c r="B26" s="989">
        <v>0</v>
      </c>
      <c r="C26" s="989">
        <v>0</v>
      </c>
      <c r="D26" s="989">
        <v>0</v>
      </c>
    </row>
    <row r="27" spans="1:4" s="150" customFormat="1" ht="28.5" customHeight="1">
      <c r="A27" s="1000" t="s">
        <v>698</v>
      </c>
      <c r="B27" s="989">
        <v>0</v>
      </c>
      <c r="C27" s="989">
        <v>0</v>
      </c>
      <c r="D27" s="989">
        <v>0</v>
      </c>
    </row>
    <row r="28" spans="1:4" s="145" customFormat="1" ht="28.5" customHeight="1">
      <c r="A28" s="1000" t="s">
        <v>699</v>
      </c>
      <c r="B28" s="989">
        <v>94485000</v>
      </c>
      <c r="C28" s="989">
        <v>25152876</v>
      </c>
      <c r="D28" s="989">
        <v>119637876</v>
      </c>
    </row>
    <row r="29" spans="1:4" s="360" customFormat="1" ht="28.5" customHeight="1">
      <c r="A29" s="1004" t="s">
        <v>700</v>
      </c>
      <c r="B29" s="989">
        <v>15707602</v>
      </c>
      <c r="C29" s="989">
        <v>0</v>
      </c>
      <c r="D29" s="989">
        <v>15707602</v>
      </c>
    </row>
    <row r="30" spans="1:4" s="152" customFormat="1" ht="28.5" customHeight="1" thickBot="1">
      <c r="A30" s="1004" t="s">
        <v>701</v>
      </c>
      <c r="B30" s="989">
        <v>0</v>
      </c>
      <c r="C30" s="989">
        <v>0</v>
      </c>
      <c r="D30" s="989">
        <v>0</v>
      </c>
    </row>
    <row r="31" spans="1:4" s="145" customFormat="1" ht="28.5" customHeight="1" thickTop="1" thickBot="1">
      <c r="A31" s="1005" t="s">
        <v>702</v>
      </c>
      <c r="B31" s="990">
        <v>110192602</v>
      </c>
      <c r="C31" s="990">
        <v>25152876</v>
      </c>
      <c r="D31" s="990">
        <v>135345478</v>
      </c>
    </row>
    <row r="32" spans="1:4" s="145" customFormat="1" ht="28.5" customHeight="1" thickTop="1">
      <c r="A32" s="1004" t="s">
        <v>703</v>
      </c>
      <c r="B32" s="989">
        <v>0</v>
      </c>
      <c r="C32" s="989">
        <v>0</v>
      </c>
      <c r="D32" s="989">
        <v>0</v>
      </c>
    </row>
    <row r="33" spans="1:4" s="145" customFormat="1" ht="28.5" customHeight="1" thickBot="1">
      <c r="A33" s="1004" t="s">
        <v>704</v>
      </c>
      <c r="B33" s="989">
        <v>394944</v>
      </c>
      <c r="C33" s="989">
        <v>0</v>
      </c>
      <c r="D33" s="989">
        <v>394944</v>
      </c>
    </row>
    <row r="34" spans="1:4" s="145" customFormat="1" ht="36.75" customHeight="1" thickTop="1" thickBot="1">
      <c r="A34" s="1001" t="s">
        <v>1362</v>
      </c>
      <c r="B34" s="990">
        <v>322671830</v>
      </c>
      <c r="C34" s="990">
        <v>95650864</v>
      </c>
      <c r="D34" s="990">
        <v>418322694</v>
      </c>
    </row>
    <row r="35" spans="1:4" s="102" customFormat="1" ht="36.75" customHeight="1" thickTop="1">
      <c r="A35" s="1000" t="s">
        <v>706</v>
      </c>
      <c r="B35" s="989">
        <v>45422145.582000002</v>
      </c>
      <c r="C35" s="989">
        <v>11749238.4756</v>
      </c>
      <c r="D35" s="989">
        <v>57171384.057499997</v>
      </c>
    </row>
    <row r="36" spans="1:4" s="155" customFormat="1" ht="36.75" customHeight="1">
      <c r="A36" s="1006" t="s">
        <v>707</v>
      </c>
      <c r="B36" s="995">
        <v>0.42320000000000002</v>
      </c>
      <c r="C36" s="995">
        <v>0.20449999999999999</v>
      </c>
      <c r="D36" s="995">
        <v>0.37319999999999998</v>
      </c>
    </row>
    <row r="37" spans="1:4" s="775" customFormat="1" ht="6" customHeight="1" thickBot="1">
      <c r="A37" s="1007"/>
      <c r="B37" s="414"/>
      <c r="C37" s="414"/>
      <c r="D37" s="414"/>
    </row>
    <row r="38" spans="1:4" s="775" customFormat="1" ht="28.5" customHeight="1" thickTop="1">
      <c r="A38" s="1008" t="s">
        <v>708</v>
      </c>
      <c r="B38" s="68"/>
      <c r="C38" s="68"/>
      <c r="D38" s="68"/>
    </row>
    <row r="39" spans="1:4" s="775" customFormat="1" ht="16.5" customHeight="1">
      <c r="A39" s="1008"/>
      <c r="B39" s="68"/>
      <c r="C39" s="68"/>
      <c r="D39" s="68"/>
    </row>
    <row r="40" spans="1:4" s="775" customFormat="1" ht="15.75">
      <c r="A40" s="1008"/>
      <c r="B40" s="68"/>
      <c r="C40" s="68"/>
      <c r="D40" s="68"/>
    </row>
    <row r="41" spans="1:4" s="775" customFormat="1">
      <c r="A41" s="855"/>
      <c r="B41" s="68"/>
      <c r="C41" s="68"/>
      <c r="D41" s="68"/>
    </row>
    <row r="42" spans="1:4" s="775" customFormat="1">
      <c r="A42" s="855"/>
      <c r="B42" s="552"/>
      <c r="C42" s="552"/>
      <c r="D42" s="552"/>
    </row>
    <row r="43" spans="1:4" s="775" customFormat="1">
      <c r="A43" s="855"/>
      <c r="B43" s="552"/>
      <c r="C43" s="552"/>
      <c r="D43" s="552"/>
    </row>
    <row r="44" spans="1:4" s="775" customFormat="1">
      <c r="A44" s="855"/>
      <c r="B44" s="68"/>
      <c r="C44" s="68"/>
      <c r="D44" s="68"/>
    </row>
    <row r="45" spans="1:4" s="775" customFormat="1">
      <c r="A45" s="855"/>
      <c r="B45" s="68"/>
      <c r="C45" s="68"/>
      <c r="D45" s="68"/>
    </row>
    <row r="46" spans="1:4" s="775" customFormat="1">
      <c r="A46" s="855"/>
      <c r="B46" s="68"/>
      <c r="C46" s="68"/>
      <c r="D46" s="68"/>
    </row>
    <row r="47" spans="1:4" s="775" customFormat="1">
      <c r="A47" s="855"/>
      <c r="B47" s="68"/>
      <c r="C47" s="68"/>
      <c r="D47" s="68"/>
    </row>
    <row r="48" spans="1:4" s="775" customFormat="1">
      <c r="A48" s="855"/>
      <c r="B48" s="68"/>
      <c r="C48" s="68"/>
      <c r="D48" s="68"/>
    </row>
    <row r="49" spans="1:4" s="775" customFormat="1">
      <c r="A49" s="855"/>
      <c r="B49" s="68"/>
      <c r="C49" s="68"/>
      <c r="D49" s="68"/>
    </row>
    <row r="50" spans="1:4" s="775" customFormat="1">
      <c r="A50" s="855"/>
      <c r="B50" s="68"/>
      <c r="C50" s="68"/>
      <c r="D50" s="68"/>
    </row>
    <row r="51" spans="1:4" s="775" customFormat="1">
      <c r="A51" s="855"/>
      <c r="B51" s="68"/>
      <c r="C51" s="68"/>
      <c r="D51" s="68"/>
    </row>
    <row r="52" spans="1:4" s="775" customFormat="1">
      <c r="A52" s="855"/>
      <c r="B52" s="68"/>
      <c r="C52" s="68"/>
      <c r="D52" s="68"/>
    </row>
    <row r="53" spans="1:4" s="775" customFormat="1">
      <c r="A53" s="855"/>
      <c r="B53" s="68"/>
      <c r="C53" s="68"/>
      <c r="D53" s="68"/>
    </row>
    <row r="54" spans="1:4" s="775" customFormat="1">
      <c r="A54" s="855"/>
      <c r="B54" s="68"/>
      <c r="C54" s="68"/>
      <c r="D54" s="68"/>
    </row>
    <row r="55" spans="1:4" s="775" customFormat="1">
      <c r="A55" s="855"/>
      <c r="B55" s="68"/>
      <c r="C55" s="68"/>
      <c r="D55" s="68"/>
    </row>
    <row r="56" spans="1:4" s="775" customFormat="1">
      <c r="A56" s="855"/>
      <c r="B56" s="68"/>
      <c r="C56" s="68"/>
      <c r="D56" s="68"/>
    </row>
    <row r="57" spans="1:4" s="775" customFormat="1">
      <c r="A57" s="855"/>
      <c r="B57" s="68"/>
      <c r="C57" s="68"/>
      <c r="D57" s="68"/>
    </row>
    <row r="58" spans="1:4" s="775" customFormat="1">
      <c r="A58" s="855"/>
      <c r="B58" s="68"/>
      <c r="C58" s="68"/>
      <c r="D58" s="68"/>
    </row>
    <row r="59" spans="1:4" s="775" customFormat="1">
      <c r="A59" s="855"/>
      <c r="B59" s="68"/>
      <c r="C59" s="68"/>
      <c r="D59" s="68"/>
    </row>
    <row r="60" spans="1:4" s="775" customFormat="1">
      <c r="A60" s="855"/>
      <c r="B60" s="68"/>
      <c r="C60" s="68"/>
      <c r="D60" s="68"/>
    </row>
    <row r="61" spans="1:4" s="775" customFormat="1">
      <c r="A61" s="855"/>
      <c r="B61" s="68"/>
      <c r="C61" s="68"/>
      <c r="D61" s="68"/>
    </row>
    <row r="62" spans="1:4" s="775" customFormat="1">
      <c r="A62" s="855"/>
      <c r="B62" s="68"/>
      <c r="C62" s="68"/>
      <c r="D62" s="68"/>
    </row>
    <row r="63" spans="1:4" s="775" customFormat="1">
      <c r="A63" s="855"/>
      <c r="B63" s="68"/>
      <c r="C63" s="68"/>
      <c r="D63" s="68"/>
    </row>
    <row r="64" spans="1:4" s="775" customFormat="1">
      <c r="A64" s="855"/>
      <c r="B64" s="68"/>
      <c r="C64" s="68"/>
      <c r="D64" s="68"/>
    </row>
    <row r="65" spans="1:4" s="775" customFormat="1">
      <c r="A65" s="855"/>
      <c r="B65" s="68"/>
      <c r="C65" s="68"/>
      <c r="D65" s="68"/>
    </row>
    <row r="66" spans="1:4" s="775" customFormat="1">
      <c r="A66" s="855"/>
      <c r="B66" s="68"/>
      <c r="C66" s="68"/>
      <c r="D66" s="68"/>
    </row>
    <row r="67" spans="1:4" s="775" customFormat="1">
      <c r="A67" s="855"/>
      <c r="B67" s="68"/>
      <c r="C67" s="68"/>
      <c r="D67" s="68"/>
    </row>
    <row r="68" spans="1:4" s="775" customFormat="1">
      <c r="A68" s="855"/>
      <c r="B68" s="68"/>
      <c r="C68" s="68"/>
      <c r="D68" s="68"/>
    </row>
    <row r="69" spans="1:4" s="775" customFormat="1">
      <c r="A69" s="855"/>
      <c r="B69" s="68"/>
      <c r="C69" s="68"/>
      <c r="D69" s="68"/>
    </row>
    <row r="70" spans="1:4" s="775" customFormat="1">
      <c r="A70" s="855"/>
      <c r="B70" s="68"/>
      <c r="C70" s="68"/>
      <c r="D70" s="68"/>
    </row>
    <row r="71" spans="1:4" s="775" customFormat="1">
      <c r="A71" s="855"/>
      <c r="B71" s="68"/>
      <c r="C71" s="68"/>
      <c r="D71" s="68"/>
    </row>
    <row r="72" spans="1:4" s="775" customFormat="1">
      <c r="A72" s="855"/>
      <c r="B72" s="68"/>
      <c r="C72" s="68"/>
      <c r="D72" s="68"/>
    </row>
    <row r="73" spans="1:4" s="775" customFormat="1">
      <c r="A73" s="855"/>
      <c r="B73" s="68"/>
      <c r="C73" s="68"/>
      <c r="D73" s="68"/>
    </row>
    <row r="74" spans="1:4" s="775" customFormat="1">
      <c r="A74" s="855"/>
      <c r="B74" s="68"/>
      <c r="C74" s="68"/>
      <c r="D74" s="68"/>
    </row>
    <row r="75" spans="1:4" s="775" customFormat="1">
      <c r="A75" s="855"/>
      <c r="B75" s="68"/>
      <c r="C75" s="68"/>
      <c r="D75" s="68"/>
    </row>
    <row r="76" spans="1:4" s="775" customFormat="1">
      <c r="A76" s="855"/>
      <c r="B76" s="68"/>
      <c r="C76" s="68"/>
      <c r="D76" s="68"/>
    </row>
    <row r="77" spans="1:4" s="775" customFormat="1">
      <c r="A77" s="855"/>
      <c r="B77" s="68"/>
      <c r="C77" s="68"/>
      <c r="D77" s="68"/>
    </row>
    <row r="78" spans="1:4" s="775" customFormat="1">
      <c r="A78" s="855"/>
      <c r="B78" s="68"/>
      <c r="C78" s="68"/>
      <c r="D78" s="68"/>
    </row>
    <row r="79" spans="1:4" s="775" customFormat="1">
      <c r="A79" s="855"/>
      <c r="B79" s="68"/>
      <c r="C79" s="68"/>
      <c r="D79" s="68"/>
    </row>
    <row r="80" spans="1:4" s="775" customFormat="1">
      <c r="A80" s="855"/>
      <c r="B80" s="68"/>
      <c r="C80" s="68"/>
      <c r="D80" s="68"/>
    </row>
    <row r="81" spans="1:4" s="775" customFormat="1">
      <c r="A81" s="855"/>
      <c r="B81" s="68"/>
      <c r="C81" s="68"/>
      <c r="D81" s="68"/>
    </row>
    <row r="82" spans="1:4" s="775" customFormat="1">
      <c r="A82" s="855"/>
      <c r="B82" s="68"/>
      <c r="C82" s="68"/>
      <c r="D82" s="68"/>
    </row>
    <row r="83" spans="1:4" s="775" customFormat="1">
      <c r="A83" s="855"/>
      <c r="B83" s="68"/>
      <c r="C83" s="68"/>
      <c r="D83" s="68"/>
    </row>
    <row r="84" spans="1:4" s="775" customFormat="1">
      <c r="A84" s="855"/>
      <c r="B84" s="68"/>
      <c r="C84" s="68"/>
      <c r="D84" s="68"/>
    </row>
    <row r="85" spans="1:4" s="775" customFormat="1">
      <c r="A85" s="855"/>
      <c r="B85" s="68"/>
      <c r="C85" s="68"/>
      <c r="D85" s="68"/>
    </row>
    <row r="86" spans="1:4" s="775" customFormat="1">
      <c r="A86" s="855"/>
      <c r="B86" s="68"/>
      <c r="C86" s="68"/>
      <c r="D86" s="68"/>
    </row>
    <row r="87" spans="1:4" s="775" customFormat="1">
      <c r="A87" s="855"/>
      <c r="B87" s="68"/>
      <c r="C87" s="68"/>
      <c r="D87" s="68"/>
    </row>
    <row r="88" spans="1:4" s="775" customFormat="1">
      <c r="A88" s="855"/>
      <c r="B88" s="68"/>
      <c r="C88" s="68"/>
      <c r="D88" s="68"/>
    </row>
    <row r="89" spans="1:4" s="775" customFormat="1">
      <c r="A89" s="855"/>
      <c r="B89" s="68"/>
      <c r="C89" s="68"/>
      <c r="D89" s="68"/>
    </row>
    <row r="90" spans="1:4" s="775" customFormat="1">
      <c r="A90" s="855"/>
      <c r="B90" s="68"/>
      <c r="C90" s="68"/>
      <c r="D90" s="68"/>
    </row>
    <row r="91" spans="1:4" s="775" customFormat="1">
      <c r="A91" s="855"/>
      <c r="B91" s="68"/>
      <c r="C91" s="68"/>
      <c r="D91" s="68"/>
    </row>
    <row r="92" spans="1:4" s="775" customFormat="1">
      <c r="A92" s="855"/>
      <c r="B92" s="68"/>
      <c r="C92" s="68"/>
      <c r="D92" s="68"/>
    </row>
    <row r="93" spans="1:4" s="775" customFormat="1">
      <c r="A93" s="855"/>
      <c r="B93" s="68"/>
      <c r="C93" s="68"/>
      <c r="D93" s="68"/>
    </row>
    <row r="94" spans="1:4" s="775" customFormat="1">
      <c r="A94" s="855"/>
      <c r="B94" s="68"/>
      <c r="C94" s="68"/>
      <c r="D94" s="68"/>
    </row>
    <row r="95" spans="1:4" s="775" customFormat="1">
      <c r="A95" s="855"/>
      <c r="B95" s="68"/>
      <c r="C95" s="68"/>
      <c r="D95" s="68"/>
    </row>
    <row r="96" spans="1:4" s="775" customFormat="1">
      <c r="A96" s="855"/>
      <c r="B96" s="68"/>
      <c r="C96" s="68"/>
      <c r="D96" s="68"/>
    </row>
    <row r="97" spans="1:4" s="775" customFormat="1">
      <c r="A97" s="855"/>
      <c r="B97" s="68"/>
      <c r="C97" s="68"/>
      <c r="D97" s="68"/>
    </row>
    <row r="98" spans="1:4" s="775" customFormat="1">
      <c r="A98" s="855"/>
      <c r="B98" s="68"/>
      <c r="C98" s="68"/>
      <c r="D98" s="68"/>
    </row>
    <row r="99" spans="1:4" s="775" customFormat="1">
      <c r="A99" s="855"/>
      <c r="B99" s="68"/>
      <c r="C99" s="68"/>
      <c r="D99" s="68"/>
    </row>
    <row r="100" spans="1:4" s="775" customFormat="1">
      <c r="A100" s="855"/>
      <c r="B100" s="68"/>
      <c r="C100" s="68"/>
      <c r="D100" s="68"/>
    </row>
    <row r="101" spans="1:4" s="775" customFormat="1">
      <c r="A101" s="855"/>
      <c r="B101" s="68"/>
      <c r="C101" s="68"/>
      <c r="D101" s="68"/>
    </row>
    <row r="102" spans="1:4" s="775" customFormat="1">
      <c r="A102" s="855"/>
      <c r="B102" s="68"/>
      <c r="C102" s="68"/>
      <c r="D102" s="68"/>
    </row>
    <row r="103" spans="1:4" s="775" customFormat="1">
      <c r="A103" s="855"/>
      <c r="B103" s="68"/>
      <c r="C103" s="68"/>
      <c r="D103" s="68"/>
    </row>
    <row r="104" spans="1:4" s="775" customFormat="1">
      <c r="A104" s="855"/>
      <c r="B104" s="68"/>
      <c r="C104" s="68"/>
      <c r="D104" s="68"/>
    </row>
    <row r="105" spans="1:4" s="775" customFormat="1">
      <c r="A105" s="855"/>
      <c r="B105" s="68"/>
      <c r="C105" s="68"/>
      <c r="D105" s="68"/>
    </row>
    <row r="106" spans="1:4" s="775" customFormat="1">
      <c r="A106" s="855"/>
      <c r="B106" s="68"/>
      <c r="C106" s="68"/>
      <c r="D106" s="68"/>
    </row>
    <row r="107" spans="1:4" s="775" customFormat="1">
      <c r="A107" s="855"/>
      <c r="B107" s="68"/>
      <c r="C107" s="68"/>
      <c r="D107" s="68"/>
    </row>
    <row r="108" spans="1:4" s="775" customFormat="1">
      <c r="A108" s="855"/>
      <c r="B108" s="68"/>
      <c r="C108" s="68"/>
      <c r="D108" s="68"/>
    </row>
    <row r="109" spans="1:4" s="775" customFormat="1">
      <c r="A109" s="855"/>
      <c r="B109" s="68"/>
      <c r="C109" s="68"/>
      <c r="D109" s="68"/>
    </row>
    <row r="110" spans="1:4" s="775" customFormat="1">
      <c r="A110" s="855"/>
      <c r="B110" s="68"/>
      <c r="C110" s="68"/>
      <c r="D110" s="68"/>
    </row>
    <row r="111" spans="1:4" s="775" customFormat="1">
      <c r="A111" s="855"/>
      <c r="B111" s="68"/>
      <c r="C111" s="68"/>
      <c r="D111" s="68"/>
    </row>
    <row r="112" spans="1:4" s="775" customFormat="1">
      <c r="A112" s="855"/>
      <c r="B112" s="68"/>
      <c r="C112" s="68"/>
      <c r="D112" s="68"/>
    </row>
    <row r="113" spans="1:4" s="775" customFormat="1">
      <c r="A113" s="855"/>
      <c r="B113" s="68"/>
      <c r="C113" s="68"/>
      <c r="D113" s="68"/>
    </row>
    <row r="114" spans="1:4" s="775" customFormat="1">
      <c r="A114" s="855"/>
      <c r="B114" s="68"/>
      <c r="C114" s="68"/>
      <c r="D114" s="68"/>
    </row>
    <row r="115" spans="1:4" s="775" customFormat="1">
      <c r="A115" s="855"/>
      <c r="B115" s="68"/>
      <c r="C115" s="68"/>
      <c r="D115" s="68"/>
    </row>
    <row r="116" spans="1:4" s="775" customFormat="1">
      <c r="A116" s="855"/>
      <c r="B116" s="68"/>
      <c r="C116" s="68"/>
      <c r="D116" s="68"/>
    </row>
    <row r="117" spans="1:4" s="775" customFormat="1">
      <c r="A117" s="855"/>
      <c r="B117" s="68"/>
      <c r="C117" s="68"/>
      <c r="D117" s="68"/>
    </row>
    <row r="118" spans="1:4" s="775" customFormat="1">
      <c r="A118" s="855"/>
      <c r="B118" s="68"/>
      <c r="C118" s="68"/>
      <c r="D118" s="68"/>
    </row>
    <row r="119" spans="1:4" s="775" customFormat="1">
      <c r="A119" s="855"/>
      <c r="B119" s="68"/>
      <c r="C119" s="68"/>
      <c r="D119" s="68"/>
    </row>
    <row r="120" spans="1:4" s="775" customFormat="1">
      <c r="A120" s="855"/>
      <c r="B120" s="68"/>
      <c r="C120" s="68"/>
      <c r="D120" s="68"/>
    </row>
    <row r="121" spans="1:4" s="775" customFormat="1">
      <c r="A121" s="855"/>
      <c r="B121" s="68"/>
      <c r="C121" s="68"/>
      <c r="D121" s="68"/>
    </row>
    <row r="122" spans="1:4" s="775" customFormat="1">
      <c r="A122" s="855"/>
      <c r="B122" s="68"/>
      <c r="C122" s="68"/>
      <c r="D122" s="68"/>
    </row>
    <row r="123" spans="1:4" s="775" customFormat="1">
      <c r="A123" s="855"/>
      <c r="B123" s="68"/>
      <c r="C123" s="68"/>
      <c r="D123" s="68"/>
    </row>
    <row r="124" spans="1:4" s="775" customFormat="1">
      <c r="A124" s="855"/>
      <c r="B124" s="68"/>
      <c r="C124" s="68"/>
      <c r="D124" s="68"/>
    </row>
    <row r="125" spans="1:4" s="775" customFormat="1">
      <c r="A125" s="855"/>
      <c r="B125" s="68"/>
      <c r="C125" s="68"/>
      <c r="D125" s="68"/>
    </row>
    <row r="126" spans="1:4" s="775" customFormat="1">
      <c r="A126" s="855"/>
      <c r="B126" s="68"/>
      <c r="C126" s="68"/>
      <c r="D126" s="68"/>
    </row>
    <row r="127" spans="1:4" s="775" customFormat="1">
      <c r="A127" s="855"/>
      <c r="B127" s="68"/>
      <c r="C127" s="68"/>
      <c r="D127" s="68"/>
    </row>
    <row r="128" spans="1:4" s="775" customFormat="1">
      <c r="A128" s="855"/>
      <c r="B128" s="68"/>
      <c r="C128" s="68"/>
      <c r="D128" s="68"/>
    </row>
    <row r="129" spans="1:4" s="775" customFormat="1">
      <c r="A129" s="855"/>
      <c r="B129" s="68"/>
      <c r="C129" s="68"/>
      <c r="D129" s="68"/>
    </row>
    <row r="130" spans="1:4" s="775" customFormat="1">
      <c r="A130" s="855"/>
      <c r="B130" s="68"/>
      <c r="C130" s="68"/>
      <c r="D130" s="68"/>
    </row>
    <row r="131" spans="1:4" s="775" customFormat="1">
      <c r="A131" s="855"/>
      <c r="B131" s="68"/>
      <c r="C131" s="68"/>
      <c r="D131" s="68"/>
    </row>
    <row r="132" spans="1:4" s="775" customFormat="1">
      <c r="A132" s="855"/>
      <c r="B132" s="68"/>
      <c r="C132" s="68"/>
      <c r="D132" s="68"/>
    </row>
    <row r="133" spans="1:4" s="775" customFormat="1">
      <c r="A133" s="855"/>
      <c r="B133" s="68"/>
      <c r="C133" s="68"/>
      <c r="D133" s="68"/>
    </row>
    <row r="134" spans="1:4" s="775" customFormat="1">
      <c r="A134" s="855"/>
      <c r="B134" s="68"/>
      <c r="C134" s="68"/>
      <c r="D134" s="68"/>
    </row>
    <row r="135" spans="1:4" s="775" customFormat="1">
      <c r="A135" s="855"/>
      <c r="B135" s="68"/>
      <c r="C135" s="68"/>
      <c r="D135" s="68"/>
    </row>
    <row r="136" spans="1:4" s="775" customFormat="1">
      <c r="A136" s="855"/>
      <c r="B136" s="68"/>
      <c r="C136" s="68"/>
      <c r="D136" s="68"/>
    </row>
    <row r="137" spans="1:4" s="775" customFormat="1">
      <c r="A137" s="855"/>
      <c r="B137" s="68"/>
      <c r="C137" s="68"/>
      <c r="D137" s="68"/>
    </row>
    <row r="138" spans="1:4" s="775" customFormat="1">
      <c r="A138" s="855"/>
      <c r="B138" s="68"/>
      <c r="C138" s="68"/>
      <c r="D138" s="68"/>
    </row>
    <row r="139" spans="1:4" s="775" customFormat="1">
      <c r="A139" s="855"/>
      <c r="B139" s="68"/>
      <c r="C139" s="68"/>
      <c r="D139" s="68"/>
    </row>
    <row r="140" spans="1:4" s="775" customFormat="1">
      <c r="A140" s="855"/>
      <c r="B140" s="68"/>
      <c r="C140" s="68"/>
      <c r="D140" s="68"/>
    </row>
    <row r="141" spans="1:4" s="775" customFormat="1">
      <c r="A141" s="855"/>
      <c r="B141" s="68"/>
      <c r="C141" s="68"/>
      <c r="D141" s="68"/>
    </row>
    <row r="142" spans="1:4" s="775" customFormat="1">
      <c r="A142" s="855"/>
      <c r="B142" s="68"/>
      <c r="C142" s="68"/>
      <c r="D142" s="68"/>
    </row>
    <row r="143" spans="1:4" s="775" customFormat="1">
      <c r="A143" s="855"/>
      <c r="B143" s="68"/>
      <c r="C143" s="68"/>
      <c r="D143" s="68"/>
    </row>
    <row r="144" spans="1:4" s="775" customFormat="1">
      <c r="A144" s="855"/>
      <c r="B144" s="68"/>
      <c r="C144" s="68"/>
      <c r="D144" s="68"/>
    </row>
    <row r="145" spans="1:4" s="775" customFormat="1">
      <c r="A145" s="855"/>
      <c r="B145" s="68"/>
      <c r="C145" s="68"/>
      <c r="D145" s="68"/>
    </row>
    <row r="146" spans="1:4" s="775" customFormat="1">
      <c r="A146" s="855"/>
      <c r="B146" s="68"/>
      <c r="C146" s="68"/>
      <c r="D146" s="68"/>
    </row>
    <row r="147" spans="1:4" s="775" customFormat="1">
      <c r="A147" s="855"/>
      <c r="B147" s="68"/>
      <c r="C147" s="68"/>
      <c r="D147" s="68"/>
    </row>
    <row r="148" spans="1:4" s="775" customFormat="1">
      <c r="A148" s="855"/>
      <c r="B148" s="68"/>
      <c r="C148" s="68"/>
      <c r="D148" s="68"/>
    </row>
    <row r="149" spans="1:4" s="775" customFormat="1">
      <c r="A149" s="855"/>
      <c r="B149" s="68"/>
      <c r="C149" s="68"/>
      <c r="D149" s="68"/>
    </row>
    <row r="150" spans="1:4" s="775" customFormat="1">
      <c r="A150" s="855"/>
      <c r="B150" s="68"/>
      <c r="C150" s="68"/>
      <c r="D150" s="68"/>
    </row>
    <row r="151" spans="1:4" s="775" customFormat="1">
      <c r="A151" s="855"/>
      <c r="B151" s="68"/>
      <c r="C151" s="68"/>
      <c r="D151" s="68"/>
    </row>
    <row r="152" spans="1:4" s="775" customFormat="1">
      <c r="A152" s="855"/>
      <c r="B152" s="68"/>
      <c r="C152" s="68"/>
      <c r="D152" s="68"/>
    </row>
    <row r="153" spans="1:4" s="775" customFormat="1">
      <c r="A153" s="855"/>
      <c r="B153" s="68"/>
      <c r="C153" s="68"/>
      <c r="D153" s="68"/>
    </row>
    <row r="154" spans="1:4" s="775" customFormat="1">
      <c r="A154" s="855"/>
      <c r="B154" s="68"/>
      <c r="C154" s="68"/>
      <c r="D154" s="68"/>
    </row>
    <row r="155" spans="1:4" s="775" customFormat="1">
      <c r="A155" s="855"/>
      <c r="B155" s="68"/>
      <c r="C155" s="68"/>
      <c r="D155" s="68"/>
    </row>
    <row r="156" spans="1:4" s="775" customFormat="1">
      <c r="A156" s="855"/>
      <c r="B156" s="68"/>
      <c r="C156" s="68"/>
      <c r="D156" s="68"/>
    </row>
    <row r="157" spans="1:4" s="775" customFormat="1">
      <c r="A157" s="855"/>
      <c r="B157" s="68"/>
      <c r="C157" s="68"/>
      <c r="D157" s="68"/>
    </row>
    <row r="158" spans="1:4" s="775" customFormat="1">
      <c r="A158" s="855"/>
      <c r="B158" s="68"/>
      <c r="C158" s="68"/>
      <c r="D158" s="68"/>
    </row>
    <row r="159" spans="1:4" s="775" customFormat="1">
      <c r="A159" s="855"/>
      <c r="B159" s="68"/>
      <c r="C159" s="68"/>
      <c r="D159" s="68"/>
    </row>
    <row r="160" spans="1:4" s="775" customFormat="1">
      <c r="A160" s="855"/>
      <c r="B160" s="68"/>
      <c r="C160" s="68"/>
      <c r="D160" s="68"/>
    </row>
    <row r="161" spans="1:4" s="775" customFormat="1">
      <c r="A161" s="855"/>
      <c r="B161" s="68"/>
      <c r="C161" s="68"/>
      <c r="D161" s="68"/>
    </row>
    <row r="162" spans="1:4" s="775" customFormat="1">
      <c r="A162" s="855"/>
      <c r="B162" s="68"/>
      <c r="C162" s="68"/>
      <c r="D162" s="68"/>
    </row>
    <row r="163" spans="1:4" s="775" customFormat="1">
      <c r="A163" s="855"/>
      <c r="B163" s="68"/>
      <c r="C163" s="68"/>
      <c r="D163" s="68"/>
    </row>
    <row r="164" spans="1:4" s="775" customFormat="1">
      <c r="A164" s="855"/>
      <c r="B164" s="68"/>
      <c r="C164" s="68"/>
      <c r="D164" s="68"/>
    </row>
    <row r="165" spans="1:4" s="775" customFormat="1">
      <c r="A165" s="855"/>
      <c r="B165" s="68"/>
      <c r="C165" s="68"/>
      <c r="D165" s="68"/>
    </row>
    <row r="166" spans="1:4" s="775" customFormat="1">
      <c r="A166" s="855"/>
      <c r="B166" s="68"/>
      <c r="C166" s="68"/>
      <c r="D166" s="68"/>
    </row>
    <row r="167" spans="1:4" s="775" customFormat="1">
      <c r="A167" s="855"/>
      <c r="B167" s="68"/>
      <c r="C167" s="68"/>
      <c r="D167" s="68"/>
    </row>
    <row r="168" spans="1:4" s="775" customFormat="1">
      <c r="A168" s="855"/>
      <c r="B168" s="68"/>
      <c r="C168" s="68"/>
      <c r="D168" s="68"/>
    </row>
    <row r="169" spans="1:4" s="775" customFormat="1">
      <c r="A169" s="855"/>
      <c r="B169" s="68"/>
      <c r="C169" s="68"/>
      <c r="D169" s="68"/>
    </row>
    <row r="170" spans="1:4" s="775" customFormat="1">
      <c r="A170" s="855"/>
      <c r="B170" s="68"/>
      <c r="C170" s="68"/>
      <c r="D170" s="68"/>
    </row>
    <row r="171" spans="1:4" s="775" customFormat="1">
      <c r="A171" s="855"/>
      <c r="B171" s="68"/>
      <c r="C171" s="68"/>
      <c r="D171" s="68"/>
    </row>
    <row r="172" spans="1:4" s="775" customFormat="1">
      <c r="A172" s="855"/>
      <c r="B172" s="68"/>
      <c r="C172" s="68"/>
      <c r="D172" s="68"/>
    </row>
    <row r="173" spans="1:4" s="775" customFormat="1">
      <c r="A173" s="855"/>
      <c r="B173" s="68"/>
      <c r="C173" s="68"/>
      <c r="D173" s="68"/>
    </row>
    <row r="174" spans="1:4" s="775" customFormat="1">
      <c r="A174" s="855"/>
      <c r="B174" s="68"/>
      <c r="C174" s="68"/>
      <c r="D174" s="68"/>
    </row>
    <row r="175" spans="1:4" s="775" customFormat="1">
      <c r="A175" s="855"/>
      <c r="B175" s="68"/>
      <c r="C175" s="68"/>
      <c r="D175" s="68"/>
    </row>
    <row r="176" spans="1:4" s="775" customFormat="1">
      <c r="A176" s="855"/>
      <c r="B176" s="68"/>
      <c r="C176" s="68"/>
      <c r="D176" s="68"/>
    </row>
    <row r="177" spans="1:4" s="775" customFormat="1">
      <c r="A177" s="855"/>
      <c r="B177" s="68"/>
      <c r="C177" s="68"/>
      <c r="D177" s="68"/>
    </row>
    <row r="178" spans="1:4" s="775" customFormat="1">
      <c r="A178" s="855"/>
      <c r="B178" s="68"/>
      <c r="C178" s="68"/>
      <c r="D178" s="68"/>
    </row>
    <row r="179" spans="1:4" s="775" customFormat="1">
      <c r="A179" s="855"/>
      <c r="B179" s="68"/>
      <c r="C179" s="68"/>
      <c r="D179" s="68"/>
    </row>
    <row r="180" spans="1:4" s="775" customFormat="1">
      <c r="A180" s="855"/>
      <c r="B180" s="68"/>
      <c r="C180" s="68"/>
      <c r="D180" s="68"/>
    </row>
    <row r="181" spans="1:4" s="775" customFormat="1">
      <c r="A181" s="855"/>
      <c r="B181" s="68"/>
      <c r="C181" s="68"/>
      <c r="D181" s="68"/>
    </row>
    <row r="182" spans="1:4" s="775" customFormat="1">
      <c r="A182" s="855"/>
      <c r="B182" s="68"/>
      <c r="C182" s="68"/>
      <c r="D182" s="68"/>
    </row>
    <row r="183" spans="1:4" s="775" customFormat="1">
      <c r="A183" s="855"/>
      <c r="B183" s="68"/>
      <c r="C183" s="68"/>
      <c r="D183" s="68"/>
    </row>
    <row r="184" spans="1:4" s="775" customFormat="1">
      <c r="A184" s="855"/>
      <c r="B184" s="68"/>
      <c r="C184" s="68"/>
      <c r="D184" s="68"/>
    </row>
    <row r="185" spans="1:4" s="775" customFormat="1">
      <c r="A185" s="855"/>
      <c r="B185" s="68"/>
      <c r="C185" s="68"/>
      <c r="D185" s="68"/>
    </row>
    <row r="186" spans="1:4" s="775" customFormat="1">
      <c r="A186" s="855"/>
      <c r="B186" s="68"/>
      <c r="C186" s="68"/>
      <c r="D186" s="68"/>
    </row>
    <row r="187" spans="1:4" s="775" customFormat="1">
      <c r="A187" s="855"/>
      <c r="B187" s="68"/>
      <c r="C187" s="68"/>
      <c r="D187" s="68"/>
    </row>
    <row r="188" spans="1:4" s="775" customFormat="1">
      <c r="A188" s="855"/>
      <c r="B188" s="68"/>
      <c r="C188" s="68"/>
      <c r="D188" s="68"/>
    </row>
    <row r="189" spans="1:4" s="775" customFormat="1">
      <c r="A189" s="855"/>
      <c r="B189" s="68"/>
      <c r="C189" s="68"/>
      <c r="D189" s="68"/>
    </row>
    <row r="190" spans="1:4" s="775" customFormat="1">
      <c r="A190" s="855"/>
      <c r="B190" s="68"/>
      <c r="C190" s="68"/>
      <c r="D190" s="68"/>
    </row>
    <row r="191" spans="1:4" s="775" customFormat="1">
      <c r="A191" s="855"/>
      <c r="B191" s="68"/>
      <c r="C191" s="68"/>
      <c r="D191" s="68"/>
    </row>
    <row r="192" spans="1:4" s="775" customFormat="1">
      <c r="A192" s="855"/>
      <c r="B192" s="68"/>
      <c r="C192" s="68"/>
      <c r="D192" s="68"/>
    </row>
    <row r="193" spans="1:4" s="775" customFormat="1">
      <c r="A193" s="855"/>
      <c r="B193" s="68"/>
      <c r="C193" s="68"/>
      <c r="D193" s="68"/>
    </row>
    <row r="194" spans="1:4" s="775" customFormat="1">
      <c r="A194" s="855"/>
      <c r="B194" s="68"/>
      <c r="C194" s="68"/>
      <c r="D194" s="68"/>
    </row>
    <row r="195" spans="1:4" s="775" customFormat="1">
      <c r="A195" s="855"/>
      <c r="B195" s="68"/>
      <c r="C195" s="68"/>
      <c r="D195" s="68"/>
    </row>
    <row r="196" spans="1:4" s="775" customFormat="1">
      <c r="A196" s="855"/>
      <c r="B196" s="68"/>
      <c r="C196" s="68"/>
      <c r="D196" s="68"/>
    </row>
    <row r="197" spans="1:4" s="775" customFormat="1">
      <c r="A197" s="855"/>
      <c r="B197" s="68"/>
      <c r="C197" s="68"/>
      <c r="D197" s="68"/>
    </row>
    <row r="198" spans="1:4" s="775" customFormat="1">
      <c r="A198" s="855"/>
      <c r="B198" s="68"/>
      <c r="C198" s="68"/>
      <c r="D198" s="68"/>
    </row>
    <row r="199" spans="1:4" s="775" customFormat="1">
      <c r="A199" s="855"/>
      <c r="B199" s="68"/>
      <c r="C199" s="68"/>
      <c r="D199" s="68"/>
    </row>
    <row r="200" spans="1:4" s="775" customFormat="1">
      <c r="A200" s="855"/>
      <c r="B200" s="68"/>
      <c r="C200" s="68"/>
      <c r="D200" s="68"/>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heetViews>
  <sheetFormatPr defaultColWidth="11.42578125" defaultRowHeight="15"/>
  <cols>
    <col min="1" max="1" width="38.28515625" style="69" customWidth="1"/>
    <col min="2" max="2" width="13.85546875" style="68" customWidth="1"/>
    <col min="3" max="3" width="13.7109375" style="68" customWidth="1"/>
    <col min="4" max="4" width="17.28515625" style="68" customWidth="1"/>
    <col min="5" max="5" width="12.140625" style="68" customWidth="1"/>
    <col min="6" max="6" width="2.5703125" style="73" customWidth="1"/>
    <col min="7" max="256" width="11.42578125" style="775"/>
    <col min="257" max="257" width="38.28515625" style="775" customWidth="1"/>
    <col min="258" max="258" width="13.85546875" style="775" customWidth="1"/>
    <col min="259" max="259" width="13.7109375" style="775" customWidth="1"/>
    <col min="260" max="260" width="17.28515625" style="775" customWidth="1"/>
    <col min="261" max="261" width="12.140625" style="775" customWidth="1"/>
    <col min="262" max="262" width="2.5703125" style="775" customWidth="1"/>
    <col min="263" max="512" width="11.42578125" style="775"/>
    <col min="513" max="513" width="38.28515625" style="775" customWidth="1"/>
    <col min="514" max="514" width="13.85546875" style="775" customWidth="1"/>
    <col min="515" max="515" width="13.7109375" style="775" customWidth="1"/>
    <col min="516" max="516" width="17.28515625" style="775" customWidth="1"/>
    <col min="517" max="517" width="12.140625" style="775" customWidth="1"/>
    <col min="518" max="518" width="2.5703125" style="775" customWidth="1"/>
    <col min="519" max="768" width="11.42578125" style="775"/>
    <col min="769" max="769" width="38.28515625" style="775" customWidth="1"/>
    <col min="770" max="770" width="13.85546875" style="775" customWidth="1"/>
    <col min="771" max="771" width="13.7109375" style="775" customWidth="1"/>
    <col min="772" max="772" width="17.28515625" style="775" customWidth="1"/>
    <col min="773" max="773" width="12.140625" style="775" customWidth="1"/>
    <col min="774" max="774" width="2.5703125" style="775" customWidth="1"/>
    <col min="775" max="1024" width="11.42578125" style="775"/>
    <col min="1025" max="1025" width="38.28515625" style="775" customWidth="1"/>
    <col min="1026" max="1026" width="13.85546875" style="775" customWidth="1"/>
    <col min="1027" max="1027" width="13.7109375" style="775" customWidth="1"/>
    <col min="1028" max="1028" width="17.28515625" style="775" customWidth="1"/>
    <col min="1029" max="1029" width="12.140625" style="775" customWidth="1"/>
    <col min="1030" max="1030" width="2.5703125" style="775" customWidth="1"/>
    <col min="1031" max="1280" width="11.42578125" style="775"/>
    <col min="1281" max="1281" width="38.28515625" style="775" customWidth="1"/>
    <col min="1282" max="1282" width="13.85546875" style="775" customWidth="1"/>
    <col min="1283" max="1283" width="13.7109375" style="775" customWidth="1"/>
    <col min="1284" max="1284" width="17.28515625" style="775" customWidth="1"/>
    <col min="1285" max="1285" width="12.140625" style="775" customWidth="1"/>
    <col min="1286" max="1286" width="2.5703125" style="775" customWidth="1"/>
    <col min="1287" max="1536" width="11.42578125" style="775"/>
    <col min="1537" max="1537" width="38.28515625" style="775" customWidth="1"/>
    <col min="1538" max="1538" width="13.85546875" style="775" customWidth="1"/>
    <col min="1539" max="1539" width="13.7109375" style="775" customWidth="1"/>
    <col min="1540" max="1540" width="17.28515625" style="775" customWidth="1"/>
    <col min="1541" max="1541" width="12.140625" style="775" customWidth="1"/>
    <col min="1542" max="1542" width="2.5703125" style="775" customWidth="1"/>
    <col min="1543" max="1792" width="11.42578125" style="775"/>
    <col min="1793" max="1793" width="38.28515625" style="775" customWidth="1"/>
    <col min="1794" max="1794" width="13.85546875" style="775" customWidth="1"/>
    <col min="1795" max="1795" width="13.7109375" style="775" customWidth="1"/>
    <col min="1796" max="1796" width="17.28515625" style="775" customWidth="1"/>
    <col min="1797" max="1797" width="12.140625" style="775" customWidth="1"/>
    <col min="1798" max="1798" width="2.5703125" style="775" customWidth="1"/>
    <col min="1799" max="2048" width="11.42578125" style="775"/>
    <col min="2049" max="2049" width="38.28515625" style="775" customWidth="1"/>
    <col min="2050" max="2050" width="13.85546875" style="775" customWidth="1"/>
    <col min="2051" max="2051" width="13.7109375" style="775" customWidth="1"/>
    <col min="2052" max="2052" width="17.28515625" style="775" customWidth="1"/>
    <col min="2053" max="2053" width="12.140625" style="775" customWidth="1"/>
    <col min="2054" max="2054" width="2.5703125" style="775" customWidth="1"/>
    <col min="2055" max="2304" width="11.42578125" style="775"/>
    <col min="2305" max="2305" width="38.28515625" style="775" customWidth="1"/>
    <col min="2306" max="2306" width="13.85546875" style="775" customWidth="1"/>
    <col min="2307" max="2307" width="13.7109375" style="775" customWidth="1"/>
    <col min="2308" max="2308" width="17.28515625" style="775" customWidth="1"/>
    <col min="2309" max="2309" width="12.140625" style="775" customWidth="1"/>
    <col min="2310" max="2310" width="2.5703125" style="775" customWidth="1"/>
    <col min="2311" max="2560" width="11.42578125" style="775"/>
    <col min="2561" max="2561" width="38.28515625" style="775" customWidth="1"/>
    <col min="2562" max="2562" width="13.85546875" style="775" customWidth="1"/>
    <col min="2563" max="2563" width="13.7109375" style="775" customWidth="1"/>
    <col min="2564" max="2564" width="17.28515625" style="775" customWidth="1"/>
    <col min="2565" max="2565" width="12.140625" style="775" customWidth="1"/>
    <col min="2566" max="2566" width="2.5703125" style="775" customWidth="1"/>
    <col min="2567" max="2816" width="11.42578125" style="775"/>
    <col min="2817" max="2817" width="38.28515625" style="775" customWidth="1"/>
    <col min="2818" max="2818" width="13.85546875" style="775" customWidth="1"/>
    <col min="2819" max="2819" width="13.7109375" style="775" customWidth="1"/>
    <col min="2820" max="2820" width="17.28515625" style="775" customWidth="1"/>
    <col min="2821" max="2821" width="12.140625" style="775" customWidth="1"/>
    <col min="2822" max="2822" width="2.5703125" style="775" customWidth="1"/>
    <col min="2823" max="3072" width="11.42578125" style="775"/>
    <col min="3073" max="3073" width="38.28515625" style="775" customWidth="1"/>
    <col min="3074" max="3074" width="13.85546875" style="775" customWidth="1"/>
    <col min="3075" max="3075" width="13.7109375" style="775" customWidth="1"/>
    <col min="3076" max="3076" width="17.28515625" style="775" customWidth="1"/>
    <col min="3077" max="3077" width="12.140625" style="775" customWidth="1"/>
    <col min="3078" max="3078" width="2.5703125" style="775" customWidth="1"/>
    <col min="3079" max="3328" width="11.42578125" style="775"/>
    <col min="3329" max="3329" width="38.28515625" style="775" customWidth="1"/>
    <col min="3330" max="3330" width="13.85546875" style="775" customWidth="1"/>
    <col min="3331" max="3331" width="13.7109375" style="775" customWidth="1"/>
    <col min="3332" max="3332" width="17.28515625" style="775" customWidth="1"/>
    <col min="3333" max="3333" width="12.140625" style="775" customWidth="1"/>
    <col min="3334" max="3334" width="2.5703125" style="775" customWidth="1"/>
    <col min="3335" max="3584" width="11.42578125" style="775"/>
    <col min="3585" max="3585" width="38.28515625" style="775" customWidth="1"/>
    <col min="3586" max="3586" width="13.85546875" style="775" customWidth="1"/>
    <col min="3587" max="3587" width="13.7109375" style="775" customWidth="1"/>
    <col min="3588" max="3588" width="17.28515625" style="775" customWidth="1"/>
    <col min="3589" max="3589" width="12.140625" style="775" customWidth="1"/>
    <col min="3590" max="3590" width="2.5703125" style="775" customWidth="1"/>
    <col min="3591" max="3840" width="11.42578125" style="775"/>
    <col min="3841" max="3841" width="38.28515625" style="775" customWidth="1"/>
    <col min="3842" max="3842" width="13.85546875" style="775" customWidth="1"/>
    <col min="3843" max="3843" width="13.7109375" style="775" customWidth="1"/>
    <col min="3844" max="3844" width="17.28515625" style="775" customWidth="1"/>
    <col min="3845" max="3845" width="12.140625" style="775" customWidth="1"/>
    <col min="3846" max="3846" width="2.5703125" style="775" customWidth="1"/>
    <col min="3847" max="4096" width="11.42578125" style="775"/>
    <col min="4097" max="4097" width="38.28515625" style="775" customWidth="1"/>
    <col min="4098" max="4098" width="13.85546875" style="775" customWidth="1"/>
    <col min="4099" max="4099" width="13.7109375" style="775" customWidth="1"/>
    <col min="4100" max="4100" width="17.28515625" style="775" customWidth="1"/>
    <col min="4101" max="4101" width="12.140625" style="775" customWidth="1"/>
    <col min="4102" max="4102" width="2.5703125" style="775" customWidth="1"/>
    <col min="4103" max="4352" width="11.42578125" style="775"/>
    <col min="4353" max="4353" width="38.28515625" style="775" customWidth="1"/>
    <col min="4354" max="4354" width="13.85546875" style="775" customWidth="1"/>
    <col min="4355" max="4355" width="13.7109375" style="775" customWidth="1"/>
    <col min="4356" max="4356" width="17.28515625" style="775" customWidth="1"/>
    <col min="4357" max="4357" width="12.140625" style="775" customWidth="1"/>
    <col min="4358" max="4358" width="2.5703125" style="775" customWidth="1"/>
    <col min="4359" max="4608" width="11.42578125" style="775"/>
    <col min="4609" max="4609" width="38.28515625" style="775" customWidth="1"/>
    <col min="4610" max="4610" width="13.85546875" style="775" customWidth="1"/>
    <col min="4611" max="4611" width="13.7109375" style="775" customWidth="1"/>
    <col min="4612" max="4612" width="17.28515625" style="775" customWidth="1"/>
    <col min="4613" max="4613" width="12.140625" style="775" customWidth="1"/>
    <col min="4614" max="4614" width="2.5703125" style="775" customWidth="1"/>
    <col min="4615" max="4864" width="11.42578125" style="775"/>
    <col min="4865" max="4865" width="38.28515625" style="775" customWidth="1"/>
    <col min="4866" max="4866" width="13.85546875" style="775" customWidth="1"/>
    <col min="4867" max="4867" width="13.7109375" style="775" customWidth="1"/>
    <col min="4868" max="4868" width="17.28515625" style="775" customWidth="1"/>
    <col min="4869" max="4869" width="12.140625" style="775" customWidth="1"/>
    <col min="4870" max="4870" width="2.5703125" style="775" customWidth="1"/>
    <col min="4871" max="5120" width="11.42578125" style="775"/>
    <col min="5121" max="5121" width="38.28515625" style="775" customWidth="1"/>
    <col min="5122" max="5122" width="13.85546875" style="775" customWidth="1"/>
    <col min="5123" max="5123" width="13.7109375" style="775" customWidth="1"/>
    <col min="5124" max="5124" width="17.28515625" style="775" customWidth="1"/>
    <col min="5125" max="5125" width="12.140625" style="775" customWidth="1"/>
    <col min="5126" max="5126" width="2.5703125" style="775" customWidth="1"/>
    <col min="5127" max="5376" width="11.42578125" style="775"/>
    <col min="5377" max="5377" width="38.28515625" style="775" customWidth="1"/>
    <col min="5378" max="5378" width="13.85546875" style="775" customWidth="1"/>
    <col min="5379" max="5379" width="13.7109375" style="775" customWidth="1"/>
    <col min="5380" max="5380" width="17.28515625" style="775" customWidth="1"/>
    <col min="5381" max="5381" width="12.140625" style="775" customWidth="1"/>
    <col min="5382" max="5382" width="2.5703125" style="775" customWidth="1"/>
    <col min="5383" max="5632" width="11.42578125" style="775"/>
    <col min="5633" max="5633" width="38.28515625" style="775" customWidth="1"/>
    <col min="5634" max="5634" width="13.85546875" style="775" customWidth="1"/>
    <col min="5635" max="5635" width="13.7109375" style="775" customWidth="1"/>
    <col min="5636" max="5636" width="17.28515625" style="775" customWidth="1"/>
    <col min="5637" max="5637" width="12.140625" style="775" customWidth="1"/>
    <col min="5638" max="5638" width="2.5703125" style="775" customWidth="1"/>
    <col min="5639" max="5888" width="11.42578125" style="775"/>
    <col min="5889" max="5889" width="38.28515625" style="775" customWidth="1"/>
    <col min="5890" max="5890" width="13.85546875" style="775" customWidth="1"/>
    <col min="5891" max="5891" width="13.7109375" style="775" customWidth="1"/>
    <col min="5892" max="5892" width="17.28515625" style="775" customWidth="1"/>
    <col min="5893" max="5893" width="12.140625" style="775" customWidth="1"/>
    <col min="5894" max="5894" width="2.5703125" style="775" customWidth="1"/>
    <col min="5895" max="6144" width="11.42578125" style="775"/>
    <col min="6145" max="6145" width="38.28515625" style="775" customWidth="1"/>
    <col min="6146" max="6146" width="13.85546875" style="775" customWidth="1"/>
    <col min="6147" max="6147" width="13.7109375" style="775" customWidth="1"/>
    <col min="6148" max="6148" width="17.28515625" style="775" customWidth="1"/>
    <col min="6149" max="6149" width="12.140625" style="775" customWidth="1"/>
    <col min="6150" max="6150" width="2.5703125" style="775" customWidth="1"/>
    <col min="6151" max="6400" width="11.42578125" style="775"/>
    <col min="6401" max="6401" width="38.28515625" style="775" customWidth="1"/>
    <col min="6402" max="6402" width="13.85546875" style="775" customWidth="1"/>
    <col min="6403" max="6403" width="13.7109375" style="775" customWidth="1"/>
    <col min="6404" max="6404" width="17.28515625" style="775" customWidth="1"/>
    <col min="6405" max="6405" width="12.140625" style="775" customWidth="1"/>
    <col min="6406" max="6406" width="2.5703125" style="775" customWidth="1"/>
    <col min="6407" max="6656" width="11.42578125" style="775"/>
    <col min="6657" max="6657" width="38.28515625" style="775" customWidth="1"/>
    <col min="6658" max="6658" width="13.85546875" style="775" customWidth="1"/>
    <col min="6659" max="6659" width="13.7109375" style="775" customWidth="1"/>
    <col min="6660" max="6660" width="17.28515625" style="775" customWidth="1"/>
    <col min="6661" max="6661" width="12.140625" style="775" customWidth="1"/>
    <col min="6662" max="6662" width="2.5703125" style="775" customWidth="1"/>
    <col min="6663" max="6912" width="11.42578125" style="775"/>
    <col min="6913" max="6913" width="38.28515625" style="775" customWidth="1"/>
    <col min="6914" max="6914" width="13.85546875" style="775" customWidth="1"/>
    <col min="6915" max="6915" width="13.7109375" style="775" customWidth="1"/>
    <col min="6916" max="6916" width="17.28515625" style="775" customWidth="1"/>
    <col min="6917" max="6917" width="12.140625" style="775" customWidth="1"/>
    <col min="6918" max="6918" width="2.5703125" style="775" customWidth="1"/>
    <col min="6919" max="7168" width="11.42578125" style="775"/>
    <col min="7169" max="7169" width="38.28515625" style="775" customWidth="1"/>
    <col min="7170" max="7170" width="13.85546875" style="775" customWidth="1"/>
    <col min="7171" max="7171" width="13.7109375" style="775" customWidth="1"/>
    <col min="7172" max="7172" width="17.28515625" style="775" customWidth="1"/>
    <col min="7173" max="7173" width="12.140625" style="775" customWidth="1"/>
    <col min="7174" max="7174" width="2.5703125" style="775" customWidth="1"/>
    <col min="7175" max="7424" width="11.42578125" style="775"/>
    <col min="7425" max="7425" width="38.28515625" style="775" customWidth="1"/>
    <col min="7426" max="7426" width="13.85546875" style="775" customWidth="1"/>
    <col min="7427" max="7427" width="13.7109375" style="775" customWidth="1"/>
    <col min="7428" max="7428" width="17.28515625" style="775" customWidth="1"/>
    <col min="7429" max="7429" width="12.140625" style="775" customWidth="1"/>
    <col min="7430" max="7430" width="2.5703125" style="775" customWidth="1"/>
    <col min="7431" max="7680" width="11.42578125" style="775"/>
    <col min="7681" max="7681" width="38.28515625" style="775" customWidth="1"/>
    <col min="7682" max="7682" width="13.85546875" style="775" customWidth="1"/>
    <col min="7683" max="7683" width="13.7109375" style="775" customWidth="1"/>
    <col min="7684" max="7684" width="17.28515625" style="775" customWidth="1"/>
    <col min="7685" max="7685" width="12.140625" style="775" customWidth="1"/>
    <col min="7686" max="7686" width="2.5703125" style="775" customWidth="1"/>
    <col min="7687" max="7936" width="11.42578125" style="775"/>
    <col min="7937" max="7937" width="38.28515625" style="775" customWidth="1"/>
    <col min="7938" max="7938" width="13.85546875" style="775" customWidth="1"/>
    <col min="7939" max="7939" width="13.7109375" style="775" customWidth="1"/>
    <col min="7940" max="7940" width="17.28515625" style="775" customWidth="1"/>
    <col min="7941" max="7941" width="12.140625" style="775" customWidth="1"/>
    <col min="7942" max="7942" width="2.5703125" style="775" customWidth="1"/>
    <col min="7943" max="8192" width="11.42578125" style="775"/>
    <col min="8193" max="8193" width="38.28515625" style="775" customWidth="1"/>
    <col min="8194" max="8194" width="13.85546875" style="775" customWidth="1"/>
    <col min="8195" max="8195" width="13.7109375" style="775" customWidth="1"/>
    <col min="8196" max="8196" width="17.28515625" style="775" customWidth="1"/>
    <col min="8197" max="8197" width="12.140625" style="775" customWidth="1"/>
    <col min="8198" max="8198" width="2.5703125" style="775" customWidth="1"/>
    <col min="8199" max="8448" width="11.42578125" style="775"/>
    <col min="8449" max="8449" width="38.28515625" style="775" customWidth="1"/>
    <col min="8450" max="8450" width="13.85546875" style="775" customWidth="1"/>
    <col min="8451" max="8451" width="13.7109375" style="775" customWidth="1"/>
    <col min="8452" max="8452" width="17.28515625" style="775" customWidth="1"/>
    <col min="8453" max="8453" width="12.140625" style="775" customWidth="1"/>
    <col min="8454" max="8454" width="2.5703125" style="775" customWidth="1"/>
    <col min="8455" max="8704" width="11.42578125" style="775"/>
    <col min="8705" max="8705" width="38.28515625" style="775" customWidth="1"/>
    <col min="8706" max="8706" width="13.85546875" style="775" customWidth="1"/>
    <col min="8707" max="8707" width="13.7109375" style="775" customWidth="1"/>
    <col min="8708" max="8708" width="17.28515625" style="775" customWidth="1"/>
    <col min="8709" max="8709" width="12.140625" style="775" customWidth="1"/>
    <col min="8710" max="8710" width="2.5703125" style="775" customWidth="1"/>
    <col min="8711" max="8960" width="11.42578125" style="775"/>
    <col min="8961" max="8961" width="38.28515625" style="775" customWidth="1"/>
    <col min="8962" max="8962" width="13.85546875" style="775" customWidth="1"/>
    <col min="8963" max="8963" width="13.7109375" style="775" customWidth="1"/>
    <col min="8964" max="8964" width="17.28515625" style="775" customWidth="1"/>
    <col min="8965" max="8965" width="12.140625" style="775" customWidth="1"/>
    <col min="8966" max="8966" width="2.5703125" style="775" customWidth="1"/>
    <col min="8967" max="9216" width="11.42578125" style="775"/>
    <col min="9217" max="9217" width="38.28515625" style="775" customWidth="1"/>
    <col min="9218" max="9218" width="13.85546875" style="775" customWidth="1"/>
    <col min="9219" max="9219" width="13.7109375" style="775" customWidth="1"/>
    <col min="9220" max="9220" width="17.28515625" style="775" customWidth="1"/>
    <col min="9221" max="9221" width="12.140625" style="775" customWidth="1"/>
    <col min="9222" max="9222" width="2.5703125" style="775" customWidth="1"/>
    <col min="9223" max="9472" width="11.42578125" style="775"/>
    <col min="9473" max="9473" width="38.28515625" style="775" customWidth="1"/>
    <col min="9474" max="9474" width="13.85546875" style="775" customWidth="1"/>
    <col min="9475" max="9475" width="13.7109375" style="775" customWidth="1"/>
    <col min="9476" max="9476" width="17.28515625" style="775" customWidth="1"/>
    <col min="9477" max="9477" width="12.140625" style="775" customWidth="1"/>
    <col min="9478" max="9478" width="2.5703125" style="775" customWidth="1"/>
    <col min="9479" max="9728" width="11.42578125" style="775"/>
    <col min="9729" max="9729" width="38.28515625" style="775" customWidth="1"/>
    <col min="9730" max="9730" width="13.85546875" style="775" customWidth="1"/>
    <col min="9731" max="9731" width="13.7109375" style="775" customWidth="1"/>
    <col min="9732" max="9732" width="17.28515625" style="775" customWidth="1"/>
    <col min="9733" max="9733" width="12.140625" style="775" customWidth="1"/>
    <col min="9734" max="9734" width="2.5703125" style="775" customWidth="1"/>
    <col min="9735" max="9984" width="11.42578125" style="775"/>
    <col min="9985" max="9985" width="38.28515625" style="775" customWidth="1"/>
    <col min="9986" max="9986" width="13.85546875" style="775" customWidth="1"/>
    <col min="9987" max="9987" width="13.7109375" style="775" customWidth="1"/>
    <col min="9988" max="9988" width="17.28515625" style="775" customWidth="1"/>
    <col min="9989" max="9989" width="12.140625" style="775" customWidth="1"/>
    <col min="9990" max="9990" width="2.5703125" style="775" customWidth="1"/>
    <col min="9991" max="10240" width="11.42578125" style="775"/>
    <col min="10241" max="10241" width="38.28515625" style="775" customWidth="1"/>
    <col min="10242" max="10242" width="13.85546875" style="775" customWidth="1"/>
    <col min="10243" max="10243" width="13.7109375" style="775" customWidth="1"/>
    <col min="10244" max="10244" width="17.28515625" style="775" customWidth="1"/>
    <col min="10245" max="10245" width="12.140625" style="775" customWidth="1"/>
    <col min="10246" max="10246" width="2.5703125" style="775" customWidth="1"/>
    <col min="10247" max="10496" width="11.42578125" style="775"/>
    <col min="10497" max="10497" width="38.28515625" style="775" customWidth="1"/>
    <col min="10498" max="10498" width="13.85546875" style="775" customWidth="1"/>
    <col min="10499" max="10499" width="13.7109375" style="775" customWidth="1"/>
    <col min="10500" max="10500" width="17.28515625" style="775" customWidth="1"/>
    <col min="10501" max="10501" width="12.140625" style="775" customWidth="1"/>
    <col min="10502" max="10502" width="2.5703125" style="775" customWidth="1"/>
    <col min="10503" max="10752" width="11.42578125" style="775"/>
    <col min="10753" max="10753" width="38.28515625" style="775" customWidth="1"/>
    <col min="10754" max="10754" width="13.85546875" style="775" customWidth="1"/>
    <col min="10755" max="10755" width="13.7109375" style="775" customWidth="1"/>
    <col min="10756" max="10756" width="17.28515625" style="775" customWidth="1"/>
    <col min="10757" max="10757" width="12.140625" style="775" customWidth="1"/>
    <col min="10758" max="10758" width="2.5703125" style="775" customWidth="1"/>
    <col min="10759" max="11008" width="11.42578125" style="775"/>
    <col min="11009" max="11009" width="38.28515625" style="775" customWidth="1"/>
    <col min="11010" max="11010" width="13.85546875" style="775" customWidth="1"/>
    <col min="11011" max="11011" width="13.7109375" style="775" customWidth="1"/>
    <col min="11012" max="11012" width="17.28515625" style="775" customWidth="1"/>
    <col min="11013" max="11013" width="12.140625" style="775" customWidth="1"/>
    <col min="11014" max="11014" width="2.5703125" style="775" customWidth="1"/>
    <col min="11015" max="11264" width="11.42578125" style="775"/>
    <col min="11265" max="11265" width="38.28515625" style="775" customWidth="1"/>
    <col min="11266" max="11266" width="13.85546875" style="775" customWidth="1"/>
    <col min="11267" max="11267" width="13.7109375" style="775" customWidth="1"/>
    <col min="11268" max="11268" width="17.28515625" style="775" customWidth="1"/>
    <col min="11269" max="11269" width="12.140625" style="775" customWidth="1"/>
    <col min="11270" max="11270" width="2.5703125" style="775" customWidth="1"/>
    <col min="11271" max="11520" width="11.42578125" style="775"/>
    <col min="11521" max="11521" width="38.28515625" style="775" customWidth="1"/>
    <col min="11522" max="11522" width="13.85546875" style="775" customWidth="1"/>
    <col min="11523" max="11523" width="13.7109375" style="775" customWidth="1"/>
    <col min="11524" max="11524" width="17.28515625" style="775" customWidth="1"/>
    <col min="11525" max="11525" width="12.140625" style="775" customWidth="1"/>
    <col min="11526" max="11526" width="2.5703125" style="775" customWidth="1"/>
    <col min="11527" max="11776" width="11.42578125" style="775"/>
    <col min="11777" max="11777" width="38.28515625" style="775" customWidth="1"/>
    <col min="11778" max="11778" width="13.85546875" style="775" customWidth="1"/>
    <col min="11779" max="11779" width="13.7109375" style="775" customWidth="1"/>
    <col min="11780" max="11780" width="17.28515625" style="775" customWidth="1"/>
    <col min="11781" max="11781" width="12.140625" style="775" customWidth="1"/>
    <col min="11782" max="11782" width="2.5703125" style="775" customWidth="1"/>
    <col min="11783" max="12032" width="11.42578125" style="775"/>
    <col min="12033" max="12033" width="38.28515625" style="775" customWidth="1"/>
    <col min="12034" max="12034" width="13.85546875" style="775" customWidth="1"/>
    <col min="12035" max="12035" width="13.7109375" style="775" customWidth="1"/>
    <col min="12036" max="12036" width="17.28515625" style="775" customWidth="1"/>
    <col min="12037" max="12037" width="12.140625" style="775" customWidth="1"/>
    <col min="12038" max="12038" width="2.5703125" style="775" customWidth="1"/>
    <col min="12039" max="12288" width="11.42578125" style="775"/>
    <col min="12289" max="12289" width="38.28515625" style="775" customWidth="1"/>
    <col min="12290" max="12290" width="13.85546875" style="775" customWidth="1"/>
    <col min="12291" max="12291" width="13.7109375" style="775" customWidth="1"/>
    <col min="12292" max="12292" width="17.28515625" style="775" customWidth="1"/>
    <col min="12293" max="12293" width="12.140625" style="775" customWidth="1"/>
    <col min="12294" max="12294" width="2.5703125" style="775" customWidth="1"/>
    <col min="12295" max="12544" width="11.42578125" style="775"/>
    <col min="12545" max="12545" width="38.28515625" style="775" customWidth="1"/>
    <col min="12546" max="12546" width="13.85546875" style="775" customWidth="1"/>
    <col min="12547" max="12547" width="13.7109375" style="775" customWidth="1"/>
    <col min="12548" max="12548" width="17.28515625" style="775" customWidth="1"/>
    <col min="12549" max="12549" width="12.140625" style="775" customWidth="1"/>
    <col min="12550" max="12550" width="2.5703125" style="775" customWidth="1"/>
    <col min="12551" max="12800" width="11.42578125" style="775"/>
    <col min="12801" max="12801" width="38.28515625" style="775" customWidth="1"/>
    <col min="12802" max="12802" width="13.85546875" style="775" customWidth="1"/>
    <col min="12803" max="12803" width="13.7109375" style="775" customWidth="1"/>
    <col min="12804" max="12804" width="17.28515625" style="775" customWidth="1"/>
    <col min="12805" max="12805" width="12.140625" style="775" customWidth="1"/>
    <col min="12806" max="12806" width="2.5703125" style="775" customWidth="1"/>
    <col min="12807" max="13056" width="11.42578125" style="775"/>
    <col min="13057" max="13057" width="38.28515625" style="775" customWidth="1"/>
    <col min="13058" max="13058" width="13.85546875" style="775" customWidth="1"/>
    <col min="13059" max="13059" width="13.7109375" style="775" customWidth="1"/>
    <col min="13060" max="13060" width="17.28515625" style="775" customWidth="1"/>
    <col min="13061" max="13061" width="12.140625" style="775" customWidth="1"/>
    <col min="13062" max="13062" width="2.5703125" style="775" customWidth="1"/>
    <col min="13063" max="13312" width="11.42578125" style="775"/>
    <col min="13313" max="13313" width="38.28515625" style="775" customWidth="1"/>
    <col min="13314" max="13314" width="13.85546875" style="775" customWidth="1"/>
    <col min="13315" max="13315" width="13.7109375" style="775" customWidth="1"/>
    <col min="13316" max="13316" width="17.28515625" style="775" customWidth="1"/>
    <col min="13317" max="13317" width="12.140625" style="775" customWidth="1"/>
    <col min="13318" max="13318" width="2.5703125" style="775" customWidth="1"/>
    <col min="13319" max="13568" width="11.42578125" style="775"/>
    <col min="13569" max="13569" width="38.28515625" style="775" customWidth="1"/>
    <col min="13570" max="13570" width="13.85546875" style="775" customWidth="1"/>
    <col min="13571" max="13571" width="13.7109375" style="775" customWidth="1"/>
    <col min="13572" max="13572" width="17.28515625" style="775" customWidth="1"/>
    <col min="13573" max="13573" width="12.140625" style="775" customWidth="1"/>
    <col min="13574" max="13574" width="2.5703125" style="775" customWidth="1"/>
    <col min="13575" max="13824" width="11.42578125" style="775"/>
    <col min="13825" max="13825" width="38.28515625" style="775" customWidth="1"/>
    <col min="13826" max="13826" width="13.85546875" style="775" customWidth="1"/>
    <col min="13827" max="13827" width="13.7109375" style="775" customWidth="1"/>
    <col min="13828" max="13828" width="17.28515625" style="775" customWidth="1"/>
    <col min="13829" max="13829" width="12.140625" style="775" customWidth="1"/>
    <col min="13830" max="13830" width="2.5703125" style="775" customWidth="1"/>
    <col min="13831" max="14080" width="11.42578125" style="775"/>
    <col min="14081" max="14081" width="38.28515625" style="775" customWidth="1"/>
    <col min="14082" max="14082" width="13.85546875" style="775" customWidth="1"/>
    <col min="14083" max="14083" width="13.7109375" style="775" customWidth="1"/>
    <col min="14084" max="14084" width="17.28515625" style="775" customWidth="1"/>
    <col min="14085" max="14085" width="12.140625" style="775" customWidth="1"/>
    <col min="14086" max="14086" width="2.5703125" style="775" customWidth="1"/>
    <col min="14087" max="14336" width="11.42578125" style="775"/>
    <col min="14337" max="14337" width="38.28515625" style="775" customWidth="1"/>
    <col min="14338" max="14338" width="13.85546875" style="775" customWidth="1"/>
    <col min="14339" max="14339" width="13.7109375" style="775" customWidth="1"/>
    <col min="14340" max="14340" width="17.28515625" style="775" customWidth="1"/>
    <col min="14341" max="14341" width="12.140625" style="775" customWidth="1"/>
    <col min="14342" max="14342" width="2.5703125" style="775" customWidth="1"/>
    <col min="14343" max="14592" width="11.42578125" style="775"/>
    <col min="14593" max="14593" width="38.28515625" style="775" customWidth="1"/>
    <col min="14594" max="14594" width="13.85546875" style="775" customWidth="1"/>
    <col min="14595" max="14595" width="13.7109375" style="775" customWidth="1"/>
    <col min="14596" max="14596" width="17.28515625" style="775" customWidth="1"/>
    <col min="14597" max="14597" width="12.140625" style="775" customWidth="1"/>
    <col min="14598" max="14598" width="2.5703125" style="775" customWidth="1"/>
    <col min="14599" max="14848" width="11.42578125" style="775"/>
    <col min="14849" max="14849" width="38.28515625" style="775" customWidth="1"/>
    <col min="14850" max="14850" width="13.85546875" style="775" customWidth="1"/>
    <col min="14851" max="14851" width="13.7109375" style="775" customWidth="1"/>
    <col min="14852" max="14852" width="17.28515625" style="775" customWidth="1"/>
    <col min="14853" max="14853" width="12.140625" style="775" customWidth="1"/>
    <col min="14854" max="14854" width="2.5703125" style="775" customWidth="1"/>
    <col min="14855" max="15104" width="11.42578125" style="775"/>
    <col min="15105" max="15105" width="38.28515625" style="775" customWidth="1"/>
    <col min="15106" max="15106" width="13.85546875" style="775" customWidth="1"/>
    <col min="15107" max="15107" width="13.7109375" style="775" customWidth="1"/>
    <col min="15108" max="15108" width="17.28515625" style="775" customWidth="1"/>
    <col min="15109" max="15109" width="12.140625" style="775" customWidth="1"/>
    <col min="15110" max="15110" width="2.5703125" style="775" customWidth="1"/>
    <col min="15111" max="15360" width="11.42578125" style="775"/>
    <col min="15361" max="15361" width="38.28515625" style="775" customWidth="1"/>
    <col min="15362" max="15362" width="13.85546875" style="775" customWidth="1"/>
    <col min="15363" max="15363" width="13.7109375" style="775" customWidth="1"/>
    <col min="15364" max="15364" width="17.28515625" style="775" customWidth="1"/>
    <col min="15365" max="15365" width="12.140625" style="775" customWidth="1"/>
    <col min="15366" max="15366" width="2.5703125" style="775" customWidth="1"/>
    <col min="15367" max="15616" width="11.42578125" style="775"/>
    <col min="15617" max="15617" width="38.28515625" style="775" customWidth="1"/>
    <col min="15618" max="15618" width="13.85546875" style="775" customWidth="1"/>
    <col min="15619" max="15619" width="13.7109375" style="775" customWidth="1"/>
    <col min="15620" max="15620" width="17.28515625" style="775" customWidth="1"/>
    <col min="15621" max="15621" width="12.140625" style="775" customWidth="1"/>
    <col min="15622" max="15622" width="2.5703125" style="775" customWidth="1"/>
    <col min="15623" max="15872" width="11.42578125" style="775"/>
    <col min="15873" max="15873" width="38.28515625" style="775" customWidth="1"/>
    <col min="15874" max="15874" width="13.85546875" style="775" customWidth="1"/>
    <col min="15875" max="15875" width="13.7109375" style="775" customWidth="1"/>
    <col min="15876" max="15876" width="17.28515625" style="775" customWidth="1"/>
    <col min="15877" max="15877" width="12.140625" style="775" customWidth="1"/>
    <col min="15878" max="15878" width="2.5703125" style="775" customWidth="1"/>
    <col min="15879" max="16128" width="11.42578125" style="775"/>
    <col min="16129" max="16129" width="38.28515625" style="775" customWidth="1"/>
    <col min="16130" max="16130" width="13.85546875" style="775" customWidth="1"/>
    <col min="16131" max="16131" width="13.7109375" style="775" customWidth="1"/>
    <col min="16132" max="16132" width="17.28515625" style="775" customWidth="1"/>
    <col min="16133" max="16133" width="12.140625" style="775" customWidth="1"/>
    <col min="16134" max="16134" width="2.5703125" style="775" customWidth="1"/>
    <col min="16135" max="16384" width="11.42578125" style="775"/>
  </cols>
  <sheetData>
    <row r="1" spans="1:5" s="72" customFormat="1" ht="3.75" customHeight="1">
      <c r="A1" s="159">
        <v>0</v>
      </c>
      <c r="B1" s="531"/>
      <c r="C1" s="531"/>
      <c r="D1" s="531"/>
      <c r="E1" s="531"/>
    </row>
    <row r="2" spans="1:5" s="72" customFormat="1" ht="38.25" customHeight="1">
      <c r="A2" s="1168" t="s">
        <v>1086</v>
      </c>
      <c r="B2" s="1168"/>
      <c r="C2" s="1168"/>
      <c r="D2" s="1168"/>
      <c r="E2" s="1168"/>
    </row>
    <row r="3" spans="1:5" s="72" customFormat="1" ht="20.25" customHeight="1">
      <c r="A3" s="1168" t="s">
        <v>709</v>
      </c>
      <c r="B3" s="1168"/>
      <c r="C3" s="1168"/>
      <c r="D3" s="1168"/>
      <c r="E3" s="1168"/>
    </row>
    <row r="4" spans="1:5" s="72" customFormat="1" ht="20.25" customHeight="1">
      <c r="A4" s="1168" t="s">
        <v>1502</v>
      </c>
      <c r="B4" s="1168"/>
      <c r="C4" s="1168"/>
      <c r="D4" s="1168"/>
      <c r="E4" s="1168"/>
    </row>
    <row r="5" spans="1:5" s="160" customFormat="1" ht="39" customHeight="1">
      <c r="A5" s="1169" t="s">
        <v>1358</v>
      </c>
      <c r="B5" s="1169"/>
      <c r="C5" s="1169"/>
      <c r="D5" s="1169"/>
      <c r="E5" s="1169"/>
    </row>
    <row r="6" spans="1:5" s="775" customFormat="1" ht="7.5" customHeight="1">
      <c r="A6" s="161"/>
      <c r="B6" s="68"/>
      <c r="C6" s="68"/>
      <c r="D6" s="68"/>
      <c r="E6" s="68"/>
    </row>
    <row r="7" spans="1:5" s="775" customFormat="1" ht="10.5" customHeight="1" thickBot="1">
      <c r="A7" s="162"/>
      <c r="B7" s="163"/>
      <c r="C7" s="163"/>
      <c r="D7" s="532"/>
      <c r="E7" s="532"/>
    </row>
    <row r="8" spans="1:5" s="775" customFormat="1" ht="51" customHeight="1" thickTop="1" thickBot="1">
      <c r="A8" s="165"/>
      <c r="B8" s="534" t="s">
        <v>1090</v>
      </c>
      <c r="C8" s="534" t="s">
        <v>1091</v>
      </c>
      <c r="D8" s="535" t="s">
        <v>309</v>
      </c>
      <c r="E8" s="536" t="s">
        <v>710</v>
      </c>
    </row>
    <row r="9" spans="1:5" s="775" customFormat="1" ht="24.75" customHeight="1" thickTop="1">
      <c r="A9" s="166" t="s">
        <v>711</v>
      </c>
      <c r="B9" s="167">
        <v>2705260.4819699996</v>
      </c>
      <c r="C9" s="167">
        <v>923812.43709999998</v>
      </c>
      <c r="D9" s="167">
        <v>3629072.9190699998</v>
      </c>
      <c r="E9" s="168">
        <v>0.93993426820107939</v>
      </c>
    </row>
    <row r="10" spans="1:5" s="775" customFormat="1" ht="24.75" customHeight="1">
      <c r="A10" s="166" t="s">
        <v>712</v>
      </c>
      <c r="B10" s="167">
        <v>11744.48163</v>
      </c>
      <c r="C10" s="167">
        <v>2248.6978100000001</v>
      </c>
      <c r="D10" s="167">
        <v>13993.17944</v>
      </c>
      <c r="E10" s="168">
        <v>3.6242503719416427E-3</v>
      </c>
    </row>
    <row r="11" spans="1:5" s="775" customFormat="1" ht="24.75" customHeight="1">
      <c r="A11" s="166" t="s">
        <v>713</v>
      </c>
      <c r="B11" s="167">
        <v>54637.752789999999</v>
      </c>
      <c r="C11" s="167">
        <v>27448.937809999999</v>
      </c>
      <c r="D11" s="167">
        <v>82086.690600000002</v>
      </c>
      <c r="E11" s="168">
        <v>2.1260551986354615E-2</v>
      </c>
    </row>
    <row r="12" spans="1:5" s="775" customFormat="1" ht="24.75" customHeight="1">
      <c r="A12" s="166" t="s">
        <v>714</v>
      </c>
      <c r="B12" s="167">
        <v>2035.8721699999999</v>
      </c>
      <c r="C12" s="167">
        <v>589.50539000000003</v>
      </c>
      <c r="D12" s="167">
        <v>2625.3775599999999</v>
      </c>
      <c r="E12" s="168">
        <v>6.7997595822420482E-4</v>
      </c>
    </row>
    <row r="13" spans="1:5" s="775" customFormat="1" ht="24.75" customHeight="1">
      <c r="A13" s="166" t="s">
        <v>715</v>
      </c>
      <c r="B13" s="167">
        <v>12877.46832</v>
      </c>
      <c r="C13" s="167">
        <v>5555.9722300000003</v>
      </c>
      <c r="D13" s="167">
        <v>18433.440549999999</v>
      </c>
      <c r="E13" s="168">
        <v>4.7742833611159391E-3</v>
      </c>
    </row>
    <row r="14" spans="1:5" s="775" customFormat="1" ht="24.75" customHeight="1">
      <c r="A14" s="166" t="s">
        <v>716</v>
      </c>
      <c r="B14" s="167">
        <v>2059.30872</v>
      </c>
      <c r="C14" s="167">
        <v>779.25831999999991</v>
      </c>
      <c r="D14" s="167">
        <v>2838.5670399999999</v>
      </c>
      <c r="E14" s="168">
        <v>7.351922909738151E-4</v>
      </c>
    </row>
    <row r="15" spans="1:5" s="775" customFormat="1" ht="24.75" customHeight="1">
      <c r="A15" s="166" t="s">
        <v>717</v>
      </c>
      <c r="B15" s="167">
        <v>6000.5736799999995</v>
      </c>
      <c r="C15" s="167">
        <v>9936.9970199999989</v>
      </c>
      <c r="D15" s="167">
        <v>15937.570699999998</v>
      </c>
      <c r="E15" s="168">
        <v>4.1278500561643065E-3</v>
      </c>
    </row>
    <row r="16" spans="1:5" s="775" customFormat="1" ht="24.75" customHeight="1">
      <c r="A16" s="166" t="s">
        <v>718</v>
      </c>
      <c r="B16" s="167">
        <v>2156.7738399999998</v>
      </c>
      <c r="C16" s="167">
        <v>3026.3488900000002</v>
      </c>
      <c r="D16" s="167">
        <v>5183.12273</v>
      </c>
      <c r="E16" s="168">
        <v>1.3424350457712478E-3</v>
      </c>
    </row>
    <row r="17" spans="1:5" s="775" customFormat="1" ht="24.75" customHeight="1">
      <c r="A17" s="166" t="s">
        <v>719</v>
      </c>
      <c r="B17" s="167">
        <v>15102.97092</v>
      </c>
      <c r="C17" s="167">
        <v>2968.4071200000003</v>
      </c>
      <c r="D17" s="167">
        <v>18071.37804</v>
      </c>
      <c r="E17" s="168">
        <v>4.6805087338298319E-3</v>
      </c>
    </row>
    <row r="18" spans="1:5" s="775" customFormat="1" ht="24.75" customHeight="1">
      <c r="A18" s="166" t="s">
        <v>720</v>
      </c>
      <c r="B18" s="167">
        <v>9639.9893499999998</v>
      </c>
      <c r="C18" s="167">
        <v>1988.5736499999998</v>
      </c>
      <c r="D18" s="167">
        <v>11628.563</v>
      </c>
      <c r="E18" s="168">
        <v>3.0118118586705427E-3</v>
      </c>
    </row>
    <row r="19" spans="1:5" s="775" customFormat="1" ht="24.75" customHeight="1">
      <c r="A19" s="166" t="s">
        <v>721</v>
      </c>
      <c r="B19" s="167">
        <v>58278.747909999998</v>
      </c>
      <c r="C19" s="167">
        <v>39105.113360000003</v>
      </c>
      <c r="D19" s="167">
        <v>97383.861269999994</v>
      </c>
      <c r="E19" s="168">
        <v>2.5222537661455931E-2</v>
      </c>
    </row>
    <row r="20" spans="1:5" s="775" customFormat="1" ht="24.75" customHeight="1" thickBot="1">
      <c r="A20" s="166" t="s">
        <v>722</v>
      </c>
      <c r="B20" s="167">
        <v>44470.58382</v>
      </c>
      <c r="C20" s="167">
        <v>29590.726329999998</v>
      </c>
      <c r="D20" s="167">
        <v>74061.310150000005</v>
      </c>
      <c r="E20" s="168">
        <v>1.9181968759033E-2</v>
      </c>
    </row>
    <row r="21" spans="1:5" s="775" customFormat="1" ht="24.75" customHeight="1" thickTop="1" thickBot="1">
      <c r="A21" s="169" t="s">
        <v>723</v>
      </c>
      <c r="B21" s="409">
        <v>2852157.9955899995</v>
      </c>
      <c r="C21" s="409">
        <v>1008827.8646399999</v>
      </c>
      <c r="D21" s="409">
        <v>3860985.8602299998</v>
      </c>
      <c r="E21" s="170">
        <v>1</v>
      </c>
    </row>
    <row r="22" spans="1:5" s="775" customFormat="1" ht="24.75" customHeight="1" thickTop="1">
      <c r="A22" s="171" t="s">
        <v>724</v>
      </c>
      <c r="B22" s="410">
        <v>72107.009529999996</v>
      </c>
      <c r="C22" s="410">
        <v>38223.110390000002</v>
      </c>
      <c r="D22" s="410">
        <v>110330.11992</v>
      </c>
      <c r="E22" s="537"/>
    </row>
    <row r="23" spans="1:5" s="174" customFormat="1" ht="24.75" customHeight="1" thickBot="1">
      <c r="A23" s="172" t="s">
        <v>725</v>
      </c>
      <c r="B23" s="173">
        <v>0.73871236488291514</v>
      </c>
      <c r="C23" s="173">
        <v>0.2612876351170848</v>
      </c>
      <c r="D23" s="173">
        <v>1</v>
      </c>
      <c r="E23" s="173"/>
    </row>
    <row r="24" spans="1:5" s="775" customFormat="1" ht="13.5" customHeight="1" thickTop="1">
      <c r="A24" s="610" t="s">
        <v>726</v>
      </c>
      <c r="B24" s="175"/>
      <c r="C24" s="175"/>
      <c r="D24" s="175"/>
      <c r="E24" s="175"/>
    </row>
    <row r="25" spans="1:5" s="775" customFormat="1" ht="91.5" customHeight="1">
      <c r="A25" s="1166" t="s">
        <v>354</v>
      </c>
      <c r="B25" s="1170"/>
      <c r="C25" s="1170"/>
      <c r="D25" s="1170"/>
      <c r="E25" s="1170"/>
    </row>
    <row r="26" spans="1:5" s="775" customFormat="1" ht="78.75" customHeight="1">
      <c r="A26" s="1166" t="s">
        <v>355</v>
      </c>
      <c r="B26" s="1167"/>
      <c r="C26" s="1167"/>
      <c r="D26" s="1167"/>
      <c r="E26" s="1167"/>
    </row>
    <row r="27" spans="1:5" s="775" customFormat="1" ht="12" customHeight="1">
      <c r="A27" s="610" t="s">
        <v>727</v>
      </c>
      <c r="B27" s="176"/>
      <c r="C27" s="176"/>
      <c r="D27" s="538"/>
      <c r="E27" s="538"/>
    </row>
    <row r="28" spans="1:5" s="775" customFormat="1" ht="9" customHeight="1">
      <c r="A28" s="177"/>
      <c r="B28" s="178"/>
      <c r="C28" s="178"/>
      <c r="D28" s="333"/>
      <c r="E28" s="333"/>
    </row>
    <row r="29" spans="1:5" s="775" customFormat="1" ht="9" customHeight="1">
      <c r="A29" s="177"/>
      <c r="B29" s="178"/>
      <c r="C29" s="178"/>
      <c r="D29" s="333"/>
      <c r="E29" s="333"/>
    </row>
    <row r="30" spans="1:5" s="775" customFormat="1" ht="9" customHeight="1">
      <c r="A30" s="177"/>
      <c r="B30" s="178"/>
      <c r="C30" s="178"/>
      <c r="D30" s="333"/>
      <c r="E30" s="333"/>
    </row>
    <row r="31" spans="1:5" s="775" customFormat="1" ht="9" customHeight="1">
      <c r="A31" s="177"/>
      <c r="B31" s="178"/>
      <c r="C31" s="178"/>
      <c r="D31" s="333"/>
      <c r="E31" s="333"/>
    </row>
    <row r="32" spans="1:5" s="775" customFormat="1" ht="9" customHeight="1">
      <c r="A32" s="177"/>
      <c r="B32" s="178"/>
      <c r="C32" s="178"/>
      <c r="D32" s="333"/>
      <c r="E32" s="333"/>
    </row>
    <row r="33" spans="1:5" s="775" customFormat="1" ht="9" customHeight="1">
      <c r="A33" s="179"/>
      <c r="B33" s="178"/>
      <c r="C33" s="178"/>
      <c r="D33" s="333"/>
      <c r="E33" s="333"/>
    </row>
    <row r="34" spans="1:5" s="775" customFormat="1" ht="9" customHeight="1">
      <c r="A34" s="177"/>
      <c r="B34" s="178"/>
      <c r="C34" s="178"/>
      <c r="D34" s="333"/>
      <c r="E34" s="333"/>
    </row>
    <row r="35" spans="1:5" s="775" customFormat="1" ht="9" customHeight="1">
      <c r="A35" s="177"/>
      <c r="B35" s="178"/>
      <c r="C35" s="178"/>
      <c r="D35" s="333"/>
      <c r="E35" s="333"/>
    </row>
    <row r="36" spans="1:5" s="775" customFormat="1" ht="9" customHeight="1">
      <c r="A36" s="177"/>
      <c r="B36" s="178"/>
      <c r="C36" s="178"/>
      <c r="D36" s="333"/>
      <c r="E36" s="333"/>
    </row>
    <row r="37" spans="1:5" s="775" customFormat="1" ht="9" customHeight="1">
      <c r="A37" s="177"/>
      <c r="B37" s="178"/>
      <c r="C37" s="178"/>
      <c r="D37" s="333"/>
      <c r="E37" s="333"/>
    </row>
    <row r="38" spans="1:5" s="775" customFormat="1" ht="9" customHeight="1">
      <c r="A38" s="177"/>
      <c r="B38" s="178"/>
      <c r="C38" s="178"/>
      <c r="D38" s="333"/>
      <c r="E38" s="333"/>
    </row>
    <row r="39" spans="1:5" s="775" customFormat="1" ht="9" customHeight="1">
      <c r="A39" s="179"/>
      <c r="B39" s="178"/>
      <c r="C39" s="178"/>
      <c r="D39" s="333"/>
      <c r="E39" s="333"/>
    </row>
    <row r="40" spans="1:5" s="775" customFormat="1" ht="9" customHeight="1">
      <c r="A40" s="177"/>
      <c r="B40" s="178"/>
      <c r="C40" s="178"/>
      <c r="D40" s="333"/>
      <c r="E40" s="333"/>
    </row>
    <row r="41" spans="1:5" s="775" customFormat="1" ht="9" customHeight="1">
      <c r="A41" s="177"/>
      <c r="B41" s="178"/>
      <c r="C41" s="178"/>
      <c r="D41" s="333"/>
      <c r="E41" s="333"/>
    </row>
    <row r="42" spans="1:5" s="775" customFormat="1" ht="9" customHeight="1">
      <c r="A42" s="177"/>
      <c r="B42" s="178"/>
      <c r="C42" s="178"/>
      <c r="D42" s="333"/>
      <c r="E42" s="333"/>
    </row>
    <row r="43" spans="1:5" s="775" customFormat="1" ht="9" customHeight="1">
      <c r="A43" s="177"/>
      <c r="B43" s="178"/>
      <c r="C43" s="178"/>
      <c r="D43" s="333"/>
      <c r="E43" s="333"/>
    </row>
    <row r="44" spans="1:5" s="775" customFormat="1" ht="9" customHeight="1">
      <c r="A44" s="177"/>
      <c r="B44" s="178"/>
      <c r="C44" s="178"/>
      <c r="D44" s="333"/>
      <c r="E44" s="333"/>
    </row>
    <row r="45" spans="1:5" s="775" customFormat="1" ht="9" customHeight="1">
      <c r="A45" s="179"/>
      <c r="B45" s="178"/>
      <c r="C45" s="178"/>
      <c r="D45" s="333"/>
      <c r="E45" s="333"/>
    </row>
    <row r="46" spans="1:5" s="775" customFormat="1" ht="9" customHeight="1">
      <c r="A46" s="177"/>
      <c r="B46" s="178"/>
      <c r="C46" s="178"/>
      <c r="D46" s="333"/>
      <c r="E46" s="333"/>
    </row>
    <row r="47" spans="1:5" s="775" customFormat="1" ht="9" customHeight="1">
      <c r="A47" s="177"/>
      <c r="B47" s="178"/>
      <c r="C47" s="178"/>
      <c r="D47" s="333"/>
      <c r="E47" s="333"/>
    </row>
    <row r="48" spans="1:5" s="775" customFormat="1" ht="9" customHeight="1">
      <c r="A48" s="177"/>
      <c r="B48" s="178"/>
      <c r="C48" s="178"/>
      <c r="D48" s="333"/>
      <c r="E48" s="333"/>
    </row>
    <row r="49" spans="1:5" s="775" customFormat="1" ht="9" customHeight="1">
      <c r="A49" s="177"/>
      <c r="B49" s="178"/>
      <c r="C49" s="178"/>
      <c r="D49" s="333"/>
      <c r="E49" s="333"/>
    </row>
    <row r="50" spans="1:5" s="775" customFormat="1" ht="9" customHeight="1">
      <c r="A50" s="179"/>
      <c r="B50" s="178"/>
      <c r="C50" s="178"/>
      <c r="D50" s="333"/>
      <c r="E50" s="333"/>
    </row>
    <row r="51" spans="1:5" s="775" customFormat="1" ht="9" customHeight="1">
      <c r="A51" s="180"/>
      <c r="B51" s="178"/>
      <c r="C51" s="178"/>
      <c r="D51" s="333"/>
      <c r="E51" s="333"/>
    </row>
    <row r="52" spans="1:5" s="775" customFormat="1" ht="9" customHeight="1">
      <c r="A52" s="180"/>
      <c r="B52" s="178"/>
      <c r="C52" s="178"/>
      <c r="D52" s="333"/>
      <c r="E52" s="333"/>
    </row>
    <row r="53" spans="1:5" s="775" customFormat="1" ht="9" customHeight="1">
      <c r="A53" s="180"/>
      <c r="B53" s="178"/>
      <c r="C53" s="178"/>
      <c r="D53" s="333"/>
      <c r="E53" s="333"/>
    </row>
    <row r="54" spans="1:5" s="775" customFormat="1" ht="9" customHeight="1">
      <c r="A54" s="180"/>
      <c r="B54" s="178"/>
      <c r="C54" s="178"/>
      <c r="D54" s="333"/>
      <c r="E54" s="333"/>
    </row>
    <row r="55" spans="1:5" s="775" customFormat="1" ht="9" customHeight="1">
      <c r="A55" s="181"/>
      <c r="B55" s="178"/>
      <c r="C55" s="178"/>
      <c r="D55" s="333"/>
      <c r="E55" s="333"/>
    </row>
    <row r="56" spans="1:5" s="775" customFormat="1" ht="9" customHeight="1">
      <c r="A56" s="181"/>
      <c r="B56" s="178"/>
      <c r="C56" s="178"/>
      <c r="D56" s="333"/>
      <c r="E56" s="333"/>
    </row>
    <row r="57" spans="1:5" s="775" customFormat="1" ht="9" customHeight="1">
      <c r="A57" s="182"/>
      <c r="B57" s="178"/>
      <c r="C57" s="178"/>
      <c r="D57" s="333"/>
      <c r="E57" s="333"/>
    </row>
    <row r="58" spans="1:5" s="775" customFormat="1" ht="9" customHeight="1">
      <c r="A58" s="177"/>
      <c r="B58" s="178"/>
      <c r="C58" s="178"/>
      <c r="D58" s="333"/>
      <c r="E58" s="333"/>
    </row>
    <row r="59" spans="1:5" s="775" customFormat="1" ht="9" customHeight="1">
      <c r="A59" s="177"/>
      <c r="B59" s="178"/>
      <c r="C59" s="178"/>
      <c r="D59" s="333"/>
      <c r="E59" s="333"/>
    </row>
    <row r="60" spans="1:5" s="775" customFormat="1" ht="9" customHeight="1">
      <c r="A60" s="177"/>
      <c r="B60" s="178"/>
      <c r="C60" s="178"/>
      <c r="D60" s="333"/>
      <c r="E60" s="333"/>
    </row>
    <row r="61" spans="1:5" s="775" customFormat="1" ht="9" customHeight="1">
      <c r="A61" s="177"/>
      <c r="B61" s="178"/>
      <c r="C61" s="178"/>
      <c r="D61" s="333"/>
      <c r="E61" s="333"/>
    </row>
    <row r="62" spans="1:5" s="775" customFormat="1" ht="9" customHeight="1">
      <c r="A62" s="180"/>
      <c r="B62" s="178"/>
      <c r="C62" s="178"/>
      <c r="D62" s="333"/>
      <c r="E62" s="333"/>
    </row>
    <row r="63" spans="1:5" s="775" customFormat="1" ht="9" customHeight="1">
      <c r="A63" s="182"/>
      <c r="B63" s="178"/>
      <c r="C63" s="178"/>
      <c r="D63" s="333"/>
      <c r="E63" s="333"/>
    </row>
    <row r="64" spans="1:5" s="775" customFormat="1" ht="9" customHeight="1">
      <c r="A64" s="177"/>
      <c r="B64" s="178"/>
      <c r="C64" s="178"/>
      <c r="D64" s="333"/>
      <c r="E64" s="333"/>
    </row>
    <row r="65" spans="1:5" s="775" customFormat="1" ht="9" customHeight="1">
      <c r="A65" s="177"/>
      <c r="B65" s="178"/>
      <c r="C65" s="178"/>
      <c r="D65" s="333"/>
      <c r="E65" s="333"/>
    </row>
    <row r="66" spans="1:5" s="775" customFormat="1" ht="9" customHeight="1">
      <c r="A66" s="177"/>
      <c r="B66" s="178"/>
      <c r="C66" s="178"/>
      <c r="D66" s="333"/>
      <c r="E66" s="333"/>
    </row>
    <row r="67" spans="1:5" s="775" customFormat="1" ht="9" customHeight="1">
      <c r="A67" s="177"/>
      <c r="B67" s="178"/>
      <c r="C67" s="178"/>
      <c r="D67" s="333"/>
      <c r="E67" s="333"/>
    </row>
    <row r="68" spans="1:5" s="775" customFormat="1" ht="9" customHeight="1">
      <c r="A68" s="180"/>
      <c r="B68" s="178"/>
      <c r="C68" s="178"/>
      <c r="D68" s="333"/>
      <c r="E68" s="333"/>
    </row>
    <row r="69" spans="1:5" s="775" customFormat="1" ht="9" customHeight="1">
      <c r="A69" s="182"/>
      <c r="B69" s="178"/>
      <c r="C69" s="178"/>
      <c r="D69" s="333"/>
      <c r="E69" s="333"/>
    </row>
    <row r="70" spans="1:5" s="775" customFormat="1" ht="9" customHeight="1">
      <c r="A70" s="177"/>
      <c r="B70" s="178"/>
      <c r="C70" s="178"/>
      <c r="D70" s="333"/>
      <c r="E70" s="333"/>
    </row>
    <row r="71" spans="1:5" s="775" customFormat="1" ht="9" customHeight="1">
      <c r="A71" s="177"/>
      <c r="B71" s="178"/>
      <c r="C71" s="178"/>
      <c r="D71" s="333"/>
      <c r="E71" s="333"/>
    </row>
    <row r="72" spans="1:5" s="775" customFormat="1" ht="9" customHeight="1">
      <c r="A72" s="177"/>
      <c r="B72" s="416"/>
      <c r="C72" s="416"/>
      <c r="D72" s="68"/>
      <c r="E72" s="68"/>
    </row>
    <row r="73" spans="1:5" s="775" customFormat="1" ht="9" customHeight="1">
      <c r="A73" s="177"/>
      <c r="B73" s="416"/>
      <c r="C73" s="416"/>
      <c r="D73" s="68"/>
      <c r="E73" s="68"/>
    </row>
    <row r="74" spans="1:5" s="775" customFormat="1" ht="9" customHeight="1">
      <c r="A74" s="177"/>
      <c r="B74" s="416"/>
      <c r="C74" s="416"/>
      <c r="D74" s="68"/>
      <c r="E74" s="68"/>
    </row>
    <row r="75" spans="1:5" s="775" customFormat="1" ht="9" customHeight="1">
      <c r="A75" s="177"/>
      <c r="B75" s="416"/>
      <c r="C75" s="416"/>
      <c r="D75" s="68"/>
      <c r="E75" s="68"/>
    </row>
    <row r="76" spans="1:5" s="775" customFormat="1" ht="9" customHeight="1">
      <c r="A76" s="177"/>
      <c r="B76" s="416"/>
      <c r="C76" s="416"/>
      <c r="D76" s="68"/>
      <c r="E76" s="68"/>
    </row>
    <row r="77" spans="1:5" s="775" customFormat="1" ht="9" customHeight="1">
      <c r="A77" s="177"/>
      <c r="B77" s="416"/>
      <c r="C77" s="416"/>
      <c r="D77" s="68"/>
      <c r="E77" s="68"/>
    </row>
    <row r="78" spans="1:5" s="775" customFormat="1" ht="9" customHeight="1">
      <c r="A78" s="180"/>
      <c r="B78" s="416"/>
      <c r="C78" s="416"/>
      <c r="D78" s="68"/>
      <c r="E78" s="68"/>
    </row>
    <row r="79" spans="1:5" s="775" customFormat="1" ht="9" customHeight="1">
      <c r="A79" s="182"/>
      <c r="B79" s="416"/>
      <c r="C79" s="416"/>
      <c r="D79" s="68"/>
      <c r="E79" s="68"/>
    </row>
    <row r="80" spans="1:5" s="775" customFormat="1" ht="9" customHeight="1">
      <c r="A80" s="177"/>
      <c r="B80" s="416"/>
      <c r="C80" s="416"/>
      <c r="D80" s="68"/>
      <c r="E80" s="68"/>
    </row>
    <row r="81" spans="1:5" s="775" customFormat="1" ht="9" customHeight="1">
      <c r="A81" s="177"/>
      <c r="B81" s="416"/>
      <c r="C81" s="416"/>
      <c r="D81" s="68"/>
      <c r="E81" s="68"/>
    </row>
    <row r="82" spans="1:5" s="775" customFormat="1" ht="9" customHeight="1">
      <c r="A82" s="177"/>
      <c r="B82" s="416"/>
      <c r="C82" s="416"/>
      <c r="D82" s="68"/>
      <c r="E82" s="68"/>
    </row>
    <row r="83" spans="1:5" s="775" customFormat="1" ht="9" customHeight="1">
      <c r="A83" s="177"/>
      <c r="B83" s="416"/>
      <c r="C83" s="416"/>
      <c r="D83" s="68"/>
      <c r="E83" s="68"/>
    </row>
    <row r="84" spans="1:5" s="775" customFormat="1" ht="9" customHeight="1">
      <c r="A84" s="177"/>
      <c r="B84" s="416"/>
      <c r="C84" s="416"/>
      <c r="D84" s="68"/>
      <c r="E84" s="68"/>
    </row>
    <row r="85" spans="1:5" s="775" customFormat="1" ht="9" customHeight="1">
      <c r="A85" s="177"/>
      <c r="B85" s="416"/>
      <c r="C85" s="416"/>
      <c r="D85" s="68"/>
      <c r="E85" s="68"/>
    </row>
    <row r="86" spans="1:5" s="775" customFormat="1" ht="9" customHeight="1">
      <c r="A86" s="177"/>
      <c r="B86" s="416"/>
      <c r="C86" s="416"/>
      <c r="D86" s="68"/>
      <c r="E86" s="68"/>
    </row>
    <row r="87" spans="1:5" s="775" customFormat="1" ht="9" customHeight="1">
      <c r="A87" s="177"/>
      <c r="B87" s="416"/>
      <c r="C87" s="416"/>
      <c r="D87" s="68"/>
      <c r="E87" s="68"/>
    </row>
    <row r="88" spans="1:5" s="775" customFormat="1" ht="9" customHeight="1">
      <c r="A88" s="177"/>
      <c r="B88" s="416"/>
      <c r="C88" s="416"/>
      <c r="D88" s="68"/>
      <c r="E88" s="68"/>
    </row>
    <row r="89" spans="1:5" s="775" customFormat="1" ht="9" customHeight="1">
      <c r="A89" s="182"/>
      <c r="B89" s="416"/>
      <c r="C89" s="416"/>
      <c r="D89" s="68"/>
      <c r="E89" s="68"/>
    </row>
    <row r="90" spans="1:5" s="775" customFormat="1" ht="9" customHeight="1">
      <c r="A90" s="177"/>
      <c r="B90" s="416"/>
      <c r="C90" s="416"/>
      <c r="D90" s="68"/>
      <c r="E90" s="68"/>
    </row>
    <row r="91" spans="1:5" s="775" customFormat="1" ht="9" customHeight="1">
      <c r="A91" s="177"/>
      <c r="B91" s="416"/>
      <c r="C91" s="416"/>
      <c r="D91" s="68"/>
      <c r="E91" s="68"/>
    </row>
    <row r="92" spans="1:5" s="775" customFormat="1" ht="9" customHeight="1">
      <c r="A92" s="177"/>
      <c r="B92" s="416"/>
      <c r="C92" s="416"/>
      <c r="D92" s="68"/>
      <c r="E92" s="68"/>
    </row>
    <row r="93" spans="1:5" s="775" customFormat="1">
      <c r="A93" s="183"/>
      <c r="B93" s="416"/>
      <c r="C93" s="416"/>
      <c r="D93" s="68"/>
      <c r="E93" s="68"/>
    </row>
    <row r="94" spans="1:5" s="775" customFormat="1">
      <c r="A94" s="183"/>
      <c r="B94" s="416"/>
      <c r="C94" s="416"/>
      <c r="D94" s="68"/>
      <c r="E94" s="68"/>
    </row>
    <row r="95" spans="1:5" s="775" customFormat="1">
      <c r="A95" s="183"/>
      <c r="B95" s="416"/>
      <c r="C95" s="416"/>
      <c r="D95" s="68"/>
      <c r="E95" s="68"/>
    </row>
    <row r="96" spans="1:5" s="775" customFormat="1">
      <c r="A96" s="183"/>
      <c r="B96" s="416"/>
      <c r="C96" s="416"/>
      <c r="D96" s="68"/>
      <c r="E96" s="68"/>
    </row>
    <row r="97" spans="1:5" s="775" customFormat="1">
      <c r="A97" s="183"/>
      <c r="B97" s="416"/>
      <c r="C97" s="416"/>
      <c r="D97" s="68"/>
      <c r="E97" s="68"/>
    </row>
    <row r="98" spans="1:5" s="775" customFormat="1">
      <c r="A98" s="183"/>
      <c r="B98" s="416"/>
      <c r="C98" s="416"/>
      <c r="D98" s="68"/>
      <c r="E98" s="68"/>
    </row>
    <row r="99" spans="1:5" s="775" customFormat="1">
      <c r="A99" s="183"/>
      <c r="B99" s="416"/>
      <c r="C99" s="416"/>
      <c r="D99" s="68"/>
      <c r="E99" s="68"/>
    </row>
    <row r="100" spans="1:5" s="775" customFormat="1" ht="15.75">
      <c r="A100" s="184"/>
      <c r="B100" s="416"/>
      <c r="C100" s="416"/>
      <c r="D100" s="68"/>
      <c r="E100" s="68"/>
    </row>
    <row r="101" spans="1:5" s="775" customFormat="1" ht="15.75">
      <c r="A101" s="184"/>
      <c r="B101" s="416"/>
      <c r="C101" s="416"/>
      <c r="D101" s="68"/>
      <c r="E101" s="68"/>
    </row>
    <row r="102" spans="1:5" s="775" customFormat="1" ht="15.75">
      <c r="A102" s="184"/>
      <c r="B102" s="416"/>
      <c r="C102" s="416"/>
      <c r="D102" s="68"/>
      <c r="E102" s="68"/>
    </row>
    <row r="103" spans="1:5" s="775" customFormat="1" ht="15.75">
      <c r="A103" s="184"/>
      <c r="B103" s="416"/>
      <c r="C103" s="416"/>
      <c r="D103" s="68"/>
      <c r="E103" s="68"/>
    </row>
    <row r="104" spans="1:5" s="775" customFormat="1" ht="15.75">
      <c r="A104" s="184"/>
      <c r="B104" s="416"/>
      <c r="C104" s="416"/>
      <c r="D104" s="68"/>
      <c r="E104" s="68"/>
    </row>
    <row r="105" spans="1:5" s="775" customFormat="1" ht="15.75">
      <c r="A105" s="184"/>
      <c r="B105" s="416"/>
      <c r="C105" s="416"/>
      <c r="D105" s="68"/>
      <c r="E105" s="68"/>
    </row>
    <row r="106" spans="1:5" s="775" customFormat="1" ht="15.75">
      <c r="A106" s="184"/>
      <c r="B106" s="416"/>
      <c r="C106" s="416"/>
      <c r="D106" s="68"/>
      <c r="E106" s="68"/>
    </row>
    <row r="107" spans="1:5" s="775" customFormat="1" ht="15.75">
      <c r="A107" s="184"/>
      <c r="B107" s="416"/>
      <c r="C107" s="416"/>
      <c r="D107" s="68"/>
      <c r="E107" s="68"/>
    </row>
    <row r="108" spans="1:5" s="775" customFormat="1" ht="15.75">
      <c r="A108" s="184"/>
      <c r="B108" s="416"/>
      <c r="C108" s="416"/>
      <c r="D108" s="68"/>
      <c r="E108" s="68"/>
    </row>
    <row r="109" spans="1:5" s="775" customFormat="1" ht="15.75">
      <c r="A109" s="184"/>
      <c r="B109" s="416"/>
      <c r="C109" s="416"/>
      <c r="D109" s="68"/>
      <c r="E109" s="68"/>
    </row>
    <row r="110" spans="1:5" s="775" customFormat="1" ht="15.75">
      <c r="A110" s="184"/>
      <c r="B110" s="416"/>
      <c r="C110" s="416"/>
      <c r="D110" s="68"/>
      <c r="E110" s="68"/>
    </row>
    <row r="111" spans="1:5" s="775" customFormat="1" ht="15.75">
      <c r="A111" s="184"/>
      <c r="B111" s="416"/>
      <c r="C111" s="416"/>
      <c r="D111" s="68"/>
      <c r="E111" s="68"/>
    </row>
    <row r="112" spans="1:5" s="775" customFormat="1" ht="15.75">
      <c r="A112" s="184"/>
      <c r="B112" s="416"/>
      <c r="C112" s="416"/>
      <c r="D112" s="68"/>
      <c r="E112" s="68"/>
    </row>
    <row r="113" spans="1:5" s="775" customFormat="1" ht="15.75">
      <c r="A113" s="184"/>
      <c r="B113" s="416"/>
      <c r="C113" s="416"/>
      <c r="D113" s="68"/>
      <c r="E113" s="68"/>
    </row>
    <row r="114" spans="1:5" s="775" customFormat="1" ht="15.75">
      <c r="A114" s="184"/>
      <c r="B114" s="416"/>
      <c r="C114" s="416"/>
      <c r="D114" s="68"/>
      <c r="E114" s="68"/>
    </row>
    <row r="115" spans="1:5" s="775" customFormat="1" ht="15.75">
      <c r="A115" s="184"/>
      <c r="B115" s="416"/>
      <c r="C115" s="416"/>
      <c r="D115" s="68"/>
      <c r="E115" s="68"/>
    </row>
    <row r="116" spans="1:5" s="775" customFormat="1" ht="15.75">
      <c r="A116" s="184"/>
      <c r="B116" s="416"/>
      <c r="C116" s="416"/>
      <c r="D116" s="68"/>
      <c r="E116" s="68"/>
    </row>
    <row r="117" spans="1:5" s="775" customFormat="1" ht="15.75">
      <c r="A117" s="184"/>
      <c r="B117" s="416"/>
      <c r="C117" s="416"/>
      <c r="D117" s="68"/>
      <c r="E117" s="68"/>
    </row>
    <row r="118" spans="1:5" s="775" customFormat="1" ht="15.75">
      <c r="A118" s="184"/>
      <c r="B118" s="416"/>
      <c r="C118" s="416"/>
      <c r="D118" s="68"/>
      <c r="E118" s="68"/>
    </row>
    <row r="119" spans="1:5" s="775" customFormat="1" ht="15.75">
      <c r="A119" s="184"/>
      <c r="B119" s="416"/>
      <c r="C119" s="416"/>
      <c r="D119" s="68"/>
      <c r="E119" s="68"/>
    </row>
    <row r="120" spans="1:5" s="775" customFormat="1" ht="15.75">
      <c r="A120" s="184"/>
      <c r="B120" s="416"/>
      <c r="C120" s="416"/>
      <c r="D120" s="68"/>
      <c r="E120" s="68"/>
    </row>
    <row r="121" spans="1:5" s="775" customFormat="1" ht="15.75">
      <c r="A121" s="184"/>
      <c r="B121" s="416"/>
      <c r="C121" s="416"/>
      <c r="D121" s="68"/>
      <c r="E121" s="68"/>
    </row>
    <row r="122" spans="1:5" s="775" customFormat="1" ht="15.75">
      <c r="A122" s="184"/>
      <c r="B122" s="416"/>
      <c r="C122" s="416"/>
      <c r="D122" s="68"/>
      <c r="E122" s="68"/>
    </row>
    <row r="123" spans="1:5" s="775" customFormat="1" ht="15.75">
      <c r="A123" s="184"/>
      <c r="B123" s="416"/>
      <c r="C123" s="416"/>
      <c r="D123" s="68"/>
      <c r="E123" s="68"/>
    </row>
    <row r="124" spans="1:5" s="775" customFormat="1" ht="15.75">
      <c r="A124" s="184"/>
      <c r="B124" s="416"/>
      <c r="C124" s="416"/>
      <c r="D124" s="68"/>
      <c r="E124" s="68"/>
    </row>
    <row r="125" spans="1:5" s="775" customFormat="1" ht="15.75">
      <c r="A125" s="184"/>
      <c r="B125" s="416"/>
      <c r="C125" s="416"/>
      <c r="D125" s="68"/>
      <c r="E125" s="68"/>
    </row>
    <row r="126" spans="1:5" s="775" customFormat="1" ht="15.75">
      <c r="A126" s="184"/>
      <c r="B126" s="416"/>
      <c r="C126" s="416"/>
      <c r="D126" s="68"/>
      <c r="E126" s="68"/>
    </row>
    <row r="127" spans="1:5" s="775" customFormat="1" ht="15.75">
      <c r="A127" s="184"/>
      <c r="B127" s="416"/>
      <c r="C127" s="416"/>
      <c r="D127" s="68"/>
      <c r="E127" s="68"/>
    </row>
    <row r="128" spans="1:5" s="775" customFormat="1" ht="15.75">
      <c r="A128" s="184"/>
      <c r="B128" s="416"/>
      <c r="C128" s="416"/>
      <c r="D128" s="68"/>
      <c r="E128" s="68"/>
    </row>
    <row r="129" spans="1:5" s="775" customFormat="1" ht="15.75">
      <c r="A129" s="184"/>
      <c r="B129" s="416"/>
      <c r="C129" s="416"/>
      <c r="D129" s="68"/>
      <c r="E129" s="68"/>
    </row>
    <row r="130" spans="1:5" s="775" customFormat="1" ht="15.75">
      <c r="A130" s="184"/>
      <c r="B130" s="416"/>
      <c r="C130" s="416"/>
      <c r="D130" s="68"/>
      <c r="E130" s="68"/>
    </row>
    <row r="131" spans="1:5" s="775" customFormat="1" ht="15.75">
      <c r="A131" s="184"/>
      <c r="B131" s="416"/>
      <c r="C131" s="416"/>
      <c r="D131" s="68"/>
      <c r="E131" s="68"/>
    </row>
    <row r="132" spans="1:5" s="775" customFormat="1" ht="15.75">
      <c r="A132" s="184"/>
      <c r="B132" s="416"/>
      <c r="C132" s="416"/>
      <c r="D132" s="68"/>
      <c r="E132" s="68"/>
    </row>
    <row r="133" spans="1:5" s="775" customFormat="1" ht="15.75">
      <c r="A133" s="184"/>
      <c r="B133" s="416"/>
      <c r="C133" s="416"/>
      <c r="D133" s="68"/>
      <c r="E133" s="68"/>
    </row>
    <row r="134" spans="1:5" s="775" customFormat="1" ht="15.75">
      <c r="A134" s="184"/>
      <c r="B134" s="416"/>
      <c r="C134" s="416"/>
      <c r="D134" s="68"/>
      <c r="E134" s="68"/>
    </row>
    <row r="135" spans="1:5" s="775" customFormat="1" ht="15.75">
      <c r="A135" s="184"/>
      <c r="B135" s="416"/>
      <c r="C135" s="416"/>
      <c r="D135" s="68"/>
      <c r="E135" s="68"/>
    </row>
    <row r="136" spans="1:5" s="775" customFormat="1" ht="15.75">
      <c r="A136" s="184"/>
      <c r="B136" s="416"/>
      <c r="C136" s="416"/>
      <c r="D136" s="68"/>
      <c r="E136" s="68"/>
    </row>
    <row r="137" spans="1:5" s="775" customFormat="1" ht="15.75">
      <c r="A137" s="184"/>
      <c r="B137" s="416"/>
      <c r="C137" s="416"/>
      <c r="D137" s="68"/>
      <c r="E137" s="68"/>
    </row>
    <row r="138" spans="1:5" s="775" customFormat="1" ht="15.75">
      <c r="A138" s="184"/>
      <c r="B138" s="416"/>
      <c r="C138" s="416"/>
      <c r="D138" s="68"/>
      <c r="E138" s="68"/>
    </row>
    <row r="139" spans="1:5" s="775" customFormat="1" ht="15.75">
      <c r="A139" s="184"/>
      <c r="B139" s="416"/>
      <c r="C139" s="416"/>
      <c r="D139" s="68"/>
      <c r="E139" s="68"/>
    </row>
    <row r="140" spans="1:5" s="775" customFormat="1" ht="15.75">
      <c r="A140" s="184"/>
      <c r="B140" s="416"/>
      <c r="C140" s="416"/>
      <c r="D140" s="68"/>
      <c r="E140" s="68"/>
    </row>
    <row r="141" spans="1:5" s="775" customFormat="1" ht="15.75">
      <c r="A141" s="184"/>
      <c r="B141" s="416"/>
      <c r="C141" s="416"/>
      <c r="D141" s="68"/>
      <c r="E141" s="68"/>
    </row>
    <row r="142" spans="1:5" s="775" customFormat="1" ht="15.75">
      <c r="A142" s="184"/>
      <c r="B142" s="416"/>
      <c r="C142" s="416"/>
      <c r="D142" s="68"/>
      <c r="E142" s="68"/>
    </row>
    <row r="143" spans="1:5" s="775" customFormat="1" ht="15.75">
      <c r="A143" s="184"/>
      <c r="B143" s="416"/>
      <c r="C143" s="416"/>
      <c r="D143" s="68"/>
      <c r="E143" s="68"/>
    </row>
    <row r="144" spans="1:5" s="775" customFormat="1" ht="15.75">
      <c r="A144" s="184"/>
      <c r="B144" s="416"/>
      <c r="C144" s="416"/>
      <c r="D144" s="68"/>
      <c r="E144" s="68"/>
    </row>
    <row r="145" spans="1:5" s="775" customFormat="1" ht="15.75">
      <c r="A145" s="184"/>
      <c r="B145" s="416"/>
      <c r="C145" s="416"/>
      <c r="D145" s="68"/>
      <c r="E145" s="68"/>
    </row>
    <row r="146" spans="1:5" s="775" customFormat="1" ht="15.75">
      <c r="A146" s="184"/>
      <c r="B146" s="416"/>
      <c r="C146" s="416"/>
      <c r="D146" s="68"/>
      <c r="E146" s="68"/>
    </row>
    <row r="147" spans="1:5" s="775" customFormat="1" ht="15.75">
      <c r="A147" s="184"/>
      <c r="B147" s="416"/>
      <c r="C147" s="416"/>
      <c r="D147" s="68"/>
      <c r="E147" s="68"/>
    </row>
    <row r="148" spans="1:5" s="775" customFormat="1" ht="15.75">
      <c r="A148" s="184"/>
      <c r="B148" s="416"/>
      <c r="C148" s="416"/>
      <c r="D148" s="68"/>
      <c r="E148" s="68"/>
    </row>
    <row r="149" spans="1:5" s="775" customFormat="1" ht="15.75">
      <c r="A149" s="184"/>
      <c r="B149" s="416"/>
      <c r="C149" s="416"/>
      <c r="D149" s="68"/>
      <c r="E149" s="68"/>
    </row>
    <row r="150" spans="1:5" s="775" customFormat="1" ht="15.75">
      <c r="A150" s="184"/>
      <c r="B150" s="416"/>
      <c r="C150" s="416"/>
      <c r="D150" s="68"/>
      <c r="E150" s="68"/>
    </row>
    <row r="151" spans="1:5" s="775" customFormat="1" ht="15.75">
      <c r="A151" s="184"/>
      <c r="B151" s="416"/>
      <c r="C151" s="416"/>
      <c r="D151" s="68"/>
      <c r="E151" s="68"/>
    </row>
    <row r="152" spans="1:5" s="775" customFormat="1" ht="15.75">
      <c r="A152" s="184"/>
      <c r="B152" s="416"/>
      <c r="C152" s="416"/>
      <c r="D152" s="68"/>
      <c r="E152" s="68"/>
    </row>
    <row r="153" spans="1:5" s="775" customFormat="1" ht="15.75">
      <c r="A153" s="184"/>
      <c r="B153" s="416"/>
      <c r="C153" s="416"/>
      <c r="D153" s="68"/>
      <c r="E153" s="68"/>
    </row>
    <row r="154" spans="1:5" s="775" customFormat="1" ht="15.75">
      <c r="A154" s="184"/>
      <c r="B154" s="416"/>
      <c r="C154" s="416"/>
      <c r="D154" s="68"/>
      <c r="E154" s="68"/>
    </row>
    <row r="155" spans="1:5" s="775" customFormat="1" ht="15.75">
      <c r="A155" s="184"/>
      <c r="B155" s="416"/>
      <c r="C155" s="416"/>
      <c r="D155" s="68"/>
      <c r="E155" s="68"/>
    </row>
    <row r="156" spans="1:5" s="775" customFormat="1" ht="15.75">
      <c r="A156" s="184"/>
      <c r="B156" s="416"/>
      <c r="C156" s="416"/>
      <c r="D156" s="68"/>
      <c r="E156" s="68"/>
    </row>
    <row r="157" spans="1:5" s="775" customFormat="1" ht="15.75">
      <c r="A157" s="184"/>
      <c r="B157" s="416"/>
      <c r="C157" s="416"/>
      <c r="D157" s="68"/>
      <c r="E157" s="68"/>
    </row>
    <row r="158" spans="1:5" s="775" customFormat="1" ht="15.75">
      <c r="A158" s="184"/>
      <c r="B158" s="416"/>
      <c r="C158" s="416"/>
      <c r="D158" s="68"/>
      <c r="E158" s="68"/>
    </row>
    <row r="159" spans="1:5" s="775" customFormat="1" ht="15.75">
      <c r="A159" s="184"/>
      <c r="B159" s="416"/>
      <c r="C159" s="416"/>
      <c r="D159" s="68"/>
      <c r="E159" s="68"/>
    </row>
    <row r="160" spans="1:5" s="775" customFormat="1" ht="15.75">
      <c r="A160" s="184"/>
      <c r="B160" s="416"/>
      <c r="C160" s="416"/>
      <c r="D160" s="68"/>
      <c r="E160" s="68"/>
    </row>
    <row r="161" spans="1:5" s="775" customFormat="1" ht="15.75">
      <c r="A161" s="184"/>
      <c r="B161" s="416"/>
      <c r="C161" s="416"/>
      <c r="D161" s="68"/>
      <c r="E161" s="68"/>
    </row>
    <row r="162" spans="1:5" s="775" customFormat="1" ht="15.75">
      <c r="A162" s="184"/>
      <c r="B162" s="416"/>
      <c r="C162" s="416"/>
      <c r="D162" s="68"/>
      <c r="E162" s="68"/>
    </row>
    <row r="163" spans="1:5" s="775" customFormat="1" ht="15.75">
      <c r="A163" s="184"/>
      <c r="B163" s="416"/>
      <c r="C163" s="416"/>
      <c r="D163" s="68"/>
      <c r="E163" s="68"/>
    </row>
    <row r="164" spans="1:5" s="775" customFormat="1" ht="15.75">
      <c r="A164" s="184"/>
      <c r="B164" s="416"/>
      <c r="C164" s="416"/>
      <c r="D164" s="68"/>
      <c r="E164" s="68"/>
    </row>
    <row r="165" spans="1:5" s="775" customFormat="1" ht="15.75">
      <c r="A165" s="184"/>
      <c r="B165" s="416"/>
      <c r="C165" s="416"/>
      <c r="D165" s="68"/>
      <c r="E165" s="68"/>
    </row>
    <row r="166" spans="1:5" s="775" customFormat="1" ht="15.75">
      <c r="A166" s="184"/>
      <c r="B166" s="416"/>
      <c r="C166" s="416"/>
      <c r="D166" s="68"/>
      <c r="E166" s="68"/>
    </row>
    <row r="167" spans="1:5" s="775" customFormat="1" ht="15.75">
      <c r="A167" s="184"/>
      <c r="B167" s="416"/>
      <c r="C167" s="416"/>
      <c r="D167" s="68"/>
      <c r="E167" s="68"/>
    </row>
    <row r="168" spans="1:5" s="775" customFormat="1" ht="15.75">
      <c r="A168" s="184"/>
      <c r="B168" s="416"/>
      <c r="C168" s="416"/>
      <c r="D168" s="68"/>
      <c r="E168" s="68"/>
    </row>
    <row r="169" spans="1:5" s="775" customFormat="1" ht="15.75">
      <c r="A169" s="184"/>
      <c r="B169" s="416"/>
      <c r="C169" s="416"/>
      <c r="D169" s="68"/>
      <c r="E169" s="68"/>
    </row>
    <row r="170" spans="1:5" s="775" customFormat="1" ht="15.75">
      <c r="A170" s="184"/>
      <c r="B170" s="416"/>
      <c r="C170" s="416"/>
      <c r="D170" s="68"/>
      <c r="E170" s="68"/>
    </row>
    <row r="171" spans="1:5" s="775" customFormat="1" ht="15.75">
      <c r="A171" s="184"/>
      <c r="B171" s="416"/>
      <c r="C171" s="416"/>
      <c r="D171" s="68"/>
      <c r="E171" s="68"/>
    </row>
    <row r="172" spans="1:5" s="775" customFormat="1" ht="15.75">
      <c r="A172" s="184"/>
      <c r="B172" s="416"/>
      <c r="C172" s="416"/>
      <c r="D172" s="68"/>
      <c r="E172" s="68"/>
    </row>
    <row r="173" spans="1:5" s="775" customFormat="1" ht="15.75">
      <c r="A173" s="184"/>
      <c r="B173" s="416"/>
      <c r="C173" s="416"/>
      <c r="D173" s="68"/>
      <c r="E173" s="68"/>
    </row>
    <row r="174" spans="1:5" s="775" customFormat="1" ht="15.75">
      <c r="A174" s="184"/>
      <c r="B174" s="416"/>
      <c r="C174" s="416"/>
      <c r="D174" s="68"/>
      <c r="E174" s="68"/>
    </row>
    <row r="175" spans="1:5" s="775" customFormat="1" ht="15.75">
      <c r="A175" s="184"/>
      <c r="B175" s="416"/>
      <c r="C175" s="416"/>
      <c r="D175" s="68"/>
      <c r="E175" s="68"/>
    </row>
    <row r="176" spans="1:5" s="775" customFormat="1" ht="15.75">
      <c r="A176" s="184"/>
      <c r="B176" s="416"/>
      <c r="C176" s="416"/>
      <c r="D176" s="68"/>
      <c r="E176" s="68"/>
    </row>
    <row r="177" spans="1:5" s="775" customFormat="1" ht="15.75">
      <c r="A177" s="184"/>
      <c r="B177" s="416"/>
      <c r="C177" s="416"/>
      <c r="D177" s="68"/>
      <c r="E177" s="68"/>
    </row>
    <row r="178" spans="1:5" s="775" customFormat="1" ht="15.75">
      <c r="A178" s="184"/>
      <c r="B178" s="416"/>
      <c r="C178" s="416"/>
      <c r="D178" s="68"/>
      <c r="E178" s="68"/>
    </row>
    <row r="179" spans="1:5" s="775" customFormat="1" ht="15.75">
      <c r="A179" s="184"/>
      <c r="B179" s="416"/>
      <c r="C179" s="416"/>
      <c r="D179" s="68"/>
      <c r="E179" s="68"/>
    </row>
    <row r="180" spans="1:5" s="775" customFormat="1" ht="15.75">
      <c r="A180" s="184"/>
      <c r="B180" s="416"/>
      <c r="C180" s="416"/>
      <c r="D180" s="68"/>
      <c r="E180" s="68"/>
    </row>
    <row r="181" spans="1:5" s="775" customFormat="1" ht="15.75">
      <c r="A181" s="184"/>
      <c r="B181" s="416"/>
      <c r="C181" s="416"/>
      <c r="D181" s="68"/>
      <c r="E181" s="68"/>
    </row>
    <row r="182" spans="1:5" s="775" customFormat="1" ht="15.75">
      <c r="A182" s="184"/>
      <c r="B182" s="416"/>
      <c r="C182" s="416"/>
      <c r="D182" s="68"/>
      <c r="E182" s="68"/>
    </row>
    <row r="183" spans="1:5" s="775" customFormat="1" ht="15.75">
      <c r="A183" s="184"/>
      <c r="B183" s="416"/>
      <c r="C183" s="416"/>
      <c r="D183" s="68"/>
      <c r="E183" s="68"/>
    </row>
    <row r="184" spans="1:5" s="775" customFormat="1" ht="15.75">
      <c r="A184" s="184"/>
      <c r="B184" s="416"/>
      <c r="C184" s="416"/>
      <c r="D184" s="68"/>
      <c r="E184" s="68"/>
    </row>
    <row r="185" spans="1:5" s="775" customFormat="1" ht="15.75">
      <c r="A185" s="184"/>
      <c r="B185" s="416"/>
      <c r="C185" s="416"/>
      <c r="D185" s="68"/>
      <c r="E185" s="68"/>
    </row>
    <row r="186" spans="1:5" s="775" customFormat="1" ht="15.75">
      <c r="A186" s="184"/>
      <c r="B186" s="416"/>
      <c r="C186" s="416"/>
      <c r="D186" s="68"/>
      <c r="E186" s="68"/>
    </row>
    <row r="187" spans="1:5" s="775" customFormat="1" ht="15.75">
      <c r="A187" s="184"/>
      <c r="B187" s="416"/>
      <c r="C187" s="416"/>
      <c r="D187" s="68"/>
      <c r="E187" s="68"/>
    </row>
    <row r="188" spans="1:5" s="775" customFormat="1" ht="15.75">
      <c r="A188" s="184"/>
      <c r="B188" s="416"/>
      <c r="C188" s="416"/>
      <c r="D188" s="68"/>
      <c r="E188" s="68"/>
    </row>
    <row r="189" spans="1:5" s="775" customFormat="1" ht="15.75">
      <c r="A189" s="184"/>
      <c r="B189" s="416"/>
      <c r="C189" s="416"/>
      <c r="D189" s="68"/>
      <c r="E189" s="68"/>
    </row>
    <row r="190" spans="1:5" s="775" customFormat="1" ht="15.75">
      <c r="A190" s="184"/>
      <c r="B190" s="416"/>
      <c r="C190" s="416"/>
      <c r="D190" s="68"/>
      <c r="E190" s="68"/>
    </row>
    <row r="191" spans="1:5" s="775" customFormat="1" ht="15.75">
      <c r="A191" s="67"/>
      <c r="B191" s="416"/>
      <c r="C191" s="416"/>
      <c r="D191" s="68"/>
      <c r="E191" s="68"/>
    </row>
    <row r="192" spans="1:5" s="775" customFormat="1" ht="15.75">
      <c r="A192" s="67"/>
      <c r="B192" s="416"/>
      <c r="C192" s="416"/>
      <c r="D192" s="68"/>
      <c r="E192" s="68"/>
    </row>
    <row r="193" spans="1:6" ht="15.75">
      <c r="A193" s="67"/>
      <c r="B193" s="416"/>
      <c r="C193" s="416"/>
      <c r="F193" s="775"/>
    </row>
    <row r="194" spans="1:6" ht="15.75">
      <c r="A194" s="67"/>
      <c r="B194" s="416"/>
      <c r="C194" s="416"/>
      <c r="F194" s="775"/>
    </row>
    <row r="195" spans="1:6" ht="15.75">
      <c r="A195" s="67"/>
      <c r="B195" s="416"/>
      <c r="C195" s="416"/>
      <c r="F195" s="775"/>
    </row>
    <row r="196" spans="1:6" ht="15.75">
      <c r="A196" s="67"/>
      <c r="B196" s="416"/>
      <c r="C196" s="416"/>
      <c r="F196" s="775"/>
    </row>
    <row r="197" spans="1:6" ht="15.75">
      <c r="A197" s="67"/>
      <c r="B197" s="416"/>
      <c r="C197" s="416"/>
      <c r="F197" s="775"/>
    </row>
    <row r="198" spans="1:6" ht="15.75">
      <c r="A198" s="67"/>
      <c r="B198" s="416"/>
      <c r="C198" s="416"/>
      <c r="F198" s="775"/>
    </row>
    <row r="199" spans="1:6" ht="15.75">
      <c r="A199" s="67"/>
      <c r="B199" s="416"/>
      <c r="C199" s="416"/>
      <c r="F199" s="775"/>
    </row>
    <row r="200" spans="1:6" ht="15.75">
      <c r="A200" s="67"/>
      <c r="B200" s="416"/>
      <c r="C200" s="416"/>
      <c r="F200" s="775"/>
    </row>
    <row r="201" spans="1:6" ht="15.75">
      <c r="A201" s="67"/>
      <c r="B201" s="416"/>
      <c r="C201" s="416"/>
    </row>
    <row r="202" spans="1:6" ht="15.75">
      <c r="A202" s="67"/>
      <c r="B202" s="416"/>
      <c r="C202" s="416"/>
    </row>
    <row r="203" spans="1:6" ht="15.75">
      <c r="A203" s="67"/>
      <c r="B203" s="416"/>
      <c r="C203" s="416"/>
    </row>
    <row r="204" spans="1:6" ht="15.75">
      <c r="A204" s="67"/>
      <c r="B204" s="416"/>
      <c r="C204" s="416"/>
    </row>
    <row r="205" spans="1:6" ht="15.75">
      <c r="A205" s="67"/>
      <c r="B205" s="416"/>
      <c r="C205" s="416"/>
    </row>
    <row r="206" spans="1:6" ht="15.75">
      <c r="A206" s="67"/>
      <c r="B206" s="416"/>
      <c r="C206" s="416"/>
    </row>
    <row r="207" spans="1:6" ht="15.75">
      <c r="A207" s="67"/>
      <c r="B207" s="416"/>
      <c r="C207" s="416"/>
    </row>
    <row r="208" spans="1:6" ht="15.75">
      <c r="A208" s="67"/>
      <c r="B208" s="416"/>
      <c r="C208" s="416"/>
    </row>
    <row r="209" spans="1:3" ht="15.75">
      <c r="A209" s="67"/>
      <c r="B209" s="416"/>
      <c r="C209" s="416"/>
    </row>
    <row r="210" spans="1:3" ht="15.75">
      <c r="A210" s="67"/>
      <c r="B210" s="416"/>
      <c r="C210" s="416"/>
    </row>
    <row r="211" spans="1:3" ht="15.75">
      <c r="A211" s="67"/>
      <c r="B211" s="416"/>
      <c r="C211" s="416"/>
    </row>
    <row r="212" spans="1:3" ht="15.75">
      <c r="A212" s="67"/>
      <c r="B212" s="416"/>
      <c r="C212" s="416"/>
    </row>
    <row r="213" spans="1:3" ht="15.75">
      <c r="A213" s="67"/>
      <c r="B213" s="416"/>
      <c r="C213" s="416"/>
    </row>
    <row r="214" spans="1:3" ht="15.75">
      <c r="A214" s="67"/>
      <c r="B214" s="416"/>
      <c r="C214" s="416"/>
    </row>
    <row r="215" spans="1:3" ht="15.75">
      <c r="A215" s="67"/>
      <c r="B215" s="416"/>
      <c r="C215" s="416"/>
    </row>
    <row r="216" spans="1:3" ht="15.75">
      <c r="A216" s="67"/>
      <c r="B216" s="416"/>
      <c r="C216" s="416"/>
    </row>
    <row r="217" spans="1:3" ht="15.75">
      <c r="A217" s="67"/>
      <c r="B217" s="416"/>
      <c r="C217" s="416"/>
    </row>
    <row r="218" spans="1:3" ht="15.75">
      <c r="A218" s="67"/>
      <c r="B218" s="416"/>
      <c r="C218" s="416"/>
    </row>
    <row r="219" spans="1:3" ht="15.75">
      <c r="A219" s="67"/>
      <c r="B219" s="416"/>
      <c r="C219" s="416"/>
    </row>
    <row r="220" spans="1:3" ht="15.75">
      <c r="A220" s="67"/>
      <c r="B220" s="416"/>
      <c r="C220" s="416"/>
    </row>
    <row r="221" spans="1:3" ht="15.75">
      <c r="A221" s="67"/>
      <c r="B221" s="416"/>
      <c r="C221" s="416"/>
    </row>
    <row r="222" spans="1:3" ht="15.75">
      <c r="A222" s="67"/>
      <c r="B222" s="416"/>
      <c r="C222" s="416"/>
    </row>
    <row r="223" spans="1:3" ht="15.75">
      <c r="A223" s="67"/>
      <c r="B223" s="416"/>
      <c r="C223" s="416"/>
    </row>
    <row r="224" spans="1:3" ht="15.75">
      <c r="A224" s="67"/>
      <c r="B224" s="416"/>
      <c r="C224" s="416"/>
    </row>
    <row r="225" spans="1:3" ht="15.75">
      <c r="A225" s="67"/>
      <c r="B225" s="416"/>
      <c r="C225" s="416"/>
    </row>
    <row r="226" spans="1:3" ht="15.75">
      <c r="A226" s="67"/>
      <c r="B226" s="416"/>
      <c r="C226" s="416"/>
    </row>
    <row r="227" spans="1:3" ht="15.75">
      <c r="A227" s="67"/>
      <c r="B227" s="416"/>
      <c r="C227" s="416"/>
    </row>
    <row r="228" spans="1:3" ht="15.75">
      <c r="A228" s="67"/>
      <c r="B228" s="416"/>
      <c r="C228" s="416"/>
    </row>
    <row r="229" spans="1:3" ht="15.75">
      <c r="A229" s="67"/>
      <c r="B229" s="416"/>
      <c r="C229" s="416"/>
    </row>
    <row r="230" spans="1:3" ht="15.75">
      <c r="A230" s="67"/>
      <c r="B230" s="416"/>
      <c r="C230" s="416"/>
    </row>
    <row r="231" spans="1:3" ht="15.75">
      <c r="A231" s="67"/>
      <c r="B231" s="416"/>
      <c r="C231" s="416"/>
    </row>
    <row r="232" spans="1:3" ht="15.75">
      <c r="A232" s="67"/>
      <c r="B232" s="416"/>
      <c r="C232" s="416"/>
    </row>
    <row r="233" spans="1:3" ht="15.75">
      <c r="A233" s="67"/>
      <c r="B233" s="416"/>
      <c r="C233" s="416"/>
    </row>
    <row r="234" spans="1:3" ht="15.75">
      <c r="A234" s="67"/>
      <c r="B234" s="416"/>
      <c r="C234" s="416"/>
    </row>
    <row r="235" spans="1:3" ht="15.75">
      <c r="A235" s="67"/>
      <c r="B235" s="416"/>
      <c r="C235" s="416"/>
    </row>
    <row r="236" spans="1:3" ht="15.75">
      <c r="A236" s="67"/>
      <c r="B236" s="416"/>
      <c r="C236" s="416"/>
    </row>
    <row r="237" spans="1:3" ht="15.75">
      <c r="A237" s="67"/>
      <c r="B237" s="416"/>
      <c r="C237" s="416"/>
    </row>
    <row r="238" spans="1:3" ht="15.75">
      <c r="A238" s="67"/>
      <c r="B238" s="416"/>
      <c r="C238" s="416"/>
    </row>
    <row r="239" spans="1:3" ht="15.75">
      <c r="A239" s="67"/>
      <c r="B239" s="416"/>
      <c r="C239" s="416"/>
    </row>
    <row r="240" spans="1:3" ht="15.75">
      <c r="A240" s="67"/>
      <c r="B240" s="416"/>
      <c r="C240" s="416"/>
    </row>
    <row r="241" spans="1:3" ht="15.75">
      <c r="A241" s="67"/>
      <c r="B241" s="416"/>
      <c r="C241" s="416"/>
    </row>
    <row r="242" spans="1:3" ht="15.75">
      <c r="A242" s="67"/>
      <c r="B242" s="416"/>
      <c r="C242" s="416"/>
    </row>
    <row r="243" spans="1:3" ht="15.75">
      <c r="A243" s="67"/>
      <c r="B243" s="416"/>
      <c r="C243" s="416"/>
    </row>
    <row r="244" spans="1:3" ht="15.75">
      <c r="A244" s="67"/>
      <c r="B244" s="416"/>
      <c r="C244" s="416"/>
    </row>
    <row r="245" spans="1:3" ht="15.75">
      <c r="A245" s="67"/>
      <c r="B245" s="416"/>
      <c r="C245" s="416"/>
    </row>
    <row r="246" spans="1:3" ht="15.75">
      <c r="A246" s="67"/>
      <c r="B246" s="416"/>
      <c r="C246" s="416"/>
    </row>
    <row r="247" spans="1:3" ht="15.75">
      <c r="A247" s="67"/>
      <c r="B247" s="416"/>
      <c r="C247" s="416"/>
    </row>
    <row r="248" spans="1:3" ht="15.75">
      <c r="A248" s="67"/>
      <c r="B248" s="416"/>
      <c r="C248" s="416"/>
    </row>
    <row r="249" spans="1:3" ht="15.75">
      <c r="A249" s="67"/>
      <c r="B249" s="416"/>
      <c r="C249" s="416"/>
    </row>
    <row r="250" spans="1:3" ht="15.75">
      <c r="A250" s="67"/>
      <c r="B250" s="416"/>
      <c r="C250" s="416"/>
    </row>
    <row r="251" spans="1:3" ht="15.75">
      <c r="A251" s="67"/>
      <c r="B251" s="416"/>
      <c r="C251" s="416"/>
    </row>
    <row r="252" spans="1:3" ht="15.75">
      <c r="A252" s="67"/>
      <c r="B252" s="416"/>
      <c r="C252" s="416"/>
    </row>
    <row r="253" spans="1:3" ht="15.75">
      <c r="A253" s="67"/>
      <c r="B253" s="416"/>
      <c r="C253" s="416"/>
    </row>
    <row r="254" spans="1:3" ht="15.75">
      <c r="A254" s="67"/>
      <c r="B254" s="416"/>
      <c r="C254" s="416"/>
    </row>
    <row r="255" spans="1:3" ht="15.75">
      <c r="A255" s="67"/>
      <c r="B255" s="416"/>
      <c r="C255" s="416"/>
    </row>
    <row r="256" spans="1:3" ht="15.75">
      <c r="A256" s="67"/>
      <c r="B256" s="416"/>
      <c r="C256" s="416"/>
    </row>
    <row r="257" spans="1:3" ht="15.75">
      <c r="A257" s="67"/>
      <c r="B257" s="416"/>
      <c r="C257" s="416"/>
    </row>
    <row r="258" spans="1:3" ht="15.75">
      <c r="A258" s="67"/>
      <c r="B258" s="416"/>
      <c r="C258" s="416"/>
    </row>
    <row r="259" spans="1:3" ht="15.75">
      <c r="A259" s="67"/>
      <c r="B259" s="416"/>
      <c r="C259" s="416"/>
    </row>
    <row r="260" spans="1:3" ht="15.75">
      <c r="A260" s="67"/>
      <c r="B260" s="416"/>
      <c r="C260" s="416"/>
    </row>
    <row r="261" spans="1:3" ht="15.75">
      <c r="A261" s="67"/>
      <c r="B261" s="416"/>
      <c r="C261" s="416"/>
    </row>
    <row r="262" spans="1:3" ht="15.75">
      <c r="A262" s="67"/>
      <c r="B262" s="416"/>
      <c r="C262" s="416"/>
    </row>
    <row r="263" spans="1:3" ht="15.75">
      <c r="A263" s="67"/>
    </row>
    <row r="264" spans="1:3" ht="15.75">
      <c r="A264" s="67"/>
    </row>
    <row r="265" spans="1:3" ht="15.75">
      <c r="A265" s="67"/>
    </row>
    <row r="266" spans="1:3" ht="15.75">
      <c r="A266" s="67"/>
    </row>
    <row r="267" spans="1:3" ht="15.75">
      <c r="A267" s="67"/>
    </row>
    <row r="268" spans="1:3" ht="15.75">
      <c r="A268" s="67"/>
    </row>
    <row r="269" spans="1:3" ht="15.75">
      <c r="A269" s="67"/>
    </row>
    <row r="270" spans="1:3" ht="15.75">
      <c r="A270" s="67"/>
    </row>
    <row r="271" spans="1:3" ht="15.75">
      <c r="A271" s="67"/>
    </row>
    <row r="272" spans="1:3"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heetViews>
  <sheetFormatPr defaultColWidth="11.42578125" defaultRowHeight="15"/>
  <cols>
    <col min="1" max="1" width="9.140625" style="775" customWidth="1"/>
    <col min="2" max="2" width="8.7109375" style="775" bestFit="1" customWidth="1"/>
    <col min="3" max="3" width="12.140625" style="775" bestFit="1" customWidth="1"/>
    <col min="4" max="5" width="10.28515625" style="775" bestFit="1" customWidth="1"/>
    <col min="6" max="6" width="8.7109375" style="775" bestFit="1" customWidth="1"/>
    <col min="7" max="7" width="7.28515625" style="775" bestFit="1" customWidth="1"/>
    <col min="8" max="8" width="6.140625" style="775" customWidth="1"/>
    <col min="9" max="9" width="10" style="775" customWidth="1"/>
    <col min="10" max="10" width="15.85546875" style="775" bestFit="1" customWidth="1"/>
    <col min="11" max="11" width="12.5703125" style="775" bestFit="1" customWidth="1"/>
    <col min="12" max="12" width="7.85546875" style="775" bestFit="1" customWidth="1"/>
    <col min="13" max="13" width="8.7109375" style="775" bestFit="1" customWidth="1"/>
    <col min="14" max="14" width="14.140625" style="775" bestFit="1" customWidth="1"/>
    <col min="15" max="15" width="7.28515625" style="775" bestFit="1" customWidth="1"/>
    <col min="16" max="16" width="4.7109375" style="775" customWidth="1"/>
    <col min="17" max="256" width="11.42578125" style="775"/>
    <col min="257" max="257" width="9.140625" style="775" customWidth="1"/>
    <col min="258" max="258" width="8.7109375" style="775" bestFit="1" customWidth="1"/>
    <col min="259" max="259" width="12.140625" style="775" bestFit="1" customWidth="1"/>
    <col min="260" max="261" width="10.28515625" style="775" bestFit="1" customWidth="1"/>
    <col min="262" max="262" width="8.7109375" style="775" bestFit="1" customWidth="1"/>
    <col min="263" max="263" width="7.28515625" style="775" bestFit="1" customWidth="1"/>
    <col min="264" max="264" width="6.140625" style="775" customWidth="1"/>
    <col min="265" max="265" width="10" style="775" customWidth="1"/>
    <col min="266" max="266" width="15.85546875" style="775" bestFit="1" customWidth="1"/>
    <col min="267" max="267" width="12.5703125" style="775" bestFit="1" customWidth="1"/>
    <col min="268" max="268" width="7.85546875" style="775" bestFit="1" customWidth="1"/>
    <col min="269" max="269" width="8.7109375" style="775" bestFit="1" customWidth="1"/>
    <col min="270" max="270" width="14.140625" style="775" bestFit="1" customWidth="1"/>
    <col min="271" max="271" width="7.28515625" style="775" bestFit="1" customWidth="1"/>
    <col min="272" max="272" width="4.7109375" style="775" customWidth="1"/>
    <col min="273" max="512" width="11.42578125" style="775"/>
    <col min="513" max="513" width="9.140625" style="775" customWidth="1"/>
    <col min="514" max="514" width="8.7109375" style="775" bestFit="1" customWidth="1"/>
    <col min="515" max="515" width="12.140625" style="775" bestFit="1" customWidth="1"/>
    <col min="516" max="517" width="10.28515625" style="775" bestFit="1" customWidth="1"/>
    <col min="518" max="518" width="8.7109375" style="775" bestFit="1" customWidth="1"/>
    <col min="519" max="519" width="7.28515625" style="775" bestFit="1" customWidth="1"/>
    <col min="520" max="520" width="6.140625" style="775" customWidth="1"/>
    <col min="521" max="521" width="10" style="775" customWidth="1"/>
    <col min="522" max="522" width="15.85546875" style="775" bestFit="1" customWidth="1"/>
    <col min="523" max="523" width="12.5703125" style="775" bestFit="1" customWidth="1"/>
    <col min="524" max="524" width="7.85546875" style="775" bestFit="1" customWidth="1"/>
    <col min="525" max="525" width="8.7109375" style="775" bestFit="1" customWidth="1"/>
    <col min="526" max="526" width="14.140625" style="775" bestFit="1" customWidth="1"/>
    <col min="527" max="527" width="7.28515625" style="775" bestFit="1" customWidth="1"/>
    <col min="528" max="528" width="4.7109375" style="775" customWidth="1"/>
    <col min="529" max="768" width="11.42578125" style="775"/>
    <col min="769" max="769" width="9.140625" style="775" customWidth="1"/>
    <col min="770" max="770" width="8.7109375" style="775" bestFit="1" customWidth="1"/>
    <col min="771" max="771" width="12.140625" style="775" bestFit="1" customWidth="1"/>
    <col min="772" max="773" width="10.28515625" style="775" bestFit="1" customWidth="1"/>
    <col min="774" max="774" width="8.7109375" style="775" bestFit="1" customWidth="1"/>
    <col min="775" max="775" width="7.28515625" style="775" bestFit="1" customWidth="1"/>
    <col min="776" max="776" width="6.140625" style="775" customWidth="1"/>
    <col min="777" max="777" width="10" style="775" customWidth="1"/>
    <col min="778" max="778" width="15.85546875" style="775" bestFit="1" customWidth="1"/>
    <col min="779" max="779" width="12.5703125" style="775" bestFit="1" customWidth="1"/>
    <col min="780" max="780" width="7.85546875" style="775" bestFit="1" customWidth="1"/>
    <col min="781" max="781" width="8.7109375" style="775" bestFit="1" customWidth="1"/>
    <col min="782" max="782" width="14.140625" style="775" bestFit="1" customWidth="1"/>
    <col min="783" max="783" width="7.28515625" style="775" bestFit="1" customWidth="1"/>
    <col min="784" max="784" width="4.7109375" style="775" customWidth="1"/>
    <col min="785" max="1024" width="11.42578125" style="775"/>
    <col min="1025" max="1025" width="9.140625" style="775" customWidth="1"/>
    <col min="1026" max="1026" width="8.7109375" style="775" bestFit="1" customWidth="1"/>
    <col min="1027" max="1027" width="12.140625" style="775" bestFit="1" customWidth="1"/>
    <col min="1028" max="1029" width="10.28515625" style="775" bestFit="1" customWidth="1"/>
    <col min="1030" max="1030" width="8.7109375" style="775" bestFit="1" customWidth="1"/>
    <col min="1031" max="1031" width="7.28515625" style="775" bestFit="1" customWidth="1"/>
    <col min="1032" max="1032" width="6.140625" style="775" customWidth="1"/>
    <col min="1033" max="1033" width="10" style="775" customWidth="1"/>
    <col min="1034" max="1034" width="15.85546875" style="775" bestFit="1" customWidth="1"/>
    <col min="1035" max="1035" width="12.5703125" style="775" bestFit="1" customWidth="1"/>
    <col min="1036" max="1036" width="7.85546875" style="775" bestFit="1" customWidth="1"/>
    <col min="1037" max="1037" width="8.7109375" style="775" bestFit="1" customWidth="1"/>
    <col min="1038" max="1038" width="14.140625" style="775" bestFit="1" customWidth="1"/>
    <col min="1039" max="1039" width="7.28515625" style="775" bestFit="1" customWidth="1"/>
    <col min="1040" max="1040" width="4.7109375" style="775" customWidth="1"/>
    <col min="1041" max="1280" width="11.42578125" style="775"/>
    <col min="1281" max="1281" width="9.140625" style="775" customWidth="1"/>
    <col min="1282" max="1282" width="8.7109375" style="775" bestFit="1" customWidth="1"/>
    <col min="1283" max="1283" width="12.140625" style="775" bestFit="1" customWidth="1"/>
    <col min="1284" max="1285" width="10.28515625" style="775" bestFit="1" customWidth="1"/>
    <col min="1286" max="1286" width="8.7109375" style="775" bestFit="1" customWidth="1"/>
    <col min="1287" max="1287" width="7.28515625" style="775" bestFit="1" customWidth="1"/>
    <col min="1288" max="1288" width="6.140625" style="775" customWidth="1"/>
    <col min="1289" max="1289" width="10" style="775" customWidth="1"/>
    <col min="1290" max="1290" width="15.85546875" style="775" bestFit="1" customWidth="1"/>
    <col min="1291" max="1291" width="12.5703125" style="775" bestFit="1" customWidth="1"/>
    <col min="1292" max="1292" width="7.85546875" style="775" bestFit="1" customWidth="1"/>
    <col min="1293" max="1293" width="8.7109375" style="775" bestFit="1" customWidth="1"/>
    <col min="1294" max="1294" width="14.140625" style="775" bestFit="1" customWidth="1"/>
    <col min="1295" max="1295" width="7.28515625" style="775" bestFit="1" customWidth="1"/>
    <col min="1296" max="1296" width="4.7109375" style="775" customWidth="1"/>
    <col min="1297" max="1536" width="11.42578125" style="775"/>
    <col min="1537" max="1537" width="9.140625" style="775" customWidth="1"/>
    <col min="1538" max="1538" width="8.7109375" style="775" bestFit="1" customWidth="1"/>
    <col min="1539" max="1539" width="12.140625" style="775" bestFit="1" customWidth="1"/>
    <col min="1540" max="1541" width="10.28515625" style="775" bestFit="1" customWidth="1"/>
    <col min="1542" max="1542" width="8.7109375" style="775" bestFit="1" customWidth="1"/>
    <col min="1543" max="1543" width="7.28515625" style="775" bestFit="1" customWidth="1"/>
    <col min="1544" max="1544" width="6.140625" style="775" customWidth="1"/>
    <col min="1545" max="1545" width="10" style="775" customWidth="1"/>
    <col min="1546" max="1546" width="15.85546875" style="775" bestFit="1" customWidth="1"/>
    <col min="1547" max="1547" width="12.5703125" style="775" bestFit="1" customWidth="1"/>
    <col min="1548" max="1548" width="7.85546875" style="775" bestFit="1" customWidth="1"/>
    <col min="1549" max="1549" width="8.7109375" style="775" bestFit="1" customWidth="1"/>
    <col min="1550" max="1550" width="14.140625" style="775" bestFit="1" customWidth="1"/>
    <col min="1551" max="1551" width="7.28515625" style="775" bestFit="1" customWidth="1"/>
    <col min="1552" max="1552" width="4.7109375" style="775" customWidth="1"/>
    <col min="1553" max="1792" width="11.42578125" style="775"/>
    <col min="1793" max="1793" width="9.140625" style="775" customWidth="1"/>
    <col min="1794" max="1794" width="8.7109375" style="775" bestFit="1" customWidth="1"/>
    <col min="1795" max="1795" width="12.140625" style="775" bestFit="1" customWidth="1"/>
    <col min="1796" max="1797" width="10.28515625" style="775" bestFit="1" customWidth="1"/>
    <col min="1798" max="1798" width="8.7109375" style="775" bestFit="1" customWidth="1"/>
    <col min="1799" max="1799" width="7.28515625" style="775" bestFit="1" customWidth="1"/>
    <col min="1800" max="1800" width="6.140625" style="775" customWidth="1"/>
    <col min="1801" max="1801" width="10" style="775" customWidth="1"/>
    <col min="1802" max="1802" width="15.85546875" style="775" bestFit="1" customWidth="1"/>
    <col min="1803" max="1803" width="12.5703125" style="775" bestFit="1" customWidth="1"/>
    <col min="1804" max="1804" width="7.85546875" style="775" bestFit="1" customWidth="1"/>
    <col min="1805" max="1805" width="8.7109375" style="775" bestFit="1" customWidth="1"/>
    <col min="1806" max="1806" width="14.140625" style="775" bestFit="1" customWidth="1"/>
    <col min="1807" max="1807" width="7.28515625" style="775" bestFit="1" customWidth="1"/>
    <col min="1808" max="1808" width="4.7109375" style="775" customWidth="1"/>
    <col min="1809" max="2048" width="11.42578125" style="775"/>
    <col min="2049" max="2049" width="9.140625" style="775" customWidth="1"/>
    <col min="2050" max="2050" width="8.7109375" style="775" bestFit="1" customWidth="1"/>
    <col min="2051" max="2051" width="12.140625" style="775" bestFit="1" customWidth="1"/>
    <col min="2052" max="2053" width="10.28515625" style="775" bestFit="1" customWidth="1"/>
    <col min="2054" max="2054" width="8.7109375" style="775" bestFit="1" customWidth="1"/>
    <col min="2055" max="2055" width="7.28515625" style="775" bestFit="1" customWidth="1"/>
    <col min="2056" max="2056" width="6.140625" style="775" customWidth="1"/>
    <col min="2057" max="2057" width="10" style="775" customWidth="1"/>
    <col min="2058" max="2058" width="15.85546875" style="775" bestFit="1" customWidth="1"/>
    <col min="2059" max="2059" width="12.5703125" style="775" bestFit="1" customWidth="1"/>
    <col min="2060" max="2060" width="7.85546875" style="775" bestFit="1" customWidth="1"/>
    <col min="2061" max="2061" width="8.7109375" style="775" bestFit="1" customWidth="1"/>
    <col min="2062" max="2062" width="14.140625" style="775" bestFit="1" customWidth="1"/>
    <col min="2063" max="2063" width="7.28515625" style="775" bestFit="1" customWidth="1"/>
    <col min="2064" max="2064" width="4.7109375" style="775" customWidth="1"/>
    <col min="2065" max="2304" width="11.42578125" style="775"/>
    <col min="2305" max="2305" width="9.140625" style="775" customWidth="1"/>
    <col min="2306" max="2306" width="8.7109375" style="775" bestFit="1" customWidth="1"/>
    <col min="2307" max="2307" width="12.140625" style="775" bestFit="1" customWidth="1"/>
    <col min="2308" max="2309" width="10.28515625" style="775" bestFit="1" customWidth="1"/>
    <col min="2310" max="2310" width="8.7109375" style="775" bestFit="1" customWidth="1"/>
    <col min="2311" max="2311" width="7.28515625" style="775" bestFit="1" customWidth="1"/>
    <col min="2312" max="2312" width="6.140625" style="775" customWidth="1"/>
    <col min="2313" max="2313" width="10" style="775" customWidth="1"/>
    <col min="2314" max="2314" width="15.85546875" style="775" bestFit="1" customWidth="1"/>
    <col min="2315" max="2315" width="12.5703125" style="775" bestFit="1" customWidth="1"/>
    <col min="2316" max="2316" width="7.85546875" style="775" bestFit="1" customWidth="1"/>
    <col min="2317" max="2317" width="8.7109375" style="775" bestFit="1" customWidth="1"/>
    <col min="2318" max="2318" width="14.140625" style="775" bestFit="1" customWidth="1"/>
    <col min="2319" max="2319" width="7.28515625" style="775" bestFit="1" customWidth="1"/>
    <col min="2320" max="2320" width="4.7109375" style="775" customWidth="1"/>
    <col min="2321" max="2560" width="11.42578125" style="775"/>
    <col min="2561" max="2561" width="9.140625" style="775" customWidth="1"/>
    <col min="2562" max="2562" width="8.7109375" style="775" bestFit="1" customWidth="1"/>
    <col min="2563" max="2563" width="12.140625" style="775" bestFit="1" customWidth="1"/>
    <col min="2564" max="2565" width="10.28515625" style="775" bestFit="1" customWidth="1"/>
    <col min="2566" max="2566" width="8.7109375" style="775" bestFit="1" customWidth="1"/>
    <col min="2567" max="2567" width="7.28515625" style="775" bestFit="1" customWidth="1"/>
    <col min="2568" max="2568" width="6.140625" style="775" customWidth="1"/>
    <col min="2569" max="2569" width="10" style="775" customWidth="1"/>
    <col min="2570" max="2570" width="15.85546875" style="775" bestFit="1" customWidth="1"/>
    <col min="2571" max="2571" width="12.5703125" style="775" bestFit="1" customWidth="1"/>
    <col min="2572" max="2572" width="7.85546875" style="775" bestFit="1" customWidth="1"/>
    <col min="2573" max="2573" width="8.7109375" style="775" bestFit="1" customWidth="1"/>
    <col min="2574" max="2574" width="14.140625" style="775" bestFit="1" customWidth="1"/>
    <col min="2575" max="2575" width="7.28515625" style="775" bestFit="1" customWidth="1"/>
    <col min="2576" max="2576" width="4.7109375" style="775" customWidth="1"/>
    <col min="2577" max="2816" width="11.42578125" style="775"/>
    <col min="2817" max="2817" width="9.140625" style="775" customWidth="1"/>
    <col min="2818" max="2818" width="8.7109375" style="775" bestFit="1" customWidth="1"/>
    <col min="2819" max="2819" width="12.140625" style="775" bestFit="1" customWidth="1"/>
    <col min="2820" max="2821" width="10.28515625" style="775" bestFit="1" customWidth="1"/>
    <col min="2822" max="2822" width="8.7109375" style="775" bestFit="1" customWidth="1"/>
    <col min="2823" max="2823" width="7.28515625" style="775" bestFit="1" customWidth="1"/>
    <col min="2824" max="2824" width="6.140625" style="775" customWidth="1"/>
    <col min="2825" max="2825" width="10" style="775" customWidth="1"/>
    <col min="2826" max="2826" width="15.85546875" style="775" bestFit="1" customWidth="1"/>
    <col min="2827" max="2827" width="12.5703125" style="775" bestFit="1" customWidth="1"/>
    <col min="2828" max="2828" width="7.85546875" style="775" bestFit="1" customWidth="1"/>
    <col min="2829" max="2829" width="8.7109375" style="775" bestFit="1" customWidth="1"/>
    <col min="2830" max="2830" width="14.140625" style="775" bestFit="1" customWidth="1"/>
    <col min="2831" max="2831" width="7.28515625" style="775" bestFit="1" customWidth="1"/>
    <col min="2832" max="2832" width="4.7109375" style="775" customWidth="1"/>
    <col min="2833" max="3072" width="11.42578125" style="775"/>
    <col min="3073" max="3073" width="9.140625" style="775" customWidth="1"/>
    <col min="3074" max="3074" width="8.7109375" style="775" bestFit="1" customWidth="1"/>
    <col min="3075" max="3075" width="12.140625" style="775" bestFit="1" customWidth="1"/>
    <col min="3076" max="3077" width="10.28515625" style="775" bestFit="1" customWidth="1"/>
    <col min="3078" max="3078" width="8.7109375" style="775" bestFit="1" customWidth="1"/>
    <col min="3079" max="3079" width="7.28515625" style="775" bestFit="1" customWidth="1"/>
    <col min="3080" max="3080" width="6.140625" style="775" customWidth="1"/>
    <col min="3081" max="3081" width="10" style="775" customWidth="1"/>
    <col min="3082" max="3082" width="15.85546875" style="775" bestFit="1" customWidth="1"/>
    <col min="3083" max="3083" width="12.5703125" style="775" bestFit="1" customWidth="1"/>
    <col min="3084" max="3084" width="7.85546875" style="775" bestFit="1" customWidth="1"/>
    <col min="3085" max="3085" width="8.7109375" style="775" bestFit="1" customWidth="1"/>
    <col min="3086" max="3086" width="14.140625" style="775" bestFit="1" customWidth="1"/>
    <col min="3087" max="3087" width="7.28515625" style="775" bestFit="1" customWidth="1"/>
    <col min="3088" max="3088" width="4.7109375" style="775" customWidth="1"/>
    <col min="3089" max="3328" width="11.42578125" style="775"/>
    <col min="3329" max="3329" width="9.140625" style="775" customWidth="1"/>
    <col min="3330" max="3330" width="8.7109375" style="775" bestFit="1" customWidth="1"/>
    <col min="3331" max="3331" width="12.140625" style="775" bestFit="1" customWidth="1"/>
    <col min="3332" max="3333" width="10.28515625" style="775" bestFit="1" customWidth="1"/>
    <col min="3334" max="3334" width="8.7109375" style="775" bestFit="1" customWidth="1"/>
    <col min="3335" max="3335" width="7.28515625" style="775" bestFit="1" customWidth="1"/>
    <col min="3336" max="3336" width="6.140625" style="775" customWidth="1"/>
    <col min="3337" max="3337" width="10" style="775" customWidth="1"/>
    <col min="3338" max="3338" width="15.85546875" style="775" bestFit="1" customWidth="1"/>
    <col min="3339" max="3339" width="12.5703125" style="775" bestFit="1" customWidth="1"/>
    <col min="3340" max="3340" width="7.85546875" style="775" bestFit="1" customWidth="1"/>
    <col min="3341" max="3341" width="8.7109375" style="775" bestFit="1" customWidth="1"/>
    <col min="3342" max="3342" width="14.140625" style="775" bestFit="1" customWidth="1"/>
    <col min="3343" max="3343" width="7.28515625" style="775" bestFit="1" customWidth="1"/>
    <col min="3344" max="3344" width="4.7109375" style="775" customWidth="1"/>
    <col min="3345" max="3584" width="11.42578125" style="775"/>
    <col min="3585" max="3585" width="9.140625" style="775" customWidth="1"/>
    <col min="3586" max="3586" width="8.7109375" style="775" bestFit="1" customWidth="1"/>
    <col min="3587" max="3587" width="12.140625" style="775" bestFit="1" customWidth="1"/>
    <col min="3588" max="3589" width="10.28515625" style="775" bestFit="1" customWidth="1"/>
    <col min="3590" max="3590" width="8.7109375" style="775" bestFit="1" customWidth="1"/>
    <col min="3591" max="3591" width="7.28515625" style="775" bestFit="1" customWidth="1"/>
    <col min="3592" max="3592" width="6.140625" style="775" customWidth="1"/>
    <col min="3593" max="3593" width="10" style="775" customWidth="1"/>
    <col min="3594" max="3594" width="15.85546875" style="775" bestFit="1" customWidth="1"/>
    <col min="3595" max="3595" width="12.5703125" style="775" bestFit="1" customWidth="1"/>
    <col min="3596" max="3596" width="7.85546875" style="775" bestFit="1" customWidth="1"/>
    <col min="3597" max="3597" width="8.7109375" style="775" bestFit="1" customWidth="1"/>
    <col min="3598" max="3598" width="14.140625" style="775" bestFit="1" customWidth="1"/>
    <col min="3599" max="3599" width="7.28515625" style="775" bestFit="1" customWidth="1"/>
    <col min="3600" max="3600" width="4.7109375" style="775" customWidth="1"/>
    <col min="3601" max="3840" width="11.42578125" style="775"/>
    <col min="3841" max="3841" width="9.140625" style="775" customWidth="1"/>
    <col min="3842" max="3842" width="8.7109375" style="775" bestFit="1" customWidth="1"/>
    <col min="3843" max="3843" width="12.140625" style="775" bestFit="1" customWidth="1"/>
    <col min="3844" max="3845" width="10.28515625" style="775" bestFit="1" customWidth="1"/>
    <col min="3846" max="3846" width="8.7109375" style="775" bestFit="1" customWidth="1"/>
    <col min="3847" max="3847" width="7.28515625" style="775" bestFit="1" customWidth="1"/>
    <col min="3848" max="3848" width="6.140625" style="775" customWidth="1"/>
    <col min="3849" max="3849" width="10" style="775" customWidth="1"/>
    <col min="3850" max="3850" width="15.85546875" style="775" bestFit="1" customWidth="1"/>
    <col min="3851" max="3851" width="12.5703125" style="775" bestFit="1" customWidth="1"/>
    <col min="3852" max="3852" width="7.85546875" style="775" bestFit="1" customWidth="1"/>
    <col min="3853" max="3853" width="8.7109375" style="775" bestFit="1" customWidth="1"/>
    <col min="3854" max="3854" width="14.140625" style="775" bestFit="1" customWidth="1"/>
    <col min="3855" max="3855" width="7.28515625" style="775" bestFit="1" customWidth="1"/>
    <col min="3856" max="3856" width="4.7109375" style="775" customWidth="1"/>
    <col min="3857" max="4096" width="11.42578125" style="775"/>
    <col min="4097" max="4097" width="9.140625" style="775" customWidth="1"/>
    <col min="4098" max="4098" width="8.7109375" style="775" bestFit="1" customWidth="1"/>
    <col min="4099" max="4099" width="12.140625" style="775" bestFit="1" customWidth="1"/>
    <col min="4100" max="4101" width="10.28515625" style="775" bestFit="1" customWidth="1"/>
    <col min="4102" max="4102" width="8.7109375" style="775" bestFit="1" customWidth="1"/>
    <col min="4103" max="4103" width="7.28515625" style="775" bestFit="1" customWidth="1"/>
    <col min="4104" max="4104" width="6.140625" style="775" customWidth="1"/>
    <col min="4105" max="4105" width="10" style="775" customWidth="1"/>
    <col min="4106" max="4106" width="15.85546875" style="775" bestFit="1" customWidth="1"/>
    <col min="4107" max="4107" width="12.5703125" style="775" bestFit="1" customWidth="1"/>
    <col min="4108" max="4108" width="7.85546875" style="775" bestFit="1" customWidth="1"/>
    <col min="4109" max="4109" width="8.7109375" style="775" bestFit="1" customWidth="1"/>
    <col min="4110" max="4110" width="14.140625" style="775" bestFit="1" customWidth="1"/>
    <col min="4111" max="4111" width="7.28515625" style="775" bestFit="1" customWidth="1"/>
    <col min="4112" max="4112" width="4.7109375" style="775" customWidth="1"/>
    <col min="4113" max="4352" width="11.42578125" style="775"/>
    <col min="4353" max="4353" width="9.140625" style="775" customWidth="1"/>
    <col min="4354" max="4354" width="8.7109375" style="775" bestFit="1" customWidth="1"/>
    <col min="4355" max="4355" width="12.140625" style="775" bestFit="1" customWidth="1"/>
    <col min="4356" max="4357" width="10.28515625" style="775" bestFit="1" customWidth="1"/>
    <col min="4358" max="4358" width="8.7109375" style="775" bestFit="1" customWidth="1"/>
    <col min="4359" max="4359" width="7.28515625" style="775" bestFit="1" customWidth="1"/>
    <col min="4360" max="4360" width="6.140625" style="775" customWidth="1"/>
    <col min="4361" max="4361" width="10" style="775" customWidth="1"/>
    <col min="4362" max="4362" width="15.85546875" style="775" bestFit="1" customWidth="1"/>
    <col min="4363" max="4363" width="12.5703125" style="775" bestFit="1" customWidth="1"/>
    <col min="4364" max="4364" width="7.85546875" style="775" bestFit="1" customWidth="1"/>
    <col min="4365" max="4365" width="8.7109375" style="775" bestFit="1" customWidth="1"/>
    <col min="4366" max="4366" width="14.140625" style="775" bestFit="1" customWidth="1"/>
    <col min="4367" max="4367" width="7.28515625" style="775" bestFit="1" customWidth="1"/>
    <col min="4368" max="4368" width="4.7109375" style="775" customWidth="1"/>
    <col min="4369" max="4608" width="11.42578125" style="775"/>
    <col min="4609" max="4609" width="9.140625" style="775" customWidth="1"/>
    <col min="4610" max="4610" width="8.7109375" style="775" bestFit="1" customWidth="1"/>
    <col min="4611" max="4611" width="12.140625" style="775" bestFit="1" customWidth="1"/>
    <col min="4612" max="4613" width="10.28515625" style="775" bestFit="1" customWidth="1"/>
    <col min="4614" max="4614" width="8.7109375" style="775" bestFit="1" customWidth="1"/>
    <col min="4615" max="4615" width="7.28515625" style="775" bestFit="1" customWidth="1"/>
    <col min="4616" max="4616" width="6.140625" style="775" customWidth="1"/>
    <col min="4617" max="4617" width="10" style="775" customWidth="1"/>
    <col min="4618" max="4618" width="15.85546875" style="775" bestFit="1" customWidth="1"/>
    <col min="4619" max="4619" width="12.5703125" style="775" bestFit="1" customWidth="1"/>
    <col min="4620" max="4620" width="7.85546875" style="775" bestFit="1" customWidth="1"/>
    <col min="4621" max="4621" width="8.7109375" style="775" bestFit="1" customWidth="1"/>
    <col min="4622" max="4622" width="14.140625" style="775" bestFit="1" customWidth="1"/>
    <col min="4623" max="4623" width="7.28515625" style="775" bestFit="1" customWidth="1"/>
    <col min="4624" max="4624" width="4.7109375" style="775" customWidth="1"/>
    <col min="4625" max="4864" width="11.42578125" style="775"/>
    <col min="4865" max="4865" width="9.140625" style="775" customWidth="1"/>
    <col min="4866" max="4866" width="8.7109375" style="775" bestFit="1" customWidth="1"/>
    <col min="4867" max="4867" width="12.140625" style="775" bestFit="1" customWidth="1"/>
    <col min="4868" max="4869" width="10.28515625" style="775" bestFit="1" customWidth="1"/>
    <col min="4870" max="4870" width="8.7109375" style="775" bestFit="1" customWidth="1"/>
    <col min="4871" max="4871" width="7.28515625" style="775" bestFit="1" customWidth="1"/>
    <col min="4872" max="4872" width="6.140625" style="775" customWidth="1"/>
    <col min="4873" max="4873" width="10" style="775" customWidth="1"/>
    <col min="4874" max="4874" width="15.85546875" style="775" bestFit="1" customWidth="1"/>
    <col min="4875" max="4875" width="12.5703125" style="775" bestFit="1" customWidth="1"/>
    <col min="4876" max="4876" width="7.85546875" style="775" bestFit="1" customWidth="1"/>
    <col min="4877" max="4877" width="8.7109375" style="775" bestFit="1" customWidth="1"/>
    <col min="4878" max="4878" width="14.140625" style="775" bestFit="1" customWidth="1"/>
    <col min="4879" max="4879" width="7.28515625" style="775" bestFit="1" customWidth="1"/>
    <col min="4880" max="4880" width="4.7109375" style="775" customWidth="1"/>
    <col min="4881" max="5120" width="11.42578125" style="775"/>
    <col min="5121" max="5121" width="9.140625" style="775" customWidth="1"/>
    <col min="5122" max="5122" width="8.7109375" style="775" bestFit="1" customWidth="1"/>
    <col min="5123" max="5123" width="12.140625" style="775" bestFit="1" customWidth="1"/>
    <col min="5124" max="5125" width="10.28515625" style="775" bestFit="1" customWidth="1"/>
    <col min="5126" max="5126" width="8.7109375" style="775" bestFit="1" customWidth="1"/>
    <col min="5127" max="5127" width="7.28515625" style="775" bestFit="1" customWidth="1"/>
    <col min="5128" max="5128" width="6.140625" style="775" customWidth="1"/>
    <col min="5129" max="5129" width="10" style="775" customWidth="1"/>
    <col min="5130" max="5130" width="15.85546875" style="775" bestFit="1" customWidth="1"/>
    <col min="5131" max="5131" width="12.5703125" style="775" bestFit="1" customWidth="1"/>
    <col min="5132" max="5132" width="7.85546875" style="775" bestFit="1" customWidth="1"/>
    <col min="5133" max="5133" width="8.7109375" style="775" bestFit="1" customWidth="1"/>
    <col min="5134" max="5134" width="14.140625" style="775" bestFit="1" customWidth="1"/>
    <col min="5135" max="5135" width="7.28515625" style="775" bestFit="1" customWidth="1"/>
    <col min="5136" max="5136" width="4.7109375" style="775" customWidth="1"/>
    <col min="5137" max="5376" width="11.42578125" style="775"/>
    <col min="5377" max="5377" width="9.140625" style="775" customWidth="1"/>
    <col min="5378" max="5378" width="8.7109375" style="775" bestFit="1" customWidth="1"/>
    <col min="5379" max="5379" width="12.140625" style="775" bestFit="1" customWidth="1"/>
    <col min="5380" max="5381" width="10.28515625" style="775" bestFit="1" customWidth="1"/>
    <col min="5382" max="5382" width="8.7109375" style="775" bestFit="1" customWidth="1"/>
    <col min="5383" max="5383" width="7.28515625" style="775" bestFit="1" customWidth="1"/>
    <col min="5384" max="5384" width="6.140625" style="775" customWidth="1"/>
    <col min="5385" max="5385" width="10" style="775" customWidth="1"/>
    <col min="5386" max="5386" width="15.85546875" style="775" bestFit="1" customWidth="1"/>
    <col min="5387" max="5387" width="12.5703125" style="775" bestFit="1" customWidth="1"/>
    <col min="5388" max="5388" width="7.85546875" style="775" bestFit="1" customWidth="1"/>
    <col min="5389" max="5389" width="8.7109375" style="775" bestFit="1" customWidth="1"/>
    <col min="5390" max="5390" width="14.140625" style="775" bestFit="1" customWidth="1"/>
    <col min="5391" max="5391" width="7.28515625" style="775" bestFit="1" customWidth="1"/>
    <col min="5392" max="5392" width="4.7109375" style="775" customWidth="1"/>
    <col min="5393" max="5632" width="11.42578125" style="775"/>
    <col min="5633" max="5633" width="9.140625" style="775" customWidth="1"/>
    <col min="5634" max="5634" width="8.7109375" style="775" bestFit="1" customWidth="1"/>
    <col min="5635" max="5635" width="12.140625" style="775" bestFit="1" customWidth="1"/>
    <col min="5636" max="5637" width="10.28515625" style="775" bestFit="1" customWidth="1"/>
    <col min="5638" max="5638" width="8.7109375" style="775" bestFit="1" customWidth="1"/>
    <col min="5639" max="5639" width="7.28515625" style="775" bestFit="1" customWidth="1"/>
    <col min="5640" max="5640" width="6.140625" style="775" customWidth="1"/>
    <col min="5641" max="5641" width="10" style="775" customWidth="1"/>
    <col min="5642" max="5642" width="15.85546875" style="775" bestFit="1" customWidth="1"/>
    <col min="5643" max="5643" width="12.5703125" style="775" bestFit="1" customWidth="1"/>
    <col min="5644" max="5644" width="7.85546875" style="775" bestFit="1" customWidth="1"/>
    <col min="5645" max="5645" width="8.7109375" style="775" bestFit="1" customWidth="1"/>
    <col min="5646" max="5646" width="14.140625" style="775" bestFit="1" customWidth="1"/>
    <col min="5647" max="5647" width="7.28515625" style="775" bestFit="1" customWidth="1"/>
    <col min="5648" max="5648" width="4.7109375" style="775" customWidth="1"/>
    <col min="5649" max="5888" width="11.42578125" style="775"/>
    <col min="5889" max="5889" width="9.140625" style="775" customWidth="1"/>
    <col min="5890" max="5890" width="8.7109375" style="775" bestFit="1" customWidth="1"/>
    <col min="5891" max="5891" width="12.140625" style="775" bestFit="1" customWidth="1"/>
    <col min="5892" max="5893" width="10.28515625" style="775" bestFit="1" customWidth="1"/>
    <col min="5894" max="5894" width="8.7109375" style="775" bestFit="1" customWidth="1"/>
    <col min="5895" max="5895" width="7.28515625" style="775" bestFit="1" customWidth="1"/>
    <col min="5896" max="5896" width="6.140625" style="775" customWidth="1"/>
    <col min="5897" max="5897" width="10" style="775" customWidth="1"/>
    <col min="5898" max="5898" width="15.85546875" style="775" bestFit="1" customWidth="1"/>
    <col min="5899" max="5899" width="12.5703125" style="775" bestFit="1" customWidth="1"/>
    <col min="5900" max="5900" width="7.85546875" style="775" bestFit="1" customWidth="1"/>
    <col min="5901" max="5901" width="8.7109375" style="775" bestFit="1" customWidth="1"/>
    <col min="5902" max="5902" width="14.140625" style="775" bestFit="1" customWidth="1"/>
    <col min="5903" max="5903" width="7.28515625" style="775" bestFit="1" customWidth="1"/>
    <col min="5904" max="5904" width="4.7109375" style="775" customWidth="1"/>
    <col min="5905" max="6144" width="11.42578125" style="775"/>
    <col min="6145" max="6145" width="9.140625" style="775" customWidth="1"/>
    <col min="6146" max="6146" width="8.7109375" style="775" bestFit="1" customWidth="1"/>
    <col min="6147" max="6147" width="12.140625" style="775" bestFit="1" customWidth="1"/>
    <col min="6148" max="6149" width="10.28515625" style="775" bestFit="1" customWidth="1"/>
    <col min="6150" max="6150" width="8.7109375" style="775" bestFit="1" customWidth="1"/>
    <col min="6151" max="6151" width="7.28515625" style="775" bestFit="1" customWidth="1"/>
    <col min="6152" max="6152" width="6.140625" style="775" customWidth="1"/>
    <col min="6153" max="6153" width="10" style="775" customWidth="1"/>
    <col min="6154" max="6154" width="15.85546875" style="775" bestFit="1" customWidth="1"/>
    <col min="6155" max="6155" width="12.5703125" style="775" bestFit="1" customWidth="1"/>
    <col min="6156" max="6156" width="7.85546875" style="775" bestFit="1" customWidth="1"/>
    <col min="6157" max="6157" width="8.7109375" style="775" bestFit="1" customWidth="1"/>
    <col min="6158" max="6158" width="14.140625" style="775" bestFit="1" customWidth="1"/>
    <col min="6159" max="6159" width="7.28515625" style="775" bestFit="1" customWidth="1"/>
    <col min="6160" max="6160" width="4.7109375" style="775" customWidth="1"/>
    <col min="6161" max="6400" width="11.42578125" style="775"/>
    <col min="6401" max="6401" width="9.140625" style="775" customWidth="1"/>
    <col min="6402" max="6402" width="8.7109375" style="775" bestFit="1" customWidth="1"/>
    <col min="6403" max="6403" width="12.140625" style="775" bestFit="1" customWidth="1"/>
    <col min="6404" max="6405" width="10.28515625" style="775" bestFit="1" customWidth="1"/>
    <col min="6406" max="6406" width="8.7109375" style="775" bestFit="1" customWidth="1"/>
    <col min="6407" max="6407" width="7.28515625" style="775" bestFit="1" customWidth="1"/>
    <col min="6408" max="6408" width="6.140625" style="775" customWidth="1"/>
    <col min="6409" max="6409" width="10" style="775" customWidth="1"/>
    <col min="6410" max="6410" width="15.85546875" style="775" bestFit="1" customWidth="1"/>
    <col min="6411" max="6411" width="12.5703125" style="775" bestFit="1" customWidth="1"/>
    <col min="6412" max="6412" width="7.85546875" style="775" bestFit="1" customWidth="1"/>
    <col min="6413" max="6413" width="8.7109375" style="775" bestFit="1" customWidth="1"/>
    <col min="6414" max="6414" width="14.140625" style="775" bestFit="1" customWidth="1"/>
    <col min="6415" max="6415" width="7.28515625" style="775" bestFit="1" customWidth="1"/>
    <col min="6416" max="6416" width="4.7109375" style="775" customWidth="1"/>
    <col min="6417" max="6656" width="11.42578125" style="775"/>
    <col min="6657" max="6657" width="9.140625" style="775" customWidth="1"/>
    <col min="6658" max="6658" width="8.7109375" style="775" bestFit="1" customWidth="1"/>
    <col min="6659" max="6659" width="12.140625" style="775" bestFit="1" customWidth="1"/>
    <col min="6660" max="6661" width="10.28515625" style="775" bestFit="1" customWidth="1"/>
    <col min="6662" max="6662" width="8.7109375" style="775" bestFit="1" customWidth="1"/>
    <col min="6663" max="6663" width="7.28515625" style="775" bestFit="1" customWidth="1"/>
    <col min="6664" max="6664" width="6.140625" style="775" customWidth="1"/>
    <col min="6665" max="6665" width="10" style="775" customWidth="1"/>
    <col min="6666" max="6666" width="15.85546875" style="775" bestFit="1" customWidth="1"/>
    <col min="6667" max="6667" width="12.5703125" style="775" bestFit="1" customWidth="1"/>
    <col min="6668" max="6668" width="7.85546875" style="775" bestFit="1" customWidth="1"/>
    <col min="6669" max="6669" width="8.7109375" style="775" bestFit="1" customWidth="1"/>
    <col min="6670" max="6670" width="14.140625" style="775" bestFit="1" customWidth="1"/>
    <col min="6671" max="6671" width="7.28515625" style="775" bestFit="1" customWidth="1"/>
    <col min="6672" max="6672" width="4.7109375" style="775" customWidth="1"/>
    <col min="6673" max="6912" width="11.42578125" style="775"/>
    <col min="6913" max="6913" width="9.140625" style="775" customWidth="1"/>
    <col min="6914" max="6914" width="8.7109375" style="775" bestFit="1" customWidth="1"/>
    <col min="6915" max="6915" width="12.140625" style="775" bestFit="1" customWidth="1"/>
    <col min="6916" max="6917" width="10.28515625" style="775" bestFit="1" customWidth="1"/>
    <col min="6918" max="6918" width="8.7109375" style="775" bestFit="1" customWidth="1"/>
    <col min="6919" max="6919" width="7.28515625" style="775" bestFit="1" customWidth="1"/>
    <col min="6920" max="6920" width="6.140625" style="775" customWidth="1"/>
    <col min="6921" max="6921" width="10" style="775" customWidth="1"/>
    <col min="6922" max="6922" width="15.85546875" style="775" bestFit="1" customWidth="1"/>
    <col min="6923" max="6923" width="12.5703125" style="775" bestFit="1" customWidth="1"/>
    <col min="6924" max="6924" width="7.85546875" style="775" bestFit="1" customWidth="1"/>
    <col min="6925" max="6925" width="8.7109375" style="775" bestFit="1" customWidth="1"/>
    <col min="6926" max="6926" width="14.140625" style="775" bestFit="1" customWidth="1"/>
    <col min="6927" max="6927" width="7.28515625" style="775" bestFit="1" customWidth="1"/>
    <col min="6928" max="6928" width="4.7109375" style="775" customWidth="1"/>
    <col min="6929" max="7168" width="11.42578125" style="775"/>
    <col min="7169" max="7169" width="9.140625" style="775" customWidth="1"/>
    <col min="7170" max="7170" width="8.7109375" style="775" bestFit="1" customWidth="1"/>
    <col min="7171" max="7171" width="12.140625" style="775" bestFit="1" customWidth="1"/>
    <col min="7172" max="7173" width="10.28515625" style="775" bestFit="1" customWidth="1"/>
    <col min="7174" max="7174" width="8.7109375" style="775" bestFit="1" customWidth="1"/>
    <col min="7175" max="7175" width="7.28515625" style="775" bestFit="1" customWidth="1"/>
    <col min="7176" max="7176" width="6.140625" style="775" customWidth="1"/>
    <col min="7177" max="7177" width="10" style="775" customWidth="1"/>
    <col min="7178" max="7178" width="15.85546875" style="775" bestFit="1" customWidth="1"/>
    <col min="7179" max="7179" width="12.5703125" style="775" bestFit="1" customWidth="1"/>
    <col min="7180" max="7180" width="7.85546875" style="775" bestFit="1" customWidth="1"/>
    <col min="7181" max="7181" width="8.7109375" style="775" bestFit="1" customWidth="1"/>
    <col min="7182" max="7182" width="14.140625" style="775" bestFit="1" customWidth="1"/>
    <col min="7183" max="7183" width="7.28515625" style="775" bestFit="1" customWidth="1"/>
    <col min="7184" max="7184" width="4.7109375" style="775" customWidth="1"/>
    <col min="7185" max="7424" width="11.42578125" style="775"/>
    <col min="7425" max="7425" width="9.140625" style="775" customWidth="1"/>
    <col min="7426" max="7426" width="8.7109375" style="775" bestFit="1" customWidth="1"/>
    <col min="7427" max="7427" width="12.140625" style="775" bestFit="1" customWidth="1"/>
    <col min="7428" max="7429" width="10.28515625" style="775" bestFit="1" customWidth="1"/>
    <col min="7430" max="7430" width="8.7109375" style="775" bestFit="1" customWidth="1"/>
    <col min="7431" max="7431" width="7.28515625" style="775" bestFit="1" customWidth="1"/>
    <col min="7432" max="7432" width="6.140625" style="775" customWidth="1"/>
    <col min="7433" max="7433" width="10" style="775" customWidth="1"/>
    <col min="7434" max="7434" width="15.85546875" style="775" bestFit="1" customWidth="1"/>
    <col min="7435" max="7435" width="12.5703125" style="775" bestFit="1" customWidth="1"/>
    <col min="7436" max="7436" width="7.85546875" style="775" bestFit="1" customWidth="1"/>
    <col min="7437" max="7437" width="8.7109375" style="775" bestFit="1" customWidth="1"/>
    <col min="7438" max="7438" width="14.140625" style="775" bestFit="1" customWidth="1"/>
    <col min="7439" max="7439" width="7.28515625" style="775" bestFit="1" customWidth="1"/>
    <col min="7440" max="7440" width="4.7109375" style="775" customWidth="1"/>
    <col min="7441" max="7680" width="11.42578125" style="775"/>
    <col min="7681" max="7681" width="9.140625" style="775" customWidth="1"/>
    <col min="7682" max="7682" width="8.7109375" style="775" bestFit="1" customWidth="1"/>
    <col min="7683" max="7683" width="12.140625" style="775" bestFit="1" customWidth="1"/>
    <col min="7684" max="7685" width="10.28515625" style="775" bestFit="1" customWidth="1"/>
    <col min="7686" max="7686" width="8.7109375" style="775" bestFit="1" customWidth="1"/>
    <col min="7687" max="7687" width="7.28515625" style="775" bestFit="1" customWidth="1"/>
    <col min="7688" max="7688" width="6.140625" style="775" customWidth="1"/>
    <col min="7689" max="7689" width="10" style="775" customWidth="1"/>
    <col min="7690" max="7690" width="15.85546875" style="775" bestFit="1" customWidth="1"/>
    <col min="7691" max="7691" width="12.5703125" style="775" bestFit="1" customWidth="1"/>
    <col min="7692" max="7692" width="7.85546875" style="775" bestFit="1" customWidth="1"/>
    <col min="7693" max="7693" width="8.7109375" style="775" bestFit="1" customWidth="1"/>
    <col min="7694" max="7694" width="14.140625" style="775" bestFit="1" customWidth="1"/>
    <col min="7695" max="7695" width="7.28515625" style="775" bestFit="1" customWidth="1"/>
    <col min="7696" max="7696" width="4.7109375" style="775" customWidth="1"/>
    <col min="7697" max="7936" width="11.42578125" style="775"/>
    <col min="7937" max="7937" width="9.140625" style="775" customWidth="1"/>
    <col min="7938" max="7938" width="8.7109375" style="775" bestFit="1" customWidth="1"/>
    <col min="7939" max="7939" width="12.140625" style="775" bestFit="1" customWidth="1"/>
    <col min="7940" max="7941" width="10.28515625" style="775" bestFit="1" customWidth="1"/>
    <col min="7942" max="7942" width="8.7109375" style="775" bestFit="1" customWidth="1"/>
    <col min="7943" max="7943" width="7.28515625" style="775" bestFit="1" customWidth="1"/>
    <col min="7944" max="7944" width="6.140625" style="775" customWidth="1"/>
    <col min="7945" max="7945" width="10" style="775" customWidth="1"/>
    <col min="7946" max="7946" width="15.85546875" style="775" bestFit="1" customWidth="1"/>
    <col min="7947" max="7947" width="12.5703125" style="775" bestFit="1" customWidth="1"/>
    <col min="7948" max="7948" width="7.85546875" style="775" bestFit="1" customWidth="1"/>
    <col min="7949" max="7949" width="8.7109375" style="775" bestFit="1" customWidth="1"/>
    <col min="7950" max="7950" width="14.140625" style="775" bestFit="1" customWidth="1"/>
    <col min="7951" max="7951" width="7.28515625" style="775" bestFit="1" customWidth="1"/>
    <col min="7952" max="7952" width="4.7109375" style="775" customWidth="1"/>
    <col min="7953" max="8192" width="11.42578125" style="775"/>
    <col min="8193" max="8193" width="9.140625" style="775" customWidth="1"/>
    <col min="8194" max="8194" width="8.7109375" style="775" bestFit="1" customWidth="1"/>
    <col min="8195" max="8195" width="12.140625" style="775" bestFit="1" customWidth="1"/>
    <col min="8196" max="8197" width="10.28515625" style="775" bestFit="1" customWidth="1"/>
    <col min="8198" max="8198" width="8.7109375" style="775" bestFit="1" customWidth="1"/>
    <col min="8199" max="8199" width="7.28515625" style="775" bestFit="1" customWidth="1"/>
    <col min="8200" max="8200" width="6.140625" style="775" customWidth="1"/>
    <col min="8201" max="8201" width="10" style="775" customWidth="1"/>
    <col min="8202" max="8202" width="15.85546875" style="775" bestFit="1" customWidth="1"/>
    <col min="8203" max="8203" width="12.5703125" style="775" bestFit="1" customWidth="1"/>
    <col min="8204" max="8204" width="7.85546875" style="775" bestFit="1" customWidth="1"/>
    <col min="8205" max="8205" width="8.7109375" style="775" bestFit="1" customWidth="1"/>
    <col min="8206" max="8206" width="14.140625" style="775" bestFit="1" customWidth="1"/>
    <col min="8207" max="8207" width="7.28515625" style="775" bestFit="1" customWidth="1"/>
    <col min="8208" max="8208" width="4.7109375" style="775" customWidth="1"/>
    <col min="8209" max="8448" width="11.42578125" style="775"/>
    <col min="8449" max="8449" width="9.140625" style="775" customWidth="1"/>
    <col min="8450" max="8450" width="8.7109375" style="775" bestFit="1" customWidth="1"/>
    <col min="8451" max="8451" width="12.140625" style="775" bestFit="1" customWidth="1"/>
    <col min="8452" max="8453" width="10.28515625" style="775" bestFit="1" customWidth="1"/>
    <col min="8454" max="8454" width="8.7109375" style="775" bestFit="1" customWidth="1"/>
    <col min="8455" max="8455" width="7.28515625" style="775" bestFit="1" customWidth="1"/>
    <col min="8456" max="8456" width="6.140625" style="775" customWidth="1"/>
    <col min="8457" max="8457" width="10" style="775" customWidth="1"/>
    <col min="8458" max="8458" width="15.85546875" style="775" bestFit="1" customWidth="1"/>
    <col min="8459" max="8459" width="12.5703125" style="775" bestFit="1" customWidth="1"/>
    <col min="8460" max="8460" width="7.85546875" style="775" bestFit="1" customWidth="1"/>
    <col min="8461" max="8461" width="8.7109375" style="775" bestFit="1" customWidth="1"/>
    <col min="8462" max="8462" width="14.140625" style="775" bestFit="1" customWidth="1"/>
    <col min="8463" max="8463" width="7.28515625" style="775" bestFit="1" customWidth="1"/>
    <col min="8464" max="8464" width="4.7109375" style="775" customWidth="1"/>
    <col min="8465" max="8704" width="11.42578125" style="775"/>
    <col min="8705" max="8705" width="9.140625" style="775" customWidth="1"/>
    <col min="8706" max="8706" width="8.7109375" style="775" bestFit="1" customWidth="1"/>
    <col min="8707" max="8707" width="12.140625" style="775" bestFit="1" customWidth="1"/>
    <col min="8708" max="8709" width="10.28515625" style="775" bestFit="1" customWidth="1"/>
    <col min="8710" max="8710" width="8.7109375" style="775" bestFit="1" customWidth="1"/>
    <col min="8711" max="8711" width="7.28515625" style="775" bestFit="1" customWidth="1"/>
    <col min="8712" max="8712" width="6.140625" style="775" customWidth="1"/>
    <col min="8713" max="8713" width="10" style="775" customWidth="1"/>
    <col min="8714" max="8714" width="15.85546875" style="775" bestFit="1" customWidth="1"/>
    <col min="8715" max="8715" width="12.5703125" style="775" bestFit="1" customWidth="1"/>
    <col min="8716" max="8716" width="7.85546875" style="775" bestFit="1" customWidth="1"/>
    <col min="8717" max="8717" width="8.7109375" style="775" bestFit="1" customWidth="1"/>
    <col min="8718" max="8718" width="14.140625" style="775" bestFit="1" customWidth="1"/>
    <col min="8719" max="8719" width="7.28515625" style="775" bestFit="1" customWidth="1"/>
    <col min="8720" max="8720" width="4.7109375" style="775" customWidth="1"/>
    <col min="8721" max="8960" width="11.42578125" style="775"/>
    <col min="8961" max="8961" width="9.140625" style="775" customWidth="1"/>
    <col min="8962" max="8962" width="8.7109375" style="775" bestFit="1" customWidth="1"/>
    <col min="8963" max="8963" width="12.140625" style="775" bestFit="1" customWidth="1"/>
    <col min="8964" max="8965" width="10.28515625" style="775" bestFit="1" customWidth="1"/>
    <col min="8966" max="8966" width="8.7109375" style="775" bestFit="1" customWidth="1"/>
    <col min="8967" max="8967" width="7.28515625" style="775" bestFit="1" customWidth="1"/>
    <col min="8968" max="8968" width="6.140625" style="775" customWidth="1"/>
    <col min="8969" max="8969" width="10" style="775" customWidth="1"/>
    <col min="8970" max="8970" width="15.85546875" style="775" bestFit="1" customWidth="1"/>
    <col min="8971" max="8971" width="12.5703125" style="775" bestFit="1" customWidth="1"/>
    <col min="8972" max="8972" width="7.85546875" style="775" bestFit="1" customWidth="1"/>
    <col min="8973" max="8973" width="8.7109375" style="775" bestFit="1" customWidth="1"/>
    <col min="8974" max="8974" width="14.140625" style="775" bestFit="1" customWidth="1"/>
    <col min="8975" max="8975" width="7.28515625" style="775" bestFit="1" customWidth="1"/>
    <col min="8976" max="8976" width="4.7109375" style="775" customWidth="1"/>
    <col min="8977" max="9216" width="11.42578125" style="775"/>
    <col min="9217" max="9217" width="9.140625" style="775" customWidth="1"/>
    <col min="9218" max="9218" width="8.7109375" style="775" bestFit="1" customWidth="1"/>
    <col min="9219" max="9219" width="12.140625" style="775" bestFit="1" customWidth="1"/>
    <col min="9220" max="9221" width="10.28515625" style="775" bestFit="1" customWidth="1"/>
    <col min="9222" max="9222" width="8.7109375" style="775" bestFit="1" customWidth="1"/>
    <col min="9223" max="9223" width="7.28515625" style="775" bestFit="1" customWidth="1"/>
    <col min="9224" max="9224" width="6.140625" style="775" customWidth="1"/>
    <col min="9225" max="9225" width="10" style="775" customWidth="1"/>
    <col min="9226" max="9226" width="15.85546875" style="775" bestFit="1" customWidth="1"/>
    <col min="9227" max="9227" width="12.5703125" style="775" bestFit="1" customWidth="1"/>
    <col min="9228" max="9228" width="7.85546875" style="775" bestFit="1" customWidth="1"/>
    <col min="9229" max="9229" width="8.7109375" style="775" bestFit="1" customWidth="1"/>
    <col min="9230" max="9230" width="14.140625" style="775" bestFit="1" customWidth="1"/>
    <col min="9231" max="9231" width="7.28515625" style="775" bestFit="1" customWidth="1"/>
    <col min="9232" max="9232" width="4.7109375" style="775" customWidth="1"/>
    <col min="9233" max="9472" width="11.42578125" style="775"/>
    <col min="9473" max="9473" width="9.140625" style="775" customWidth="1"/>
    <col min="9474" max="9474" width="8.7109375" style="775" bestFit="1" customWidth="1"/>
    <col min="9475" max="9475" width="12.140625" style="775" bestFit="1" customWidth="1"/>
    <col min="9476" max="9477" width="10.28515625" style="775" bestFit="1" customWidth="1"/>
    <col min="9478" max="9478" width="8.7109375" style="775" bestFit="1" customWidth="1"/>
    <col min="9479" max="9479" width="7.28515625" style="775" bestFit="1" customWidth="1"/>
    <col min="9480" max="9480" width="6.140625" style="775" customWidth="1"/>
    <col min="9481" max="9481" width="10" style="775" customWidth="1"/>
    <col min="9482" max="9482" width="15.85546875" style="775" bestFit="1" customWidth="1"/>
    <col min="9483" max="9483" width="12.5703125" style="775" bestFit="1" customWidth="1"/>
    <col min="9484" max="9484" width="7.85546875" style="775" bestFit="1" customWidth="1"/>
    <col min="9485" max="9485" width="8.7109375" style="775" bestFit="1" customWidth="1"/>
    <col min="9486" max="9486" width="14.140625" style="775" bestFit="1" customWidth="1"/>
    <col min="9487" max="9487" width="7.28515625" style="775" bestFit="1" customWidth="1"/>
    <col min="9488" max="9488" width="4.7109375" style="775" customWidth="1"/>
    <col min="9489" max="9728" width="11.42578125" style="775"/>
    <col min="9729" max="9729" width="9.140625" style="775" customWidth="1"/>
    <col min="9730" max="9730" width="8.7109375" style="775" bestFit="1" customWidth="1"/>
    <col min="9731" max="9731" width="12.140625" style="775" bestFit="1" customWidth="1"/>
    <col min="9732" max="9733" width="10.28515625" style="775" bestFit="1" customWidth="1"/>
    <col min="9734" max="9734" width="8.7109375" style="775" bestFit="1" customWidth="1"/>
    <col min="9735" max="9735" width="7.28515625" style="775" bestFit="1" customWidth="1"/>
    <col min="9736" max="9736" width="6.140625" style="775" customWidth="1"/>
    <col min="9737" max="9737" width="10" style="775" customWidth="1"/>
    <col min="9738" max="9738" width="15.85546875" style="775" bestFit="1" customWidth="1"/>
    <col min="9739" max="9739" width="12.5703125" style="775" bestFit="1" customWidth="1"/>
    <col min="9740" max="9740" width="7.85546875" style="775" bestFit="1" customWidth="1"/>
    <col min="9741" max="9741" width="8.7109375" style="775" bestFit="1" customWidth="1"/>
    <col min="9742" max="9742" width="14.140625" style="775" bestFit="1" customWidth="1"/>
    <col min="9743" max="9743" width="7.28515625" style="775" bestFit="1" customWidth="1"/>
    <col min="9744" max="9744" width="4.7109375" style="775" customWidth="1"/>
    <col min="9745" max="9984" width="11.42578125" style="775"/>
    <col min="9985" max="9985" width="9.140625" style="775" customWidth="1"/>
    <col min="9986" max="9986" width="8.7109375" style="775" bestFit="1" customWidth="1"/>
    <col min="9987" max="9987" width="12.140625" style="775" bestFit="1" customWidth="1"/>
    <col min="9988" max="9989" width="10.28515625" style="775" bestFit="1" customWidth="1"/>
    <col min="9990" max="9990" width="8.7109375" style="775" bestFit="1" customWidth="1"/>
    <col min="9991" max="9991" width="7.28515625" style="775" bestFit="1" customWidth="1"/>
    <col min="9992" max="9992" width="6.140625" style="775" customWidth="1"/>
    <col min="9993" max="9993" width="10" style="775" customWidth="1"/>
    <col min="9994" max="9994" width="15.85546875" style="775" bestFit="1" customWidth="1"/>
    <col min="9995" max="9995" width="12.5703125" style="775" bestFit="1" customWidth="1"/>
    <col min="9996" max="9996" width="7.85546875" style="775" bestFit="1" customWidth="1"/>
    <col min="9997" max="9997" width="8.7109375" style="775" bestFit="1" customWidth="1"/>
    <col min="9998" max="9998" width="14.140625" style="775" bestFit="1" customWidth="1"/>
    <col min="9999" max="9999" width="7.28515625" style="775" bestFit="1" customWidth="1"/>
    <col min="10000" max="10000" width="4.7109375" style="775" customWidth="1"/>
    <col min="10001" max="10240" width="11.42578125" style="775"/>
    <col min="10241" max="10241" width="9.140625" style="775" customWidth="1"/>
    <col min="10242" max="10242" width="8.7109375" style="775" bestFit="1" customWidth="1"/>
    <col min="10243" max="10243" width="12.140625" style="775" bestFit="1" customWidth="1"/>
    <col min="10244" max="10245" width="10.28515625" style="775" bestFit="1" customWidth="1"/>
    <col min="10246" max="10246" width="8.7109375" style="775" bestFit="1" customWidth="1"/>
    <col min="10247" max="10247" width="7.28515625" style="775" bestFit="1" customWidth="1"/>
    <col min="10248" max="10248" width="6.140625" style="775" customWidth="1"/>
    <col min="10249" max="10249" width="10" style="775" customWidth="1"/>
    <col min="10250" max="10250" width="15.85546875" style="775" bestFit="1" customWidth="1"/>
    <col min="10251" max="10251" width="12.5703125" style="775" bestFit="1" customWidth="1"/>
    <col min="10252" max="10252" width="7.85546875" style="775" bestFit="1" customWidth="1"/>
    <col min="10253" max="10253" width="8.7109375" style="775" bestFit="1" customWidth="1"/>
    <col min="10254" max="10254" width="14.140625" style="775" bestFit="1" customWidth="1"/>
    <col min="10255" max="10255" width="7.28515625" style="775" bestFit="1" customWidth="1"/>
    <col min="10256" max="10256" width="4.7109375" style="775" customWidth="1"/>
    <col min="10257" max="10496" width="11.42578125" style="775"/>
    <col min="10497" max="10497" width="9.140625" style="775" customWidth="1"/>
    <col min="10498" max="10498" width="8.7109375" style="775" bestFit="1" customWidth="1"/>
    <col min="10499" max="10499" width="12.140625" style="775" bestFit="1" customWidth="1"/>
    <col min="10500" max="10501" width="10.28515625" style="775" bestFit="1" customWidth="1"/>
    <col min="10502" max="10502" width="8.7109375" style="775" bestFit="1" customWidth="1"/>
    <col min="10503" max="10503" width="7.28515625" style="775" bestFit="1" customWidth="1"/>
    <col min="10504" max="10504" width="6.140625" style="775" customWidth="1"/>
    <col min="10505" max="10505" width="10" style="775" customWidth="1"/>
    <col min="10506" max="10506" width="15.85546875" style="775" bestFit="1" customWidth="1"/>
    <col min="10507" max="10507" width="12.5703125" style="775" bestFit="1" customWidth="1"/>
    <col min="10508" max="10508" width="7.85546875" style="775" bestFit="1" customWidth="1"/>
    <col min="10509" max="10509" width="8.7109375" style="775" bestFit="1" customWidth="1"/>
    <col min="10510" max="10510" width="14.140625" style="775" bestFit="1" customWidth="1"/>
    <col min="10511" max="10511" width="7.28515625" style="775" bestFit="1" customWidth="1"/>
    <col min="10512" max="10512" width="4.7109375" style="775" customWidth="1"/>
    <col min="10513" max="10752" width="11.42578125" style="775"/>
    <col min="10753" max="10753" width="9.140625" style="775" customWidth="1"/>
    <col min="10754" max="10754" width="8.7109375" style="775" bestFit="1" customWidth="1"/>
    <col min="10755" max="10755" width="12.140625" style="775" bestFit="1" customWidth="1"/>
    <col min="10756" max="10757" width="10.28515625" style="775" bestFit="1" customWidth="1"/>
    <col min="10758" max="10758" width="8.7109375" style="775" bestFit="1" customWidth="1"/>
    <col min="10759" max="10759" width="7.28515625" style="775" bestFit="1" customWidth="1"/>
    <col min="10760" max="10760" width="6.140625" style="775" customWidth="1"/>
    <col min="10761" max="10761" width="10" style="775" customWidth="1"/>
    <col min="10762" max="10762" width="15.85546875" style="775" bestFit="1" customWidth="1"/>
    <col min="10763" max="10763" width="12.5703125" style="775" bestFit="1" customWidth="1"/>
    <col min="10764" max="10764" width="7.85546875" style="775" bestFit="1" customWidth="1"/>
    <col min="10765" max="10765" width="8.7109375" style="775" bestFit="1" customWidth="1"/>
    <col min="10766" max="10766" width="14.140625" style="775" bestFit="1" customWidth="1"/>
    <col min="10767" max="10767" width="7.28515625" style="775" bestFit="1" customWidth="1"/>
    <col min="10768" max="10768" width="4.7109375" style="775" customWidth="1"/>
    <col min="10769" max="11008" width="11.42578125" style="775"/>
    <col min="11009" max="11009" width="9.140625" style="775" customWidth="1"/>
    <col min="11010" max="11010" width="8.7109375" style="775" bestFit="1" customWidth="1"/>
    <col min="11011" max="11011" width="12.140625" style="775" bestFit="1" customWidth="1"/>
    <col min="11012" max="11013" width="10.28515625" style="775" bestFit="1" customWidth="1"/>
    <col min="11014" max="11014" width="8.7109375" style="775" bestFit="1" customWidth="1"/>
    <col min="11015" max="11015" width="7.28515625" style="775" bestFit="1" customWidth="1"/>
    <col min="11016" max="11016" width="6.140625" style="775" customWidth="1"/>
    <col min="11017" max="11017" width="10" style="775" customWidth="1"/>
    <col min="11018" max="11018" width="15.85546875" style="775" bestFit="1" customWidth="1"/>
    <col min="11019" max="11019" width="12.5703125" style="775" bestFit="1" customWidth="1"/>
    <col min="11020" max="11020" width="7.85546875" style="775" bestFit="1" customWidth="1"/>
    <col min="11021" max="11021" width="8.7109375" style="775" bestFit="1" customWidth="1"/>
    <col min="11022" max="11022" width="14.140625" style="775" bestFit="1" customWidth="1"/>
    <col min="11023" max="11023" width="7.28515625" style="775" bestFit="1" customWidth="1"/>
    <col min="11024" max="11024" width="4.7109375" style="775" customWidth="1"/>
    <col min="11025" max="11264" width="11.42578125" style="775"/>
    <col min="11265" max="11265" width="9.140625" style="775" customWidth="1"/>
    <col min="11266" max="11266" width="8.7109375" style="775" bestFit="1" customWidth="1"/>
    <col min="11267" max="11267" width="12.140625" style="775" bestFit="1" customWidth="1"/>
    <col min="11268" max="11269" width="10.28515625" style="775" bestFit="1" customWidth="1"/>
    <col min="11270" max="11270" width="8.7109375" style="775" bestFit="1" customWidth="1"/>
    <col min="11271" max="11271" width="7.28515625" style="775" bestFit="1" customWidth="1"/>
    <col min="11272" max="11272" width="6.140625" style="775" customWidth="1"/>
    <col min="11273" max="11273" width="10" style="775" customWidth="1"/>
    <col min="11274" max="11274" width="15.85546875" style="775" bestFit="1" customWidth="1"/>
    <col min="11275" max="11275" width="12.5703125" style="775" bestFit="1" customWidth="1"/>
    <col min="11276" max="11276" width="7.85546875" style="775" bestFit="1" customWidth="1"/>
    <col min="11277" max="11277" width="8.7109375" style="775" bestFit="1" customWidth="1"/>
    <col min="11278" max="11278" width="14.140625" style="775" bestFit="1" customWidth="1"/>
    <col min="11279" max="11279" width="7.28515625" style="775" bestFit="1" customWidth="1"/>
    <col min="11280" max="11280" width="4.7109375" style="775" customWidth="1"/>
    <col min="11281" max="11520" width="11.42578125" style="775"/>
    <col min="11521" max="11521" width="9.140625" style="775" customWidth="1"/>
    <col min="11522" max="11522" width="8.7109375" style="775" bestFit="1" customWidth="1"/>
    <col min="11523" max="11523" width="12.140625" style="775" bestFit="1" customWidth="1"/>
    <col min="11524" max="11525" width="10.28515625" style="775" bestFit="1" customWidth="1"/>
    <col min="11526" max="11526" width="8.7109375" style="775" bestFit="1" customWidth="1"/>
    <col min="11527" max="11527" width="7.28515625" style="775" bestFit="1" customWidth="1"/>
    <col min="11528" max="11528" width="6.140625" style="775" customWidth="1"/>
    <col min="11529" max="11529" width="10" style="775" customWidth="1"/>
    <col min="11530" max="11530" width="15.85546875" style="775" bestFit="1" customWidth="1"/>
    <col min="11531" max="11531" width="12.5703125" style="775" bestFit="1" customWidth="1"/>
    <col min="11532" max="11532" width="7.85546875" style="775" bestFit="1" customWidth="1"/>
    <col min="11533" max="11533" width="8.7109375" style="775" bestFit="1" customWidth="1"/>
    <col min="11534" max="11534" width="14.140625" style="775" bestFit="1" customWidth="1"/>
    <col min="11535" max="11535" width="7.28515625" style="775" bestFit="1" customWidth="1"/>
    <col min="11536" max="11536" width="4.7109375" style="775" customWidth="1"/>
    <col min="11537" max="11776" width="11.42578125" style="775"/>
    <col min="11777" max="11777" width="9.140625" style="775" customWidth="1"/>
    <col min="11778" max="11778" width="8.7109375" style="775" bestFit="1" customWidth="1"/>
    <col min="11779" max="11779" width="12.140625" style="775" bestFit="1" customWidth="1"/>
    <col min="11780" max="11781" width="10.28515625" style="775" bestFit="1" customWidth="1"/>
    <col min="11782" max="11782" width="8.7109375" style="775" bestFit="1" customWidth="1"/>
    <col min="11783" max="11783" width="7.28515625" style="775" bestFit="1" customWidth="1"/>
    <col min="11784" max="11784" width="6.140625" style="775" customWidth="1"/>
    <col min="11785" max="11785" width="10" style="775" customWidth="1"/>
    <col min="11786" max="11786" width="15.85546875" style="775" bestFit="1" customWidth="1"/>
    <col min="11787" max="11787" width="12.5703125" style="775" bestFit="1" customWidth="1"/>
    <col min="11788" max="11788" width="7.85546875" style="775" bestFit="1" customWidth="1"/>
    <col min="11789" max="11789" width="8.7109375" style="775" bestFit="1" customWidth="1"/>
    <col min="11790" max="11790" width="14.140625" style="775" bestFit="1" customWidth="1"/>
    <col min="11791" max="11791" width="7.28515625" style="775" bestFit="1" customWidth="1"/>
    <col min="11792" max="11792" width="4.7109375" style="775" customWidth="1"/>
    <col min="11793" max="12032" width="11.42578125" style="775"/>
    <col min="12033" max="12033" width="9.140625" style="775" customWidth="1"/>
    <col min="12034" max="12034" width="8.7109375" style="775" bestFit="1" customWidth="1"/>
    <col min="12035" max="12035" width="12.140625" style="775" bestFit="1" customWidth="1"/>
    <col min="12036" max="12037" width="10.28515625" style="775" bestFit="1" customWidth="1"/>
    <col min="12038" max="12038" width="8.7109375" style="775" bestFit="1" customWidth="1"/>
    <col min="12039" max="12039" width="7.28515625" style="775" bestFit="1" customWidth="1"/>
    <col min="12040" max="12040" width="6.140625" style="775" customWidth="1"/>
    <col min="12041" max="12041" width="10" style="775" customWidth="1"/>
    <col min="12042" max="12042" width="15.85546875" style="775" bestFit="1" customWidth="1"/>
    <col min="12043" max="12043" width="12.5703125" style="775" bestFit="1" customWidth="1"/>
    <col min="12044" max="12044" width="7.85546875" style="775" bestFit="1" customWidth="1"/>
    <col min="12045" max="12045" width="8.7109375" style="775" bestFit="1" customWidth="1"/>
    <col min="12046" max="12046" width="14.140625" style="775" bestFit="1" customWidth="1"/>
    <col min="12047" max="12047" width="7.28515625" style="775" bestFit="1" customWidth="1"/>
    <col min="12048" max="12048" width="4.7109375" style="775" customWidth="1"/>
    <col min="12049" max="12288" width="11.42578125" style="775"/>
    <col min="12289" max="12289" width="9.140625" style="775" customWidth="1"/>
    <col min="12290" max="12290" width="8.7109375" style="775" bestFit="1" customWidth="1"/>
    <col min="12291" max="12291" width="12.140625" style="775" bestFit="1" customWidth="1"/>
    <col min="12292" max="12293" width="10.28515625" style="775" bestFit="1" customWidth="1"/>
    <col min="12294" max="12294" width="8.7109375" style="775" bestFit="1" customWidth="1"/>
    <col min="12295" max="12295" width="7.28515625" style="775" bestFit="1" customWidth="1"/>
    <col min="12296" max="12296" width="6.140625" style="775" customWidth="1"/>
    <col min="12297" max="12297" width="10" style="775" customWidth="1"/>
    <col min="12298" max="12298" width="15.85546875" style="775" bestFit="1" customWidth="1"/>
    <col min="12299" max="12299" width="12.5703125" style="775" bestFit="1" customWidth="1"/>
    <col min="12300" max="12300" width="7.85546875" style="775" bestFit="1" customWidth="1"/>
    <col min="12301" max="12301" width="8.7109375" style="775" bestFit="1" customWidth="1"/>
    <col min="12302" max="12302" width="14.140625" style="775" bestFit="1" customWidth="1"/>
    <col min="12303" max="12303" width="7.28515625" style="775" bestFit="1" customWidth="1"/>
    <col min="12304" max="12304" width="4.7109375" style="775" customWidth="1"/>
    <col min="12305" max="12544" width="11.42578125" style="775"/>
    <col min="12545" max="12545" width="9.140625" style="775" customWidth="1"/>
    <col min="12546" max="12546" width="8.7109375" style="775" bestFit="1" customWidth="1"/>
    <col min="12547" max="12547" width="12.140625" style="775" bestFit="1" customWidth="1"/>
    <col min="12548" max="12549" width="10.28515625" style="775" bestFit="1" customWidth="1"/>
    <col min="12550" max="12550" width="8.7109375" style="775" bestFit="1" customWidth="1"/>
    <col min="12551" max="12551" width="7.28515625" style="775" bestFit="1" customWidth="1"/>
    <col min="12552" max="12552" width="6.140625" style="775" customWidth="1"/>
    <col min="12553" max="12553" width="10" style="775" customWidth="1"/>
    <col min="12554" max="12554" width="15.85546875" style="775" bestFit="1" customWidth="1"/>
    <col min="12555" max="12555" width="12.5703125" style="775" bestFit="1" customWidth="1"/>
    <col min="12556" max="12556" width="7.85546875" style="775" bestFit="1" customWidth="1"/>
    <col min="12557" max="12557" width="8.7109375" style="775" bestFit="1" customWidth="1"/>
    <col min="12558" max="12558" width="14.140625" style="775" bestFit="1" customWidth="1"/>
    <col min="12559" max="12559" width="7.28515625" style="775" bestFit="1" customWidth="1"/>
    <col min="12560" max="12560" width="4.7109375" style="775" customWidth="1"/>
    <col min="12561" max="12800" width="11.42578125" style="775"/>
    <col min="12801" max="12801" width="9.140625" style="775" customWidth="1"/>
    <col min="12802" max="12802" width="8.7109375" style="775" bestFit="1" customWidth="1"/>
    <col min="12803" max="12803" width="12.140625" style="775" bestFit="1" customWidth="1"/>
    <col min="12804" max="12805" width="10.28515625" style="775" bestFit="1" customWidth="1"/>
    <col min="12806" max="12806" width="8.7109375" style="775" bestFit="1" customWidth="1"/>
    <col min="12807" max="12807" width="7.28515625" style="775" bestFit="1" customWidth="1"/>
    <col min="12808" max="12808" width="6.140625" style="775" customWidth="1"/>
    <col min="12809" max="12809" width="10" style="775" customWidth="1"/>
    <col min="12810" max="12810" width="15.85546875" style="775" bestFit="1" customWidth="1"/>
    <col min="12811" max="12811" width="12.5703125" style="775" bestFit="1" customWidth="1"/>
    <col min="12812" max="12812" width="7.85546875" style="775" bestFit="1" customWidth="1"/>
    <col min="12813" max="12813" width="8.7109375" style="775" bestFit="1" customWidth="1"/>
    <col min="12814" max="12814" width="14.140625" style="775" bestFit="1" customWidth="1"/>
    <col min="12815" max="12815" width="7.28515625" style="775" bestFit="1" customWidth="1"/>
    <col min="12816" max="12816" width="4.7109375" style="775" customWidth="1"/>
    <col min="12817" max="13056" width="11.42578125" style="775"/>
    <col min="13057" max="13057" width="9.140625" style="775" customWidth="1"/>
    <col min="13058" max="13058" width="8.7109375" style="775" bestFit="1" customWidth="1"/>
    <col min="13059" max="13059" width="12.140625" style="775" bestFit="1" customWidth="1"/>
    <col min="13060" max="13061" width="10.28515625" style="775" bestFit="1" customWidth="1"/>
    <col min="13062" max="13062" width="8.7109375" style="775" bestFit="1" customWidth="1"/>
    <col min="13063" max="13063" width="7.28515625" style="775" bestFit="1" customWidth="1"/>
    <col min="13064" max="13064" width="6.140625" style="775" customWidth="1"/>
    <col min="13065" max="13065" width="10" style="775" customWidth="1"/>
    <col min="13066" max="13066" width="15.85546875" style="775" bestFit="1" customWidth="1"/>
    <col min="13067" max="13067" width="12.5703125" style="775" bestFit="1" customWidth="1"/>
    <col min="13068" max="13068" width="7.85546875" style="775" bestFit="1" customWidth="1"/>
    <col min="13069" max="13069" width="8.7109375" style="775" bestFit="1" customWidth="1"/>
    <col min="13070" max="13070" width="14.140625" style="775" bestFit="1" customWidth="1"/>
    <col min="13071" max="13071" width="7.28515625" style="775" bestFit="1" customWidth="1"/>
    <col min="13072" max="13072" width="4.7109375" style="775" customWidth="1"/>
    <col min="13073" max="13312" width="11.42578125" style="775"/>
    <col min="13313" max="13313" width="9.140625" style="775" customWidth="1"/>
    <col min="13314" max="13314" width="8.7109375" style="775" bestFit="1" customWidth="1"/>
    <col min="13315" max="13315" width="12.140625" style="775" bestFit="1" customWidth="1"/>
    <col min="13316" max="13317" width="10.28515625" style="775" bestFit="1" customWidth="1"/>
    <col min="13318" max="13318" width="8.7109375" style="775" bestFit="1" customWidth="1"/>
    <col min="13319" max="13319" width="7.28515625" style="775" bestFit="1" customWidth="1"/>
    <col min="13320" max="13320" width="6.140625" style="775" customWidth="1"/>
    <col min="13321" max="13321" width="10" style="775" customWidth="1"/>
    <col min="13322" max="13322" width="15.85546875" style="775" bestFit="1" customWidth="1"/>
    <col min="13323" max="13323" width="12.5703125" style="775" bestFit="1" customWidth="1"/>
    <col min="13324" max="13324" width="7.85546875" style="775" bestFit="1" customWidth="1"/>
    <col min="13325" max="13325" width="8.7109375" style="775" bestFit="1" customWidth="1"/>
    <col min="13326" max="13326" width="14.140625" style="775" bestFit="1" customWidth="1"/>
    <col min="13327" max="13327" width="7.28515625" style="775" bestFit="1" customWidth="1"/>
    <col min="13328" max="13328" width="4.7109375" style="775" customWidth="1"/>
    <col min="13329" max="13568" width="11.42578125" style="775"/>
    <col min="13569" max="13569" width="9.140625" style="775" customWidth="1"/>
    <col min="13570" max="13570" width="8.7109375" style="775" bestFit="1" customWidth="1"/>
    <col min="13571" max="13571" width="12.140625" style="775" bestFit="1" customWidth="1"/>
    <col min="13572" max="13573" width="10.28515625" style="775" bestFit="1" customWidth="1"/>
    <col min="13574" max="13574" width="8.7109375" style="775" bestFit="1" customWidth="1"/>
    <col min="13575" max="13575" width="7.28515625" style="775" bestFit="1" customWidth="1"/>
    <col min="13576" max="13576" width="6.140625" style="775" customWidth="1"/>
    <col min="13577" max="13577" width="10" style="775" customWidth="1"/>
    <col min="13578" max="13578" width="15.85546875" style="775" bestFit="1" customWidth="1"/>
    <col min="13579" max="13579" width="12.5703125" style="775" bestFit="1" customWidth="1"/>
    <col min="13580" max="13580" width="7.85546875" style="775" bestFit="1" customWidth="1"/>
    <col min="13581" max="13581" width="8.7109375" style="775" bestFit="1" customWidth="1"/>
    <col min="13582" max="13582" width="14.140625" style="775" bestFit="1" customWidth="1"/>
    <col min="13583" max="13583" width="7.28515625" style="775" bestFit="1" customWidth="1"/>
    <col min="13584" max="13584" width="4.7109375" style="775" customWidth="1"/>
    <col min="13585" max="13824" width="11.42578125" style="775"/>
    <col min="13825" max="13825" width="9.140625" style="775" customWidth="1"/>
    <col min="13826" max="13826" width="8.7109375" style="775" bestFit="1" customWidth="1"/>
    <col min="13827" max="13827" width="12.140625" style="775" bestFit="1" customWidth="1"/>
    <col min="13828" max="13829" width="10.28515625" style="775" bestFit="1" customWidth="1"/>
    <col min="13830" max="13830" width="8.7109375" style="775" bestFit="1" customWidth="1"/>
    <col min="13831" max="13831" width="7.28515625" style="775" bestFit="1" customWidth="1"/>
    <col min="13832" max="13832" width="6.140625" style="775" customWidth="1"/>
    <col min="13833" max="13833" width="10" style="775" customWidth="1"/>
    <col min="13834" max="13834" width="15.85546875" style="775" bestFit="1" customWidth="1"/>
    <col min="13835" max="13835" width="12.5703125" style="775" bestFit="1" customWidth="1"/>
    <col min="13836" max="13836" width="7.85546875" style="775" bestFit="1" customWidth="1"/>
    <col min="13837" max="13837" width="8.7109375" style="775" bestFit="1" customWidth="1"/>
    <col min="13838" max="13838" width="14.140625" style="775" bestFit="1" customWidth="1"/>
    <col min="13839" max="13839" width="7.28515625" style="775" bestFit="1" customWidth="1"/>
    <col min="13840" max="13840" width="4.7109375" style="775" customWidth="1"/>
    <col min="13841" max="14080" width="11.42578125" style="775"/>
    <col min="14081" max="14081" width="9.140625" style="775" customWidth="1"/>
    <col min="14082" max="14082" width="8.7109375" style="775" bestFit="1" customWidth="1"/>
    <col min="14083" max="14083" width="12.140625" style="775" bestFit="1" customWidth="1"/>
    <col min="14084" max="14085" width="10.28515625" style="775" bestFit="1" customWidth="1"/>
    <col min="14086" max="14086" width="8.7109375" style="775" bestFit="1" customWidth="1"/>
    <col min="14087" max="14087" width="7.28515625" style="775" bestFit="1" customWidth="1"/>
    <col min="14088" max="14088" width="6.140625" style="775" customWidth="1"/>
    <col min="14089" max="14089" width="10" style="775" customWidth="1"/>
    <col min="14090" max="14090" width="15.85546875" style="775" bestFit="1" customWidth="1"/>
    <col min="14091" max="14091" width="12.5703125" style="775" bestFit="1" customWidth="1"/>
    <col min="14092" max="14092" width="7.85546875" style="775" bestFit="1" customWidth="1"/>
    <col min="14093" max="14093" width="8.7109375" style="775" bestFit="1" customWidth="1"/>
    <col min="14094" max="14094" width="14.140625" style="775" bestFit="1" customWidth="1"/>
    <col min="14095" max="14095" width="7.28515625" style="775" bestFit="1" customWidth="1"/>
    <col min="14096" max="14096" width="4.7109375" style="775" customWidth="1"/>
    <col min="14097" max="14336" width="11.42578125" style="775"/>
    <col min="14337" max="14337" width="9.140625" style="775" customWidth="1"/>
    <col min="14338" max="14338" width="8.7109375" style="775" bestFit="1" customWidth="1"/>
    <col min="14339" max="14339" width="12.140625" style="775" bestFit="1" customWidth="1"/>
    <col min="14340" max="14341" width="10.28515625" style="775" bestFit="1" customWidth="1"/>
    <col min="14342" max="14342" width="8.7109375" style="775" bestFit="1" customWidth="1"/>
    <col min="14343" max="14343" width="7.28515625" style="775" bestFit="1" customWidth="1"/>
    <col min="14344" max="14344" width="6.140625" style="775" customWidth="1"/>
    <col min="14345" max="14345" width="10" style="775" customWidth="1"/>
    <col min="14346" max="14346" width="15.85546875" style="775" bestFit="1" customWidth="1"/>
    <col min="14347" max="14347" width="12.5703125" style="775" bestFit="1" customWidth="1"/>
    <col min="14348" max="14348" width="7.85546875" style="775" bestFit="1" customWidth="1"/>
    <col min="14349" max="14349" width="8.7109375" style="775" bestFit="1" customWidth="1"/>
    <col min="14350" max="14350" width="14.140625" style="775" bestFit="1" customWidth="1"/>
    <col min="14351" max="14351" width="7.28515625" style="775" bestFit="1" customWidth="1"/>
    <col min="14352" max="14352" width="4.7109375" style="775" customWidth="1"/>
    <col min="14353" max="14592" width="11.42578125" style="775"/>
    <col min="14593" max="14593" width="9.140625" style="775" customWidth="1"/>
    <col min="14594" max="14594" width="8.7109375" style="775" bestFit="1" customWidth="1"/>
    <col min="14595" max="14595" width="12.140625" style="775" bestFit="1" customWidth="1"/>
    <col min="14596" max="14597" width="10.28515625" style="775" bestFit="1" customWidth="1"/>
    <col min="14598" max="14598" width="8.7109375" style="775" bestFit="1" customWidth="1"/>
    <col min="14599" max="14599" width="7.28515625" style="775" bestFit="1" customWidth="1"/>
    <col min="14600" max="14600" width="6.140625" style="775" customWidth="1"/>
    <col min="14601" max="14601" width="10" style="775" customWidth="1"/>
    <col min="14602" max="14602" width="15.85546875" style="775" bestFit="1" customWidth="1"/>
    <col min="14603" max="14603" width="12.5703125" style="775" bestFit="1" customWidth="1"/>
    <col min="14604" max="14604" width="7.85546875" style="775" bestFit="1" customWidth="1"/>
    <col min="14605" max="14605" width="8.7109375" style="775" bestFit="1" customWidth="1"/>
    <col min="14606" max="14606" width="14.140625" style="775" bestFit="1" customWidth="1"/>
    <col min="14607" max="14607" width="7.28515625" style="775" bestFit="1" customWidth="1"/>
    <col min="14608" max="14608" width="4.7109375" style="775" customWidth="1"/>
    <col min="14609" max="14848" width="11.42578125" style="775"/>
    <col min="14849" max="14849" width="9.140625" style="775" customWidth="1"/>
    <col min="14850" max="14850" width="8.7109375" style="775" bestFit="1" customWidth="1"/>
    <col min="14851" max="14851" width="12.140625" style="775" bestFit="1" customWidth="1"/>
    <col min="14852" max="14853" width="10.28515625" style="775" bestFit="1" customWidth="1"/>
    <col min="14854" max="14854" width="8.7109375" style="775" bestFit="1" customWidth="1"/>
    <col min="14855" max="14855" width="7.28515625" style="775" bestFit="1" customWidth="1"/>
    <col min="14856" max="14856" width="6.140625" style="775" customWidth="1"/>
    <col min="14857" max="14857" width="10" style="775" customWidth="1"/>
    <col min="14858" max="14858" width="15.85546875" style="775" bestFit="1" customWidth="1"/>
    <col min="14859" max="14859" width="12.5703125" style="775" bestFit="1" customWidth="1"/>
    <col min="14860" max="14860" width="7.85546875" style="775" bestFit="1" customWidth="1"/>
    <col min="14861" max="14861" width="8.7109375" style="775" bestFit="1" customWidth="1"/>
    <col min="14862" max="14862" width="14.140625" style="775" bestFit="1" customWidth="1"/>
    <col min="14863" max="14863" width="7.28515625" style="775" bestFit="1" customWidth="1"/>
    <col min="14864" max="14864" width="4.7109375" style="775" customWidth="1"/>
    <col min="14865" max="15104" width="11.42578125" style="775"/>
    <col min="15105" max="15105" width="9.140625" style="775" customWidth="1"/>
    <col min="15106" max="15106" width="8.7109375" style="775" bestFit="1" customWidth="1"/>
    <col min="15107" max="15107" width="12.140625" style="775" bestFit="1" customWidth="1"/>
    <col min="15108" max="15109" width="10.28515625" style="775" bestFit="1" customWidth="1"/>
    <col min="15110" max="15110" width="8.7109375" style="775" bestFit="1" customWidth="1"/>
    <col min="15111" max="15111" width="7.28515625" style="775" bestFit="1" customWidth="1"/>
    <col min="15112" max="15112" width="6.140625" style="775" customWidth="1"/>
    <col min="15113" max="15113" width="10" style="775" customWidth="1"/>
    <col min="15114" max="15114" width="15.85546875" style="775" bestFit="1" customWidth="1"/>
    <col min="15115" max="15115" width="12.5703125" style="775" bestFit="1" customWidth="1"/>
    <col min="15116" max="15116" width="7.85546875" style="775" bestFit="1" customWidth="1"/>
    <col min="15117" max="15117" width="8.7109375" style="775" bestFit="1" customWidth="1"/>
    <col min="15118" max="15118" width="14.140625" style="775" bestFit="1" customWidth="1"/>
    <col min="15119" max="15119" width="7.28515625" style="775" bestFit="1" customWidth="1"/>
    <col min="15120" max="15120" width="4.7109375" style="775" customWidth="1"/>
    <col min="15121" max="15360" width="11.42578125" style="775"/>
    <col min="15361" max="15361" width="9.140625" style="775" customWidth="1"/>
    <col min="15362" max="15362" width="8.7109375" style="775" bestFit="1" customWidth="1"/>
    <col min="15363" max="15363" width="12.140625" style="775" bestFit="1" customWidth="1"/>
    <col min="15364" max="15365" width="10.28515625" style="775" bestFit="1" customWidth="1"/>
    <col min="15366" max="15366" width="8.7109375" style="775" bestFit="1" customWidth="1"/>
    <col min="15367" max="15367" width="7.28515625" style="775" bestFit="1" customWidth="1"/>
    <col min="15368" max="15368" width="6.140625" style="775" customWidth="1"/>
    <col min="15369" max="15369" width="10" style="775" customWidth="1"/>
    <col min="15370" max="15370" width="15.85546875" style="775" bestFit="1" customWidth="1"/>
    <col min="15371" max="15371" width="12.5703125" style="775" bestFit="1" customWidth="1"/>
    <col min="15372" max="15372" width="7.85546875" style="775" bestFit="1" customWidth="1"/>
    <col min="15373" max="15373" width="8.7109375" style="775" bestFit="1" customWidth="1"/>
    <col min="15374" max="15374" width="14.140625" style="775" bestFit="1" customWidth="1"/>
    <col min="15375" max="15375" width="7.28515625" style="775" bestFit="1" customWidth="1"/>
    <col min="15376" max="15376" width="4.7109375" style="775" customWidth="1"/>
    <col min="15377" max="15616" width="11.42578125" style="775"/>
    <col min="15617" max="15617" width="9.140625" style="775" customWidth="1"/>
    <col min="15618" max="15618" width="8.7109375" style="775" bestFit="1" customWidth="1"/>
    <col min="15619" max="15619" width="12.140625" style="775" bestFit="1" customWidth="1"/>
    <col min="15620" max="15621" width="10.28515625" style="775" bestFit="1" customWidth="1"/>
    <col min="15622" max="15622" width="8.7109375" style="775" bestFit="1" customWidth="1"/>
    <col min="15623" max="15623" width="7.28515625" style="775" bestFit="1" customWidth="1"/>
    <col min="15624" max="15624" width="6.140625" style="775" customWidth="1"/>
    <col min="15625" max="15625" width="10" style="775" customWidth="1"/>
    <col min="15626" max="15626" width="15.85546875" style="775" bestFit="1" customWidth="1"/>
    <col min="15627" max="15627" width="12.5703125" style="775" bestFit="1" customWidth="1"/>
    <col min="15628" max="15628" width="7.85546875" style="775" bestFit="1" customWidth="1"/>
    <col min="15629" max="15629" width="8.7109375" style="775" bestFit="1" customWidth="1"/>
    <col min="15630" max="15630" width="14.140625" style="775" bestFit="1" customWidth="1"/>
    <col min="15631" max="15631" width="7.28515625" style="775" bestFit="1" customWidth="1"/>
    <col min="15632" max="15632" width="4.7109375" style="775" customWidth="1"/>
    <col min="15633" max="15872" width="11.42578125" style="775"/>
    <col min="15873" max="15873" width="9.140625" style="775" customWidth="1"/>
    <col min="15874" max="15874" width="8.7109375" style="775" bestFit="1" customWidth="1"/>
    <col min="15875" max="15875" width="12.140625" style="775" bestFit="1" customWidth="1"/>
    <col min="15876" max="15877" width="10.28515625" style="775" bestFit="1" customWidth="1"/>
    <col min="15878" max="15878" width="8.7109375" style="775" bestFit="1" customWidth="1"/>
    <col min="15879" max="15879" width="7.28515625" style="775" bestFit="1" customWidth="1"/>
    <col min="15880" max="15880" width="6.140625" style="775" customWidth="1"/>
    <col min="15881" max="15881" width="10" style="775" customWidth="1"/>
    <col min="15882" max="15882" width="15.85546875" style="775" bestFit="1" customWidth="1"/>
    <col min="15883" max="15883" width="12.5703125" style="775" bestFit="1" customWidth="1"/>
    <col min="15884" max="15884" width="7.85546875" style="775" bestFit="1" customWidth="1"/>
    <col min="15885" max="15885" width="8.7109375" style="775" bestFit="1" customWidth="1"/>
    <col min="15886" max="15886" width="14.140625" style="775" bestFit="1" customWidth="1"/>
    <col min="15887" max="15887" width="7.28515625" style="775" bestFit="1" customWidth="1"/>
    <col min="15888" max="15888" width="4.7109375" style="775" customWidth="1"/>
    <col min="15889" max="16128" width="11.42578125" style="775"/>
    <col min="16129" max="16129" width="9.140625" style="775" customWidth="1"/>
    <col min="16130" max="16130" width="8.7109375" style="775" bestFit="1" customWidth="1"/>
    <col min="16131" max="16131" width="12.140625" style="775" bestFit="1" customWidth="1"/>
    <col min="16132" max="16133" width="10.28515625" style="775" bestFit="1" customWidth="1"/>
    <col min="16134" max="16134" width="8.7109375" style="775" bestFit="1" customWidth="1"/>
    <col min="16135" max="16135" width="7.28515625" style="775" bestFit="1" customWidth="1"/>
    <col min="16136" max="16136" width="6.140625" style="775" customWidth="1"/>
    <col min="16137" max="16137" width="10" style="775" customWidth="1"/>
    <col min="16138" max="16138" width="15.85546875" style="775" bestFit="1" customWidth="1"/>
    <col min="16139" max="16139" width="12.5703125" style="775" bestFit="1" customWidth="1"/>
    <col min="16140" max="16140" width="7.85546875" style="775" bestFit="1" customWidth="1"/>
    <col min="16141" max="16141" width="8.7109375" style="775" bestFit="1" customWidth="1"/>
    <col min="16142" max="16142" width="14.140625" style="775" bestFit="1" customWidth="1"/>
    <col min="16143" max="16143" width="7.28515625" style="775" bestFit="1" customWidth="1"/>
    <col min="16144" max="16144" width="4.7109375" style="775" customWidth="1"/>
    <col min="16145" max="16384" width="11.42578125" style="775"/>
  </cols>
  <sheetData>
    <row r="1" spans="1:15" ht="18" customHeight="1">
      <c r="A1" s="771"/>
      <c r="B1" s="771"/>
      <c r="C1" s="771"/>
      <c r="D1" s="771"/>
      <c r="E1" s="771"/>
      <c r="F1" s="771"/>
      <c r="G1" s="771"/>
      <c r="H1" s="771"/>
      <c r="I1" s="771"/>
      <c r="J1" s="771"/>
      <c r="K1" s="771"/>
      <c r="L1" s="771"/>
      <c r="M1" s="771"/>
      <c r="N1" s="771"/>
      <c r="O1" s="771"/>
    </row>
    <row r="2" spans="1:15" ht="23.25">
      <c r="A2" s="1172" t="s">
        <v>1086</v>
      </c>
      <c r="B2" s="1172"/>
      <c r="C2" s="1172"/>
      <c r="D2" s="1172"/>
      <c r="E2" s="1172"/>
      <c r="F2" s="1172"/>
      <c r="G2" s="1172"/>
      <c r="H2" s="1172"/>
      <c r="I2" s="1172"/>
      <c r="J2" s="1172"/>
      <c r="K2" s="1172"/>
      <c r="L2" s="1172"/>
      <c r="M2" s="1172"/>
      <c r="N2" s="1172"/>
      <c r="O2" s="1172"/>
    </row>
    <row r="3" spans="1:15" ht="23.25">
      <c r="A3" s="1172" t="s">
        <v>770</v>
      </c>
      <c r="B3" s="1172"/>
      <c r="C3" s="1172"/>
      <c r="D3" s="1172"/>
      <c r="E3" s="1172"/>
      <c r="F3" s="1172"/>
      <c r="G3" s="1172"/>
      <c r="H3" s="1172"/>
      <c r="I3" s="1172"/>
      <c r="J3" s="1172"/>
      <c r="K3" s="1172"/>
      <c r="L3" s="1172"/>
      <c r="M3" s="1172"/>
      <c r="N3" s="1172"/>
      <c r="O3" s="1172"/>
    </row>
    <row r="4" spans="1:15" ht="23.25">
      <c r="A4" s="1172" t="s">
        <v>1502</v>
      </c>
      <c r="B4" s="1172"/>
      <c r="C4" s="1172"/>
      <c r="D4" s="1172"/>
      <c r="E4" s="1172"/>
      <c r="F4" s="1172"/>
      <c r="G4" s="1172"/>
      <c r="H4" s="1172"/>
      <c r="I4" s="1172"/>
      <c r="J4" s="1172"/>
      <c r="K4" s="1172"/>
      <c r="L4" s="1172"/>
      <c r="M4" s="1172"/>
      <c r="N4" s="1172"/>
      <c r="O4" s="1172"/>
    </row>
    <row r="5" spans="1:15" ht="37.5" customHeight="1" thickBot="1">
      <c r="A5" s="1173" t="s">
        <v>1358</v>
      </c>
      <c r="B5" s="1173"/>
      <c r="C5" s="1173"/>
      <c r="D5" s="1173"/>
      <c r="E5" s="1173"/>
      <c r="F5" s="1173"/>
      <c r="G5" s="1173"/>
      <c r="H5" s="1173"/>
      <c r="I5" s="1173"/>
      <c r="J5" s="1173"/>
      <c r="K5" s="1173"/>
      <c r="L5" s="1173"/>
      <c r="M5" s="1173"/>
      <c r="N5" s="1173"/>
      <c r="O5" s="1173"/>
    </row>
    <row r="6" spans="1:15" s="673" customFormat="1" ht="32.25" customHeight="1" thickTop="1" thickBot="1">
      <c r="A6" s="361"/>
      <c r="B6" s="1174" t="s">
        <v>1505</v>
      </c>
      <c r="C6" s="1174"/>
      <c r="D6" s="1174"/>
      <c r="E6" s="1174"/>
      <c r="F6" s="1174"/>
      <c r="G6" s="1174"/>
      <c r="H6" s="202"/>
      <c r="I6" s="1056"/>
      <c r="J6" s="1174" t="s">
        <v>771</v>
      </c>
      <c r="K6" s="1174"/>
      <c r="L6" s="1174"/>
      <c r="M6" s="1174"/>
      <c r="N6" s="1174"/>
      <c r="O6" s="1174"/>
    </row>
    <row r="7" spans="1:15" s="673" customFormat="1" ht="42" customHeight="1" thickTop="1" thickBot="1">
      <c r="A7" s="203" t="s">
        <v>772</v>
      </c>
      <c r="B7" s="794" t="s">
        <v>773</v>
      </c>
      <c r="C7" s="794" t="s">
        <v>774</v>
      </c>
      <c r="D7" s="794" t="s">
        <v>775</v>
      </c>
      <c r="E7" s="794" t="s">
        <v>6</v>
      </c>
      <c r="F7" s="794" t="s">
        <v>710</v>
      </c>
      <c r="G7" s="362"/>
      <c r="H7" s="202"/>
      <c r="I7" s="203" t="s">
        <v>772</v>
      </c>
      <c r="J7" s="800" t="s">
        <v>2</v>
      </c>
      <c r="K7" s="800" t="s">
        <v>3</v>
      </c>
      <c r="L7" s="800" t="s">
        <v>4</v>
      </c>
      <c r="M7" s="800" t="s">
        <v>776</v>
      </c>
      <c r="N7" s="800" t="s">
        <v>6</v>
      </c>
      <c r="O7" s="800" t="s">
        <v>710</v>
      </c>
    </row>
    <row r="8" spans="1:15" s="673" customFormat="1" ht="26.25" customHeight="1" thickTop="1">
      <c r="A8" s="202" t="s">
        <v>1098</v>
      </c>
      <c r="B8" s="806">
        <v>54786.828689999995</v>
      </c>
      <c r="C8" s="806">
        <v>425554.06919999997</v>
      </c>
      <c r="D8" s="806">
        <v>2019464.80345</v>
      </c>
      <c r="E8" s="806">
        <v>2499805.7013400001</v>
      </c>
      <c r="F8" s="832">
        <v>0.74965268259061568</v>
      </c>
      <c r="H8" s="202"/>
      <c r="I8" s="797" t="s">
        <v>1098</v>
      </c>
      <c r="J8" s="802">
        <v>50343.350700000003</v>
      </c>
      <c r="K8" s="802">
        <v>4443.4779900000003</v>
      </c>
      <c r="L8" s="802">
        <v>0</v>
      </c>
      <c r="M8" s="802">
        <v>0</v>
      </c>
      <c r="N8" s="802">
        <v>54786.828689999995</v>
      </c>
      <c r="O8" s="832">
        <v>0.87832631501541891</v>
      </c>
    </row>
    <row r="9" spans="1:15" s="673" customFormat="1" ht="26.25" customHeight="1">
      <c r="A9" s="202" t="s">
        <v>1099</v>
      </c>
      <c r="B9" s="806">
        <v>7589.5657699999992</v>
      </c>
      <c r="C9" s="806">
        <v>141561.08183000001</v>
      </c>
      <c r="D9" s="806">
        <v>685662.14759000007</v>
      </c>
      <c r="E9" s="806">
        <v>834812.79519000009</v>
      </c>
      <c r="F9" s="832">
        <v>0.25034731740938437</v>
      </c>
      <c r="H9" s="202"/>
      <c r="I9" s="797" t="s">
        <v>1099</v>
      </c>
      <c r="J9" s="802">
        <v>6337.5955999999996</v>
      </c>
      <c r="K9" s="802">
        <v>1251.9701699999998</v>
      </c>
      <c r="L9" s="802">
        <v>0</v>
      </c>
      <c r="M9" s="802">
        <v>0</v>
      </c>
      <c r="N9" s="802">
        <v>7589.5657699999992</v>
      </c>
      <c r="O9" s="832">
        <v>0.12167368498458092</v>
      </c>
    </row>
    <row r="10" spans="1:15" s="673" customFormat="1" ht="9" customHeight="1" thickBot="1">
      <c r="A10" s="202"/>
      <c r="B10" s="802"/>
      <c r="C10" s="802"/>
      <c r="D10" s="802"/>
      <c r="E10" s="363"/>
      <c r="F10" s="833"/>
      <c r="H10" s="202"/>
      <c r="I10" s="799"/>
      <c r="J10" s="802"/>
      <c r="K10" s="802"/>
      <c r="L10" s="799"/>
      <c r="M10" s="802"/>
      <c r="N10" s="802"/>
      <c r="O10" s="833"/>
    </row>
    <row r="11" spans="1:15" s="673" customFormat="1" ht="28.5" customHeight="1" thickTop="1" thickBot="1">
      <c r="A11" s="203" t="s">
        <v>789</v>
      </c>
      <c r="B11" s="803">
        <v>62376.394460000003</v>
      </c>
      <c r="C11" s="803">
        <v>567115.15102999995</v>
      </c>
      <c r="D11" s="803">
        <v>2705126.9510400002</v>
      </c>
      <c r="E11" s="795">
        <v>3334618.4965300001</v>
      </c>
      <c r="F11" s="795"/>
      <c r="G11" s="362"/>
      <c r="H11" s="202"/>
      <c r="I11" s="795"/>
      <c r="J11" s="803">
        <v>56680.946299999996</v>
      </c>
      <c r="K11" s="803">
        <v>5695.4481599999999</v>
      </c>
      <c r="L11" s="795">
        <v>0</v>
      </c>
      <c r="M11" s="803">
        <v>0</v>
      </c>
      <c r="N11" s="803">
        <v>62376.394460000003</v>
      </c>
      <c r="O11" s="834"/>
    </row>
    <row r="12" spans="1:15" s="673" customFormat="1" ht="27.75" customHeight="1" thickTop="1" thickBot="1">
      <c r="A12" s="202"/>
      <c r="B12" s="802"/>
      <c r="C12" s="802"/>
      <c r="D12" s="802"/>
      <c r="E12" s="802"/>
      <c r="F12" s="363"/>
      <c r="G12" s="363"/>
      <c r="H12" s="202"/>
      <c r="I12" s="363"/>
      <c r="J12" s="802"/>
      <c r="K12" s="802"/>
      <c r="L12" s="799"/>
      <c r="M12" s="802"/>
      <c r="N12" s="802"/>
      <c r="O12" s="806"/>
    </row>
    <row r="13" spans="1:15" s="673" customFormat="1" ht="40.5" customHeight="1" thickTop="1" thickBot="1">
      <c r="A13" s="204"/>
      <c r="B13" s="1192" t="s">
        <v>790</v>
      </c>
      <c r="C13" s="1192"/>
      <c r="D13" s="1192"/>
      <c r="E13" s="1192"/>
      <c r="F13" s="1192"/>
      <c r="G13" s="1192"/>
      <c r="H13" s="202"/>
      <c r="I13" s="835"/>
      <c r="J13" s="1057" t="s">
        <v>791</v>
      </c>
      <c r="K13" s="1057"/>
      <c r="L13" s="1057"/>
      <c r="M13" s="1057"/>
      <c r="N13" s="1057"/>
      <c r="O13" s="1057"/>
    </row>
    <row r="14" spans="1:15" s="673" customFormat="1" ht="27.75" customHeight="1" thickTop="1" thickBot="1">
      <c r="A14" s="203" t="s">
        <v>772</v>
      </c>
      <c r="B14" s="800" t="s">
        <v>2</v>
      </c>
      <c r="C14" s="800" t="s">
        <v>3</v>
      </c>
      <c r="D14" s="800" t="s">
        <v>4</v>
      </c>
      <c r="E14" s="800" t="s">
        <v>776</v>
      </c>
      <c r="F14" s="800" t="s">
        <v>6</v>
      </c>
      <c r="G14" s="800" t="s">
        <v>710</v>
      </c>
      <c r="H14" s="202"/>
      <c r="I14" s="795" t="s">
        <v>772</v>
      </c>
      <c r="J14" s="800" t="s">
        <v>2</v>
      </c>
      <c r="K14" s="800" t="s">
        <v>3</v>
      </c>
      <c r="L14" s="800" t="s">
        <v>4</v>
      </c>
      <c r="M14" s="800" t="s">
        <v>776</v>
      </c>
      <c r="N14" s="800" t="s">
        <v>6</v>
      </c>
      <c r="O14" s="800" t="s">
        <v>710</v>
      </c>
    </row>
    <row r="15" spans="1:15" s="673" customFormat="1" ht="25.5" customHeight="1" thickTop="1">
      <c r="A15" s="202" t="s">
        <v>1098</v>
      </c>
      <c r="B15" s="806">
        <v>398613.05418000004</v>
      </c>
      <c r="C15" s="806">
        <v>26922.494620000001</v>
      </c>
      <c r="D15" s="806">
        <v>0</v>
      </c>
      <c r="E15" s="806">
        <v>18.520400000000002</v>
      </c>
      <c r="F15" s="806">
        <v>425554.06919999997</v>
      </c>
      <c r="G15" s="796">
        <v>0.75038388310928494</v>
      </c>
      <c r="H15" s="202"/>
      <c r="I15" s="799" t="s">
        <v>1098</v>
      </c>
      <c r="J15" s="806">
        <v>1971626.4067800001</v>
      </c>
      <c r="K15" s="806">
        <v>47838.396670000002</v>
      </c>
      <c r="L15" s="806">
        <v>0</v>
      </c>
      <c r="M15" s="806">
        <v>0</v>
      </c>
      <c r="N15" s="806">
        <v>2019464.80345</v>
      </c>
      <c r="O15" s="836">
        <v>0.7465323587396171</v>
      </c>
    </row>
    <row r="16" spans="1:15" s="673" customFormat="1" ht="25.5" customHeight="1">
      <c r="A16" s="202" t="s">
        <v>1099</v>
      </c>
      <c r="B16" s="806">
        <v>116198.71752999999</v>
      </c>
      <c r="C16" s="806">
        <v>25362.364300000001</v>
      </c>
      <c r="D16" s="806">
        <v>0</v>
      </c>
      <c r="E16" s="806">
        <v>0</v>
      </c>
      <c r="F16" s="806">
        <v>141561.08183000001</v>
      </c>
      <c r="G16" s="796">
        <v>0.24961611689071508</v>
      </c>
      <c r="H16" s="202"/>
      <c r="I16" s="799" t="s">
        <v>1099</v>
      </c>
      <c r="J16" s="806">
        <v>600617.75820000004</v>
      </c>
      <c r="K16" s="806">
        <v>85044.389389999997</v>
      </c>
      <c r="L16" s="806">
        <v>0</v>
      </c>
      <c r="M16" s="806">
        <v>0</v>
      </c>
      <c r="N16" s="806">
        <v>685662.14759000007</v>
      </c>
      <c r="O16" s="836">
        <v>0.25346764126038285</v>
      </c>
    </row>
    <row r="17" spans="1:15" s="673" customFormat="1" ht="6.75" customHeight="1" thickBot="1">
      <c r="A17" s="202"/>
      <c r="B17" s="802"/>
      <c r="C17" s="802"/>
      <c r="D17" s="802"/>
      <c r="E17" s="802"/>
      <c r="F17" s="363"/>
      <c r="G17" s="796"/>
      <c r="H17" s="799"/>
      <c r="I17" s="363"/>
      <c r="J17" s="802"/>
      <c r="K17" s="802"/>
      <c r="L17" s="799"/>
      <c r="M17" s="802"/>
      <c r="N17" s="802"/>
      <c r="O17" s="836"/>
    </row>
    <row r="18" spans="1:15" s="673" customFormat="1" ht="29.25" customHeight="1" thickTop="1" thickBot="1">
      <c r="A18" s="203" t="s">
        <v>792</v>
      </c>
      <c r="B18" s="803">
        <v>514811.77171</v>
      </c>
      <c r="C18" s="803">
        <v>52284.858919999999</v>
      </c>
      <c r="D18" s="803">
        <v>0</v>
      </c>
      <c r="E18" s="803">
        <v>18.520400000000002</v>
      </c>
      <c r="F18" s="795">
        <v>567115.15102999995</v>
      </c>
      <c r="G18" s="795"/>
      <c r="H18" s="799"/>
      <c r="I18" s="373"/>
      <c r="J18" s="834">
        <v>2572244.1649799999</v>
      </c>
      <c r="K18" s="803">
        <v>132882.78606000001</v>
      </c>
      <c r="L18" s="795">
        <v>0</v>
      </c>
      <c r="M18" s="803">
        <v>0</v>
      </c>
      <c r="N18" s="803">
        <v>2705126.9510400002</v>
      </c>
      <c r="O18" s="834"/>
    </row>
    <row r="19" spans="1:15" s="673" customFormat="1" ht="27.75" customHeight="1" thickTop="1">
      <c r="A19" s="202"/>
      <c r="B19" s="806"/>
      <c r="C19" s="806"/>
      <c r="D19" s="806"/>
      <c r="E19" s="806"/>
      <c r="F19" s="796"/>
      <c r="J19" s="799"/>
      <c r="K19" s="806"/>
      <c r="L19" s="806"/>
      <c r="M19" s="806"/>
      <c r="N19" s="806"/>
      <c r="O19" s="806"/>
    </row>
    <row r="20" spans="1:15" s="673" customFormat="1" ht="13.5" customHeight="1" thickBot="1">
      <c r="A20" s="358" t="s">
        <v>1367</v>
      </c>
      <c r="B20" s="804"/>
      <c r="C20" s="804"/>
      <c r="D20" s="804"/>
      <c r="E20" s="804"/>
      <c r="F20" s="805"/>
      <c r="G20" s="358"/>
      <c r="H20" s="358"/>
      <c r="I20" s="358"/>
      <c r="J20" s="837"/>
      <c r="K20" s="804"/>
      <c r="L20" s="804"/>
      <c r="M20" s="804"/>
      <c r="N20" s="804"/>
      <c r="O20" s="804"/>
    </row>
    <row r="21" spans="1:15" s="673" customFormat="1" ht="15.75" customHeight="1" thickTop="1">
      <c r="A21" s="673" t="s">
        <v>793</v>
      </c>
      <c r="B21" s="806"/>
      <c r="C21" s="806"/>
      <c r="D21" s="806"/>
      <c r="E21" s="806"/>
      <c r="F21" s="796"/>
      <c r="J21" s="363"/>
      <c r="K21" s="806"/>
      <c r="L21" s="806"/>
      <c r="M21" s="806"/>
      <c r="N21" s="806"/>
      <c r="O21" s="806"/>
    </row>
    <row r="22" spans="1:15" s="673" customFormat="1" ht="15.75" customHeight="1">
      <c r="A22" s="673" t="s">
        <v>794</v>
      </c>
      <c r="B22" s="806"/>
      <c r="C22" s="806"/>
      <c r="D22" s="806"/>
      <c r="E22" s="806"/>
      <c r="F22" s="796"/>
      <c r="J22" s="363"/>
      <c r="K22" s="806"/>
      <c r="L22" s="806"/>
      <c r="M22" s="806"/>
      <c r="N22" s="806"/>
      <c r="O22" s="806"/>
    </row>
    <row r="23" spans="1:15" s="673" customFormat="1" ht="15.75" customHeight="1">
      <c r="A23" s="673" t="s">
        <v>795</v>
      </c>
      <c r="B23" s="806"/>
      <c r="C23" s="806"/>
      <c r="D23" s="806"/>
      <c r="E23" s="806"/>
      <c r="F23" s="796"/>
      <c r="J23" s="363"/>
      <c r="K23" s="806"/>
      <c r="L23" s="806"/>
      <c r="M23" s="806"/>
      <c r="N23" s="806"/>
      <c r="O23" s="806"/>
    </row>
    <row r="24" spans="1:15" s="673" customFormat="1" ht="27.75" customHeight="1">
      <c r="A24" s="202"/>
      <c r="B24" s="806"/>
      <c r="C24" s="806"/>
      <c r="D24" s="806"/>
      <c r="E24" s="806"/>
      <c r="F24" s="796"/>
      <c r="J24" s="799"/>
      <c r="K24" s="806"/>
      <c r="L24" s="806"/>
      <c r="M24" s="806"/>
      <c r="N24" s="806"/>
      <c r="O24" s="806"/>
    </row>
    <row r="25" spans="1:15" s="673" customFormat="1" ht="24.75" customHeight="1">
      <c r="A25" s="202"/>
      <c r="B25" s="802"/>
      <c r="C25" s="802"/>
      <c r="D25" s="802"/>
      <c r="E25" s="802"/>
      <c r="F25" s="798"/>
      <c r="J25" s="799"/>
      <c r="K25" s="802"/>
      <c r="L25" s="801"/>
      <c r="M25" s="802"/>
      <c r="N25" s="802"/>
      <c r="O25" s="802"/>
    </row>
    <row r="26" spans="1:15" s="673" customFormat="1" ht="24.75" customHeight="1">
      <c r="A26" s="202"/>
      <c r="B26" s="801"/>
      <c r="C26" s="801"/>
      <c r="D26" s="801"/>
      <c r="E26" s="801"/>
      <c r="F26" s="798"/>
      <c r="J26" s="799"/>
      <c r="K26" s="838"/>
      <c r="L26" s="838"/>
      <c r="M26" s="838"/>
      <c r="N26" s="838"/>
      <c r="O26" s="838"/>
    </row>
    <row r="27" spans="1:15" s="673" customFormat="1" ht="24.75" customHeight="1">
      <c r="A27" s="202"/>
      <c r="B27" s="802"/>
      <c r="C27" s="802"/>
      <c r="D27" s="802"/>
      <c r="E27" s="802"/>
      <c r="F27" s="802"/>
      <c r="G27" s="802"/>
      <c r="J27" s="802"/>
      <c r="K27" s="802"/>
      <c r="L27" s="801"/>
      <c r="M27" s="802"/>
      <c r="N27" s="802"/>
      <c r="O27" s="802"/>
    </row>
    <row r="28" spans="1:15" s="673" customFormat="1" ht="39.75" customHeight="1">
      <c r="A28" s="202"/>
      <c r="B28" s="797"/>
      <c r="C28" s="797"/>
      <c r="D28" s="797"/>
      <c r="E28" s="797"/>
      <c r="F28" s="797"/>
      <c r="G28" s="797"/>
      <c r="J28" s="802"/>
      <c r="K28" s="797"/>
      <c r="L28" s="797"/>
      <c r="M28" s="797"/>
      <c r="N28" s="797"/>
      <c r="O28" s="797"/>
    </row>
    <row r="29" spans="1:15" s="673" customFormat="1" ht="39.75" customHeight="1">
      <c r="A29" s="202"/>
      <c r="B29" s="797"/>
      <c r="C29" s="797"/>
      <c r="D29" s="797"/>
      <c r="E29" s="797"/>
      <c r="F29" s="797"/>
      <c r="G29" s="797"/>
      <c r="J29" s="801"/>
      <c r="K29" s="797"/>
      <c r="L29" s="797"/>
      <c r="M29" s="797"/>
      <c r="N29" s="797"/>
      <c r="O29" s="797"/>
    </row>
    <row r="30" spans="1:15" s="673" customFormat="1" ht="26.25" customHeight="1">
      <c r="A30" s="202"/>
      <c r="B30" s="806"/>
      <c r="C30" s="806"/>
      <c r="D30" s="806"/>
      <c r="E30" s="806"/>
      <c r="F30" s="806"/>
      <c r="G30" s="836"/>
      <c r="J30" s="799"/>
      <c r="K30" s="806"/>
      <c r="L30" s="806"/>
      <c r="M30" s="806"/>
      <c r="N30" s="806"/>
      <c r="O30" s="806"/>
    </row>
    <row r="31" spans="1:15" s="673" customFormat="1" ht="26.25" customHeight="1">
      <c r="A31" s="202"/>
      <c r="B31" s="806"/>
      <c r="C31" s="806"/>
      <c r="D31" s="806"/>
      <c r="E31" s="806"/>
      <c r="F31" s="806"/>
      <c r="G31" s="836"/>
      <c r="J31" s="799"/>
      <c r="K31" s="806"/>
      <c r="L31" s="806"/>
      <c r="M31" s="806"/>
      <c r="N31" s="806"/>
      <c r="O31" s="806"/>
    </row>
    <row r="32" spans="1:15" s="673" customFormat="1" ht="26.25" customHeight="1">
      <c r="A32" s="202"/>
      <c r="B32" s="806"/>
      <c r="C32" s="806"/>
      <c r="D32" s="806"/>
      <c r="E32" s="806"/>
      <c r="F32" s="806"/>
      <c r="G32" s="836"/>
      <c r="J32" s="799"/>
      <c r="K32" s="806"/>
      <c r="L32" s="806"/>
      <c r="M32" s="806"/>
      <c r="N32" s="806"/>
      <c r="O32" s="806"/>
    </row>
    <row r="33" spans="1:15" s="673" customFormat="1" ht="26.25" customHeight="1">
      <c r="A33" s="202"/>
      <c r="B33" s="806"/>
      <c r="C33" s="806"/>
      <c r="D33" s="806"/>
      <c r="E33" s="806"/>
      <c r="F33" s="806"/>
      <c r="G33" s="836"/>
      <c r="J33" s="799"/>
      <c r="K33" s="806"/>
      <c r="L33" s="806"/>
      <c r="M33" s="806"/>
      <c r="N33" s="806"/>
      <c r="O33" s="806"/>
    </row>
    <row r="34" spans="1:15" s="673" customFormat="1" ht="26.25" customHeight="1">
      <c r="A34" s="202"/>
      <c r="B34" s="806"/>
      <c r="C34" s="806"/>
      <c r="D34" s="806"/>
      <c r="E34" s="806"/>
      <c r="F34" s="806"/>
      <c r="G34" s="836"/>
      <c r="J34" s="799"/>
      <c r="K34" s="806"/>
      <c r="L34" s="806"/>
      <c r="M34" s="806"/>
      <c r="N34" s="806"/>
      <c r="O34" s="806"/>
    </row>
    <row r="35" spans="1:15" s="673" customFormat="1" ht="26.25" customHeight="1">
      <c r="A35" s="202"/>
      <c r="B35" s="806"/>
      <c r="C35" s="806"/>
      <c r="D35" s="806"/>
      <c r="E35" s="806"/>
      <c r="F35" s="806"/>
      <c r="G35" s="836"/>
      <c r="J35" s="799"/>
      <c r="K35" s="806"/>
      <c r="L35" s="806"/>
      <c r="M35" s="806"/>
      <c r="N35" s="806"/>
      <c r="O35" s="806"/>
    </row>
    <row r="36" spans="1:15" s="673" customFormat="1" ht="26.25" customHeight="1">
      <c r="A36" s="202"/>
      <c r="B36" s="806"/>
      <c r="C36" s="806"/>
      <c r="D36" s="806"/>
      <c r="E36" s="806"/>
      <c r="F36" s="806"/>
      <c r="G36" s="836"/>
      <c r="J36" s="799"/>
      <c r="K36" s="806"/>
      <c r="L36" s="806"/>
      <c r="M36" s="806"/>
      <c r="N36" s="806"/>
      <c r="O36" s="806"/>
    </row>
    <row r="37" spans="1:15" s="673" customFormat="1" ht="26.25" customHeight="1">
      <c r="A37" s="202"/>
      <c r="B37" s="806"/>
      <c r="C37" s="806"/>
      <c r="D37" s="806"/>
      <c r="E37" s="806"/>
      <c r="F37" s="806"/>
      <c r="G37" s="836"/>
      <c r="J37" s="799"/>
      <c r="K37" s="806"/>
      <c r="L37" s="806"/>
      <c r="M37" s="806"/>
      <c r="N37" s="806"/>
      <c r="O37" s="806"/>
    </row>
    <row r="38" spans="1:15" s="673" customFormat="1" ht="26.25" customHeight="1">
      <c r="A38" s="202"/>
      <c r="B38" s="806"/>
      <c r="C38" s="806"/>
      <c r="D38" s="806"/>
      <c r="E38" s="806"/>
      <c r="F38" s="806"/>
      <c r="G38" s="836"/>
      <c r="J38" s="799"/>
      <c r="K38" s="806"/>
      <c r="L38" s="806"/>
      <c r="M38" s="806"/>
      <c r="N38" s="806"/>
      <c r="O38" s="806"/>
    </row>
    <row r="39" spans="1:15" s="673" customFormat="1" ht="26.25" customHeight="1">
      <c r="A39" s="202"/>
      <c r="B39" s="806"/>
      <c r="C39" s="806"/>
      <c r="D39" s="806"/>
      <c r="E39" s="806"/>
      <c r="F39" s="806"/>
      <c r="G39" s="836"/>
      <c r="J39" s="799"/>
      <c r="K39" s="806"/>
      <c r="L39" s="806"/>
      <c r="M39" s="806"/>
      <c r="N39" s="806"/>
      <c r="O39" s="806"/>
    </row>
    <row r="40" spans="1:15" s="673" customFormat="1" ht="26.25" customHeight="1">
      <c r="A40" s="202"/>
      <c r="B40" s="806"/>
      <c r="C40" s="806"/>
      <c r="D40" s="806"/>
      <c r="E40" s="806"/>
      <c r="F40" s="806"/>
      <c r="G40" s="836"/>
      <c r="J40" s="799"/>
      <c r="K40" s="806"/>
      <c r="L40" s="806"/>
      <c r="M40" s="806"/>
      <c r="N40" s="806"/>
      <c r="O40" s="806"/>
    </row>
    <row r="41" spans="1:15" s="673" customFormat="1" ht="26.25" customHeight="1">
      <c r="A41" s="202"/>
      <c r="B41" s="806"/>
      <c r="C41" s="806"/>
      <c r="D41" s="806"/>
      <c r="E41" s="806"/>
      <c r="F41" s="806"/>
      <c r="G41" s="836"/>
      <c r="J41" s="799"/>
      <c r="K41" s="806"/>
      <c r="L41" s="806"/>
      <c r="M41" s="806"/>
      <c r="N41" s="806"/>
      <c r="O41" s="806"/>
    </row>
    <row r="42" spans="1:15" s="673" customFormat="1" ht="26.25" customHeight="1">
      <c r="A42" s="202"/>
      <c r="B42" s="806"/>
      <c r="C42" s="806"/>
      <c r="D42" s="806"/>
      <c r="E42" s="806"/>
      <c r="F42" s="806"/>
      <c r="G42" s="836"/>
      <c r="J42" s="799"/>
      <c r="K42" s="806"/>
      <c r="L42" s="806"/>
      <c r="M42" s="806"/>
      <c r="N42" s="806"/>
      <c r="O42" s="806"/>
    </row>
    <row r="43" spans="1:15" s="673" customFormat="1" ht="23.25" customHeight="1">
      <c r="A43" s="202"/>
      <c r="B43" s="806"/>
      <c r="C43" s="806"/>
      <c r="D43" s="806"/>
      <c r="E43" s="806"/>
      <c r="F43" s="806"/>
      <c r="G43" s="836"/>
      <c r="J43" s="799"/>
      <c r="K43" s="806"/>
      <c r="L43" s="806"/>
      <c r="M43" s="838"/>
      <c r="N43" s="806"/>
      <c r="O43" s="806"/>
    </row>
    <row r="44" spans="1:15" s="673" customFormat="1" ht="26.25" customHeight="1">
      <c r="A44" s="202"/>
      <c r="B44" s="838"/>
      <c r="C44" s="838"/>
      <c r="D44" s="838"/>
      <c r="E44" s="838"/>
      <c r="F44" s="838"/>
      <c r="G44" s="839"/>
      <c r="J44" s="799"/>
      <c r="K44" s="838"/>
      <c r="L44" s="838"/>
      <c r="M44" s="838"/>
      <c r="N44" s="838"/>
      <c r="O44" s="838"/>
    </row>
    <row r="45" spans="1:15" s="359" customFormat="1" ht="10.5" customHeight="1">
      <c r="A45" s="209"/>
      <c r="B45" s="807"/>
      <c r="C45" s="807"/>
      <c r="D45" s="807"/>
      <c r="E45" s="807"/>
      <c r="F45" s="807"/>
      <c r="G45" s="807"/>
      <c r="H45" s="807"/>
      <c r="I45" s="807"/>
      <c r="J45" s="807"/>
      <c r="K45" s="807"/>
      <c r="L45" s="840"/>
      <c r="M45" s="841"/>
      <c r="N45" s="807"/>
      <c r="O45" s="807"/>
    </row>
    <row r="46" spans="1:15" s="364" customFormat="1" ht="9.75" customHeight="1">
      <c r="A46" s="208"/>
      <c r="B46" s="808"/>
      <c r="C46" s="808"/>
      <c r="D46" s="808"/>
      <c r="E46" s="808"/>
      <c r="F46" s="808"/>
      <c r="G46" s="808"/>
      <c r="H46" s="808"/>
      <c r="I46" s="808"/>
      <c r="J46" s="808"/>
      <c r="K46" s="808"/>
      <c r="L46" s="842"/>
      <c r="M46" s="843"/>
      <c r="N46" s="808"/>
      <c r="O46" s="808"/>
    </row>
    <row r="47" spans="1:15" s="135" customFormat="1" ht="13.5" customHeight="1">
      <c r="A47" s="46"/>
      <c r="B47" s="844"/>
      <c r="C47" s="844"/>
      <c r="D47" s="844"/>
      <c r="E47" s="809"/>
      <c r="F47" s="809"/>
      <c r="G47" s="809"/>
      <c r="H47" s="809"/>
      <c r="I47" s="809"/>
      <c r="J47" s="809"/>
      <c r="K47" s="809"/>
      <c r="L47" s="845"/>
      <c r="M47" s="846"/>
      <c r="N47" s="809"/>
      <c r="O47" s="809"/>
    </row>
    <row r="48" spans="1:15" s="135" customFormat="1" ht="13.5" customHeight="1">
      <c r="B48" s="809"/>
      <c r="C48" s="809"/>
      <c r="D48" s="809"/>
      <c r="E48" s="809"/>
      <c r="F48" s="809"/>
      <c r="G48" s="809"/>
      <c r="H48" s="809"/>
      <c r="I48" s="809"/>
      <c r="J48" s="809"/>
      <c r="K48" s="809"/>
      <c r="L48" s="845"/>
      <c r="M48" s="846"/>
      <c r="N48" s="809"/>
      <c r="O48" s="809"/>
    </row>
    <row r="49" spans="1:1" ht="13.5" customHeight="1">
      <c r="A49" s="135"/>
    </row>
    <row r="50" spans="1:1" ht="13.5" customHeight="1">
      <c r="A50" s="135"/>
    </row>
    <row r="51" spans="1:1" ht="13.5" customHeight="1">
      <c r="A51" s="135"/>
    </row>
  </sheetData>
  <mergeCells count="7">
    <mergeCell ref="B13:G13"/>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C8" sqref="C8"/>
    </sheetView>
  </sheetViews>
  <sheetFormatPr defaultColWidth="11.42578125" defaultRowHeight="15"/>
  <cols>
    <col min="1" max="1" width="68.140625" style="527" customWidth="1"/>
    <col min="2" max="2" width="23.7109375" style="68" customWidth="1"/>
    <col min="3" max="3" width="24.5703125" style="68" customWidth="1"/>
    <col min="4" max="4" width="33.5703125" style="68" customWidth="1"/>
    <col min="5" max="5" width="41.28515625" style="547" customWidth="1"/>
    <col min="6" max="6" width="2.5703125" style="1063" customWidth="1"/>
    <col min="7" max="256" width="11.42578125" style="1063"/>
    <col min="257" max="257" width="68.140625" style="1063" customWidth="1"/>
    <col min="258" max="258" width="23.7109375" style="1063" customWidth="1"/>
    <col min="259" max="259" width="24.5703125" style="1063" customWidth="1"/>
    <col min="260" max="260" width="33.5703125" style="1063" customWidth="1"/>
    <col min="261" max="261" width="41.28515625" style="1063" customWidth="1"/>
    <col min="262" max="262" width="2.5703125" style="1063" customWidth="1"/>
    <col min="263" max="512" width="11.42578125" style="1063"/>
    <col min="513" max="513" width="68.140625" style="1063" customWidth="1"/>
    <col min="514" max="514" width="23.7109375" style="1063" customWidth="1"/>
    <col min="515" max="515" width="24.5703125" style="1063" customWidth="1"/>
    <col min="516" max="516" width="33.5703125" style="1063" customWidth="1"/>
    <col min="517" max="517" width="41.28515625" style="1063" customWidth="1"/>
    <col min="518" max="518" width="2.5703125" style="1063" customWidth="1"/>
    <col min="519" max="768" width="11.42578125" style="1063"/>
    <col min="769" max="769" width="68.140625" style="1063" customWidth="1"/>
    <col min="770" max="770" width="23.7109375" style="1063" customWidth="1"/>
    <col min="771" max="771" width="24.5703125" style="1063" customWidth="1"/>
    <col min="772" max="772" width="33.5703125" style="1063" customWidth="1"/>
    <col min="773" max="773" width="41.28515625" style="1063" customWidth="1"/>
    <col min="774" max="774" width="2.5703125" style="1063" customWidth="1"/>
    <col min="775" max="1024" width="11.42578125" style="1063"/>
    <col min="1025" max="1025" width="68.140625" style="1063" customWidth="1"/>
    <col min="1026" max="1026" width="23.7109375" style="1063" customWidth="1"/>
    <col min="1027" max="1027" width="24.5703125" style="1063" customWidth="1"/>
    <col min="1028" max="1028" width="33.5703125" style="1063" customWidth="1"/>
    <col min="1029" max="1029" width="41.28515625" style="1063" customWidth="1"/>
    <col min="1030" max="1030" width="2.5703125" style="1063" customWidth="1"/>
    <col min="1031" max="1280" width="11.42578125" style="1063"/>
    <col min="1281" max="1281" width="68.140625" style="1063" customWidth="1"/>
    <col min="1282" max="1282" width="23.7109375" style="1063" customWidth="1"/>
    <col min="1283" max="1283" width="24.5703125" style="1063" customWidth="1"/>
    <col min="1284" max="1284" width="33.5703125" style="1063" customWidth="1"/>
    <col min="1285" max="1285" width="41.28515625" style="1063" customWidth="1"/>
    <col min="1286" max="1286" width="2.5703125" style="1063" customWidth="1"/>
    <col min="1287" max="1536" width="11.42578125" style="1063"/>
    <col min="1537" max="1537" width="68.140625" style="1063" customWidth="1"/>
    <col min="1538" max="1538" width="23.7109375" style="1063" customWidth="1"/>
    <col min="1539" max="1539" width="24.5703125" style="1063" customWidth="1"/>
    <col min="1540" max="1540" width="33.5703125" style="1063" customWidth="1"/>
    <col min="1541" max="1541" width="41.28515625" style="1063" customWidth="1"/>
    <col min="1542" max="1542" width="2.5703125" style="1063" customWidth="1"/>
    <col min="1543" max="1792" width="11.42578125" style="1063"/>
    <col min="1793" max="1793" width="68.140625" style="1063" customWidth="1"/>
    <col min="1794" max="1794" width="23.7109375" style="1063" customWidth="1"/>
    <col min="1795" max="1795" width="24.5703125" style="1063" customWidth="1"/>
    <col min="1796" max="1796" width="33.5703125" style="1063" customWidth="1"/>
    <col min="1797" max="1797" width="41.28515625" style="1063" customWidth="1"/>
    <col min="1798" max="1798" width="2.5703125" style="1063" customWidth="1"/>
    <col min="1799" max="2048" width="11.42578125" style="1063"/>
    <col min="2049" max="2049" width="68.140625" style="1063" customWidth="1"/>
    <col min="2050" max="2050" width="23.7109375" style="1063" customWidth="1"/>
    <col min="2051" max="2051" width="24.5703125" style="1063" customWidth="1"/>
    <col min="2052" max="2052" width="33.5703125" style="1063" customWidth="1"/>
    <col min="2053" max="2053" width="41.28515625" style="1063" customWidth="1"/>
    <col min="2054" max="2054" width="2.5703125" style="1063" customWidth="1"/>
    <col min="2055" max="2304" width="11.42578125" style="1063"/>
    <col min="2305" max="2305" width="68.140625" style="1063" customWidth="1"/>
    <col min="2306" max="2306" width="23.7109375" style="1063" customWidth="1"/>
    <col min="2307" max="2307" width="24.5703125" style="1063" customWidth="1"/>
    <col min="2308" max="2308" width="33.5703125" style="1063" customWidth="1"/>
    <col min="2309" max="2309" width="41.28515625" style="1063" customWidth="1"/>
    <col min="2310" max="2310" width="2.5703125" style="1063" customWidth="1"/>
    <col min="2311" max="2560" width="11.42578125" style="1063"/>
    <col min="2561" max="2561" width="68.140625" style="1063" customWidth="1"/>
    <col min="2562" max="2562" width="23.7109375" style="1063" customWidth="1"/>
    <col min="2563" max="2563" width="24.5703125" style="1063" customWidth="1"/>
    <col min="2564" max="2564" width="33.5703125" style="1063" customWidth="1"/>
    <col min="2565" max="2565" width="41.28515625" style="1063" customWidth="1"/>
    <col min="2566" max="2566" width="2.5703125" style="1063" customWidth="1"/>
    <col min="2567" max="2816" width="11.42578125" style="1063"/>
    <col min="2817" max="2817" width="68.140625" style="1063" customWidth="1"/>
    <col min="2818" max="2818" width="23.7109375" style="1063" customWidth="1"/>
    <col min="2819" max="2819" width="24.5703125" style="1063" customWidth="1"/>
    <col min="2820" max="2820" width="33.5703125" style="1063" customWidth="1"/>
    <col min="2821" max="2821" width="41.28515625" style="1063" customWidth="1"/>
    <col min="2822" max="2822" width="2.5703125" style="1063" customWidth="1"/>
    <col min="2823" max="3072" width="11.42578125" style="1063"/>
    <col min="3073" max="3073" width="68.140625" style="1063" customWidth="1"/>
    <col min="3074" max="3074" width="23.7109375" style="1063" customWidth="1"/>
    <col min="3075" max="3075" width="24.5703125" style="1063" customWidth="1"/>
    <col min="3076" max="3076" width="33.5703125" style="1063" customWidth="1"/>
    <col min="3077" max="3077" width="41.28515625" style="1063" customWidth="1"/>
    <col min="3078" max="3078" width="2.5703125" style="1063" customWidth="1"/>
    <col min="3079" max="3328" width="11.42578125" style="1063"/>
    <col min="3329" max="3329" width="68.140625" style="1063" customWidth="1"/>
    <col min="3330" max="3330" width="23.7109375" style="1063" customWidth="1"/>
    <col min="3331" max="3331" width="24.5703125" style="1063" customWidth="1"/>
    <col min="3332" max="3332" width="33.5703125" style="1063" customWidth="1"/>
    <col min="3333" max="3333" width="41.28515625" style="1063" customWidth="1"/>
    <col min="3334" max="3334" width="2.5703125" style="1063" customWidth="1"/>
    <col min="3335" max="3584" width="11.42578125" style="1063"/>
    <col min="3585" max="3585" width="68.140625" style="1063" customWidth="1"/>
    <col min="3586" max="3586" width="23.7109375" style="1063" customWidth="1"/>
    <col min="3587" max="3587" width="24.5703125" style="1063" customWidth="1"/>
    <col min="3588" max="3588" width="33.5703125" style="1063" customWidth="1"/>
    <col min="3589" max="3589" width="41.28515625" style="1063" customWidth="1"/>
    <col min="3590" max="3590" width="2.5703125" style="1063" customWidth="1"/>
    <col min="3591" max="3840" width="11.42578125" style="1063"/>
    <col min="3841" max="3841" width="68.140625" style="1063" customWidth="1"/>
    <col min="3842" max="3842" width="23.7109375" style="1063" customWidth="1"/>
    <col min="3843" max="3843" width="24.5703125" style="1063" customWidth="1"/>
    <col min="3844" max="3844" width="33.5703125" style="1063" customWidth="1"/>
    <col min="3845" max="3845" width="41.28515625" style="1063" customWidth="1"/>
    <col min="3846" max="3846" width="2.5703125" style="1063" customWidth="1"/>
    <col min="3847" max="4096" width="11.42578125" style="1063"/>
    <col min="4097" max="4097" width="68.140625" style="1063" customWidth="1"/>
    <col min="4098" max="4098" width="23.7109375" style="1063" customWidth="1"/>
    <col min="4099" max="4099" width="24.5703125" style="1063" customWidth="1"/>
    <col min="4100" max="4100" width="33.5703125" style="1063" customWidth="1"/>
    <col min="4101" max="4101" width="41.28515625" style="1063" customWidth="1"/>
    <col min="4102" max="4102" width="2.5703125" style="1063" customWidth="1"/>
    <col min="4103" max="4352" width="11.42578125" style="1063"/>
    <col min="4353" max="4353" width="68.140625" style="1063" customWidth="1"/>
    <col min="4354" max="4354" width="23.7109375" style="1063" customWidth="1"/>
    <col min="4355" max="4355" width="24.5703125" style="1063" customWidth="1"/>
    <col min="4356" max="4356" width="33.5703125" style="1063" customWidth="1"/>
    <col min="4357" max="4357" width="41.28515625" style="1063" customWidth="1"/>
    <col min="4358" max="4358" width="2.5703125" style="1063" customWidth="1"/>
    <col min="4359" max="4608" width="11.42578125" style="1063"/>
    <col min="4609" max="4609" width="68.140625" style="1063" customWidth="1"/>
    <col min="4610" max="4610" width="23.7109375" style="1063" customWidth="1"/>
    <col min="4611" max="4611" width="24.5703125" style="1063" customWidth="1"/>
    <col min="4612" max="4612" width="33.5703125" style="1063" customWidth="1"/>
    <col min="4613" max="4613" width="41.28515625" style="1063" customWidth="1"/>
    <col min="4614" max="4614" width="2.5703125" style="1063" customWidth="1"/>
    <col min="4615" max="4864" width="11.42578125" style="1063"/>
    <col min="4865" max="4865" width="68.140625" style="1063" customWidth="1"/>
    <col min="4866" max="4866" width="23.7109375" style="1063" customWidth="1"/>
    <col min="4867" max="4867" width="24.5703125" style="1063" customWidth="1"/>
    <col min="4868" max="4868" width="33.5703125" style="1063" customWidth="1"/>
    <col min="4869" max="4869" width="41.28515625" style="1063" customWidth="1"/>
    <col min="4870" max="4870" width="2.5703125" style="1063" customWidth="1"/>
    <col min="4871" max="5120" width="11.42578125" style="1063"/>
    <col min="5121" max="5121" width="68.140625" style="1063" customWidth="1"/>
    <col min="5122" max="5122" width="23.7109375" style="1063" customWidth="1"/>
    <col min="5123" max="5123" width="24.5703125" style="1063" customWidth="1"/>
    <col min="5124" max="5124" width="33.5703125" style="1063" customWidth="1"/>
    <col min="5125" max="5125" width="41.28515625" style="1063" customWidth="1"/>
    <col min="5126" max="5126" width="2.5703125" style="1063" customWidth="1"/>
    <col min="5127" max="5376" width="11.42578125" style="1063"/>
    <col min="5377" max="5377" width="68.140625" style="1063" customWidth="1"/>
    <col min="5378" max="5378" width="23.7109375" style="1063" customWidth="1"/>
    <col min="5379" max="5379" width="24.5703125" style="1063" customWidth="1"/>
    <col min="5380" max="5380" width="33.5703125" style="1063" customWidth="1"/>
    <col min="5381" max="5381" width="41.28515625" style="1063" customWidth="1"/>
    <col min="5382" max="5382" width="2.5703125" style="1063" customWidth="1"/>
    <col min="5383" max="5632" width="11.42578125" style="1063"/>
    <col min="5633" max="5633" width="68.140625" style="1063" customWidth="1"/>
    <col min="5634" max="5634" width="23.7109375" style="1063" customWidth="1"/>
    <col min="5635" max="5635" width="24.5703125" style="1063" customWidth="1"/>
    <col min="5636" max="5636" width="33.5703125" style="1063" customWidth="1"/>
    <col min="5637" max="5637" width="41.28515625" style="1063" customWidth="1"/>
    <col min="5638" max="5638" width="2.5703125" style="1063" customWidth="1"/>
    <col min="5639" max="5888" width="11.42578125" style="1063"/>
    <col min="5889" max="5889" width="68.140625" style="1063" customWidth="1"/>
    <col min="5890" max="5890" width="23.7109375" style="1063" customWidth="1"/>
    <col min="5891" max="5891" width="24.5703125" style="1063" customWidth="1"/>
    <col min="5892" max="5892" width="33.5703125" style="1063" customWidth="1"/>
    <col min="5893" max="5893" width="41.28515625" style="1063" customWidth="1"/>
    <col min="5894" max="5894" width="2.5703125" style="1063" customWidth="1"/>
    <col min="5895" max="6144" width="11.42578125" style="1063"/>
    <col min="6145" max="6145" width="68.140625" style="1063" customWidth="1"/>
    <col min="6146" max="6146" width="23.7109375" style="1063" customWidth="1"/>
    <col min="6147" max="6147" width="24.5703125" style="1063" customWidth="1"/>
    <col min="6148" max="6148" width="33.5703125" style="1063" customWidth="1"/>
    <col min="6149" max="6149" width="41.28515625" style="1063" customWidth="1"/>
    <col min="6150" max="6150" width="2.5703125" style="1063" customWidth="1"/>
    <col min="6151" max="6400" width="11.42578125" style="1063"/>
    <col min="6401" max="6401" width="68.140625" style="1063" customWidth="1"/>
    <col min="6402" max="6402" width="23.7109375" style="1063" customWidth="1"/>
    <col min="6403" max="6403" width="24.5703125" style="1063" customWidth="1"/>
    <col min="6404" max="6404" width="33.5703125" style="1063" customWidth="1"/>
    <col min="6405" max="6405" width="41.28515625" style="1063" customWidth="1"/>
    <col min="6406" max="6406" width="2.5703125" style="1063" customWidth="1"/>
    <col min="6407" max="6656" width="11.42578125" style="1063"/>
    <col min="6657" max="6657" width="68.140625" style="1063" customWidth="1"/>
    <col min="6658" max="6658" width="23.7109375" style="1063" customWidth="1"/>
    <col min="6659" max="6659" width="24.5703125" style="1063" customWidth="1"/>
    <col min="6660" max="6660" width="33.5703125" style="1063" customWidth="1"/>
    <col min="6661" max="6661" width="41.28515625" style="1063" customWidth="1"/>
    <col min="6662" max="6662" width="2.5703125" style="1063" customWidth="1"/>
    <col min="6663" max="6912" width="11.42578125" style="1063"/>
    <col min="6913" max="6913" width="68.140625" style="1063" customWidth="1"/>
    <col min="6914" max="6914" width="23.7109375" style="1063" customWidth="1"/>
    <col min="6915" max="6915" width="24.5703125" style="1063" customWidth="1"/>
    <col min="6916" max="6916" width="33.5703125" style="1063" customWidth="1"/>
    <col min="6917" max="6917" width="41.28515625" style="1063" customWidth="1"/>
    <col min="6918" max="6918" width="2.5703125" style="1063" customWidth="1"/>
    <col min="6919" max="7168" width="11.42578125" style="1063"/>
    <col min="7169" max="7169" width="68.140625" style="1063" customWidth="1"/>
    <col min="7170" max="7170" width="23.7109375" style="1063" customWidth="1"/>
    <col min="7171" max="7171" width="24.5703125" style="1063" customWidth="1"/>
    <col min="7172" max="7172" width="33.5703125" style="1063" customWidth="1"/>
    <col min="7173" max="7173" width="41.28515625" style="1063" customWidth="1"/>
    <col min="7174" max="7174" width="2.5703125" style="1063" customWidth="1"/>
    <col min="7175" max="7424" width="11.42578125" style="1063"/>
    <col min="7425" max="7425" width="68.140625" style="1063" customWidth="1"/>
    <col min="7426" max="7426" width="23.7109375" style="1063" customWidth="1"/>
    <col min="7427" max="7427" width="24.5703125" style="1063" customWidth="1"/>
    <col min="7428" max="7428" width="33.5703125" style="1063" customWidth="1"/>
    <col min="7429" max="7429" width="41.28515625" style="1063" customWidth="1"/>
    <col min="7430" max="7430" width="2.5703125" style="1063" customWidth="1"/>
    <col min="7431" max="7680" width="11.42578125" style="1063"/>
    <col min="7681" max="7681" width="68.140625" style="1063" customWidth="1"/>
    <col min="7682" max="7682" width="23.7109375" style="1063" customWidth="1"/>
    <col min="7683" max="7683" width="24.5703125" style="1063" customWidth="1"/>
    <col min="7684" max="7684" width="33.5703125" style="1063" customWidth="1"/>
    <col min="7685" max="7685" width="41.28515625" style="1063" customWidth="1"/>
    <col min="7686" max="7686" width="2.5703125" style="1063" customWidth="1"/>
    <col min="7687" max="7936" width="11.42578125" style="1063"/>
    <col min="7937" max="7937" width="68.140625" style="1063" customWidth="1"/>
    <col min="7938" max="7938" width="23.7109375" style="1063" customWidth="1"/>
    <col min="7939" max="7939" width="24.5703125" style="1063" customWidth="1"/>
    <col min="7940" max="7940" width="33.5703125" style="1063" customWidth="1"/>
    <col min="7941" max="7941" width="41.28515625" style="1063" customWidth="1"/>
    <col min="7942" max="7942" width="2.5703125" style="1063" customWidth="1"/>
    <col min="7943" max="8192" width="11.42578125" style="1063"/>
    <col min="8193" max="8193" width="68.140625" style="1063" customWidth="1"/>
    <col min="8194" max="8194" width="23.7109375" style="1063" customWidth="1"/>
    <col min="8195" max="8195" width="24.5703125" style="1063" customWidth="1"/>
    <col min="8196" max="8196" width="33.5703125" style="1063" customWidth="1"/>
    <col min="8197" max="8197" width="41.28515625" style="1063" customWidth="1"/>
    <col min="8198" max="8198" width="2.5703125" style="1063" customWidth="1"/>
    <col min="8199" max="8448" width="11.42578125" style="1063"/>
    <col min="8449" max="8449" width="68.140625" style="1063" customWidth="1"/>
    <col min="8450" max="8450" width="23.7109375" style="1063" customWidth="1"/>
    <col min="8451" max="8451" width="24.5703125" style="1063" customWidth="1"/>
    <col min="8452" max="8452" width="33.5703125" style="1063" customWidth="1"/>
    <col min="8453" max="8453" width="41.28515625" style="1063" customWidth="1"/>
    <col min="8454" max="8454" width="2.5703125" style="1063" customWidth="1"/>
    <col min="8455" max="8704" width="11.42578125" style="1063"/>
    <col min="8705" max="8705" width="68.140625" style="1063" customWidth="1"/>
    <col min="8706" max="8706" width="23.7109375" style="1063" customWidth="1"/>
    <col min="8707" max="8707" width="24.5703125" style="1063" customWidth="1"/>
    <col min="8708" max="8708" width="33.5703125" style="1063" customWidth="1"/>
    <col min="8709" max="8709" width="41.28515625" style="1063" customWidth="1"/>
    <col min="8710" max="8710" width="2.5703125" style="1063" customWidth="1"/>
    <col min="8711" max="8960" width="11.42578125" style="1063"/>
    <col min="8961" max="8961" width="68.140625" style="1063" customWidth="1"/>
    <col min="8962" max="8962" width="23.7109375" style="1063" customWidth="1"/>
    <col min="8963" max="8963" width="24.5703125" style="1063" customWidth="1"/>
    <col min="8964" max="8964" width="33.5703125" style="1063" customWidth="1"/>
    <col min="8965" max="8965" width="41.28515625" style="1063" customWidth="1"/>
    <col min="8966" max="8966" width="2.5703125" style="1063" customWidth="1"/>
    <col min="8967" max="9216" width="11.42578125" style="1063"/>
    <col min="9217" max="9217" width="68.140625" style="1063" customWidth="1"/>
    <col min="9218" max="9218" width="23.7109375" style="1063" customWidth="1"/>
    <col min="9219" max="9219" width="24.5703125" style="1063" customWidth="1"/>
    <col min="9220" max="9220" width="33.5703125" style="1063" customWidth="1"/>
    <col min="9221" max="9221" width="41.28515625" style="1063" customWidth="1"/>
    <col min="9222" max="9222" width="2.5703125" style="1063" customWidth="1"/>
    <col min="9223" max="9472" width="11.42578125" style="1063"/>
    <col min="9473" max="9473" width="68.140625" style="1063" customWidth="1"/>
    <col min="9474" max="9474" width="23.7109375" style="1063" customWidth="1"/>
    <col min="9475" max="9475" width="24.5703125" style="1063" customWidth="1"/>
    <col min="9476" max="9476" width="33.5703125" style="1063" customWidth="1"/>
    <col min="9477" max="9477" width="41.28515625" style="1063" customWidth="1"/>
    <col min="9478" max="9478" width="2.5703125" style="1063" customWidth="1"/>
    <col min="9479" max="9728" width="11.42578125" style="1063"/>
    <col min="9729" max="9729" width="68.140625" style="1063" customWidth="1"/>
    <col min="9730" max="9730" width="23.7109375" style="1063" customWidth="1"/>
    <col min="9731" max="9731" width="24.5703125" style="1063" customWidth="1"/>
    <col min="9732" max="9732" width="33.5703125" style="1063" customWidth="1"/>
    <col min="9733" max="9733" width="41.28515625" style="1063" customWidth="1"/>
    <col min="9734" max="9734" width="2.5703125" style="1063" customWidth="1"/>
    <col min="9735" max="9984" width="11.42578125" style="1063"/>
    <col min="9985" max="9985" width="68.140625" style="1063" customWidth="1"/>
    <col min="9986" max="9986" width="23.7109375" style="1063" customWidth="1"/>
    <col min="9987" max="9987" width="24.5703125" style="1063" customWidth="1"/>
    <col min="9988" max="9988" width="33.5703125" style="1063" customWidth="1"/>
    <col min="9989" max="9989" width="41.28515625" style="1063" customWidth="1"/>
    <col min="9990" max="9990" width="2.5703125" style="1063" customWidth="1"/>
    <col min="9991" max="10240" width="11.42578125" style="1063"/>
    <col min="10241" max="10241" width="68.140625" style="1063" customWidth="1"/>
    <col min="10242" max="10242" width="23.7109375" style="1063" customWidth="1"/>
    <col min="10243" max="10243" width="24.5703125" style="1063" customWidth="1"/>
    <col min="10244" max="10244" width="33.5703125" style="1063" customWidth="1"/>
    <col min="10245" max="10245" width="41.28515625" style="1063" customWidth="1"/>
    <col min="10246" max="10246" width="2.5703125" style="1063" customWidth="1"/>
    <col min="10247" max="10496" width="11.42578125" style="1063"/>
    <col min="10497" max="10497" width="68.140625" style="1063" customWidth="1"/>
    <col min="10498" max="10498" width="23.7109375" style="1063" customWidth="1"/>
    <col min="10499" max="10499" width="24.5703125" style="1063" customWidth="1"/>
    <col min="10500" max="10500" width="33.5703125" style="1063" customWidth="1"/>
    <col min="10501" max="10501" width="41.28515625" style="1063" customWidth="1"/>
    <col min="10502" max="10502" width="2.5703125" style="1063" customWidth="1"/>
    <col min="10503" max="10752" width="11.42578125" style="1063"/>
    <col min="10753" max="10753" width="68.140625" style="1063" customWidth="1"/>
    <col min="10754" max="10754" width="23.7109375" style="1063" customWidth="1"/>
    <col min="10755" max="10755" width="24.5703125" style="1063" customWidth="1"/>
    <col min="10756" max="10756" width="33.5703125" style="1063" customWidth="1"/>
    <col min="10757" max="10757" width="41.28515625" style="1063" customWidth="1"/>
    <col min="10758" max="10758" width="2.5703125" style="1063" customWidth="1"/>
    <col min="10759" max="11008" width="11.42578125" style="1063"/>
    <col min="11009" max="11009" width="68.140625" style="1063" customWidth="1"/>
    <col min="11010" max="11010" width="23.7109375" style="1063" customWidth="1"/>
    <col min="11011" max="11011" width="24.5703125" style="1063" customWidth="1"/>
    <col min="11012" max="11012" width="33.5703125" style="1063" customWidth="1"/>
    <col min="11013" max="11013" width="41.28515625" style="1063" customWidth="1"/>
    <col min="11014" max="11014" width="2.5703125" style="1063" customWidth="1"/>
    <col min="11015" max="11264" width="11.42578125" style="1063"/>
    <col min="11265" max="11265" width="68.140625" style="1063" customWidth="1"/>
    <col min="11266" max="11266" width="23.7109375" style="1063" customWidth="1"/>
    <col min="11267" max="11267" width="24.5703125" style="1063" customWidth="1"/>
    <col min="11268" max="11268" width="33.5703125" style="1063" customWidth="1"/>
    <col min="11269" max="11269" width="41.28515625" style="1063" customWidth="1"/>
    <col min="11270" max="11270" width="2.5703125" style="1063" customWidth="1"/>
    <col min="11271" max="11520" width="11.42578125" style="1063"/>
    <col min="11521" max="11521" width="68.140625" style="1063" customWidth="1"/>
    <col min="11522" max="11522" width="23.7109375" style="1063" customWidth="1"/>
    <col min="11523" max="11523" width="24.5703125" style="1063" customWidth="1"/>
    <col min="11524" max="11524" width="33.5703125" style="1063" customWidth="1"/>
    <col min="11525" max="11525" width="41.28515625" style="1063" customWidth="1"/>
    <col min="11526" max="11526" width="2.5703125" style="1063" customWidth="1"/>
    <col min="11527" max="11776" width="11.42578125" style="1063"/>
    <col min="11777" max="11777" width="68.140625" style="1063" customWidth="1"/>
    <col min="11778" max="11778" width="23.7109375" style="1063" customWidth="1"/>
    <col min="11779" max="11779" width="24.5703125" style="1063" customWidth="1"/>
    <col min="11780" max="11780" width="33.5703125" style="1063" customWidth="1"/>
    <col min="11781" max="11781" width="41.28515625" style="1063" customWidth="1"/>
    <col min="11782" max="11782" width="2.5703125" style="1063" customWidth="1"/>
    <col min="11783" max="12032" width="11.42578125" style="1063"/>
    <col min="12033" max="12033" width="68.140625" style="1063" customWidth="1"/>
    <col min="12034" max="12034" width="23.7109375" style="1063" customWidth="1"/>
    <col min="12035" max="12035" width="24.5703125" style="1063" customWidth="1"/>
    <col min="12036" max="12036" width="33.5703125" style="1063" customWidth="1"/>
    <col min="12037" max="12037" width="41.28515625" style="1063" customWidth="1"/>
    <col min="12038" max="12038" width="2.5703125" style="1063" customWidth="1"/>
    <col min="12039" max="12288" width="11.42578125" style="1063"/>
    <col min="12289" max="12289" width="68.140625" style="1063" customWidth="1"/>
    <col min="12290" max="12290" width="23.7109375" style="1063" customWidth="1"/>
    <col min="12291" max="12291" width="24.5703125" style="1063" customWidth="1"/>
    <col min="12292" max="12292" width="33.5703125" style="1063" customWidth="1"/>
    <col min="12293" max="12293" width="41.28515625" style="1063" customWidth="1"/>
    <col min="12294" max="12294" width="2.5703125" style="1063" customWidth="1"/>
    <col min="12295" max="12544" width="11.42578125" style="1063"/>
    <col min="12545" max="12545" width="68.140625" style="1063" customWidth="1"/>
    <col min="12546" max="12546" width="23.7109375" style="1063" customWidth="1"/>
    <col min="12547" max="12547" width="24.5703125" style="1063" customWidth="1"/>
    <col min="12548" max="12548" width="33.5703125" style="1063" customWidth="1"/>
    <col min="12549" max="12549" width="41.28515625" style="1063" customWidth="1"/>
    <col min="12550" max="12550" width="2.5703125" style="1063" customWidth="1"/>
    <col min="12551" max="12800" width="11.42578125" style="1063"/>
    <col min="12801" max="12801" width="68.140625" style="1063" customWidth="1"/>
    <col min="12802" max="12802" width="23.7109375" style="1063" customWidth="1"/>
    <col min="12803" max="12803" width="24.5703125" style="1063" customWidth="1"/>
    <col min="12804" max="12804" width="33.5703125" style="1063" customWidth="1"/>
    <col min="12805" max="12805" width="41.28515625" style="1063" customWidth="1"/>
    <col min="12806" max="12806" width="2.5703125" style="1063" customWidth="1"/>
    <col min="12807" max="13056" width="11.42578125" style="1063"/>
    <col min="13057" max="13057" width="68.140625" style="1063" customWidth="1"/>
    <col min="13058" max="13058" width="23.7109375" style="1063" customWidth="1"/>
    <col min="13059" max="13059" width="24.5703125" style="1063" customWidth="1"/>
    <col min="13060" max="13060" width="33.5703125" style="1063" customWidth="1"/>
    <col min="13061" max="13061" width="41.28515625" style="1063" customWidth="1"/>
    <col min="13062" max="13062" width="2.5703125" style="1063" customWidth="1"/>
    <col min="13063" max="13312" width="11.42578125" style="1063"/>
    <col min="13313" max="13313" width="68.140625" style="1063" customWidth="1"/>
    <col min="13314" max="13314" width="23.7109375" style="1063" customWidth="1"/>
    <col min="13315" max="13315" width="24.5703125" style="1063" customWidth="1"/>
    <col min="13316" max="13316" width="33.5703125" style="1063" customWidth="1"/>
    <col min="13317" max="13317" width="41.28515625" style="1063" customWidth="1"/>
    <col min="13318" max="13318" width="2.5703125" style="1063" customWidth="1"/>
    <col min="13319" max="13568" width="11.42578125" style="1063"/>
    <col min="13569" max="13569" width="68.140625" style="1063" customWidth="1"/>
    <col min="13570" max="13570" width="23.7109375" style="1063" customWidth="1"/>
    <col min="13571" max="13571" width="24.5703125" style="1063" customWidth="1"/>
    <col min="13572" max="13572" width="33.5703125" style="1063" customWidth="1"/>
    <col min="13573" max="13573" width="41.28515625" style="1063" customWidth="1"/>
    <col min="13574" max="13574" width="2.5703125" style="1063" customWidth="1"/>
    <col min="13575" max="13824" width="11.42578125" style="1063"/>
    <col min="13825" max="13825" width="68.140625" style="1063" customWidth="1"/>
    <col min="13826" max="13826" width="23.7109375" style="1063" customWidth="1"/>
    <col min="13827" max="13827" width="24.5703125" style="1063" customWidth="1"/>
    <col min="13828" max="13828" width="33.5703125" style="1063" customWidth="1"/>
    <col min="13829" max="13829" width="41.28515625" style="1063" customWidth="1"/>
    <col min="13830" max="13830" width="2.5703125" style="1063" customWidth="1"/>
    <col min="13831" max="14080" width="11.42578125" style="1063"/>
    <col min="14081" max="14081" width="68.140625" style="1063" customWidth="1"/>
    <col min="14082" max="14082" width="23.7109375" style="1063" customWidth="1"/>
    <col min="14083" max="14083" width="24.5703125" style="1063" customWidth="1"/>
    <col min="14084" max="14084" width="33.5703125" style="1063" customWidth="1"/>
    <col min="14085" max="14085" width="41.28515625" style="1063" customWidth="1"/>
    <col min="14086" max="14086" width="2.5703125" style="1063" customWidth="1"/>
    <col min="14087" max="14336" width="11.42578125" style="1063"/>
    <col min="14337" max="14337" width="68.140625" style="1063" customWidth="1"/>
    <col min="14338" max="14338" width="23.7109375" style="1063" customWidth="1"/>
    <col min="14339" max="14339" width="24.5703125" style="1063" customWidth="1"/>
    <col min="14340" max="14340" width="33.5703125" style="1063" customWidth="1"/>
    <col min="14341" max="14341" width="41.28515625" style="1063" customWidth="1"/>
    <col min="14342" max="14342" width="2.5703125" style="1063" customWidth="1"/>
    <col min="14343" max="14592" width="11.42578125" style="1063"/>
    <col min="14593" max="14593" width="68.140625" style="1063" customWidth="1"/>
    <col min="14594" max="14594" width="23.7109375" style="1063" customWidth="1"/>
    <col min="14595" max="14595" width="24.5703125" style="1063" customWidth="1"/>
    <col min="14596" max="14596" width="33.5703125" style="1063" customWidth="1"/>
    <col min="14597" max="14597" width="41.28515625" style="1063" customWidth="1"/>
    <col min="14598" max="14598" width="2.5703125" style="1063" customWidth="1"/>
    <col min="14599" max="14848" width="11.42578125" style="1063"/>
    <col min="14849" max="14849" width="68.140625" style="1063" customWidth="1"/>
    <col min="14850" max="14850" width="23.7109375" style="1063" customWidth="1"/>
    <col min="14851" max="14851" width="24.5703125" style="1063" customWidth="1"/>
    <col min="14852" max="14852" width="33.5703125" style="1063" customWidth="1"/>
    <col min="14853" max="14853" width="41.28515625" style="1063" customWidth="1"/>
    <col min="14854" max="14854" width="2.5703125" style="1063" customWidth="1"/>
    <col min="14855" max="15104" width="11.42578125" style="1063"/>
    <col min="15105" max="15105" width="68.140625" style="1063" customWidth="1"/>
    <col min="15106" max="15106" width="23.7109375" style="1063" customWidth="1"/>
    <col min="15107" max="15107" width="24.5703125" style="1063" customWidth="1"/>
    <col min="15108" max="15108" width="33.5703125" style="1063" customWidth="1"/>
    <col min="15109" max="15109" width="41.28515625" style="1063" customWidth="1"/>
    <col min="15110" max="15110" width="2.5703125" style="1063" customWidth="1"/>
    <col min="15111" max="15360" width="11.42578125" style="1063"/>
    <col min="15361" max="15361" width="68.140625" style="1063" customWidth="1"/>
    <col min="15362" max="15362" width="23.7109375" style="1063" customWidth="1"/>
    <col min="15363" max="15363" width="24.5703125" style="1063" customWidth="1"/>
    <col min="15364" max="15364" width="33.5703125" style="1063" customWidth="1"/>
    <col min="15365" max="15365" width="41.28515625" style="1063" customWidth="1"/>
    <col min="15366" max="15366" width="2.5703125" style="1063" customWidth="1"/>
    <col min="15367" max="15616" width="11.42578125" style="1063"/>
    <col min="15617" max="15617" width="68.140625" style="1063" customWidth="1"/>
    <col min="15618" max="15618" width="23.7109375" style="1063" customWidth="1"/>
    <col min="15619" max="15619" width="24.5703125" style="1063" customWidth="1"/>
    <col min="15620" max="15620" width="33.5703125" style="1063" customWidth="1"/>
    <col min="15621" max="15621" width="41.28515625" style="1063" customWidth="1"/>
    <col min="15622" max="15622" width="2.5703125" style="1063" customWidth="1"/>
    <col min="15623" max="15872" width="11.42578125" style="1063"/>
    <col min="15873" max="15873" width="68.140625" style="1063" customWidth="1"/>
    <col min="15874" max="15874" width="23.7109375" style="1063" customWidth="1"/>
    <col min="15875" max="15875" width="24.5703125" style="1063" customWidth="1"/>
    <col min="15876" max="15876" width="33.5703125" style="1063" customWidth="1"/>
    <col min="15877" max="15877" width="41.28515625" style="1063" customWidth="1"/>
    <col min="15878" max="15878" width="2.5703125" style="1063" customWidth="1"/>
    <col min="15879" max="16128" width="11.42578125" style="1063"/>
    <col min="16129" max="16129" width="68.140625" style="1063" customWidth="1"/>
    <col min="16130" max="16130" width="23.7109375" style="1063" customWidth="1"/>
    <col min="16131" max="16131" width="24.5703125" style="1063" customWidth="1"/>
    <col min="16132" max="16132" width="33.5703125" style="1063" customWidth="1"/>
    <col min="16133" max="16133" width="41.28515625" style="1063" customWidth="1"/>
    <col min="16134" max="16134" width="2.5703125" style="1063" customWidth="1"/>
    <col min="16135" max="16384" width="11.42578125" style="1063"/>
  </cols>
  <sheetData>
    <row r="1" spans="1:5" s="72" customFormat="1" ht="3.75" customHeight="1">
      <c r="A1" s="1267"/>
      <c r="B1" s="1261"/>
      <c r="C1" s="1261"/>
      <c r="D1" s="1261"/>
      <c r="E1" s="531"/>
    </row>
    <row r="2" spans="1:5" s="62" customFormat="1" ht="47.25" customHeight="1">
      <c r="A2" s="1175" t="s">
        <v>1086</v>
      </c>
      <c r="B2" s="1175"/>
      <c r="C2" s="1175"/>
      <c r="D2" s="1175"/>
      <c r="E2" s="1175"/>
    </row>
    <row r="3" spans="1:5" s="62" customFormat="1" ht="27.95" customHeight="1">
      <c r="A3" s="1175" t="s">
        <v>796</v>
      </c>
      <c r="B3" s="1175"/>
      <c r="C3" s="1175"/>
      <c r="D3" s="1175"/>
      <c r="E3" s="1175"/>
    </row>
    <row r="4" spans="1:5" s="62" customFormat="1" ht="27.95" customHeight="1">
      <c r="A4" s="1175" t="s">
        <v>1502</v>
      </c>
      <c r="B4" s="1175"/>
      <c r="C4" s="1175"/>
      <c r="D4" s="1175"/>
      <c r="E4" s="1175"/>
    </row>
    <row r="5" spans="1:5" s="63" customFormat="1" ht="46.5" customHeight="1">
      <c r="A5" s="1176" t="s">
        <v>1358</v>
      </c>
      <c r="B5" s="1176"/>
      <c r="C5" s="1176"/>
      <c r="D5" s="1176"/>
      <c r="E5" s="1176"/>
    </row>
    <row r="6" spans="1:5" ht="2.25" customHeight="1" thickBot="1">
      <c r="A6" s="1268"/>
      <c r="B6" s="539"/>
      <c r="C6" s="539"/>
      <c r="D6" s="539"/>
      <c r="E6" s="1262"/>
    </row>
    <row r="7" spans="1:5" ht="14.25" hidden="1" customHeight="1" thickBot="1">
      <c r="A7" s="590"/>
      <c r="B7" s="541"/>
      <c r="C7" s="540"/>
      <c r="D7" s="540"/>
      <c r="E7" s="544"/>
    </row>
    <row r="8" spans="1:5" ht="34.5" customHeight="1" thickTop="1" thickBot="1">
      <c r="A8" s="652" t="s">
        <v>797</v>
      </c>
      <c r="B8" s="542" t="s">
        <v>1090</v>
      </c>
      <c r="C8" s="542" t="s">
        <v>1091</v>
      </c>
      <c r="D8" s="545" t="s">
        <v>309</v>
      </c>
      <c r="E8" s="542" t="s">
        <v>798</v>
      </c>
    </row>
    <row r="9" spans="1:5" ht="36.75" customHeight="1" thickTop="1">
      <c r="A9" s="653" t="s">
        <v>799</v>
      </c>
      <c r="B9" s="235">
        <v>38709.100319999998</v>
      </c>
      <c r="C9" s="235">
        <v>0</v>
      </c>
      <c r="D9" s="235">
        <f t="shared" ref="D9:D22" si="0">SUM(B9:C9)</f>
        <v>38709.100319999998</v>
      </c>
      <c r="E9" s="236">
        <f>+D9/$D$23</f>
        <v>1.1098549304089142E-2</v>
      </c>
    </row>
    <row r="10" spans="1:5" ht="18" customHeight="1">
      <c r="A10" s="653" t="s">
        <v>800</v>
      </c>
      <c r="B10" s="235">
        <v>196000</v>
      </c>
      <c r="C10" s="235">
        <v>8268.6027900000008</v>
      </c>
      <c r="D10" s="235">
        <f t="shared" si="0"/>
        <v>204268.60279</v>
      </c>
      <c r="E10" s="236">
        <f t="shared" ref="E10:E23" si="1">+D10/$D$23</f>
        <v>5.8567239760177817E-2</v>
      </c>
    </row>
    <row r="11" spans="1:5" ht="18" customHeight="1">
      <c r="A11" s="653" t="s">
        <v>801</v>
      </c>
      <c r="B11" s="235">
        <v>1059816.3370300001</v>
      </c>
      <c r="C11" s="235">
        <v>225950</v>
      </c>
      <c r="D11" s="235">
        <f t="shared" si="0"/>
        <v>1285766.3370300001</v>
      </c>
      <c r="E11" s="236">
        <f t="shared" si="1"/>
        <v>0.36865080735788985</v>
      </c>
    </row>
    <row r="12" spans="1:5" ht="18" customHeight="1">
      <c r="A12" s="653" t="s">
        <v>802</v>
      </c>
      <c r="B12" s="235">
        <v>487395.36082999996</v>
      </c>
      <c r="C12" s="235">
        <v>336496.37582999998</v>
      </c>
      <c r="D12" s="235">
        <f t="shared" si="0"/>
        <v>823891.73665999994</v>
      </c>
      <c r="E12" s="236">
        <f t="shared" si="1"/>
        <v>0.23622360078020632</v>
      </c>
    </row>
    <row r="13" spans="1:5" ht="18" customHeight="1">
      <c r="A13" s="653" t="s">
        <v>803</v>
      </c>
      <c r="B13" s="235">
        <v>274276.48835</v>
      </c>
      <c r="C13" s="235">
        <v>82509.204939999996</v>
      </c>
      <c r="D13" s="235">
        <f t="shared" si="0"/>
        <v>356785.69328999997</v>
      </c>
      <c r="E13" s="236">
        <f t="shared" si="1"/>
        <v>0.1022964516157138</v>
      </c>
    </row>
    <row r="14" spans="1:5" ht="18" customHeight="1">
      <c r="A14" s="653" t="s">
        <v>804</v>
      </c>
      <c r="B14" s="235">
        <v>164881.50588999997</v>
      </c>
      <c r="C14" s="235">
        <v>96260.662930000006</v>
      </c>
      <c r="D14" s="235">
        <f t="shared" si="0"/>
        <v>261142.16881999996</v>
      </c>
      <c r="E14" s="236">
        <f t="shared" si="1"/>
        <v>7.4873846513246467E-2</v>
      </c>
    </row>
    <row r="15" spans="1:5" ht="18" customHeight="1">
      <c r="A15" s="653" t="s">
        <v>805</v>
      </c>
      <c r="B15" s="235">
        <v>35964.645549999994</v>
      </c>
      <c r="C15" s="235">
        <v>28995.482070000002</v>
      </c>
      <c r="D15" s="235">
        <f t="shared" si="0"/>
        <v>64960.127619999999</v>
      </c>
      <c r="E15" s="236">
        <f t="shared" si="1"/>
        <v>1.86251598004201E-2</v>
      </c>
    </row>
    <row r="16" spans="1:5" ht="18" customHeight="1">
      <c r="A16" s="653" t="s">
        <v>806</v>
      </c>
      <c r="B16" s="235">
        <v>28099.888899999998</v>
      </c>
      <c r="C16" s="235">
        <v>22861.100320000001</v>
      </c>
      <c r="D16" s="235">
        <f t="shared" si="0"/>
        <v>50960.989220000003</v>
      </c>
      <c r="E16" s="236">
        <f t="shared" si="1"/>
        <v>1.4611371661125843E-2</v>
      </c>
    </row>
    <row r="17" spans="1:5" ht="18" customHeight="1">
      <c r="A17" s="653" t="s">
        <v>807</v>
      </c>
      <c r="B17" s="235">
        <v>21174.388609999998</v>
      </c>
      <c r="C17" s="235">
        <v>12336.09907</v>
      </c>
      <c r="D17" s="235">
        <f t="shared" si="0"/>
        <v>33510.487679999998</v>
      </c>
      <c r="E17" s="236">
        <f t="shared" si="1"/>
        <v>9.6080197329823074E-3</v>
      </c>
    </row>
    <row r="18" spans="1:5" ht="18" customHeight="1">
      <c r="A18" s="653" t="s">
        <v>808</v>
      </c>
      <c r="B18" s="235">
        <v>44210.663189999999</v>
      </c>
      <c r="C18" s="235">
        <v>17930.48173</v>
      </c>
      <c r="D18" s="235">
        <f t="shared" si="0"/>
        <v>62141.144919999999</v>
      </c>
      <c r="E18" s="236">
        <f t="shared" si="1"/>
        <v>1.781691010655782E-2</v>
      </c>
    </row>
    <row r="19" spans="1:5" ht="18" customHeight="1">
      <c r="A19" s="653" t="s">
        <v>809</v>
      </c>
      <c r="B19" s="235">
        <v>69551.078290000005</v>
      </c>
      <c r="C19" s="235">
        <v>16339.98265</v>
      </c>
      <c r="D19" s="235">
        <f t="shared" si="0"/>
        <v>85891.06094000001</v>
      </c>
      <c r="E19" s="236">
        <f t="shared" si="1"/>
        <v>2.4626409984801093E-2</v>
      </c>
    </row>
    <row r="20" spans="1:5" ht="18" customHeight="1">
      <c r="A20" s="653" t="s">
        <v>810</v>
      </c>
      <c r="B20" s="235">
        <v>112332.37824999999</v>
      </c>
      <c r="C20" s="235">
        <v>15858.58574</v>
      </c>
      <c r="D20" s="235">
        <f t="shared" si="0"/>
        <v>128190.96398999999</v>
      </c>
      <c r="E20" s="236">
        <f t="shared" si="1"/>
        <v>3.6754502750523513E-2</v>
      </c>
    </row>
    <row r="21" spans="1:5" ht="18" customHeight="1">
      <c r="A21" s="653" t="s">
        <v>811</v>
      </c>
      <c r="B21" s="235">
        <v>27272.299230000001</v>
      </c>
      <c r="C21" s="235">
        <v>3238.0712899999999</v>
      </c>
      <c r="D21" s="235">
        <f t="shared" si="0"/>
        <v>30510.37052</v>
      </c>
      <c r="E21" s="236">
        <f t="shared" si="1"/>
        <v>8.747835746709183E-3</v>
      </c>
    </row>
    <row r="22" spans="1:5" ht="18" customHeight="1" thickBot="1">
      <c r="A22" s="653" t="s">
        <v>812</v>
      </c>
      <c r="B22" s="235">
        <v>57252.645349999999</v>
      </c>
      <c r="C22" s="235">
        <v>3780.7332200000001</v>
      </c>
      <c r="D22" s="235">
        <f t="shared" si="0"/>
        <v>61033.378570000001</v>
      </c>
      <c r="E22" s="236">
        <f t="shared" si="1"/>
        <v>1.7499294885556842E-2</v>
      </c>
    </row>
    <row r="23" spans="1:5" ht="24" customHeight="1" thickTop="1" thickBot="1">
      <c r="A23" s="652" t="s">
        <v>6</v>
      </c>
      <c r="B23" s="365">
        <f>SUM(B9:B22)</f>
        <v>2616936.7797900001</v>
      </c>
      <c r="C23" s="365">
        <f>SUM(C9:C22)</f>
        <v>870825.38257999998</v>
      </c>
      <c r="D23" s="365">
        <f>SUM(D9:D22)</f>
        <v>3487762.1623699996</v>
      </c>
      <c r="E23" s="366">
        <f t="shared" si="1"/>
        <v>1</v>
      </c>
    </row>
    <row r="24" spans="1:5" ht="34.5" customHeight="1" thickTop="1" thickBot="1">
      <c r="A24" s="654" t="s">
        <v>813</v>
      </c>
      <c r="B24" s="236">
        <f>+B23/$D$23</f>
        <v>0.75031973453480627</v>
      </c>
      <c r="C24" s="236">
        <f>+C23/$D$23</f>
        <v>0.24968026546519384</v>
      </c>
      <c r="D24" s="236">
        <f>+D23/$D$23</f>
        <v>1</v>
      </c>
      <c r="E24" s="367"/>
    </row>
    <row r="25" spans="1:5" ht="24" customHeight="1" thickTop="1" thickBot="1">
      <c r="A25" s="655" t="s">
        <v>814</v>
      </c>
      <c r="B25" s="542" t="s">
        <v>1090</v>
      </c>
      <c r="C25" s="542" t="s">
        <v>1091</v>
      </c>
      <c r="D25" s="545" t="s">
        <v>309</v>
      </c>
      <c r="E25" s="542" t="s">
        <v>710</v>
      </c>
    </row>
    <row r="26" spans="1:5" ht="28.5" customHeight="1" thickTop="1">
      <c r="A26" s="653" t="s">
        <v>799</v>
      </c>
      <c r="B26" s="235">
        <v>1</v>
      </c>
      <c r="C26" s="235">
        <v>0</v>
      </c>
      <c r="D26" s="235">
        <f t="shared" ref="D26:D40" si="2">SUM(B26:C26)</f>
        <v>1</v>
      </c>
      <c r="E26" s="236">
        <f>+D26/$D$40</f>
        <v>2.4909143897633382E-6</v>
      </c>
    </row>
    <row r="27" spans="1:5" ht="17.25" customHeight="1">
      <c r="A27" s="653" t="s">
        <v>800</v>
      </c>
      <c r="B27" s="235">
        <v>22</v>
      </c>
      <c r="C27" s="235">
        <v>1</v>
      </c>
      <c r="D27" s="235">
        <f t="shared" si="2"/>
        <v>23</v>
      </c>
      <c r="E27" s="236">
        <f t="shared" ref="E27:E40" si="3">+D27/$D$40</f>
        <v>5.7291030964556776E-5</v>
      </c>
    </row>
    <row r="28" spans="1:5" ht="17.25" customHeight="1">
      <c r="A28" s="653" t="s">
        <v>801</v>
      </c>
      <c r="B28" s="235">
        <v>218</v>
      </c>
      <c r="C28" s="235">
        <v>54</v>
      </c>
      <c r="D28" s="235">
        <f t="shared" si="2"/>
        <v>272</v>
      </c>
      <c r="E28" s="236">
        <f t="shared" si="3"/>
        <v>6.7752871401562803E-4</v>
      </c>
    </row>
    <row r="29" spans="1:5" ht="17.25" customHeight="1">
      <c r="A29" s="653" t="s">
        <v>802</v>
      </c>
      <c r="B29" s="235">
        <v>228</v>
      </c>
      <c r="C29" s="235">
        <v>156</v>
      </c>
      <c r="D29" s="235">
        <f t="shared" si="2"/>
        <v>384</v>
      </c>
      <c r="E29" s="236">
        <f t="shared" si="3"/>
        <v>9.5651112566912187E-4</v>
      </c>
    </row>
    <row r="30" spans="1:5" ht="17.25" customHeight="1">
      <c r="A30" s="653" t="s">
        <v>803</v>
      </c>
      <c r="B30" s="235">
        <v>273</v>
      </c>
      <c r="C30" s="235">
        <v>85</v>
      </c>
      <c r="D30" s="235">
        <f t="shared" si="2"/>
        <v>358</v>
      </c>
      <c r="E30" s="236">
        <f t="shared" si="3"/>
        <v>8.9174735153527509E-4</v>
      </c>
    </row>
    <row r="31" spans="1:5" ht="17.25" customHeight="1">
      <c r="A31" s="653" t="s">
        <v>804</v>
      </c>
      <c r="B31" s="235">
        <v>334</v>
      </c>
      <c r="C31" s="235">
        <v>187</v>
      </c>
      <c r="D31" s="235">
        <f t="shared" si="2"/>
        <v>521</v>
      </c>
      <c r="E31" s="236">
        <f t="shared" si="3"/>
        <v>1.2977663970666993E-3</v>
      </c>
    </row>
    <row r="32" spans="1:5" ht="17.25" customHeight="1">
      <c r="A32" s="653" t="s">
        <v>805</v>
      </c>
      <c r="B32" s="235">
        <v>136</v>
      </c>
      <c r="C32" s="235">
        <v>106</v>
      </c>
      <c r="D32" s="235">
        <f t="shared" si="2"/>
        <v>242</v>
      </c>
      <c r="E32" s="236">
        <f t="shared" si="3"/>
        <v>6.0280128232272784E-4</v>
      </c>
    </row>
    <row r="33" spans="1:5" ht="17.25" customHeight="1">
      <c r="A33" s="653" t="s">
        <v>806</v>
      </c>
      <c r="B33" s="235">
        <v>169</v>
      </c>
      <c r="C33" s="235">
        <v>135</v>
      </c>
      <c r="D33" s="235">
        <f t="shared" si="2"/>
        <v>304</v>
      </c>
      <c r="E33" s="236">
        <f t="shared" si="3"/>
        <v>7.5723797448805483E-4</v>
      </c>
    </row>
    <row r="34" spans="1:5" ht="17.25" customHeight="1">
      <c r="A34" s="653" t="s">
        <v>807</v>
      </c>
      <c r="B34" s="235">
        <v>179</v>
      </c>
      <c r="C34" s="235">
        <v>101</v>
      </c>
      <c r="D34" s="235">
        <f t="shared" si="2"/>
        <v>280</v>
      </c>
      <c r="E34" s="236">
        <f t="shared" si="3"/>
        <v>6.9745602913373476E-4</v>
      </c>
    </row>
    <row r="35" spans="1:5" ht="17.25" customHeight="1">
      <c r="A35" s="653" t="s">
        <v>808</v>
      </c>
      <c r="B35" s="235">
        <v>545</v>
      </c>
      <c r="C35" s="235">
        <v>212</v>
      </c>
      <c r="D35" s="235">
        <f t="shared" si="2"/>
        <v>757</v>
      </c>
      <c r="E35" s="236">
        <f t="shared" si="3"/>
        <v>1.885622193050847E-3</v>
      </c>
    </row>
    <row r="36" spans="1:5" ht="17.25" customHeight="1">
      <c r="A36" s="653" t="s">
        <v>809</v>
      </c>
      <c r="B36" s="235">
        <v>1471</v>
      </c>
      <c r="C36" s="235">
        <v>338</v>
      </c>
      <c r="D36" s="235">
        <f t="shared" si="2"/>
        <v>1809</v>
      </c>
      <c r="E36" s="236">
        <f t="shared" si="3"/>
        <v>4.5060641310818786E-3</v>
      </c>
    </row>
    <row r="37" spans="1:5" ht="17.25" customHeight="1">
      <c r="A37" s="653" t="s">
        <v>810</v>
      </c>
      <c r="B37" s="235">
        <v>7603</v>
      </c>
      <c r="C37" s="235">
        <v>974</v>
      </c>
      <c r="D37" s="235">
        <f t="shared" si="2"/>
        <v>8577</v>
      </c>
      <c r="E37" s="236">
        <f t="shared" si="3"/>
        <v>2.136457272100015E-2</v>
      </c>
    </row>
    <row r="38" spans="1:5" ht="17.25" customHeight="1">
      <c r="A38" s="653" t="s">
        <v>811</v>
      </c>
      <c r="B38" s="235">
        <v>5602</v>
      </c>
      <c r="C38" s="235">
        <v>621</v>
      </c>
      <c r="D38" s="235">
        <f t="shared" si="2"/>
        <v>6223</v>
      </c>
      <c r="E38" s="236">
        <f t="shared" si="3"/>
        <v>1.5500960247497253E-2</v>
      </c>
    </row>
    <row r="39" spans="1:5" ht="17.25" customHeight="1" thickBot="1">
      <c r="A39" s="653" t="s">
        <v>812</v>
      </c>
      <c r="B39" s="235">
        <v>363804</v>
      </c>
      <c r="C39" s="235">
        <v>17904</v>
      </c>
      <c r="D39" s="235">
        <f t="shared" si="2"/>
        <v>381708</v>
      </c>
      <c r="E39" s="236">
        <f t="shared" si="3"/>
        <v>0.95080194988778433</v>
      </c>
    </row>
    <row r="40" spans="1:5" ht="22.5" customHeight="1" thickTop="1" thickBot="1">
      <c r="A40" s="652" t="s">
        <v>6</v>
      </c>
      <c r="B40" s="365">
        <f>SUM(B26:B39)</f>
        <v>380585</v>
      </c>
      <c r="C40" s="365">
        <f>SUM(C26:C39)</f>
        <v>20874</v>
      </c>
      <c r="D40" s="365">
        <f t="shared" si="2"/>
        <v>401459</v>
      </c>
      <c r="E40" s="366">
        <f t="shared" si="3"/>
        <v>1</v>
      </c>
    </row>
    <row r="41" spans="1:5" ht="36.75" customHeight="1" thickTop="1">
      <c r="A41" s="654" t="s">
        <v>813</v>
      </c>
      <c r="B41" s="236">
        <f>+B40/$D$40</f>
        <v>0.94800465302808012</v>
      </c>
      <c r="C41" s="236">
        <f>+C40/$D$40</f>
        <v>5.1995346971919924E-2</v>
      </c>
      <c r="D41" s="236">
        <f>+D40/$D$40</f>
        <v>1</v>
      </c>
      <c r="E41" s="368"/>
    </row>
    <row r="42" spans="1:5" ht="9" customHeight="1" thickBot="1">
      <c r="A42" s="656"/>
      <c r="B42" s="369"/>
      <c r="C42" s="369"/>
      <c r="D42" s="1263"/>
      <c r="E42" s="1263"/>
    </row>
    <row r="43" spans="1:5" s="135" customFormat="1" ht="38.25" customHeight="1" thickTop="1">
      <c r="A43" s="1193" t="s">
        <v>815</v>
      </c>
      <c r="B43" s="1194"/>
      <c r="C43" s="1194"/>
      <c r="D43" s="1194"/>
      <c r="E43" s="1194"/>
    </row>
    <row r="44" spans="1:5" ht="9" customHeight="1">
      <c r="A44" s="1260"/>
      <c r="B44" s="178"/>
      <c r="C44" s="178"/>
      <c r="D44" s="244"/>
      <c r="E44" s="546"/>
    </row>
    <row r="45" spans="1:5" ht="35.25" customHeight="1">
      <c r="A45" s="1175" t="s">
        <v>1086</v>
      </c>
      <c r="B45" s="1175"/>
      <c r="C45" s="1175"/>
      <c r="D45" s="1175"/>
      <c r="E45" s="1175"/>
    </row>
    <row r="46" spans="1:5" ht="20.25" customHeight="1">
      <c r="A46" s="1175" t="s">
        <v>816</v>
      </c>
      <c r="B46" s="1175"/>
      <c r="C46" s="1175"/>
      <c r="D46" s="1175"/>
      <c r="E46" s="1175"/>
    </row>
    <row r="47" spans="1:5" ht="25.5" customHeight="1">
      <c r="A47" s="1175" t="s">
        <v>1502</v>
      </c>
      <c r="B47" s="1175"/>
      <c r="C47" s="1175"/>
      <c r="D47" s="1175"/>
      <c r="E47" s="1175"/>
    </row>
    <row r="48" spans="1:5" ht="20.25" customHeight="1">
      <c r="A48" s="1176" t="s">
        <v>1358</v>
      </c>
      <c r="B48" s="1176"/>
      <c r="C48" s="1176"/>
      <c r="D48" s="1176"/>
      <c r="E48" s="1176"/>
    </row>
    <row r="49" spans="1:5" ht="20.25" customHeight="1">
      <c r="A49" s="1268"/>
      <c r="B49" s="539"/>
      <c r="C49" s="539"/>
      <c r="D49" s="539"/>
      <c r="E49" s="1262"/>
    </row>
    <row r="50" spans="1:5" ht="20.25" customHeight="1" thickBot="1">
      <c r="A50" s="590"/>
      <c r="B50" s="541"/>
      <c r="C50" s="540"/>
      <c r="D50" s="540"/>
      <c r="E50" s="544"/>
    </row>
    <row r="51" spans="1:5" ht="20.25" customHeight="1" thickTop="1" thickBot="1">
      <c r="A51" s="652" t="s">
        <v>797</v>
      </c>
      <c r="B51" s="542" t="s">
        <v>1090</v>
      </c>
      <c r="C51" s="542" t="s">
        <v>1091</v>
      </c>
      <c r="D51" s="545" t="s">
        <v>309</v>
      </c>
      <c r="E51" s="542" t="s">
        <v>798</v>
      </c>
    </row>
    <row r="52" spans="1:5" ht="20.25" customHeight="1" thickTop="1">
      <c r="A52" s="653" t="s">
        <v>799</v>
      </c>
      <c r="B52" s="235">
        <v>0</v>
      </c>
      <c r="C52" s="235">
        <v>0</v>
      </c>
      <c r="D52" s="235">
        <v>0</v>
      </c>
      <c r="E52" s="236">
        <v>0</v>
      </c>
    </row>
    <row r="53" spans="1:5" ht="20.25" customHeight="1">
      <c r="A53" s="653" t="s">
        <v>800</v>
      </c>
      <c r="B53" s="235">
        <v>0</v>
      </c>
      <c r="C53" s="235">
        <v>0</v>
      </c>
      <c r="D53" s="235">
        <v>0</v>
      </c>
      <c r="E53" s="236">
        <v>0</v>
      </c>
    </row>
    <row r="54" spans="1:5" ht="20.25" customHeight="1">
      <c r="A54" s="653" t="s">
        <v>801</v>
      </c>
      <c r="B54" s="235">
        <v>13812.060310000001</v>
      </c>
      <c r="C54" s="235">
        <v>0</v>
      </c>
      <c r="D54" s="235">
        <v>13812.060310000001</v>
      </c>
      <c r="E54" s="236">
        <v>0.22143088648589301</v>
      </c>
    </row>
    <row r="55" spans="1:5" ht="20.25" customHeight="1">
      <c r="A55" s="653" t="s">
        <v>802</v>
      </c>
      <c r="B55" s="235">
        <v>20700.608359999998</v>
      </c>
      <c r="C55" s="235">
        <v>1451.34413</v>
      </c>
      <c r="D55" s="235">
        <v>22151.95249</v>
      </c>
      <c r="E55" s="236">
        <v>0.35513358377842796</v>
      </c>
    </row>
    <row r="56" spans="1:5" ht="20.25" customHeight="1">
      <c r="A56" s="653" t="s">
        <v>803</v>
      </c>
      <c r="B56" s="235">
        <v>4442.6123699999998</v>
      </c>
      <c r="C56" s="235">
        <v>1545.3943999999999</v>
      </c>
      <c r="D56" s="235">
        <v>5988.00677</v>
      </c>
      <c r="E56" s="236">
        <v>9.5997962476651599E-2</v>
      </c>
    </row>
    <row r="57" spans="1:5" ht="20.25" customHeight="1">
      <c r="A57" s="653" t="s">
        <v>804</v>
      </c>
      <c r="B57" s="235">
        <v>4523.0974900000001</v>
      </c>
      <c r="C57" s="235">
        <v>1861.06456</v>
      </c>
      <c r="D57" s="235">
        <v>6384.1620499999999</v>
      </c>
      <c r="E57" s="236">
        <v>0.10234900735103263</v>
      </c>
    </row>
    <row r="58" spans="1:5" ht="20.25" customHeight="1">
      <c r="A58" s="653" t="s">
        <v>805</v>
      </c>
      <c r="B58" s="235">
        <v>3138.51118</v>
      </c>
      <c r="C58" s="235">
        <v>911.33751000000007</v>
      </c>
      <c r="D58" s="235">
        <v>4049.8486899999998</v>
      </c>
      <c r="E58" s="236">
        <v>6.492598246991238E-2</v>
      </c>
    </row>
    <row r="59" spans="1:5" ht="20.25" customHeight="1">
      <c r="A59" s="653" t="s">
        <v>806</v>
      </c>
      <c r="B59" s="235">
        <v>1627.4420700000001</v>
      </c>
      <c r="C59" s="235">
        <v>297.57809999999995</v>
      </c>
      <c r="D59" s="235">
        <v>1925.02017</v>
      </c>
      <c r="E59" s="236">
        <v>3.0861356899644501E-2</v>
      </c>
    </row>
    <row r="60" spans="1:5" ht="20.25" customHeight="1">
      <c r="A60" s="653" t="s">
        <v>807</v>
      </c>
      <c r="B60" s="235">
        <v>709.56591000000003</v>
      </c>
      <c r="C60" s="235">
        <v>490.28359</v>
      </c>
      <c r="D60" s="235">
        <v>1199.8495</v>
      </c>
      <c r="E60" s="236">
        <v>1.9235634110451948E-2</v>
      </c>
    </row>
    <row r="61" spans="1:5" ht="20.25" customHeight="1">
      <c r="A61" s="653" t="s">
        <v>808</v>
      </c>
      <c r="B61" s="235">
        <v>1845.81242</v>
      </c>
      <c r="C61" s="235">
        <v>165.08799999999999</v>
      </c>
      <c r="D61" s="235">
        <v>2010.9004199999999</v>
      </c>
      <c r="E61" s="236">
        <v>3.2238163796104551E-2</v>
      </c>
    </row>
    <row r="62" spans="1:5" ht="20.25" customHeight="1">
      <c r="A62" s="653" t="s">
        <v>809</v>
      </c>
      <c r="B62" s="235">
        <v>1578.1567</v>
      </c>
      <c r="C62" s="235">
        <v>495.74308000000002</v>
      </c>
      <c r="D62" s="235">
        <v>2073.8997800000002</v>
      </c>
      <c r="E62" s="236">
        <v>3.3248150997126552E-2</v>
      </c>
    </row>
    <row r="63" spans="1:5" ht="20.25" customHeight="1">
      <c r="A63" s="653" t="s">
        <v>810</v>
      </c>
      <c r="B63" s="235">
        <v>1561.8794800000001</v>
      </c>
      <c r="C63" s="235">
        <v>297.72957000000002</v>
      </c>
      <c r="D63" s="235">
        <v>1859.60905</v>
      </c>
      <c r="E63" s="236">
        <v>2.9812705071998728E-2</v>
      </c>
    </row>
    <row r="64" spans="1:5" ht="20.25" customHeight="1">
      <c r="A64" s="653" t="s">
        <v>811</v>
      </c>
      <c r="B64" s="235">
        <v>189.34278</v>
      </c>
      <c r="C64" s="235">
        <v>30.91638</v>
      </c>
      <c r="D64" s="235">
        <v>220.25916000000001</v>
      </c>
      <c r="E64" s="236">
        <v>3.5311300385885841E-3</v>
      </c>
    </row>
    <row r="65" spans="1:5" ht="20.25" customHeight="1" thickBot="1">
      <c r="A65" s="653" t="s">
        <v>812</v>
      </c>
      <c r="B65" s="235">
        <v>657.73961999999995</v>
      </c>
      <c r="C65" s="235">
        <v>43.086400000000005</v>
      </c>
      <c r="D65" s="235">
        <v>700.82601999999997</v>
      </c>
      <c r="E65" s="236">
        <v>1.1235436524167638E-2</v>
      </c>
    </row>
    <row r="66" spans="1:5" ht="20.25" customHeight="1" thickTop="1" thickBot="1">
      <c r="A66" s="652" t="s">
        <v>6</v>
      </c>
      <c r="B66" s="365">
        <v>54786.828690000002</v>
      </c>
      <c r="C66" s="365">
        <v>7589.5657199999996</v>
      </c>
      <c r="D66" s="365">
        <v>62376.394409999994</v>
      </c>
      <c r="E66" s="366">
        <v>1</v>
      </c>
    </row>
    <row r="67" spans="1:5" ht="20.25" customHeight="1" thickTop="1" thickBot="1">
      <c r="A67" s="654" t="s">
        <v>813</v>
      </c>
      <c r="B67" s="236">
        <v>0.87832631571947262</v>
      </c>
      <c r="C67" s="236">
        <v>0.12167368428052749</v>
      </c>
      <c r="D67" s="236">
        <v>1</v>
      </c>
      <c r="E67" s="368"/>
    </row>
    <row r="68" spans="1:5" ht="20.25" customHeight="1" thickTop="1" thickBot="1">
      <c r="A68" s="655" t="s">
        <v>817</v>
      </c>
      <c r="B68" s="542" t="s">
        <v>1090</v>
      </c>
      <c r="C68" s="542" t="s">
        <v>1091</v>
      </c>
      <c r="D68" s="545" t="s">
        <v>309</v>
      </c>
      <c r="E68" s="542" t="s">
        <v>710</v>
      </c>
    </row>
    <row r="69" spans="1:5" ht="20.25" customHeight="1" thickTop="1">
      <c r="A69" s="653" t="s">
        <v>799</v>
      </c>
      <c r="B69" s="235">
        <v>0</v>
      </c>
      <c r="C69" s="235">
        <v>0</v>
      </c>
      <c r="D69" s="235">
        <v>0</v>
      </c>
      <c r="E69" s="236">
        <v>0</v>
      </c>
    </row>
    <row r="70" spans="1:5" ht="20.25" customHeight="1">
      <c r="A70" s="653" t="s">
        <v>800</v>
      </c>
      <c r="B70" s="235">
        <v>0</v>
      </c>
      <c r="C70" s="235">
        <v>0</v>
      </c>
      <c r="D70" s="235">
        <v>0</v>
      </c>
      <c r="E70" s="236">
        <v>0</v>
      </c>
    </row>
    <row r="71" spans="1:5" ht="20.25" customHeight="1">
      <c r="A71" s="653" t="s">
        <v>801</v>
      </c>
      <c r="B71" s="235">
        <v>3</v>
      </c>
      <c r="C71" s="235">
        <v>0</v>
      </c>
      <c r="D71" s="235">
        <v>3</v>
      </c>
      <c r="E71" s="236">
        <v>1.5789473684210526E-3</v>
      </c>
    </row>
    <row r="72" spans="1:5" ht="20.25" customHeight="1">
      <c r="A72" s="653" t="s">
        <v>802</v>
      </c>
      <c r="B72" s="235">
        <v>11</v>
      </c>
      <c r="C72" s="235">
        <v>1</v>
      </c>
      <c r="D72" s="235">
        <v>12</v>
      </c>
      <c r="E72" s="236">
        <v>6.3157894736842104E-3</v>
      </c>
    </row>
    <row r="73" spans="1:5" ht="20.25" customHeight="1">
      <c r="A73" s="653" t="s">
        <v>803</v>
      </c>
      <c r="B73" s="235">
        <v>4</v>
      </c>
      <c r="C73" s="235">
        <v>2</v>
      </c>
      <c r="D73" s="235">
        <v>6</v>
      </c>
      <c r="E73" s="236">
        <v>3.1578947368421052E-3</v>
      </c>
    </row>
    <row r="74" spans="1:5" ht="20.25" customHeight="1">
      <c r="A74" s="653" t="s">
        <v>804</v>
      </c>
      <c r="B74" s="235">
        <v>10</v>
      </c>
      <c r="C74" s="235">
        <v>4</v>
      </c>
      <c r="D74" s="235">
        <v>14</v>
      </c>
      <c r="E74" s="236">
        <v>7.3684210526315788E-3</v>
      </c>
    </row>
    <row r="75" spans="1:5" ht="20.25" customHeight="1">
      <c r="A75" s="653" t="s">
        <v>805</v>
      </c>
      <c r="B75" s="235">
        <v>12</v>
      </c>
      <c r="C75" s="235">
        <v>4</v>
      </c>
      <c r="D75" s="235">
        <v>16</v>
      </c>
      <c r="E75" s="236">
        <v>8.4210526315789472E-3</v>
      </c>
    </row>
    <row r="76" spans="1:5" ht="20.25" customHeight="1">
      <c r="A76" s="653" t="s">
        <v>806</v>
      </c>
      <c r="B76" s="235">
        <v>10</v>
      </c>
      <c r="C76" s="235">
        <v>2</v>
      </c>
      <c r="D76" s="235">
        <v>12</v>
      </c>
      <c r="E76" s="236">
        <v>6.3157894736842104E-3</v>
      </c>
    </row>
    <row r="77" spans="1:5" ht="20.25" customHeight="1">
      <c r="A77" s="653" t="s">
        <v>807</v>
      </c>
      <c r="B77" s="235">
        <v>6</v>
      </c>
      <c r="C77" s="235">
        <v>4</v>
      </c>
      <c r="D77" s="235">
        <v>10</v>
      </c>
      <c r="E77" s="236">
        <v>5.263157894736842E-3</v>
      </c>
    </row>
    <row r="78" spans="1:5" ht="20.25" customHeight="1">
      <c r="A78" s="653" t="s">
        <v>808</v>
      </c>
      <c r="B78" s="235">
        <v>22</v>
      </c>
      <c r="C78" s="235">
        <v>2</v>
      </c>
      <c r="D78" s="235">
        <v>24</v>
      </c>
      <c r="E78" s="236">
        <v>1.2631578947368421E-2</v>
      </c>
    </row>
    <row r="79" spans="1:5" ht="20.25" customHeight="1">
      <c r="A79" s="653" t="s">
        <v>809</v>
      </c>
      <c r="B79" s="235">
        <v>30</v>
      </c>
      <c r="C79" s="235">
        <v>11</v>
      </c>
      <c r="D79" s="235">
        <v>41</v>
      </c>
      <c r="E79" s="236">
        <v>2.1578947368421052E-2</v>
      </c>
    </row>
    <row r="80" spans="1:5" ht="20.25" customHeight="1">
      <c r="A80" s="653" t="s">
        <v>810</v>
      </c>
      <c r="B80" s="235">
        <v>97</v>
      </c>
      <c r="C80" s="235">
        <v>17</v>
      </c>
      <c r="D80" s="235">
        <v>114</v>
      </c>
      <c r="E80" s="236">
        <v>0.06</v>
      </c>
    </row>
    <row r="81" spans="1:5" ht="20.25" customHeight="1">
      <c r="A81" s="653" t="s">
        <v>811</v>
      </c>
      <c r="B81" s="235">
        <v>39</v>
      </c>
      <c r="C81" s="235">
        <v>6</v>
      </c>
      <c r="D81" s="235">
        <v>45</v>
      </c>
      <c r="E81" s="236">
        <v>2.368421052631579E-2</v>
      </c>
    </row>
    <row r="82" spans="1:5" ht="20.25" customHeight="1" thickBot="1">
      <c r="A82" s="653" t="s">
        <v>812</v>
      </c>
      <c r="B82" s="235">
        <v>1507</v>
      </c>
      <c r="C82" s="235">
        <v>96</v>
      </c>
      <c r="D82" s="235">
        <v>1603</v>
      </c>
      <c r="E82" s="236">
        <v>0.84368421052631581</v>
      </c>
    </row>
    <row r="83" spans="1:5" ht="20.25" customHeight="1" thickTop="1" thickBot="1">
      <c r="A83" s="652" t="s">
        <v>6</v>
      </c>
      <c r="B83" s="365">
        <v>1751</v>
      </c>
      <c r="C83" s="365">
        <v>149</v>
      </c>
      <c r="D83" s="365">
        <v>1900</v>
      </c>
      <c r="E83" s="366">
        <v>1</v>
      </c>
    </row>
    <row r="84" spans="1:5" ht="20.25" customHeight="1" thickTop="1">
      <c r="A84" s="654" t="s">
        <v>813</v>
      </c>
      <c r="B84" s="236">
        <v>0.92157894736842105</v>
      </c>
      <c r="C84" s="236">
        <v>7.8421052631578947E-2</v>
      </c>
      <c r="D84" s="236">
        <v>1</v>
      </c>
      <c r="E84" s="368"/>
    </row>
    <row r="85" spans="1:5" ht="9" customHeight="1">
      <c r="A85" s="1260"/>
      <c r="B85" s="416"/>
      <c r="C85" s="416"/>
      <c r="D85" s="548"/>
      <c r="E85" s="1264"/>
    </row>
    <row r="86" spans="1:5" ht="20.25" customHeight="1">
      <c r="A86" s="1193" t="s">
        <v>818</v>
      </c>
      <c r="B86" s="1194"/>
      <c r="C86" s="1194"/>
      <c r="D86" s="1194"/>
      <c r="E86" s="1194"/>
    </row>
    <row r="87" spans="1:5" ht="20.25" customHeight="1">
      <c r="A87" s="1260"/>
      <c r="B87" s="416"/>
      <c r="C87" s="416"/>
      <c r="D87" s="548"/>
    </row>
    <row r="88" spans="1:5" ht="39.75" customHeight="1">
      <c r="A88" s="1175" t="s">
        <v>1086</v>
      </c>
      <c r="B88" s="1175"/>
      <c r="C88" s="1175"/>
      <c r="D88" s="1175"/>
      <c r="E88" s="1175"/>
    </row>
    <row r="89" spans="1:5" ht="25.5" customHeight="1">
      <c r="A89" s="1175" t="s">
        <v>1506</v>
      </c>
      <c r="B89" s="1175"/>
      <c r="C89" s="1175"/>
      <c r="D89" s="1175"/>
      <c r="E89" s="1175"/>
    </row>
    <row r="90" spans="1:5" ht="27.75" customHeight="1">
      <c r="A90" s="1175" t="s">
        <v>1502</v>
      </c>
      <c r="B90" s="1175"/>
      <c r="C90" s="1175"/>
      <c r="D90" s="1175"/>
      <c r="E90" s="1175"/>
    </row>
    <row r="91" spans="1:5" ht="20.25" customHeight="1">
      <c r="A91" s="1176" t="s">
        <v>1358</v>
      </c>
      <c r="B91" s="1176"/>
      <c r="C91" s="1176"/>
      <c r="D91" s="1176"/>
      <c r="E91" s="1176"/>
    </row>
    <row r="92" spans="1:5" ht="20.25" customHeight="1">
      <c r="A92" s="1268"/>
      <c r="B92" s="539"/>
      <c r="C92" s="539"/>
      <c r="D92" s="539"/>
      <c r="E92" s="1262"/>
    </row>
    <row r="93" spans="1:5" ht="20.25" customHeight="1" thickBot="1">
      <c r="A93" s="590"/>
      <c r="B93" s="541"/>
      <c r="C93" s="540"/>
      <c r="D93" s="540"/>
      <c r="E93" s="544"/>
    </row>
    <row r="94" spans="1:5" ht="20.25" customHeight="1" thickTop="1" thickBot="1">
      <c r="A94" s="652" t="s">
        <v>797</v>
      </c>
      <c r="B94" s="542" t="s">
        <v>1090</v>
      </c>
      <c r="C94" s="542" t="s">
        <v>1091</v>
      </c>
      <c r="D94" s="545" t="s">
        <v>309</v>
      </c>
      <c r="E94" s="542" t="s">
        <v>798</v>
      </c>
    </row>
    <row r="95" spans="1:5" ht="20.25" customHeight="1" thickTop="1">
      <c r="A95" s="653" t="s">
        <v>799</v>
      </c>
      <c r="B95" s="235">
        <v>38709.100319999998</v>
      </c>
      <c r="C95" s="235">
        <v>0</v>
      </c>
      <c r="D95" s="235">
        <v>38709.100319999998</v>
      </c>
      <c r="E95" s="236">
        <v>6.8923177154637597E-2</v>
      </c>
    </row>
    <row r="96" spans="1:5" ht="20.25" customHeight="1">
      <c r="A96" s="653" t="s">
        <v>800</v>
      </c>
      <c r="B96" s="235">
        <v>0</v>
      </c>
      <c r="C96" s="235">
        <v>8268.6027900000008</v>
      </c>
      <c r="D96" s="235">
        <v>8268.6027900000008</v>
      </c>
      <c r="E96" s="236">
        <v>1.4722594175665944E-2</v>
      </c>
    </row>
    <row r="97" spans="1:5" ht="20.25" customHeight="1">
      <c r="A97" s="653" t="s">
        <v>801</v>
      </c>
      <c r="B97" s="235">
        <v>8505.0843599999989</v>
      </c>
      <c r="C97" s="235">
        <v>0</v>
      </c>
      <c r="D97" s="235">
        <v>8505.0843599999989</v>
      </c>
      <c r="E97" s="236">
        <v>1.514365953260206E-2</v>
      </c>
    </row>
    <row r="98" spans="1:5" ht="20.25" customHeight="1">
      <c r="A98" s="653" t="s">
        <v>802</v>
      </c>
      <c r="B98" s="235">
        <v>19724.124969999997</v>
      </c>
      <c r="C98" s="235">
        <v>10673.64242</v>
      </c>
      <c r="D98" s="235">
        <v>30397.767389999997</v>
      </c>
      <c r="E98" s="236">
        <v>5.4124500171964615E-2</v>
      </c>
    </row>
    <row r="99" spans="1:5" ht="20.25" customHeight="1">
      <c r="A99" s="653" t="s">
        <v>803</v>
      </c>
      <c r="B99" s="235">
        <v>7576.4562999999998</v>
      </c>
      <c r="C99" s="235">
        <v>11002.378580000001</v>
      </c>
      <c r="D99" s="235">
        <v>18578.834880000002</v>
      </c>
      <c r="E99" s="236">
        <v>3.3080394976252973E-2</v>
      </c>
    </row>
    <row r="100" spans="1:5" ht="20.25" customHeight="1">
      <c r="A100" s="653" t="s">
        <v>804</v>
      </c>
      <c r="B100" s="235">
        <v>14577.983759999999</v>
      </c>
      <c r="C100" s="235">
        <v>23522.550010000003</v>
      </c>
      <c r="D100" s="235">
        <v>38100.533770000002</v>
      </c>
      <c r="E100" s="236">
        <v>6.7839598880038307E-2</v>
      </c>
    </row>
    <row r="101" spans="1:5" ht="20.25" customHeight="1">
      <c r="A101" s="653" t="s">
        <v>805</v>
      </c>
      <c r="B101" s="235">
        <v>24977.500739999999</v>
      </c>
      <c r="C101" s="235">
        <v>14148.42094</v>
      </c>
      <c r="D101" s="235">
        <v>39125.921679999999</v>
      </c>
      <c r="E101" s="236">
        <v>6.9665345073799317E-2</v>
      </c>
    </row>
    <row r="102" spans="1:5" ht="20.25" customHeight="1">
      <c r="A102" s="653" t="s">
        <v>806</v>
      </c>
      <c r="B102" s="235">
        <v>22888.27766</v>
      </c>
      <c r="C102" s="235">
        <v>13069.289580000001</v>
      </c>
      <c r="D102" s="235">
        <v>35957.567240000004</v>
      </c>
      <c r="E102" s="236">
        <v>6.4023957065512949E-2</v>
      </c>
    </row>
    <row r="103" spans="1:5" ht="20.25" customHeight="1">
      <c r="A103" s="653" t="s">
        <v>807</v>
      </c>
      <c r="B103" s="235">
        <v>19023.194440000003</v>
      </c>
      <c r="C103" s="235">
        <v>8710.2454799999996</v>
      </c>
      <c r="D103" s="235">
        <v>27733.439920000004</v>
      </c>
      <c r="E103" s="236">
        <v>4.9380553330144114E-2</v>
      </c>
    </row>
    <row r="104" spans="1:5" ht="20.25" customHeight="1">
      <c r="A104" s="653" t="s">
        <v>808</v>
      </c>
      <c r="B104" s="235">
        <v>34888.591630000003</v>
      </c>
      <c r="C104" s="235">
        <v>13636.590980000001</v>
      </c>
      <c r="D104" s="235">
        <v>48525.182610000003</v>
      </c>
      <c r="E104" s="236">
        <v>8.6401123504339039E-2</v>
      </c>
    </row>
    <row r="105" spans="1:5" ht="20.25" customHeight="1">
      <c r="A105" s="653" t="s">
        <v>809</v>
      </c>
      <c r="B105" s="235">
        <v>57468.709320000002</v>
      </c>
      <c r="C105" s="235">
        <v>13574.92427</v>
      </c>
      <c r="D105" s="235">
        <v>71043.633589999998</v>
      </c>
      <c r="E105" s="236">
        <v>0.1264961702326832</v>
      </c>
    </row>
    <row r="106" spans="1:5" ht="20.25" customHeight="1">
      <c r="A106" s="653" t="s">
        <v>810</v>
      </c>
      <c r="B106" s="235">
        <v>97572.737260000009</v>
      </c>
      <c r="C106" s="235">
        <v>13433.223759999999</v>
      </c>
      <c r="D106" s="235">
        <v>111005.96102</v>
      </c>
      <c r="E106" s="236">
        <v>0.19765077083564353</v>
      </c>
    </row>
    <row r="107" spans="1:5" ht="20.25" customHeight="1">
      <c r="A107" s="653" t="s">
        <v>811</v>
      </c>
      <c r="B107" s="235">
        <v>25660.899890000001</v>
      </c>
      <c r="C107" s="235">
        <v>2357.76791</v>
      </c>
      <c r="D107" s="235">
        <v>28018.667799999999</v>
      </c>
      <c r="E107" s="236">
        <v>4.9888413537179828E-2</v>
      </c>
    </row>
    <row r="108" spans="1:5" ht="20.25" customHeight="1" thickBot="1">
      <c r="A108" s="653" t="s">
        <v>812</v>
      </c>
      <c r="B108" s="235">
        <v>54003.727009999995</v>
      </c>
      <c r="C108" s="235">
        <v>3652.7304800000002</v>
      </c>
      <c r="D108" s="235">
        <v>57656.457489999993</v>
      </c>
      <c r="E108" s="236">
        <v>0.10265974152953657</v>
      </c>
    </row>
    <row r="109" spans="1:5" ht="20.25" customHeight="1" thickTop="1" thickBot="1">
      <c r="A109" s="652" t="s">
        <v>6</v>
      </c>
      <c r="B109" s="365">
        <v>425576.38766000001</v>
      </c>
      <c r="C109" s="365">
        <v>136050.36720000001</v>
      </c>
      <c r="D109" s="365">
        <v>561626.75485999999</v>
      </c>
      <c r="E109" s="366">
        <v>1</v>
      </c>
    </row>
    <row r="110" spans="1:5" ht="20.25" customHeight="1" thickTop="1" thickBot="1">
      <c r="A110" s="654" t="s">
        <v>813</v>
      </c>
      <c r="B110" s="236">
        <v>0.75775661322631604</v>
      </c>
      <c r="C110" s="236">
        <v>0.24224338677368404</v>
      </c>
      <c r="D110" s="236">
        <v>1</v>
      </c>
      <c r="E110" s="368"/>
    </row>
    <row r="111" spans="1:5" ht="20.25" customHeight="1" thickTop="1" thickBot="1">
      <c r="A111" s="655" t="s">
        <v>817</v>
      </c>
      <c r="B111" s="542" t="s">
        <v>1090</v>
      </c>
      <c r="C111" s="542" t="s">
        <v>1091</v>
      </c>
      <c r="D111" s="545" t="s">
        <v>309</v>
      </c>
      <c r="E111" s="542" t="s">
        <v>710</v>
      </c>
    </row>
    <row r="112" spans="1:5" ht="20.25" customHeight="1" thickTop="1">
      <c r="A112" s="653" t="s">
        <v>799</v>
      </c>
      <c r="B112" s="235">
        <v>1</v>
      </c>
      <c r="C112" s="235">
        <v>0</v>
      </c>
      <c r="D112" s="235">
        <v>1</v>
      </c>
      <c r="E112" s="236">
        <v>2.5457794794899277E-6</v>
      </c>
    </row>
    <row r="113" spans="1:5" ht="20.25" customHeight="1">
      <c r="A113" s="653" t="s">
        <v>800</v>
      </c>
      <c r="B113" s="235">
        <v>0</v>
      </c>
      <c r="C113" s="235">
        <v>1</v>
      </c>
      <c r="D113" s="235">
        <v>1</v>
      </c>
      <c r="E113" s="236">
        <v>2.5457794794899277E-6</v>
      </c>
    </row>
    <row r="114" spans="1:5" ht="20.25" customHeight="1">
      <c r="A114" s="653" t="s">
        <v>801</v>
      </c>
      <c r="B114" s="235">
        <v>2</v>
      </c>
      <c r="C114" s="235">
        <v>0</v>
      </c>
      <c r="D114" s="235">
        <v>2</v>
      </c>
      <c r="E114" s="236">
        <v>5.0915589589798554E-6</v>
      </c>
    </row>
    <row r="115" spans="1:5" ht="20.25" customHeight="1">
      <c r="A115" s="653" t="s">
        <v>802</v>
      </c>
      <c r="B115" s="235">
        <v>10</v>
      </c>
      <c r="C115" s="235">
        <v>5</v>
      </c>
      <c r="D115" s="235">
        <v>15</v>
      </c>
      <c r="E115" s="236">
        <v>3.8186692192348913E-5</v>
      </c>
    </row>
    <row r="116" spans="1:5" ht="20.25" customHeight="1">
      <c r="A116" s="653" t="s">
        <v>803</v>
      </c>
      <c r="B116" s="235">
        <v>8</v>
      </c>
      <c r="C116" s="235">
        <v>13</v>
      </c>
      <c r="D116" s="235">
        <v>21</v>
      </c>
      <c r="E116" s="236">
        <v>5.3461369069288479E-5</v>
      </c>
    </row>
    <row r="117" spans="1:5" ht="20.25" customHeight="1">
      <c r="A117" s="653" t="s">
        <v>804</v>
      </c>
      <c r="B117" s="235">
        <v>33</v>
      </c>
      <c r="C117" s="235">
        <v>49</v>
      </c>
      <c r="D117" s="235">
        <v>82</v>
      </c>
      <c r="E117" s="236">
        <v>2.0875391731817406E-4</v>
      </c>
    </row>
    <row r="118" spans="1:5" ht="20.25" customHeight="1">
      <c r="A118" s="653" t="s">
        <v>805</v>
      </c>
      <c r="B118" s="235">
        <v>98</v>
      </c>
      <c r="C118" s="235">
        <v>52</v>
      </c>
      <c r="D118" s="235">
        <v>150</v>
      </c>
      <c r="E118" s="236">
        <v>3.8186692192348912E-4</v>
      </c>
    </row>
    <row r="119" spans="1:5" ht="20.25" customHeight="1">
      <c r="A119" s="653" t="s">
        <v>806</v>
      </c>
      <c r="B119" s="235">
        <v>139</v>
      </c>
      <c r="C119" s="235">
        <v>78</v>
      </c>
      <c r="D119" s="235">
        <v>217</v>
      </c>
      <c r="E119" s="236">
        <v>5.5243414704931432E-4</v>
      </c>
    </row>
    <row r="120" spans="1:5" ht="20.25" customHeight="1">
      <c r="A120" s="653" t="s">
        <v>807</v>
      </c>
      <c r="B120" s="235">
        <v>161</v>
      </c>
      <c r="C120" s="235">
        <v>72</v>
      </c>
      <c r="D120" s="235">
        <v>233</v>
      </c>
      <c r="E120" s="236">
        <v>5.9316661872115309E-4</v>
      </c>
    </row>
    <row r="121" spans="1:5" ht="20.25" customHeight="1">
      <c r="A121" s="653" t="s">
        <v>808</v>
      </c>
      <c r="B121" s="235">
        <v>424</v>
      </c>
      <c r="C121" s="235">
        <v>161</v>
      </c>
      <c r="D121" s="235">
        <v>585</v>
      </c>
      <c r="E121" s="236">
        <v>1.4892809955016077E-3</v>
      </c>
    </row>
    <row r="122" spans="1:5" ht="20.25" customHeight="1">
      <c r="A122" s="653" t="s">
        <v>809</v>
      </c>
      <c r="B122" s="235">
        <v>1214</v>
      </c>
      <c r="C122" s="235">
        <v>282</v>
      </c>
      <c r="D122" s="235">
        <v>1496</v>
      </c>
      <c r="E122" s="236">
        <v>3.8084861013169317E-3</v>
      </c>
    </row>
    <row r="123" spans="1:5" ht="20.25" customHeight="1">
      <c r="A123" s="653" t="s">
        <v>810</v>
      </c>
      <c r="B123" s="235">
        <v>6663</v>
      </c>
      <c r="C123" s="235">
        <v>833</v>
      </c>
      <c r="D123" s="235">
        <v>7496</v>
      </c>
      <c r="E123" s="236">
        <v>1.9083162978256497E-2</v>
      </c>
    </row>
    <row r="124" spans="1:5" ht="20.25" customHeight="1">
      <c r="A124" s="653" t="s">
        <v>811</v>
      </c>
      <c r="B124" s="235">
        <v>5273</v>
      </c>
      <c r="C124" s="235">
        <v>484</v>
      </c>
      <c r="D124" s="235">
        <v>5757</v>
      </c>
      <c r="E124" s="236">
        <v>1.4656052463423514E-2</v>
      </c>
    </row>
    <row r="125" spans="1:5" ht="20.25" customHeight="1" thickBot="1">
      <c r="A125" s="653" t="s">
        <v>812</v>
      </c>
      <c r="B125" s="235">
        <v>358998</v>
      </c>
      <c r="C125" s="235">
        <v>17753</v>
      </c>
      <c r="D125" s="235">
        <v>376751</v>
      </c>
      <c r="E125" s="236">
        <v>0.95912496467730968</v>
      </c>
    </row>
    <row r="126" spans="1:5" ht="20.25" customHeight="1" thickTop="1" thickBot="1">
      <c r="A126" s="652" t="s">
        <v>6</v>
      </c>
      <c r="B126" s="365">
        <v>373024</v>
      </c>
      <c r="C126" s="365">
        <v>19783</v>
      </c>
      <c r="D126" s="365">
        <v>392807</v>
      </c>
      <c r="E126" s="366">
        <v>1</v>
      </c>
    </row>
    <row r="127" spans="1:5" ht="20.25" customHeight="1" thickTop="1">
      <c r="A127" s="654" t="s">
        <v>813</v>
      </c>
      <c r="B127" s="236">
        <v>0.94963684455725073</v>
      </c>
      <c r="C127" s="236">
        <v>5.036315544274924E-2</v>
      </c>
      <c r="D127" s="236">
        <v>1</v>
      </c>
      <c r="E127" s="368"/>
    </row>
    <row r="128" spans="1:5" ht="7.5" customHeight="1">
      <c r="A128" s="184"/>
      <c r="B128" s="416"/>
      <c r="C128" s="416"/>
      <c r="D128" s="548"/>
      <c r="E128" s="1264"/>
    </row>
    <row r="129" spans="1:5" ht="20.25" customHeight="1">
      <c r="A129" s="1193" t="s">
        <v>819</v>
      </c>
      <c r="B129" s="1194"/>
      <c r="C129" s="1194"/>
      <c r="D129" s="1194"/>
      <c r="E129" s="1194"/>
    </row>
    <row r="130" spans="1:5" ht="9.75" customHeight="1">
      <c r="A130" s="184"/>
      <c r="B130" s="416"/>
      <c r="C130" s="416"/>
      <c r="D130" s="548"/>
    </row>
    <row r="131" spans="1:5" ht="35.25" customHeight="1">
      <c r="A131" s="1175" t="s">
        <v>1086</v>
      </c>
      <c r="B131" s="1175"/>
      <c r="C131" s="1175"/>
      <c r="D131" s="1175"/>
      <c r="E131" s="1175"/>
    </row>
    <row r="132" spans="1:5" ht="25.5" customHeight="1">
      <c r="A132" s="1175" t="s">
        <v>820</v>
      </c>
      <c r="B132" s="1175"/>
      <c r="C132" s="1175"/>
      <c r="D132" s="1175"/>
      <c r="E132" s="1175"/>
    </row>
    <row r="133" spans="1:5" ht="25.5" customHeight="1">
      <c r="A133" s="1175" t="s">
        <v>1502</v>
      </c>
      <c r="B133" s="1175"/>
      <c r="C133" s="1175"/>
      <c r="D133" s="1175"/>
      <c r="E133" s="1175"/>
    </row>
    <row r="134" spans="1:5" ht="25.5" customHeight="1">
      <c r="A134" s="1176" t="s">
        <v>1358</v>
      </c>
      <c r="B134" s="1176"/>
      <c r="C134" s="1176"/>
      <c r="D134" s="1176"/>
      <c r="E134" s="1176"/>
    </row>
    <row r="135" spans="1:5" ht="20.25" customHeight="1">
      <c r="A135" s="591"/>
    </row>
    <row r="136" spans="1:5" ht="20.25" customHeight="1" thickBot="1">
      <c r="A136" s="590"/>
      <c r="B136" s="541"/>
      <c r="C136" s="540"/>
      <c r="D136" s="540"/>
      <c r="E136" s="544"/>
    </row>
    <row r="137" spans="1:5" ht="20.25" customHeight="1" thickTop="1" thickBot="1">
      <c r="A137" s="652" t="s">
        <v>797</v>
      </c>
      <c r="B137" s="542" t="s">
        <v>1090</v>
      </c>
      <c r="C137" s="542" t="s">
        <v>1091</v>
      </c>
      <c r="D137" s="545" t="s">
        <v>309</v>
      </c>
      <c r="E137" s="1265" t="s">
        <v>798</v>
      </c>
    </row>
    <row r="138" spans="1:5" ht="22.5" customHeight="1" thickTop="1">
      <c r="A138" s="653" t="s">
        <v>799</v>
      </c>
      <c r="B138" s="235">
        <v>0</v>
      </c>
      <c r="C138" s="235">
        <v>0</v>
      </c>
      <c r="D138" s="235">
        <v>0</v>
      </c>
      <c r="E138" s="1043">
        <v>0</v>
      </c>
    </row>
    <row r="139" spans="1:5" ht="22.5" customHeight="1">
      <c r="A139" s="653" t="s">
        <v>800</v>
      </c>
      <c r="B139" s="235">
        <v>196000</v>
      </c>
      <c r="C139" s="235">
        <v>0</v>
      </c>
      <c r="D139" s="235">
        <v>196000</v>
      </c>
      <c r="E139" s="1043">
        <v>6.9195266072715658E-2</v>
      </c>
    </row>
    <row r="140" spans="1:5" ht="22.5" customHeight="1">
      <c r="A140" s="653" t="s">
        <v>801</v>
      </c>
      <c r="B140" s="235">
        <v>1037499.19236</v>
      </c>
      <c r="C140" s="235">
        <v>225950</v>
      </c>
      <c r="D140" s="235">
        <v>1263449.19236</v>
      </c>
      <c r="E140" s="1043">
        <v>0.44604440323830569</v>
      </c>
    </row>
    <row r="141" spans="1:5" ht="22.5" customHeight="1">
      <c r="A141" s="653" t="s">
        <v>802</v>
      </c>
      <c r="B141" s="235">
        <v>446970.6275</v>
      </c>
      <c r="C141" s="235">
        <v>313334.76627999998</v>
      </c>
      <c r="D141" s="235">
        <v>760305.39378000004</v>
      </c>
      <c r="E141" s="1043">
        <v>0.26841598989351001</v>
      </c>
    </row>
    <row r="142" spans="1:5" ht="22.5" customHeight="1">
      <c r="A142" s="653" t="s">
        <v>803</v>
      </c>
      <c r="B142" s="235">
        <v>262257.41967999999</v>
      </c>
      <c r="C142" s="235">
        <v>67354.295959999989</v>
      </c>
      <c r="D142" s="235">
        <v>329611.71563999995</v>
      </c>
      <c r="E142" s="1043">
        <v>0.11636515492037802</v>
      </c>
    </row>
    <row r="143" spans="1:5" ht="22.5" customHeight="1">
      <c r="A143" s="653" t="s">
        <v>804</v>
      </c>
      <c r="B143" s="235">
        <v>145780.42463999998</v>
      </c>
      <c r="C143" s="235">
        <v>64027.830820000003</v>
      </c>
      <c r="D143" s="235">
        <v>209808.25545999999</v>
      </c>
      <c r="E143" s="1043">
        <v>7.4070092146974478E-2</v>
      </c>
    </row>
    <row r="144" spans="1:5" ht="22.5" customHeight="1">
      <c r="A144" s="653" t="s">
        <v>805</v>
      </c>
      <c r="B144" s="235">
        <v>7848.6336300000003</v>
      </c>
      <c r="C144" s="235">
        <v>11930.297289999999</v>
      </c>
      <c r="D144" s="235">
        <v>19778.930919999999</v>
      </c>
      <c r="E144" s="1043">
        <v>6.9826958553227689E-3</v>
      </c>
    </row>
    <row r="145" spans="1:5" ht="22.5" customHeight="1">
      <c r="A145" s="653" t="s">
        <v>806</v>
      </c>
      <c r="B145" s="235">
        <v>3584.1691700000001</v>
      </c>
      <c r="C145" s="235">
        <v>7269.6316399999996</v>
      </c>
      <c r="D145" s="235">
        <v>10853.800810000001</v>
      </c>
      <c r="E145" s="1043">
        <v>3.8317940558581982E-3</v>
      </c>
    </row>
    <row r="146" spans="1:5" ht="22.5" customHeight="1">
      <c r="A146" s="653" t="s">
        <v>807</v>
      </c>
      <c r="B146" s="235">
        <v>1338.37051</v>
      </c>
      <c r="C146" s="235">
        <v>2237.933</v>
      </c>
      <c r="D146" s="235">
        <v>3576.3035099999997</v>
      </c>
      <c r="E146" s="1043">
        <v>1.2625677190369231E-3</v>
      </c>
    </row>
    <row r="147" spans="1:5" ht="22.5" customHeight="1">
      <c r="A147" s="653" t="s">
        <v>808</v>
      </c>
      <c r="B147" s="235">
        <v>7319.7701399999996</v>
      </c>
      <c r="C147" s="235">
        <v>2110.3659700000003</v>
      </c>
      <c r="D147" s="235">
        <v>9430.1361099999995</v>
      </c>
      <c r="E147" s="1043">
        <v>3.3291876389457847E-3</v>
      </c>
    </row>
    <row r="148" spans="1:5" ht="22.5" customHeight="1">
      <c r="A148" s="653" t="s">
        <v>809</v>
      </c>
      <c r="B148" s="235">
        <v>10236.23077</v>
      </c>
      <c r="C148" s="235">
        <v>1601.61861</v>
      </c>
      <c r="D148" s="235">
        <v>11837.84938</v>
      </c>
      <c r="E148" s="1043">
        <v>4.1791996815195515E-3</v>
      </c>
    </row>
    <row r="149" spans="1:5" ht="22.5" customHeight="1">
      <c r="A149" s="653" t="s">
        <v>810</v>
      </c>
      <c r="B149" s="235">
        <v>12904.229949999999</v>
      </c>
      <c r="C149" s="235">
        <v>946.6318</v>
      </c>
      <c r="D149" s="235">
        <v>13850.861749999998</v>
      </c>
      <c r="E149" s="1043">
        <v>4.8898676741206629E-3</v>
      </c>
    </row>
    <row r="150" spans="1:5" ht="22.5" customHeight="1">
      <c r="A150" s="653" t="s">
        <v>811</v>
      </c>
      <c r="B150" s="235">
        <v>1422.05656</v>
      </c>
      <c r="C150" s="235">
        <v>28.145</v>
      </c>
      <c r="D150" s="235">
        <v>1450.20156</v>
      </c>
      <c r="E150" s="1043">
        <v>5.1197491226156805E-4</v>
      </c>
    </row>
    <row r="151" spans="1:5" ht="22.5" customHeight="1" thickBot="1">
      <c r="A151" s="653" t="s">
        <v>812</v>
      </c>
      <c r="B151" s="235">
        <v>2588.1787200000003</v>
      </c>
      <c r="C151" s="235">
        <v>22.896049999999999</v>
      </c>
      <c r="D151" s="235">
        <v>2611.0747700000002</v>
      </c>
      <c r="E151" s="1043">
        <v>9.2180619105053504E-4</v>
      </c>
    </row>
    <row r="152" spans="1:5" ht="22.5" customHeight="1" thickTop="1" thickBot="1">
      <c r="A152" s="652" t="s">
        <v>6</v>
      </c>
      <c r="B152" s="365">
        <v>2135749.30363</v>
      </c>
      <c r="C152" s="365">
        <v>696814.41242000007</v>
      </c>
      <c r="D152" s="365">
        <v>2832563.7160500004</v>
      </c>
      <c r="E152" s="1044">
        <v>1</v>
      </c>
    </row>
    <row r="153" spans="1:5" ht="22.5" customHeight="1" thickTop="1" thickBot="1">
      <c r="A153" s="654" t="s">
        <v>813</v>
      </c>
      <c r="B153" s="236">
        <v>0.75399868025150529</v>
      </c>
      <c r="C153" s="236">
        <v>0.24600131974849454</v>
      </c>
      <c r="D153" s="236">
        <v>1</v>
      </c>
      <c r="E153" s="236"/>
    </row>
    <row r="154" spans="1:5" ht="22.5" customHeight="1" thickTop="1" thickBot="1">
      <c r="A154" s="652" t="s">
        <v>817</v>
      </c>
      <c r="B154" s="542" t="s">
        <v>1090</v>
      </c>
      <c r="C154" s="542" t="s">
        <v>1091</v>
      </c>
      <c r="D154" s="545" t="s">
        <v>309</v>
      </c>
      <c r="E154" s="1265" t="s">
        <v>710</v>
      </c>
    </row>
    <row r="155" spans="1:5" ht="22.5" customHeight="1" thickTop="1">
      <c r="A155" s="653" t="s">
        <v>799</v>
      </c>
      <c r="B155" s="235">
        <v>0</v>
      </c>
      <c r="C155" s="235">
        <v>0</v>
      </c>
      <c r="D155" s="235">
        <v>0</v>
      </c>
      <c r="E155" s="236">
        <v>0</v>
      </c>
    </row>
    <row r="156" spans="1:5" ht="22.5" customHeight="1">
      <c r="A156" s="653" t="s">
        <v>800</v>
      </c>
      <c r="B156" s="235">
        <v>22</v>
      </c>
      <c r="C156" s="235">
        <v>0</v>
      </c>
      <c r="D156" s="235">
        <v>22</v>
      </c>
      <c r="E156" s="236">
        <v>3.4364261168384879E-3</v>
      </c>
    </row>
    <row r="157" spans="1:5" ht="22.5" customHeight="1">
      <c r="A157" s="653" t="s">
        <v>801</v>
      </c>
      <c r="B157" s="235">
        <v>213</v>
      </c>
      <c r="C157" s="235">
        <v>54</v>
      </c>
      <c r="D157" s="235">
        <v>267</v>
      </c>
      <c r="E157" s="236">
        <v>4.1705716963448922E-2</v>
      </c>
    </row>
    <row r="158" spans="1:5" ht="22.5" customHeight="1">
      <c r="A158" s="653" t="s">
        <v>802</v>
      </c>
      <c r="B158" s="235">
        <v>207</v>
      </c>
      <c r="C158" s="235">
        <v>145</v>
      </c>
      <c r="D158" s="235">
        <v>352</v>
      </c>
      <c r="E158" s="236">
        <v>5.4982817869415807E-2</v>
      </c>
    </row>
    <row r="159" spans="1:5" ht="22.5" customHeight="1">
      <c r="A159" s="653" t="s">
        <v>803</v>
      </c>
      <c r="B159" s="235">
        <v>261</v>
      </c>
      <c r="C159" s="235">
        <v>67</v>
      </c>
      <c r="D159" s="235">
        <v>328</v>
      </c>
      <c r="E159" s="236">
        <v>5.1233989378319272E-2</v>
      </c>
    </row>
    <row r="160" spans="1:5" ht="22.5" customHeight="1">
      <c r="A160" s="653" t="s">
        <v>804</v>
      </c>
      <c r="B160" s="235">
        <v>291</v>
      </c>
      <c r="C160" s="235">
        <v>120</v>
      </c>
      <c r="D160" s="235">
        <v>411</v>
      </c>
      <c r="E160" s="236">
        <v>6.4198687910028113E-2</v>
      </c>
    </row>
    <row r="161" spans="1:5" ht="22.5" customHeight="1">
      <c r="A161" s="653" t="s">
        <v>805</v>
      </c>
      <c r="B161" s="235">
        <v>26</v>
      </c>
      <c r="C161" s="235">
        <v>42</v>
      </c>
      <c r="D161" s="235">
        <v>68</v>
      </c>
      <c r="E161" s="236">
        <v>1.0621680724773508E-2</v>
      </c>
    </row>
    <row r="162" spans="1:5" ht="22.5" customHeight="1">
      <c r="A162" s="653" t="s">
        <v>806</v>
      </c>
      <c r="B162" s="235">
        <v>20</v>
      </c>
      <c r="C162" s="235">
        <v>42</v>
      </c>
      <c r="D162" s="235">
        <v>62</v>
      </c>
      <c r="E162" s="236">
        <v>9.6844736019993747E-3</v>
      </c>
    </row>
    <row r="163" spans="1:5" ht="22.5" customHeight="1">
      <c r="A163" s="653" t="s">
        <v>807</v>
      </c>
      <c r="B163" s="235">
        <v>11</v>
      </c>
      <c r="C163" s="235">
        <v>18</v>
      </c>
      <c r="D163" s="235">
        <v>29</v>
      </c>
      <c r="E163" s="236">
        <v>4.5298344267416428E-3</v>
      </c>
    </row>
    <row r="164" spans="1:5" ht="22.5" customHeight="1">
      <c r="A164" s="653" t="s">
        <v>808</v>
      </c>
      <c r="B164" s="235">
        <v>97</v>
      </c>
      <c r="C164" s="235">
        <v>25</v>
      </c>
      <c r="D164" s="235">
        <v>122</v>
      </c>
      <c r="E164" s="236">
        <v>1.9056544829740705E-2</v>
      </c>
    </row>
    <row r="165" spans="1:5" ht="22.5" customHeight="1">
      <c r="A165" s="653" t="s">
        <v>809</v>
      </c>
      <c r="B165" s="235">
        <v>221</v>
      </c>
      <c r="C165" s="235">
        <v>32</v>
      </c>
      <c r="D165" s="235">
        <v>253</v>
      </c>
      <c r="E165" s="236">
        <v>3.951890034364261E-2</v>
      </c>
    </row>
    <row r="166" spans="1:5" ht="22.5" customHeight="1">
      <c r="A166" s="653" t="s">
        <v>810</v>
      </c>
      <c r="B166" s="235">
        <v>829</v>
      </c>
      <c r="C166" s="235">
        <v>44</v>
      </c>
      <c r="D166" s="235">
        <v>873</v>
      </c>
      <c r="E166" s="236">
        <v>0.13636363636363635</v>
      </c>
    </row>
    <row r="167" spans="1:5" ht="22.5" customHeight="1">
      <c r="A167" s="653" t="s">
        <v>811</v>
      </c>
      <c r="B167" s="235">
        <v>290</v>
      </c>
      <c r="C167" s="235">
        <v>6</v>
      </c>
      <c r="D167" s="235">
        <v>296</v>
      </c>
      <c r="E167" s="236">
        <v>4.6235551390190567E-2</v>
      </c>
    </row>
    <row r="168" spans="1:5" ht="22.5" customHeight="1" thickBot="1">
      <c r="A168" s="653" t="s">
        <v>812</v>
      </c>
      <c r="B168" s="235">
        <v>3298</v>
      </c>
      <c r="C168" s="235">
        <v>21</v>
      </c>
      <c r="D168" s="235">
        <v>3319</v>
      </c>
      <c r="E168" s="236">
        <v>0.51843174008122461</v>
      </c>
    </row>
    <row r="169" spans="1:5" ht="17.25" thickTop="1" thickBot="1">
      <c r="A169" s="652" t="s">
        <v>6</v>
      </c>
      <c r="B169" s="365">
        <v>5786</v>
      </c>
      <c r="C169" s="365">
        <v>616</v>
      </c>
      <c r="D169" s="365">
        <v>6402</v>
      </c>
      <c r="E169" s="366">
        <v>1</v>
      </c>
    </row>
    <row r="170" spans="1:5" ht="16.5" thickTop="1">
      <c r="A170" s="654" t="s">
        <v>813</v>
      </c>
      <c r="B170" s="236">
        <v>0.90378006872852235</v>
      </c>
      <c r="C170" s="236">
        <v>9.6219931271477668E-2</v>
      </c>
      <c r="D170" s="236">
        <v>1</v>
      </c>
      <c r="E170" s="236"/>
    </row>
    <row r="171" spans="1:5" ht="16.5" thickBot="1">
      <c r="A171" s="656"/>
      <c r="B171" s="369"/>
      <c r="C171" s="543"/>
      <c r="D171" s="1263"/>
      <c r="E171" s="1263"/>
    </row>
    <row r="172" spans="1:5" ht="15.75" thickTop="1">
      <c r="A172" s="1269" t="s">
        <v>822</v>
      </c>
      <c r="B172" s="178"/>
      <c r="C172" s="333"/>
      <c r="D172" s="244"/>
      <c r="E172" s="1266"/>
    </row>
    <row r="173" spans="1:5" ht="15.75">
      <c r="A173" s="184"/>
      <c r="B173" s="416"/>
      <c r="C173" s="416"/>
      <c r="D173" s="548"/>
    </row>
    <row r="174" spans="1:5" ht="26.25">
      <c r="A174" s="1175" t="s">
        <v>1086</v>
      </c>
      <c r="B174" s="1175"/>
      <c r="C174" s="1175"/>
      <c r="D174" s="1175"/>
      <c r="E174" s="1175"/>
    </row>
    <row r="175" spans="1:5" ht="26.25">
      <c r="A175" s="1175" t="s">
        <v>823</v>
      </c>
      <c r="B175" s="1175"/>
      <c r="C175" s="1175"/>
      <c r="D175" s="1175"/>
      <c r="E175" s="1175"/>
    </row>
    <row r="176" spans="1:5" ht="26.25">
      <c r="A176" s="1175" t="s">
        <v>1502</v>
      </c>
      <c r="B176" s="1175"/>
      <c r="C176" s="1175"/>
      <c r="D176" s="1175"/>
      <c r="E176" s="1175"/>
    </row>
    <row r="177" spans="1:5" ht="25.5">
      <c r="A177" s="1176" t="s">
        <v>1358</v>
      </c>
      <c r="B177" s="1176"/>
      <c r="C177" s="1176"/>
      <c r="D177" s="1176"/>
      <c r="E177" s="1176"/>
    </row>
    <row r="178" spans="1:5" ht="9.75" customHeight="1">
      <c r="A178" s="591"/>
    </row>
    <row r="179" spans="1:5" ht="10.5" customHeight="1" thickBot="1">
      <c r="A179" s="590"/>
      <c r="B179" s="541"/>
      <c r="C179" s="540"/>
      <c r="D179" s="540"/>
      <c r="E179" s="544"/>
    </row>
    <row r="180" spans="1:5" ht="17.25" thickTop="1" thickBot="1">
      <c r="A180" s="652" t="s">
        <v>797</v>
      </c>
      <c r="B180" s="542" t="s">
        <v>1090</v>
      </c>
      <c r="C180" s="542" t="s">
        <v>1091</v>
      </c>
      <c r="D180" s="545" t="s">
        <v>309</v>
      </c>
      <c r="E180" s="542" t="s">
        <v>798</v>
      </c>
    </row>
    <row r="181" spans="1:5" ht="20.25" customHeight="1" thickTop="1">
      <c r="A181" s="653" t="s">
        <v>799</v>
      </c>
      <c r="B181" s="235">
        <v>0</v>
      </c>
      <c r="C181" s="235">
        <v>0</v>
      </c>
      <c r="D181" s="235">
        <v>0</v>
      </c>
      <c r="E181" s="236">
        <v>0</v>
      </c>
    </row>
    <row r="182" spans="1:5" ht="20.25" customHeight="1">
      <c r="A182" s="653" t="s">
        <v>800</v>
      </c>
      <c r="B182" s="235">
        <v>0</v>
      </c>
      <c r="C182" s="235">
        <v>0</v>
      </c>
      <c r="D182" s="235">
        <v>0</v>
      </c>
      <c r="E182" s="236">
        <v>0</v>
      </c>
    </row>
    <row r="183" spans="1:5" ht="20.25" customHeight="1">
      <c r="A183" s="653" t="s">
        <v>801</v>
      </c>
      <c r="B183" s="235">
        <v>0</v>
      </c>
      <c r="C183" s="235">
        <v>0</v>
      </c>
      <c r="D183" s="235">
        <v>0</v>
      </c>
      <c r="E183" s="236">
        <v>0</v>
      </c>
    </row>
    <row r="184" spans="1:5" ht="20.25" customHeight="1">
      <c r="A184" s="653" t="s">
        <v>802</v>
      </c>
      <c r="B184" s="235">
        <v>0</v>
      </c>
      <c r="C184" s="235">
        <v>11036.623</v>
      </c>
      <c r="D184" s="235">
        <v>11036.623</v>
      </c>
      <c r="E184" s="236">
        <v>0.35379124559418168</v>
      </c>
    </row>
    <row r="185" spans="1:5" ht="20.25" customHeight="1">
      <c r="A185" s="653" t="s">
        <v>803</v>
      </c>
      <c r="B185" s="235">
        <v>0</v>
      </c>
      <c r="C185" s="235">
        <v>2607.136</v>
      </c>
      <c r="D185" s="235">
        <v>2607.136</v>
      </c>
      <c r="E185" s="236">
        <v>8.3574648954977668E-2</v>
      </c>
    </row>
    <row r="186" spans="1:5" ht="20.25" customHeight="1">
      <c r="A186" s="653" t="s">
        <v>804</v>
      </c>
      <c r="B186" s="235">
        <v>0</v>
      </c>
      <c r="C186" s="235">
        <v>6849.2175399999996</v>
      </c>
      <c r="D186" s="235">
        <v>6849.2175399999996</v>
      </c>
      <c r="E186" s="236">
        <v>0.21955929860267193</v>
      </c>
    </row>
    <row r="187" spans="1:5" ht="20.25" customHeight="1">
      <c r="A187" s="653" t="s">
        <v>805</v>
      </c>
      <c r="B187" s="235">
        <v>0</v>
      </c>
      <c r="C187" s="235">
        <v>2005.42633</v>
      </c>
      <c r="D187" s="235">
        <v>2005.42633</v>
      </c>
      <c r="E187" s="236">
        <v>6.4286175149596808E-2</v>
      </c>
    </row>
    <row r="188" spans="1:5" ht="20.25" customHeight="1">
      <c r="A188" s="653" t="s">
        <v>806</v>
      </c>
      <c r="B188" s="235">
        <v>0</v>
      </c>
      <c r="C188" s="235">
        <v>2224.6010000000001</v>
      </c>
      <c r="D188" s="235">
        <v>2224.6010000000001</v>
      </c>
      <c r="E188" s="236">
        <v>7.1312063367577408E-2</v>
      </c>
    </row>
    <row r="189" spans="1:5" ht="20.25" customHeight="1">
      <c r="A189" s="653" t="s">
        <v>807</v>
      </c>
      <c r="B189" s="235">
        <v>103.25775</v>
      </c>
      <c r="C189" s="235">
        <v>897.63699999999994</v>
      </c>
      <c r="D189" s="235">
        <v>1000.8947499999999</v>
      </c>
      <c r="E189" s="236">
        <v>3.2084796256171576E-2</v>
      </c>
    </row>
    <row r="190" spans="1:5" ht="20.25" customHeight="1">
      <c r="A190" s="653" t="s">
        <v>808</v>
      </c>
      <c r="B190" s="235">
        <v>156.489</v>
      </c>
      <c r="C190" s="235">
        <v>2018.43678</v>
      </c>
      <c r="D190" s="235">
        <v>2174.92578</v>
      </c>
      <c r="E190" s="236">
        <v>6.97196688498916E-2</v>
      </c>
    </row>
    <row r="191" spans="1:5" ht="20.25" customHeight="1">
      <c r="A191" s="653" t="s">
        <v>809</v>
      </c>
      <c r="B191" s="235">
        <v>267.98149999999998</v>
      </c>
      <c r="C191" s="235">
        <v>667.69668999999999</v>
      </c>
      <c r="D191" s="235">
        <v>935.67818999999997</v>
      </c>
      <c r="E191" s="236">
        <v>2.9994206770985056E-2</v>
      </c>
    </row>
    <row r="192" spans="1:5" ht="20.25" customHeight="1">
      <c r="A192" s="653" t="s">
        <v>810</v>
      </c>
      <c r="B192" s="235">
        <v>293.53156000000001</v>
      </c>
      <c r="C192" s="235">
        <v>1181.0006100000001</v>
      </c>
      <c r="D192" s="235">
        <v>1474.53217</v>
      </c>
      <c r="E192" s="236">
        <v>4.7267771409152212E-2</v>
      </c>
    </row>
    <row r="193" spans="1:5" ht="20.25" customHeight="1">
      <c r="A193" s="653" t="s">
        <v>811</v>
      </c>
      <c r="B193" s="235">
        <v>0</v>
      </c>
      <c r="C193" s="235">
        <v>821.24199999999996</v>
      </c>
      <c r="D193" s="235">
        <v>821.24199999999996</v>
      </c>
      <c r="E193" s="236">
        <v>2.6325827213111924E-2</v>
      </c>
    </row>
    <row r="194" spans="1:5" ht="20.25" customHeight="1" thickBot="1">
      <c r="A194" s="653" t="s">
        <v>812</v>
      </c>
      <c r="B194" s="235">
        <v>3</v>
      </c>
      <c r="C194" s="235">
        <v>62.020290000000003</v>
      </c>
      <c r="D194" s="235">
        <v>65.020290000000003</v>
      </c>
      <c r="E194" s="236">
        <v>2.0842978316822926E-3</v>
      </c>
    </row>
    <row r="195" spans="1:5" ht="20.25" customHeight="1" thickTop="1" thickBot="1">
      <c r="A195" s="652" t="s">
        <v>6</v>
      </c>
      <c r="B195" s="365">
        <v>824.25981000000002</v>
      </c>
      <c r="C195" s="365">
        <v>30371.037239999994</v>
      </c>
      <c r="D195" s="365">
        <v>31195.297049999994</v>
      </c>
      <c r="E195" s="366">
        <v>1</v>
      </c>
    </row>
    <row r="196" spans="1:5" ht="20.25" customHeight="1" thickTop="1" thickBot="1">
      <c r="A196" s="654" t="s">
        <v>813</v>
      </c>
      <c r="B196" s="236">
        <v>2.6422566474647503E-2</v>
      </c>
      <c r="C196" s="236">
        <v>0.97357743352535253</v>
      </c>
      <c r="D196" s="236">
        <v>1</v>
      </c>
      <c r="E196" s="236"/>
    </row>
    <row r="197" spans="1:5" ht="20.25" customHeight="1" thickTop="1" thickBot="1">
      <c r="A197" s="652" t="s">
        <v>817</v>
      </c>
      <c r="B197" s="542" t="s">
        <v>1090</v>
      </c>
      <c r="C197" s="542" t="s">
        <v>1091</v>
      </c>
      <c r="D197" s="545" t="s">
        <v>309</v>
      </c>
      <c r="E197" s="542" t="s">
        <v>710</v>
      </c>
    </row>
    <row r="198" spans="1:5" ht="20.25" customHeight="1" thickTop="1">
      <c r="A198" s="653" t="s">
        <v>799</v>
      </c>
      <c r="B198" s="235">
        <v>0</v>
      </c>
      <c r="C198" s="235">
        <v>0</v>
      </c>
      <c r="D198" s="235">
        <v>0</v>
      </c>
      <c r="E198" s="236">
        <v>0</v>
      </c>
    </row>
    <row r="199" spans="1:5" ht="20.25" customHeight="1">
      <c r="A199" s="653" t="s">
        <v>800</v>
      </c>
      <c r="B199" s="235">
        <v>0</v>
      </c>
      <c r="C199" s="235">
        <v>0</v>
      </c>
      <c r="D199" s="235">
        <v>0</v>
      </c>
      <c r="E199" s="236">
        <v>0</v>
      </c>
    </row>
    <row r="200" spans="1:5" ht="20.25" customHeight="1">
      <c r="A200" s="653" t="s">
        <v>801</v>
      </c>
      <c r="B200" s="235">
        <v>0</v>
      </c>
      <c r="C200" s="235">
        <v>0</v>
      </c>
      <c r="D200" s="235">
        <v>0</v>
      </c>
      <c r="E200" s="236">
        <v>0</v>
      </c>
    </row>
    <row r="201" spans="1:5" ht="20.25" customHeight="1">
      <c r="A201" s="653" t="s">
        <v>802</v>
      </c>
      <c r="B201" s="235">
        <v>0</v>
      </c>
      <c r="C201" s="235">
        <v>5</v>
      </c>
      <c r="D201" s="235">
        <v>5</v>
      </c>
      <c r="E201" s="236">
        <v>1.4285714285714285E-2</v>
      </c>
    </row>
    <row r="202" spans="1:5" ht="20.25" customHeight="1">
      <c r="A202" s="653" t="s">
        <v>803</v>
      </c>
      <c r="B202" s="235">
        <v>0</v>
      </c>
      <c r="C202" s="235">
        <v>3</v>
      </c>
      <c r="D202" s="235">
        <v>3</v>
      </c>
      <c r="E202" s="236">
        <v>8.5714285714285719E-3</v>
      </c>
    </row>
    <row r="203" spans="1:5" ht="20.25" customHeight="1">
      <c r="A203" s="653" t="s">
        <v>804</v>
      </c>
      <c r="B203" s="235">
        <v>0</v>
      </c>
      <c r="C203" s="235">
        <v>14</v>
      </c>
      <c r="D203" s="235">
        <v>14</v>
      </c>
      <c r="E203" s="236">
        <v>0.04</v>
      </c>
    </row>
    <row r="204" spans="1:5" ht="20.25" customHeight="1">
      <c r="A204" s="653" t="s">
        <v>805</v>
      </c>
      <c r="B204" s="235">
        <v>0</v>
      </c>
      <c r="C204" s="235">
        <v>8</v>
      </c>
      <c r="D204" s="235">
        <v>8</v>
      </c>
      <c r="E204" s="236">
        <v>2.2857142857142857E-2</v>
      </c>
    </row>
    <row r="205" spans="1:5" ht="20.25" customHeight="1">
      <c r="A205" s="653" t="s">
        <v>806</v>
      </c>
      <c r="B205" s="235">
        <v>0</v>
      </c>
      <c r="C205" s="235">
        <v>13</v>
      </c>
      <c r="D205" s="235">
        <v>13</v>
      </c>
      <c r="E205" s="236">
        <v>3.7142857142857144E-2</v>
      </c>
    </row>
    <row r="206" spans="1:5" ht="20.25" customHeight="1">
      <c r="A206" s="653" t="s">
        <v>807</v>
      </c>
      <c r="B206" s="235">
        <v>1</v>
      </c>
      <c r="C206" s="235">
        <v>7</v>
      </c>
      <c r="D206" s="235">
        <v>8</v>
      </c>
      <c r="E206" s="236">
        <v>2.2857142857142857E-2</v>
      </c>
    </row>
    <row r="207" spans="1:5" ht="20.25" customHeight="1">
      <c r="A207" s="653" t="s">
        <v>808</v>
      </c>
      <c r="B207" s="235">
        <v>2</v>
      </c>
      <c r="C207" s="235">
        <v>24</v>
      </c>
      <c r="D207" s="235">
        <v>26</v>
      </c>
      <c r="E207" s="236">
        <v>7.4285714285714288E-2</v>
      </c>
    </row>
    <row r="208" spans="1:5" ht="20.25" customHeight="1">
      <c r="A208" s="653" t="s">
        <v>809</v>
      </c>
      <c r="B208" s="235">
        <v>6</v>
      </c>
      <c r="C208" s="235">
        <v>13</v>
      </c>
      <c r="D208" s="235">
        <v>19</v>
      </c>
      <c r="E208" s="236">
        <v>5.4285714285714284E-2</v>
      </c>
    </row>
    <row r="209" spans="1:5" ht="20.25" customHeight="1">
      <c r="A209" s="653" t="s">
        <v>810</v>
      </c>
      <c r="B209" s="235">
        <v>14</v>
      </c>
      <c r="C209" s="235">
        <v>80</v>
      </c>
      <c r="D209" s="235">
        <v>94</v>
      </c>
      <c r="E209" s="236">
        <v>0.26857142857142857</v>
      </c>
    </row>
    <row r="210" spans="1:5" ht="20.25" customHeight="1">
      <c r="A210" s="653" t="s">
        <v>811</v>
      </c>
      <c r="B210" s="235">
        <v>0</v>
      </c>
      <c r="C210" s="235">
        <v>125</v>
      </c>
      <c r="D210" s="235">
        <v>125</v>
      </c>
      <c r="E210" s="236">
        <v>0.35714285714285715</v>
      </c>
    </row>
    <row r="211" spans="1:5" ht="20.25" customHeight="1" thickBot="1">
      <c r="A211" s="653" t="s">
        <v>812</v>
      </c>
      <c r="B211" s="235">
        <v>1</v>
      </c>
      <c r="C211" s="235">
        <v>34</v>
      </c>
      <c r="D211" s="235">
        <v>35</v>
      </c>
      <c r="E211" s="236">
        <v>0.1</v>
      </c>
    </row>
    <row r="212" spans="1:5" ht="17.25" thickTop="1" thickBot="1">
      <c r="A212" s="652" t="s">
        <v>6</v>
      </c>
      <c r="B212" s="365">
        <v>24</v>
      </c>
      <c r="C212" s="365">
        <v>326</v>
      </c>
      <c r="D212" s="365">
        <v>350</v>
      </c>
      <c r="E212" s="366">
        <v>1</v>
      </c>
    </row>
    <row r="213" spans="1:5" ht="16.5" thickTop="1">
      <c r="A213" s="654" t="s">
        <v>813</v>
      </c>
      <c r="B213" s="236">
        <v>6.8571428571428575E-2</v>
      </c>
      <c r="C213" s="236">
        <v>0.93142857142857138</v>
      </c>
      <c r="D213" s="236">
        <v>1</v>
      </c>
      <c r="E213" s="236"/>
    </row>
    <row r="214" spans="1:5" ht="16.5" thickBot="1">
      <c r="A214" s="656"/>
      <c r="B214" s="369"/>
      <c r="C214" s="543"/>
      <c r="D214" s="1263"/>
      <c r="E214" s="1263"/>
    </row>
    <row r="215" spans="1:5" ht="15.75" thickTop="1">
      <c r="A215" s="1269" t="s">
        <v>822</v>
      </c>
      <c r="B215" s="178"/>
      <c r="C215" s="333"/>
      <c r="D215" s="244"/>
      <c r="E215" s="1266"/>
    </row>
    <row r="216" spans="1:5" ht="15.75">
      <c r="A216" s="67"/>
      <c r="B216" s="416"/>
      <c r="C216" s="416"/>
    </row>
    <row r="217" spans="1:5" ht="15.75">
      <c r="A217" s="67"/>
      <c r="B217" s="416"/>
      <c r="C217" s="416"/>
    </row>
    <row r="218" spans="1:5" ht="15.75">
      <c r="A218" s="67"/>
      <c r="B218" s="416"/>
      <c r="C218" s="416"/>
    </row>
    <row r="219" spans="1:5" ht="15.75">
      <c r="A219" s="67"/>
      <c r="B219" s="416"/>
      <c r="C219" s="416"/>
    </row>
    <row r="220" spans="1:5" ht="15.75">
      <c r="A220" s="67"/>
      <c r="B220" s="416"/>
      <c r="C220" s="416"/>
    </row>
    <row r="221" spans="1:5" ht="15.75">
      <c r="A221" s="67"/>
      <c r="B221" s="416"/>
      <c r="C221" s="416"/>
    </row>
    <row r="222" spans="1:5" ht="15.75">
      <c r="A222" s="67"/>
      <c r="B222" s="416"/>
      <c r="C222" s="416"/>
    </row>
    <row r="223" spans="1:5" ht="15.75">
      <c r="A223" s="67"/>
      <c r="B223" s="416"/>
      <c r="C223" s="416"/>
    </row>
    <row r="224" spans="1:5" ht="15.75">
      <c r="A224" s="67"/>
      <c r="B224" s="416"/>
      <c r="C224" s="416"/>
    </row>
    <row r="225" spans="1:3" ht="15.75">
      <c r="A225" s="67"/>
      <c r="B225" s="416"/>
      <c r="C225" s="416"/>
    </row>
    <row r="226" spans="1:3" ht="15.75">
      <c r="A226" s="67"/>
      <c r="B226" s="416"/>
      <c r="C226" s="416"/>
    </row>
    <row r="227" spans="1:3" ht="15.75">
      <c r="A227" s="67"/>
      <c r="B227" s="416"/>
      <c r="C227" s="416"/>
    </row>
    <row r="228" spans="1:3" ht="15.75">
      <c r="A228" s="67"/>
      <c r="B228" s="416"/>
      <c r="C228" s="416"/>
    </row>
    <row r="229" spans="1:3" ht="15.75">
      <c r="A229" s="67"/>
      <c r="B229" s="416"/>
      <c r="C229" s="416"/>
    </row>
    <row r="230" spans="1:3" ht="15.75">
      <c r="A230" s="67"/>
      <c r="B230" s="416"/>
      <c r="C230" s="416"/>
    </row>
    <row r="231" spans="1:3" ht="15.75">
      <c r="A231" s="67"/>
      <c r="B231" s="416"/>
      <c r="C231" s="416"/>
    </row>
    <row r="232" spans="1:3" ht="15.75">
      <c r="A232" s="67"/>
      <c r="B232" s="416"/>
      <c r="C232" s="416"/>
    </row>
    <row r="233" spans="1:3" ht="15.75">
      <c r="A233" s="67"/>
      <c r="B233" s="416"/>
      <c r="C233" s="416"/>
    </row>
    <row r="234" spans="1:3" ht="15.75">
      <c r="A234" s="67"/>
      <c r="B234" s="416"/>
      <c r="C234" s="416"/>
    </row>
    <row r="235" spans="1:3" ht="15.75">
      <c r="A235" s="67"/>
      <c r="B235" s="416"/>
      <c r="C235" s="416"/>
    </row>
    <row r="236" spans="1:3" ht="15.75">
      <c r="A236" s="67"/>
      <c r="B236" s="416"/>
      <c r="C236" s="416"/>
    </row>
    <row r="237" spans="1:3" ht="15.75">
      <c r="A237" s="67"/>
      <c r="B237" s="416"/>
      <c r="C237" s="416"/>
    </row>
    <row r="238" spans="1:3" ht="15.75">
      <c r="A238" s="67"/>
      <c r="B238" s="416"/>
      <c r="C238" s="416"/>
    </row>
    <row r="239" spans="1:3" ht="15.75">
      <c r="A239" s="67"/>
      <c r="B239" s="416"/>
      <c r="C239" s="416"/>
    </row>
    <row r="240" spans="1:3" ht="15.75">
      <c r="A240" s="67"/>
      <c r="B240" s="416"/>
      <c r="C240" s="416"/>
    </row>
    <row r="241" spans="1:3" ht="15.75">
      <c r="A241" s="67"/>
      <c r="B241" s="416"/>
      <c r="C241" s="416"/>
    </row>
    <row r="242" spans="1:3" ht="15.75">
      <c r="A242" s="67"/>
      <c r="B242" s="416"/>
      <c r="C242" s="416"/>
    </row>
    <row r="243" spans="1:3" ht="15.75">
      <c r="A243" s="67"/>
      <c r="B243" s="416"/>
      <c r="C243" s="416"/>
    </row>
    <row r="244" spans="1:3" ht="15.75">
      <c r="A244" s="67"/>
      <c r="B244" s="416"/>
      <c r="C244" s="416"/>
    </row>
    <row r="245" spans="1:3" ht="15.75">
      <c r="A245" s="67"/>
      <c r="B245" s="416"/>
      <c r="C245" s="416"/>
    </row>
    <row r="246" spans="1:3" ht="15.75">
      <c r="A246" s="67"/>
      <c r="B246" s="416"/>
      <c r="C246" s="416"/>
    </row>
    <row r="247" spans="1:3" ht="15.75">
      <c r="A247" s="67"/>
      <c r="B247" s="416"/>
      <c r="C247" s="416"/>
    </row>
    <row r="248" spans="1:3" ht="15.75">
      <c r="A248" s="67"/>
      <c r="B248" s="416"/>
      <c r="C248" s="416"/>
    </row>
    <row r="249" spans="1:3" ht="15.75">
      <c r="A249" s="67"/>
      <c r="B249" s="416"/>
      <c r="C249" s="416"/>
    </row>
    <row r="250" spans="1:3" ht="15.75">
      <c r="A250" s="67"/>
      <c r="B250" s="416"/>
      <c r="C250" s="416"/>
    </row>
    <row r="251" spans="1:3" ht="15.75">
      <c r="A251" s="67"/>
      <c r="B251" s="416"/>
      <c r="C251" s="416"/>
    </row>
    <row r="252" spans="1:3" ht="15.75">
      <c r="A252" s="67"/>
      <c r="B252" s="416"/>
      <c r="C252" s="416"/>
    </row>
    <row r="253" spans="1:3" ht="15.75">
      <c r="A253" s="67"/>
      <c r="B253" s="416"/>
      <c r="C253" s="416"/>
    </row>
    <row r="254" spans="1:3" ht="15.75">
      <c r="A254" s="67"/>
      <c r="B254" s="416"/>
      <c r="C254" s="416"/>
    </row>
    <row r="255" spans="1:3" ht="15.75">
      <c r="A255" s="67"/>
      <c r="B255" s="416"/>
      <c r="C255" s="416"/>
    </row>
    <row r="256" spans="1:3" ht="15.75">
      <c r="A256" s="67"/>
      <c r="B256" s="416"/>
      <c r="C256" s="416"/>
    </row>
    <row r="257" spans="1:3" ht="15.75">
      <c r="A257" s="67"/>
      <c r="B257" s="416"/>
      <c r="C257" s="416"/>
    </row>
    <row r="258" spans="1:3" ht="15.75">
      <c r="A258" s="67"/>
      <c r="B258" s="416"/>
      <c r="C258" s="416"/>
    </row>
    <row r="259" spans="1:3" ht="15.75">
      <c r="A259" s="67"/>
      <c r="B259" s="416"/>
      <c r="C259" s="416"/>
    </row>
    <row r="260" spans="1:3" ht="15.75">
      <c r="A260" s="67"/>
      <c r="B260" s="416"/>
      <c r="C260" s="416"/>
    </row>
    <row r="261" spans="1:3" ht="15.75">
      <c r="A261" s="67"/>
      <c r="B261" s="416"/>
      <c r="C261" s="416"/>
    </row>
    <row r="262" spans="1:3" ht="15.75">
      <c r="A262" s="67"/>
      <c r="B262" s="416"/>
      <c r="C262" s="416"/>
    </row>
    <row r="263" spans="1:3" ht="15.75">
      <c r="A263" s="67"/>
      <c r="B263" s="416"/>
      <c r="C263" s="416"/>
    </row>
    <row r="264" spans="1:3" ht="15.75">
      <c r="A264" s="67"/>
      <c r="B264" s="416"/>
      <c r="C264" s="416"/>
    </row>
    <row r="265" spans="1:3" ht="15.75">
      <c r="A265" s="67"/>
      <c r="B265" s="416"/>
      <c r="C265" s="416"/>
    </row>
    <row r="266" spans="1:3" ht="15.75">
      <c r="A266" s="67"/>
    </row>
    <row r="267" spans="1:3" ht="15.75">
      <c r="A267" s="67"/>
    </row>
    <row r="268" spans="1:3" ht="15.75">
      <c r="A268" s="67"/>
    </row>
    <row r="269" spans="1:3" ht="15.75">
      <c r="A269" s="67"/>
    </row>
    <row r="270" spans="1:3" ht="15.75">
      <c r="A270" s="67"/>
    </row>
    <row r="271" spans="1:3" ht="15.75">
      <c r="A271" s="67"/>
    </row>
    <row r="272" spans="1:3"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23">
    <mergeCell ref="A131:E131"/>
    <mergeCell ref="A91:E91"/>
    <mergeCell ref="A2:E2"/>
    <mergeCell ref="A3:E3"/>
    <mergeCell ref="A4:E4"/>
    <mergeCell ref="A5:E5"/>
    <mergeCell ref="A43:E43"/>
    <mergeCell ref="A175:E175"/>
    <mergeCell ref="A176:E176"/>
    <mergeCell ref="A177:E177"/>
    <mergeCell ref="A45:E45"/>
    <mergeCell ref="A88:E88"/>
    <mergeCell ref="A89:E89"/>
    <mergeCell ref="A132:E132"/>
    <mergeCell ref="A134:E134"/>
    <mergeCell ref="A174:E174"/>
    <mergeCell ref="A46:E46"/>
    <mergeCell ref="A47:E47"/>
    <mergeCell ref="A48:E48"/>
    <mergeCell ref="A133:E133"/>
    <mergeCell ref="A90:E90"/>
    <mergeCell ref="A86:E86"/>
    <mergeCell ref="A129:E129"/>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8"/>
  <sheetViews>
    <sheetView showGridLines="0" topLeftCell="A2" zoomScale="70" zoomScaleNormal="70" workbookViewId="0"/>
  </sheetViews>
  <sheetFormatPr defaultColWidth="9.140625" defaultRowHeight="15"/>
  <cols>
    <col min="1" max="1" width="95.85546875" style="69" customWidth="1"/>
    <col min="2" max="6" width="17.28515625" style="775" customWidth="1"/>
    <col min="7" max="7" width="19" style="775" customWidth="1"/>
    <col min="8" max="8" width="17.28515625" style="775" customWidth="1"/>
    <col min="9" max="9" width="19.5703125" style="775" customWidth="1"/>
    <col min="10" max="10" width="17.28515625" style="775" customWidth="1"/>
    <col min="11" max="11" width="19.5703125" style="775" customWidth="1"/>
    <col min="12" max="12" width="17.28515625" style="775" customWidth="1"/>
    <col min="13" max="13" width="14.140625" style="775" hidden="1" customWidth="1"/>
    <col min="14" max="14" width="3.42578125" style="158" customWidth="1"/>
    <col min="15" max="15" width="9.140625" style="775" customWidth="1"/>
    <col min="16" max="16" width="21.28515625" style="775" customWidth="1"/>
    <col min="17" max="17" width="12.42578125" style="775" customWidth="1"/>
    <col min="18" max="256" width="9.140625" style="775"/>
    <col min="257" max="257" width="95.85546875" style="775" customWidth="1"/>
    <col min="258" max="262" width="17.28515625" style="775" customWidth="1"/>
    <col min="263" max="263" width="19" style="775" customWidth="1"/>
    <col min="264" max="264" width="17.28515625" style="775" customWidth="1"/>
    <col min="265" max="265" width="19.5703125" style="775" customWidth="1"/>
    <col min="266" max="266" width="17.28515625" style="775" customWidth="1"/>
    <col min="267" max="267" width="19.5703125" style="775" customWidth="1"/>
    <col min="268" max="268" width="17.28515625" style="775" customWidth="1"/>
    <col min="269" max="269" width="0" style="775" hidden="1" customWidth="1"/>
    <col min="270" max="270" width="3.42578125" style="775" customWidth="1"/>
    <col min="271" max="271" width="9.140625" style="775" customWidth="1"/>
    <col min="272" max="272" width="21.28515625" style="775" customWidth="1"/>
    <col min="273" max="273" width="12.42578125" style="775" customWidth="1"/>
    <col min="274" max="512" width="9.140625" style="775"/>
    <col min="513" max="513" width="95.85546875" style="775" customWidth="1"/>
    <col min="514" max="518" width="17.28515625" style="775" customWidth="1"/>
    <col min="519" max="519" width="19" style="775" customWidth="1"/>
    <col min="520" max="520" width="17.28515625" style="775" customWidth="1"/>
    <col min="521" max="521" width="19.5703125" style="775" customWidth="1"/>
    <col min="522" max="522" width="17.28515625" style="775" customWidth="1"/>
    <col min="523" max="523" width="19.5703125" style="775" customWidth="1"/>
    <col min="524" max="524" width="17.28515625" style="775" customWidth="1"/>
    <col min="525" max="525" width="0" style="775" hidden="1" customWidth="1"/>
    <col min="526" max="526" width="3.42578125" style="775" customWidth="1"/>
    <col min="527" max="527" width="9.140625" style="775" customWidth="1"/>
    <col min="528" max="528" width="21.28515625" style="775" customWidth="1"/>
    <col min="529" max="529" width="12.42578125" style="775" customWidth="1"/>
    <col min="530" max="768" width="9.140625" style="775"/>
    <col min="769" max="769" width="95.85546875" style="775" customWidth="1"/>
    <col min="770" max="774" width="17.28515625" style="775" customWidth="1"/>
    <col min="775" max="775" width="19" style="775" customWidth="1"/>
    <col min="776" max="776" width="17.28515625" style="775" customWidth="1"/>
    <col min="777" max="777" width="19.5703125" style="775" customWidth="1"/>
    <col min="778" max="778" width="17.28515625" style="775" customWidth="1"/>
    <col min="779" max="779" width="19.5703125" style="775" customWidth="1"/>
    <col min="780" max="780" width="17.28515625" style="775" customWidth="1"/>
    <col min="781" max="781" width="0" style="775" hidden="1" customWidth="1"/>
    <col min="782" max="782" width="3.42578125" style="775" customWidth="1"/>
    <col min="783" max="783" width="9.140625" style="775" customWidth="1"/>
    <col min="784" max="784" width="21.28515625" style="775" customWidth="1"/>
    <col min="785" max="785" width="12.42578125" style="775" customWidth="1"/>
    <col min="786" max="1024" width="9.140625" style="775"/>
    <col min="1025" max="1025" width="95.85546875" style="775" customWidth="1"/>
    <col min="1026" max="1030" width="17.28515625" style="775" customWidth="1"/>
    <col min="1031" max="1031" width="19" style="775" customWidth="1"/>
    <col min="1032" max="1032" width="17.28515625" style="775" customWidth="1"/>
    <col min="1033" max="1033" width="19.5703125" style="775" customWidth="1"/>
    <col min="1034" max="1034" width="17.28515625" style="775" customWidth="1"/>
    <col min="1035" max="1035" width="19.5703125" style="775" customWidth="1"/>
    <col min="1036" max="1036" width="17.28515625" style="775" customWidth="1"/>
    <col min="1037" max="1037" width="0" style="775" hidden="1" customWidth="1"/>
    <col min="1038" max="1038" width="3.42578125" style="775" customWidth="1"/>
    <col min="1039" max="1039" width="9.140625" style="775" customWidth="1"/>
    <col min="1040" max="1040" width="21.28515625" style="775" customWidth="1"/>
    <col min="1041" max="1041" width="12.42578125" style="775" customWidth="1"/>
    <col min="1042" max="1280" width="9.140625" style="775"/>
    <col min="1281" max="1281" width="95.85546875" style="775" customWidth="1"/>
    <col min="1282" max="1286" width="17.28515625" style="775" customWidth="1"/>
    <col min="1287" max="1287" width="19" style="775" customWidth="1"/>
    <col min="1288" max="1288" width="17.28515625" style="775" customWidth="1"/>
    <col min="1289" max="1289" width="19.5703125" style="775" customWidth="1"/>
    <col min="1290" max="1290" width="17.28515625" style="775" customWidth="1"/>
    <col min="1291" max="1291" width="19.5703125" style="775" customWidth="1"/>
    <col min="1292" max="1292" width="17.28515625" style="775" customWidth="1"/>
    <col min="1293" max="1293" width="0" style="775" hidden="1" customWidth="1"/>
    <col min="1294" max="1294" width="3.42578125" style="775" customWidth="1"/>
    <col min="1295" max="1295" width="9.140625" style="775" customWidth="1"/>
    <col min="1296" max="1296" width="21.28515625" style="775" customWidth="1"/>
    <col min="1297" max="1297" width="12.42578125" style="775" customWidth="1"/>
    <col min="1298" max="1536" width="9.140625" style="775"/>
    <col min="1537" max="1537" width="95.85546875" style="775" customWidth="1"/>
    <col min="1538" max="1542" width="17.28515625" style="775" customWidth="1"/>
    <col min="1543" max="1543" width="19" style="775" customWidth="1"/>
    <col min="1544" max="1544" width="17.28515625" style="775" customWidth="1"/>
    <col min="1545" max="1545" width="19.5703125" style="775" customWidth="1"/>
    <col min="1546" max="1546" width="17.28515625" style="775" customWidth="1"/>
    <col min="1547" max="1547" width="19.5703125" style="775" customWidth="1"/>
    <col min="1548" max="1548" width="17.28515625" style="775" customWidth="1"/>
    <col min="1549" max="1549" width="0" style="775" hidden="1" customWidth="1"/>
    <col min="1550" max="1550" width="3.42578125" style="775" customWidth="1"/>
    <col min="1551" max="1551" width="9.140625" style="775" customWidth="1"/>
    <col min="1552" max="1552" width="21.28515625" style="775" customWidth="1"/>
    <col min="1553" max="1553" width="12.42578125" style="775" customWidth="1"/>
    <col min="1554" max="1792" width="9.140625" style="775"/>
    <col min="1793" max="1793" width="95.85546875" style="775" customWidth="1"/>
    <col min="1794" max="1798" width="17.28515625" style="775" customWidth="1"/>
    <col min="1799" max="1799" width="19" style="775" customWidth="1"/>
    <col min="1800" max="1800" width="17.28515625" style="775" customWidth="1"/>
    <col min="1801" max="1801" width="19.5703125" style="775" customWidth="1"/>
    <col min="1802" max="1802" width="17.28515625" style="775" customWidth="1"/>
    <col min="1803" max="1803" width="19.5703125" style="775" customWidth="1"/>
    <col min="1804" max="1804" width="17.28515625" style="775" customWidth="1"/>
    <col min="1805" max="1805" width="0" style="775" hidden="1" customWidth="1"/>
    <col min="1806" max="1806" width="3.42578125" style="775" customWidth="1"/>
    <col min="1807" max="1807" width="9.140625" style="775" customWidth="1"/>
    <col min="1808" max="1808" width="21.28515625" style="775" customWidth="1"/>
    <col min="1809" max="1809" width="12.42578125" style="775" customWidth="1"/>
    <col min="1810" max="2048" width="9.140625" style="775"/>
    <col min="2049" max="2049" width="95.85546875" style="775" customWidth="1"/>
    <col min="2050" max="2054" width="17.28515625" style="775" customWidth="1"/>
    <col min="2055" max="2055" width="19" style="775" customWidth="1"/>
    <col min="2056" max="2056" width="17.28515625" style="775" customWidth="1"/>
    <col min="2057" max="2057" width="19.5703125" style="775" customWidth="1"/>
    <col min="2058" max="2058" width="17.28515625" style="775" customWidth="1"/>
    <col min="2059" max="2059" width="19.5703125" style="775" customWidth="1"/>
    <col min="2060" max="2060" width="17.28515625" style="775" customWidth="1"/>
    <col min="2061" max="2061" width="0" style="775" hidden="1" customWidth="1"/>
    <col min="2062" max="2062" width="3.42578125" style="775" customWidth="1"/>
    <col min="2063" max="2063" width="9.140625" style="775" customWidth="1"/>
    <col min="2064" max="2064" width="21.28515625" style="775" customWidth="1"/>
    <col min="2065" max="2065" width="12.42578125" style="775" customWidth="1"/>
    <col min="2066" max="2304" width="9.140625" style="775"/>
    <col min="2305" max="2305" width="95.85546875" style="775" customWidth="1"/>
    <col min="2306" max="2310" width="17.28515625" style="775" customWidth="1"/>
    <col min="2311" max="2311" width="19" style="775" customWidth="1"/>
    <col min="2312" max="2312" width="17.28515625" style="775" customWidth="1"/>
    <col min="2313" max="2313" width="19.5703125" style="775" customWidth="1"/>
    <col min="2314" max="2314" width="17.28515625" style="775" customWidth="1"/>
    <col min="2315" max="2315" width="19.5703125" style="775" customWidth="1"/>
    <col min="2316" max="2316" width="17.28515625" style="775" customWidth="1"/>
    <col min="2317" max="2317" width="0" style="775" hidden="1" customWidth="1"/>
    <col min="2318" max="2318" width="3.42578125" style="775" customWidth="1"/>
    <col min="2319" max="2319" width="9.140625" style="775" customWidth="1"/>
    <col min="2320" max="2320" width="21.28515625" style="775" customWidth="1"/>
    <col min="2321" max="2321" width="12.42578125" style="775" customWidth="1"/>
    <col min="2322" max="2560" width="9.140625" style="775"/>
    <col min="2561" max="2561" width="95.85546875" style="775" customWidth="1"/>
    <col min="2562" max="2566" width="17.28515625" style="775" customWidth="1"/>
    <col min="2567" max="2567" width="19" style="775" customWidth="1"/>
    <col min="2568" max="2568" width="17.28515625" style="775" customWidth="1"/>
    <col min="2569" max="2569" width="19.5703125" style="775" customWidth="1"/>
    <col min="2570" max="2570" width="17.28515625" style="775" customWidth="1"/>
    <col min="2571" max="2571" width="19.5703125" style="775" customWidth="1"/>
    <col min="2572" max="2572" width="17.28515625" style="775" customWidth="1"/>
    <col min="2573" max="2573" width="0" style="775" hidden="1" customWidth="1"/>
    <col min="2574" max="2574" width="3.42578125" style="775" customWidth="1"/>
    <col min="2575" max="2575" width="9.140625" style="775" customWidth="1"/>
    <col min="2576" max="2576" width="21.28515625" style="775" customWidth="1"/>
    <col min="2577" max="2577" width="12.42578125" style="775" customWidth="1"/>
    <col min="2578" max="2816" width="9.140625" style="775"/>
    <col min="2817" max="2817" width="95.85546875" style="775" customWidth="1"/>
    <col min="2818" max="2822" width="17.28515625" style="775" customWidth="1"/>
    <col min="2823" max="2823" width="19" style="775" customWidth="1"/>
    <col min="2824" max="2824" width="17.28515625" style="775" customWidth="1"/>
    <col min="2825" max="2825" width="19.5703125" style="775" customWidth="1"/>
    <col min="2826" max="2826" width="17.28515625" style="775" customWidth="1"/>
    <col min="2827" max="2827" width="19.5703125" style="775" customWidth="1"/>
    <col min="2828" max="2828" width="17.28515625" style="775" customWidth="1"/>
    <col min="2829" max="2829" width="0" style="775" hidden="1" customWidth="1"/>
    <col min="2830" max="2830" width="3.42578125" style="775" customWidth="1"/>
    <col min="2831" max="2831" width="9.140625" style="775" customWidth="1"/>
    <col min="2832" max="2832" width="21.28515625" style="775" customWidth="1"/>
    <col min="2833" max="2833" width="12.42578125" style="775" customWidth="1"/>
    <col min="2834" max="3072" width="9.140625" style="775"/>
    <col min="3073" max="3073" width="95.85546875" style="775" customWidth="1"/>
    <col min="3074" max="3078" width="17.28515625" style="775" customWidth="1"/>
    <col min="3079" max="3079" width="19" style="775" customWidth="1"/>
    <col min="3080" max="3080" width="17.28515625" style="775" customWidth="1"/>
    <col min="3081" max="3081" width="19.5703125" style="775" customWidth="1"/>
    <col min="3082" max="3082" width="17.28515625" style="775" customWidth="1"/>
    <col min="3083" max="3083" width="19.5703125" style="775" customWidth="1"/>
    <col min="3084" max="3084" width="17.28515625" style="775" customWidth="1"/>
    <col min="3085" max="3085" width="0" style="775" hidden="1" customWidth="1"/>
    <col min="3086" max="3086" width="3.42578125" style="775" customWidth="1"/>
    <col min="3087" max="3087" width="9.140625" style="775" customWidth="1"/>
    <col min="3088" max="3088" width="21.28515625" style="775" customWidth="1"/>
    <col min="3089" max="3089" width="12.42578125" style="775" customWidth="1"/>
    <col min="3090" max="3328" width="9.140625" style="775"/>
    <col min="3329" max="3329" width="95.85546875" style="775" customWidth="1"/>
    <col min="3330" max="3334" width="17.28515625" style="775" customWidth="1"/>
    <col min="3335" max="3335" width="19" style="775" customWidth="1"/>
    <col min="3336" max="3336" width="17.28515625" style="775" customWidth="1"/>
    <col min="3337" max="3337" width="19.5703125" style="775" customWidth="1"/>
    <col min="3338" max="3338" width="17.28515625" style="775" customWidth="1"/>
    <col min="3339" max="3339" width="19.5703125" style="775" customWidth="1"/>
    <col min="3340" max="3340" width="17.28515625" style="775" customWidth="1"/>
    <col min="3341" max="3341" width="0" style="775" hidden="1" customWidth="1"/>
    <col min="3342" max="3342" width="3.42578125" style="775" customWidth="1"/>
    <col min="3343" max="3343" width="9.140625" style="775" customWidth="1"/>
    <col min="3344" max="3344" width="21.28515625" style="775" customWidth="1"/>
    <col min="3345" max="3345" width="12.42578125" style="775" customWidth="1"/>
    <col min="3346" max="3584" width="9.140625" style="775"/>
    <col min="3585" max="3585" width="95.85546875" style="775" customWidth="1"/>
    <col min="3586" max="3590" width="17.28515625" style="775" customWidth="1"/>
    <col min="3591" max="3591" width="19" style="775" customWidth="1"/>
    <col min="3592" max="3592" width="17.28515625" style="775" customWidth="1"/>
    <col min="3593" max="3593" width="19.5703125" style="775" customWidth="1"/>
    <col min="3594" max="3594" width="17.28515625" style="775" customWidth="1"/>
    <col min="3595" max="3595" width="19.5703125" style="775" customWidth="1"/>
    <col min="3596" max="3596" width="17.28515625" style="775" customWidth="1"/>
    <col min="3597" max="3597" width="0" style="775" hidden="1" customWidth="1"/>
    <col min="3598" max="3598" width="3.42578125" style="775" customWidth="1"/>
    <col min="3599" max="3599" width="9.140625" style="775" customWidth="1"/>
    <col min="3600" max="3600" width="21.28515625" style="775" customWidth="1"/>
    <col min="3601" max="3601" width="12.42578125" style="775" customWidth="1"/>
    <col min="3602" max="3840" width="9.140625" style="775"/>
    <col min="3841" max="3841" width="95.85546875" style="775" customWidth="1"/>
    <col min="3842" max="3846" width="17.28515625" style="775" customWidth="1"/>
    <col min="3847" max="3847" width="19" style="775" customWidth="1"/>
    <col min="3848" max="3848" width="17.28515625" style="775" customWidth="1"/>
    <col min="3849" max="3849" width="19.5703125" style="775" customWidth="1"/>
    <col min="3850" max="3850" width="17.28515625" style="775" customWidth="1"/>
    <col min="3851" max="3851" width="19.5703125" style="775" customWidth="1"/>
    <col min="3852" max="3852" width="17.28515625" style="775" customWidth="1"/>
    <col min="3853" max="3853" width="0" style="775" hidden="1" customWidth="1"/>
    <col min="3854" max="3854" width="3.42578125" style="775" customWidth="1"/>
    <col min="3855" max="3855" width="9.140625" style="775" customWidth="1"/>
    <col min="3856" max="3856" width="21.28515625" style="775" customWidth="1"/>
    <col min="3857" max="3857" width="12.42578125" style="775" customWidth="1"/>
    <col min="3858" max="4096" width="9.140625" style="775"/>
    <col min="4097" max="4097" width="95.85546875" style="775" customWidth="1"/>
    <col min="4098" max="4102" width="17.28515625" style="775" customWidth="1"/>
    <col min="4103" max="4103" width="19" style="775" customWidth="1"/>
    <col min="4104" max="4104" width="17.28515625" style="775" customWidth="1"/>
    <col min="4105" max="4105" width="19.5703125" style="775" customWidth="1"/>
    <col min="4106" max="4106" width="17.28515625" style="775" customWidth="1"/>
    <col min="4107" max="4107" width="19.5703125" style="775" customWidth="1"/>
    <col min="4108" max="4108" width="17.28515625" style="775" customWidth="1"/>
    <col min="4109" max="4109" width="0" style="775" hidden="1" customWidth="1"/>
    <col min="4110" max="4110" width="3.42578125" style="775" customWidth="1"/>
    <col min="4111" max="4111" width="9.140625" style="775" customWidth="1"/>
    <col min="4112" max="4112" width="21.28515625" style="775" customWidth="1"/>
    <col min="4113" max="4113" width="12.42578125" style="775" customWidth="1"/>
    <col min="4114" max="4352" width="9.140625" style="775"/>
    <col min="4353" max="4353" width="95.85546875" style="775" customWidth="1"/>
    <col min="4354" max="4358" width="17.28515625" style="775" customWidth="1"/>
    <col min="4359" max="4359" width="19" style="775" customWidth="1"/>
    <col min="4360" max="4360" width="17.28515625" style="775" customWidth="1"/>
    <col min="4361" max="4361" width="19.5703125" style="775" customWidth="1"/>
    <col min="4362" max="4362" width="17.28515625" style="775" customWidth="1"/>
    <col min="4363" max="4363" width="19.5703125" style="775" customWidth="1"/>
    <col min="4364" max="4364" width="17.28515625" style="775" customWidth="1"/>
    <col min="4365" max="4365" width="0" style="775" hidden="1" customWidth="1"/>
    <col min="4366" max="4366" width="3.42578125" style="775" customWidth="1"/>
    <col min="4367" max="4367" width="9.140625" style="775" customWidth="1"/>
    <col min="4368" max="4368" width="21.28515625" style="775" customWidth="1"/>
    <col min="4369" max="4369" width="12.42578125" style="775" customWidth="1"/>
    <col min="4370" max="4608" width="9.140625" style="775"/>
    <col min="4609" max="4609" width="95.85546875" style="775" customWidth="1"/>
    <col min="4610" max="4614" width="17.28515625" style="775" customWidth="1"/>
    <col min="4615" max="4615" width="19" style="775" customWidth="1"/>
    <col min="4616" max="4616" width="17.28515625" style="775" customWidth="1"/>
    <col min="4617" max="4617" width="19.5703125" style="775" customWidth="1"/>
    <col min="4618" max="4618" width="17.28515625" style="775" customWidth="1"/>
    <col min="4619" max="4619" width="19.5703125" style="775" customWidth="1"/>
    <col min="4620" max="4620" width="17.28515625" style="775" customWidth="1"/>
    <col min="4621" max="4621" width="0" style="775" hidden="1" customWidth="1"/>
    <col min="4622" max="4622" width="3.42578125" style="775" customWidth="1"/>
    <col min="4623" max="4623" width="9.140625" style="775" customWidth="1"/>
    <col min="4624" max="4624" width="21.28515625" style="775" customWidth="1"/>
    <col min="4625" max="4625" width="12.42578125" style="775" customWidth="1"/>
    <col min="4626" max="4864" width="9.140625" style="775"/>
    <col min="4865" max="4865" width="95.85546875" style="775" customWidth="1"/>
    <col min="4866" max="4870" width="17.28515625" style="775" customWidth="1"/>
    <col min="4871" max="4871" width="19" style="775" customWidth="1"/>
    <col min="4872" max="4872" width="17.28515625" style="775" customWidth="1"/>
    <col min="4873" max="4873" width="19.5703125" style="775" customWidth="1"/>
    <col min="4874" max="4874" width="17.28515625" style="775" customWidth="1"/>
    <col min="4875" max="4875" width="19.5703125" style="775" customWidth="1"/>
    <col min="4876" max="4876" width="17.28515625" style="775" customWidth="1"/>
    <col min="4877" max="4877" width="0" style="775" hidden="1" customWidth="1"/>
    <col min="4878" max="4878" width="3.42578125" style="775" customWidth="1"/>
    <col min="4879" max="4879" width="9.140625" style="775" customWidth="1"/>
    <col min="4880" max="4880" width="21.28515625" style="775" customWidth="1"/>
    <col min="4881" max="4881" width="12.42578125" style="775" customWidth="1"/>
    <col min="4882" max="5120" width="9.140625" style="775"/>
    <col min="5121" max="5121" width="95.85546875" style="775" customWidth="1"/>
    <col min="5122" max="5126" width="17.28515625" style="775" customWidth="1"/>
    <col min="5127" max="5127" width="19" style="775" customWidth="1"/>
    <col min="5128" max="5128" width="17.28515625" style="775" customWidth="1"/>
    <col min="5129" max="5129" width="19.5703125" style="775" customWidth="1"/>
    <col min="5130" max="5130" width="17.28515625" style="775" customWidth="1"/>
    <col min="5131" max="5131" width="19.5703125" style="775" customWidth="1"/>
    <col min="5132" max="5132" width="17.28515625" style="775" customWidth="1"/>
    <col min="5133" max="5133" width="0" style="775" hidden="1" customWidth="1"/>
    <col min="5134" max="5134" width="3.42578125" style="775" customWidth="1"/>
    <col min="5135" max="5135" width="9.140625" style="775" customWidth="1"/>
    <col min="5136" max="5136" width="21.28515625" style="775" customWidth="1"/>
    <col min="5137" max="5137" width="12.42578125" style="775" customWidth="1"/>
    <col min="5138" max="5376" width="9.140625" style="775"/>
    <col min="5377" max="5377" width="95.85546875" style="775" customWidth="1"/>
    <col min="5378" max="5382" width="17.28515625" style="775" customWidth="1"/>
    <col min="5383" max="5383" width="19" style="775" customWidth="1"/>
    <col min="5384" max="5384" width="17.28515625" style="775" customWidth="1"/>
    <col min="5385" max="5385" width="19.5703125" style="775" customWidth="1"/>
    <col min="5386" max="5386" width="17.28515625" style="775" customWidth="1"/>
    <col min="5387" max="5387" width="19.5703125" style="775" customWidth="1"/>
    <col min="5388" max="5388" width="17.28515625" style="775" customWidth="1"/>
    <col min="5389" max="5389" width="0" style="775" hidden="1" customWidth="1"/>
    <col min="5390" max="5390" width="3.42578125" style="775" customWidth="1"/>
    <col min="5391" max="5391" width="9.140625" style="775" customWidth="1"/>
    <col min="5392" max="5392" width="21.28515625" style="775" customWidth="1"/>
    <col min="5393" max="5393" width="12.42578125" style="775" customWidth="1"/>
    <col min="5394" max="5632" width="9.140625" style="775"/>
    <col min="5633" max="5633" width="95.85546875" style="775" customWidth="1"/>
    <col min="5634" max="5638" width="17.28515625" style="775" customWidth="1"/>
    <col min="5639" max="5639" width="19" style="775" customWidth="1"/>
    <col min="5640" max="5640" width="17.28515625" style="775" customWidth="1"/>
    <col min="5641" max="5641" width="19.5703125" style="775" customWidth="1"/>
    <col min="5642" max="5642" width="17.28515625" style="775" customWidth="1"/>
    <col min="5643" max="5643" width="19.5703125" style="775" customWidth="1"/>
    <col min="5644" max="5644" width="17.28515625" style="775" customWidth="1"/>
    <col min="5645" max="5645" width="0" style="775" hidden="1" customWidth="1"/>
    <col min="5646" max="5646" width="3.42578125" style="775" customWidth="1"/>
    <col min="5647" max="5647" width="9.140625" style="775" customWidth="1"/>
    <col min="5648" max="5648" width="21.28515625" style="775" customWidth="1"/>
    <col min="5649" max="5649" width="12.42578125" style="775" customWidth="1"/>
    <col min="5650" max="5888" width="9.140625" style="775"/>
    <col min="5889" max="5889" width="95.85546875" style="775" customWidth="1"/>
    <col min="5890" max="5894" width="17.28515625" style="775" customWidth="1"/>
    <col min="5895" max="5895" width="19" style="775" customWidth="1"/>
    <col min="5896" max="5896" width="17.28515625" style="775" customWidth="1"/>
    <col min="5897" max="5897" width="19.5703125" style="775" customWidth="1"/>
    <col min="5898" max="5898" width="17.28515625" style="775" customWidth="1"/>
    <col min="5899" max="5899" width="19.5703125" style="775" customWidth="1"/>
    <col min="5900" max="5900" width="17.28515625" style="775" customWidth="1"/>
    <col min="5901" max="5901" width="0" style="775" hidden="1" customWidth="1"/>
    <col min="5902" max="5902" width="3.42578125" style="775" customWidth="1"/>
    <col min="5903" max="5903" width="9.140625" style="775" customWidth="1"/>
    <col min="5904" max="5904" width="21.28515625" style="775" customWidth="1"/>
    <col min="5905" max="5905" width="12.42578125" style="775" customWidth="1"/>
    <col min="5906" max="6144" width="9.140625" style="775"/>
    <col min="6145" max="6145" width="95.85546875" style="775" customWidth="1"/>
    <col min="6146" max="6150" width="17.28515625" style="775" customWidth="1"/>
    <col min="6151" max="6151" width="19" style="775" customWidth="1"/>
    <col min="6152" max="6152" width="17.28515625" style="775" customWidth="1"/>
    <col min="6153" max="6153" width="19.5703125" style="775" customWidth="1"/>
    <col min="6154" max="6154" width="17.28515625" style="775" customWidth="1"/>
    <col min="6155" max="6155" width="19.5703125" style="775" customWidth="1"/>
    <col min="6156" max="6156" width="17.28515625" style="775" customWidth="1"/>
    <col min="6157" max="6157" width="0" style="775" hidden="1" customWidth="1"/>
    <col min="6158" max="6158" width="3.42578125" style="775" customWidth="1"/>
    <col min="6159" max="6159" width="9.140625" style="775" customWidth="1"/>
    <col min="6160" max="6160" width="21.28515625" style="775" customWidth="1"/>
    <col min="6161" max="6161" width="12.42578125" style="775" customWidth="1"/>
    <col min="6162" max="6400" width="9.140625" style="775"/>
    <col min="6401" max="6401" width="95.85546875" style="775" customWidth="1"/>
    <col min="6402" max="6406" width="17.28515625" style="775" customWidth="1"/>
    <col min="6407" max="6407" width="19" style="775" customWidth="1"/>
    <col min="6408" max="6408" width="17.28515625" style="775" customWidth="1"/>
    <col min="6409" max="6409" width="19.5703125" style="775" customWidth="1"/>
    <col min="6410" max="6410" width="17.28515625" style="775" customWidth="1"/>
    <col min="6411" max="6411" width="19.5703125" style="775" customWidth="1"/>
    <col min="6412" max="6412" width="17.28515625" style="775" customWidth="1"/>
    <col min="6413" max="6413" width="0" style="775" hidden="1" customWidth="1"/>
    <col min="6414" max="6414" width="3.42578125" style="775" customWidth="1"/>
    <col min="6415" max="6415" width="9.140625" style="775" customWidth="1"/>
    <col min="6416" max="6416" width="21.28515625" style="775" customWidth="1"/>
    <col min="6417" max="6417" width="12.42578125" style="775" customWidth="1"/>
    <col min="6418" max="6656" width="9.140625" style="775"/>
    <col min="6657" max="6657" width="95.85546875" style="775" customWidth="1"/>
    <col min="6658" max="6662" width="17.28515625" style="775" customWidth="1"/>
    <col min="6663" max="6663" width="19" style="775" customWidth="1"/>
    <col min="6664" max="6664" width="17.28515625" style="775" customWidth="1"/>
    <col min="6665" max="6665" width="19.5703125" style="775" customWidth="1"/>
    <col min="6666" max="6666" width="17.28515625" style="775" customWidth="1"/>
    <col min="6667" max="6667" width="19.5703125" style="775" customWidth="1"/>
    <col min="6668" max="6668" width="17.28515625" style="775" customWidth="1"/>
    <col min="6669" max="6669" width="0" style="775" hidden="1" customWidth="1"/>
    <col min="6670" max="6670" width="3.42578125" style="775" customWidth="1"/>
    <col min="6671" max="6671" width="9.140625" style="775" customWidth="1"/>
    <col min="6672" max="6672" width="21.28515625" style="775" customWidth="1"/>
    <col min="6673" max="6673" width="12.42578125" style="775" customWidth="1"/>
    <col min="6674" max="6912" width="9.140625" style="775"/>
    <col min="6913" max="6913" width="95.85546875" style="775" customWidth="1"/>
    <col min="6914" max="6918" width="17.28515625" style="775" customWidth="1"/>
    <col min="6919" max="6919" width="19" style="775" customWidth="1"/>
    <col min="6920" max="6920" width="17.28515625" style="775" customWidth="1"/>
    <col min="6921" max="6921" width="19.5703125" style="775" customWidth="1"/>
    <col min="6922" max="6922" width="17.28515625" style="775" customWidth="1"/>
    <col min="6923" max="6923" width="19.5703125" style="775" customWidth="1"/>
    <col min="6924" max="6924" width="17.28515625" style="775" customWidth="1"/>
    <col min="6925" max="6925" width="0" style="775" hidden="1" customWidth="1"/>
    <col min="6926" max="6926" width="3.42578125" style="775" customWidth="1"/>
    <col min="6927" max="6927" width="9.140625" style="775" customWidth="1"/>
    <col min="6928" max="6928" width="21.28515625" style="775" customWidth="1"/>
    <col min="6929" max="6929" width="12.42578125" style="775" customWidth="1"/>
    <col min="6930" max="7168" width="9.140625" style="775"/>
    <col min="7169" max="7169" width="95.85546875" style="775" customWidth="1"/>
    <col min="7170" max="7174" width="17.28515625" style="775" customWidth="1"/>
    <col min="7175" max="7175" width="19" style="775" customWidth="1"/>
    <col min="7176" max="7176" width="17.28515625" style="775" customWidth="1"/>
    <col min="7177" max="7177" width="19.5703125" style="775" customWidth="1"/>
    <col min="7178" max="7178" width="17.28515625" style="775" customWidth="1"/>
    <col min="7179" max="7179" width="19.5703125" style="775" customWidth="1"/>
    <col min="7180" max="7180" width="17.28515625" style="775" customWidth="1"/>
    <col min="7181" max="7181" width="0" style="775" hidden="1" customWidth="1"/>
    <col min="7182" max="7182" width="3.42578125" style="775" customWidth="1"/>
    <col min="7183" max="7183" width="9.140625" style="775" customWidth="1"/>
    <col min="7184" max="7184" width="21.28515625" style="775" customWidth="1"/>
    <col min="7185" max="7185" width="12.42578125" style="775" customWidth="1"/>
    <col min="7186" max="7424" width="9.140625" style="775"/>
    <col min="7425" max="7425" width="95.85546875" style="775" customWidth="1"/>
    <col min="7426" max="7430" width="17.28515625" style="775" customWidth="1"/>
    <col min="7431" max="7431" width="19" style="775" customWidth="1"/>
    <col min="7432" max="7432" width="17.28515625" style="775" customWidth="1"/>
    <col min="7433" max="7433" width="19.5703125" style="775" customWidth="1"/>
    <col min="7434" max="7434" width="17.28515625" style="775" customWidth="1"/>
    <col min="7435" max="7435" width="19.5703125" style="775" customWidth="1"/>
    <col min="7436" max="7436" width="17.28515625" style="775" customWidth="1"/>
    <col min="7437" max="7437" width="0" style="775" hidden="1" customWidth="1"/>
    <col min="7438" max="7438" width="3.42578125" style="775" customWidth="1"/>
    <col min="7439" max="7439" width="9.140625" style="775" customWidth="1"/>
    <col min="7440" max="7440" width="21.28515625" style="775" customWidth="1"/>
    <col min="7441" max="7441" width="12.42578125" style="775" customWidth="1"/>
    <col min="7442" max="7680" width="9.140625" style="775"/>
    <col min="7681" max="7681" width="95.85546875" style="775" customWidth="1"/>
    <col min="7682" max="7686" width="17.28515625" style="775" customWidth="1"/>
    <col min="7687" max="7687" width="19" style="775" customWidth="1"/>
    <col min="7688" max="7688" width="17.28515625" style="775" customWidth="1"/>
    <col min="7689" max="7689" width="19.5703125" style="775" customWidth="1"/>
    <col min="7690" max="7690" width="17.28515625" style="775" customWidth="1"/>
    <col min="7691" max="7691" width="19.5703125" style="775" customWidth="1"/>
    <col min="7692" max="7692" width="17.28515625" style="775" customWidth="1"/>
    <col min="7693" max="7693" width="0" style="775" hidden="1" customWidth="1"/>
    <col min="7694" max="7694" width="3.42578125" style="775" customWidth="1"/>
    <col min="7695" max="7695" width="9.140625" style="775" customWidth="1"/>
    <col min="7696" max="7696" width="21.28515625" style="775" customWidth="1"/>
    <col min="7697" max="7697" width="12.42578125" style="775" customWidth="1"/>
    <col min="7698" max="7936" width="9.140625" style="775"/>
    <col min="7937" max="7937" width="95.85546875" style="775" customWidth="1"/>
    <col min="7938" max="7942" width="17.28515625" style="775" customWidth="1"/>
    <col min="7943" max="7943" width="19" style="775" customWidth="1"/>
    <col min="7944" max="7944" width="17.28515625" style="775" customWidth="1"/>
    <col min="7945" max="7945" width="19.5703125" style="775" customWidth="1"/>
    <col min="7946" max="7946" width="17.28515625" style="775" customWidth="1"/>
    <col min="7947" max="7947" width="19.5703125" style="775" customWidth="1"/>
    <col min="7948" max="7948" width="17.28515625" style="775" customWidth="1"/>
    <col min="7949" max="7949" width="0" style="775" hidden="1" customWidth="1"/>
    <col min="7950" max="7950" width="3.42578125" style="775" customWidth="1"/>
    <col min="7951" max="7951" width="9.140625" style="775" customWidth="1"/>
    <col min="7952" max="7952" width="21.28515625" style="775" customWidth="1"/>
    <col min="7953" max="7953" width="12.42578125" style="775" customWidth="1"/>
    <col min="7954" max="8192" width="9.140625" style="775"/>
    <col min="8193" max="8193" width="95.85546875" style="775" customWidth="1"/>
    <col min="8194" max="8198" width="17.28515625" style="775" customWidth="1"/>
    <col min="8199" max="8199" width="19" style="775" customWidth="1"/>
    <col min="8200" max="8200" width="17.28515625" style="775" customWidth="1"/>
    <col min="8201" max="8201" width="19.5703125" style="775" customWidth="1"/>
    <col min="8202" max="8202" width="17.28515625" style="775" customWidth="1"/>
    <col min="8203" max="8203" width="19.5703125" style="775" customWidth="1"/>
    <col min="8204" max="8204" width="17.28515625" style="775" customWidth="1"/>
    <col min="8205" max="8205" width="0" style="775" hidden="1" customWidth="1"/>
    <col min="8206" max="8206" width="3.42578125" style="775" customWidth="1"/>
    <col min="8207" max="8207" width="9.140625" style="775" customWidth="1"/>
    <col min="8208" max="8208" width="21.28515625" style="775" customWidth="1"/>
    <col min="8209" max="8209" width="12.42578125" style="775" customWidth="1"/>
    <col min="8210" max="8448" width="9.140625" style="775"/>
    <col min="8449" max="8449" width="95.85546875" style="775" customWidth="1"/>
    <col min="8450" max="8454" width="17.28515625" style="775" customWidth="1"/>
    <col min="8455" max="8455" width="19" style="775" customWidth="1"/>
    <col min="8456" max="8456" width="17.28515625" style="775" customWidth="1"/>
    <col min="8457" max="8457" width="19.5703125" style="775" customWidth="1"/>
    <col min="8458" max="8458" width="17.28515625" style="775" customWidth="1"/>
    <col min="8459" max="8459" width="19.5703125" style="775" customWidth="1"/>
    <col min="8460" max="8460" width="17.28515625" style="775" customWidth="1"/>
    <col min="8461" max="8461" width="0" style="775" hidden="1" customWidth="1"/>
    <col min="8462" max="8462" width="3.42578125" style="775" customWidth="1"/>
    <col min="8463" max="8463" width="9.140625" style="775" customWidth="1"/>
    <col min="8464" max="8464" width="21.28515625" style="775" customWidth="1"/>
    <col min="8465" max="8465" width="12.42578125" style="775" customWidth="1"/>
    <col min="8466" max="8704" width="9.140625" style="775"/>
    <col min="8705" max="8705" width="95.85546875" style="775" customWidth="1"/>
    <col min="8706" max="8710" width="17.28515625" style="775" customWidth="1"/>
    <col min="8711" max="8711" width="19" style="775" customWidth="1"/>
    <col min="8712" max="8712" width="17.28515625" style="775" customWidth="1"/>
    <col min="8713" max="8713" width="19.5703125" style="775" customWidth="1"/>
    <col min="8714" max="8714" width="17.28515625" style="775" customWidth="1"/>
    <col min="8715" max="8715" width="19.5703125" style="775" customWidth="1"/>
    <col min="8716" max="8716" width="17.28515625" style="775" customWidth="1"/>
    <col min="8717" max="8717" width="0" style="775" hidden="1" customWidth="1"/>
    <col min="8718" max="8718" width="3.42578125" style="775" customWidth="1"/>
    <col min="8719" max="8719" width="9.140625" style="775" customWidth="1"/>
    <col min="8720" max="8720" width="21.28515625" style="775" customWidth="1"/>
    <col min="8721" max="8721" width="12.42578125" style="775" customWidth="1"/>
    <col min="8722" max="8960" width="9.140625" style="775"/>
    <col min="8961" max="8961" width="95.85546875" style="775" customWidth="1"/>
    <col min="8962" max="8966" width="17.28515625" style="775" customWidth="1"/>
    <col min="8967" max="8967" width="19" style="775" customWidth="1"/>
    <col min="8968" max="8968" width="17.28515625" style="775" customWidth="1"/>
    <col min="8969" max="8969" width="19.5703125" style="775" customWidth="1"/>
    <col min="8970" max="8970" width="17.28515625" style="775" customWidth="1"/>
    <col min="8971" max="8971" width="19.5703125" style="775" customWidth="1"/>
    <col min="8972" max="8972" width="17.28515625" style="775" customWidth="1"/>
    <col min="8973" max="8973" width="0" style="775" hidden="1" customWidth="1"/>
    <col min="8974" max="8974" width="3.42578125" style="775" customWidth="1"/>
    <col min="8975" max="8975" width="9.140625" style="775" customWidth="1"/>
    <col min="8976" max="8976" width="21.28515625" style="775" customWidth="1"/>
    <col min="8977" max="8977" width="12.42578125" style="775" customWidth="1"/>
    <col min="8978" max="9216" width="9.140625" style="775"/>
    <col min="9217" max="9217" width="95.85546875" style="775" customWidth="1"/>
    <col min="9218" max="9222" width="17.28515625" style="775" customWidth="1"/>
    <col min="9223" max="9223" width="19" style="775" customWidth="1"/>
    <col min="9224" max="9224" width="17.28515625" style="775" customWidth="1"/>
    <col min="9225" max="9225" width="19.5703125" style="775" customWidth="1"/>
    <col min="9226" max="9226" width="17.28515625" style="775" customWidth="1"/>
    <col min="9227" max="9227" width="19.5703125" style="775" customWidth="1"/>
    <col min="9228" max="9228" width="17.28515625" style="775" customWidth="1"/>
    <col min="9229" max="9229" width="0" style="775" hidden="1" customWidth="1"/>
    <col min="9230" max="9230" width="3.42578125" style="775" customWidth="1"/>
    <col min="9231" max="9231" width="9.140625" style="775" customWidth="1"/>
    <col min="9232" max="9232" width="21.28515625" style="775" customWidth="1"/>
    <col min="9233" max="9233" width="12.42578125" style="775" customWidth="1"/>
    <col min="9234" max="9472" width="9.140625" style="775"/>
    <col min="9473" max="9473" width="95.85546875" style="775" customWidth="1"/>
    <col min="9474" max="9478" width="17.28515625" style="775" customWidth="1"/>
    <col min="9479" max="9479" width="19" style="775" customWidth="1"/>
    <col min="9480" max="9480" width="17.28515625" style="775" customWidth="1"/>
    <col min="9481" max="9481" width="19.5703125" style="775" customWidth="1"/>
    <col min="9482" max="9482" width="17.28515625" style="775" customWidth="1"/>
    <col min="9483" max="9483" width="19.5703125" style="775" customWidth="1"/>
    <col min="9484" max="9484" width="17.28515625" style="775" customWidth="1"/>
    <col min="9485" max="9485" width="0" style="775" hidden="1" customWidth="1"/>
    <col min="9486" max="9486" width="3.42578125" style="775" customWidth="1"/>
    <col min="9487" max="9487" width="9.140625" style="775" customWidth="1"/>
    <col min="9488" max="9488" width="21.28515625" style="775" customWidth="1"/>
    <col min="9489" max="9489" width="12.42578125" style="775" customWidth="1"/>
    <col min="9490" max="9728" width="9.140625" style="775"/>
    <col min="9729" max="9729" width="95.85546875" style="775" customWidth="1"/>
    <col min="9730" max="9734" width="17.28515625" style="775" customWidth="1"/>
    <col min="9735" max="9735" width="19" style="775" customWidth="1"/>
    <col min="9736" max="9736" width="17.28515625" style="775" customWidth="1"/>
    <col min="9737" max="9737" width="19.5703125" style="775" customWidth="1"/>
    <col min="9738" max="9738" width="17.28515625" style="775" customWidth="1"/>
    <col min="9739" max="9739" width="19.5703125" style="775" customWidth="1"/>
    <col min="9740" max="9740" width="17.28515625" style="775" customWidth="1"/>
    <col min="9741" max="9741" width="0" style="775" hidden="1" customWidth="1"/>
    <col min="9742" max="9742" width="3.42578125" style="775" customWidth="1"/>
    <col min="9743" max="9743" width="9.140625" style="775" customWidth="1"/>
    <col min="9744" max="9744" width="21.28515625" style="775" customWidth="1"/>
    <col min="9745" max="9745" width="12.42578125" style="775" customWidth="1"/>
    <col min="9746" max="9984" width="9.140625" style="775"/>
    <col min="9985" max="9985" width="95.85546875" style="775" customWidth="1"/>
    <col min="9986" max="9990" width="17.28515625" style="775" customWidth="1"/>
    <col min="9991" max="9991" width="19" style="775" customWidth="1"/>
    <col min="9992" max="9992" width="17.28515625" style="775" customWidth="1"/>
    <col min="9993" max="9993" width="19.5703125" style="775" customWidth="1"/>
    <col min="9994" max="9994" width="17.28515625" style="775" customWidth="1"/>
    <col min="9995" max="9995" width="19.5703125" style="775" customWidth="1"/>
    <col min="9996" max="9996" width="17.28515625" style="775" customWidth="1"/>
    <col min="9997" max="9997" width="0" style="775" hidden="1" customWidth="1"/>
    <col min="9998" max="9998" width="3.42578125" style="775" customWidth="1"/>
    <col min="9999" max="9999" width="9.140625" style="775" customWidth="1"/>
    <col min="10000" max="10000" width="21.28515625" style="775" customWidth="1"/>
    <col min="10001" max="10001" width="12.42578125" style="775" customWidth="1"/>
    <col min="10002" max="10240" width="9.140625" style="775"/>
    <col min="10241" max="10241" width="95.85546875" style="775" customWidth="1"/>
    <col min="10242" max="10246" width="17.28515625" style="775" customWidth="1"/>
    <col min="10247" max="10247" width="19" style="775" customWidth="1"/>
    <col min="10248" max="10248" width="17.28515625" style="775" customWidth="1"/>
    <col min="10249" max="10249" width="19.5703125" style="775" customWidth="1"/>
    <col min="10250" max="10250" width="17.28515625" style="775" customWidth="1"/>
    <col min="10251" max="10251" width="19.5703125" style="775" customWidth="1"/>
    <col min="10252" max="10252" width="17.28515625" style="775" customWidth="1"/>
    <col min="10253" max="10253" width="0" style="775" hidden="1" customWidth="1"/>
    <col min="10254" max="10254" width="3.42578125" style="775" customWidth="1"/>
    <col min="10255" max="10255" width="9.140625" style="775" customWidth="1"/>
    <col min="10256" max="10256" width="21.28515625" style="775" customWidth="1"/>
    <col min="10257" max="10257" width="12.42578125" style="775" customWidth="1"/>
    <col min="10258" max="10496" width="9.140625" style="775"/>
    <col min="10497" max="10497" width="95.85546875" style="775" customWidth="1"/>
    <col min="10498" max="10502" width="17.28515625" style="775" customWidth="1"/>
    <col min="10503" max="10503" width="19" style="775" customWidth="1"/>
    <col min="10504" max="10504" width="17.28515625" style="775" customWidth="1"/>
    <col min="10505" max="10505" width="19.5703125" style="775" customWidth="1"/>
    <col min="10506" max="10506" width="17.28515625" style="775" customWidth="1"/>
    <col min="10507" max="10507" width="19.5703125" style="775" customWidth="1"/>
    <col min="10508" max="10508" width="17.28515625" style="775" customWidth="1"/>
    <col min="10509" max="10509" width="0" style="775" hidden="1" customWidth="1"/>
    <col min="10510" max="10510" width="3.42578125" style="775" customWidth="1"/>
    <col min="10511" max="10511" width="9.140625" style="775" customWidth="1"/>
    <col min="10512" max="10512" width="21.28515625" style="775" customWidth="1"/>
    <col min="10513" max="10513" width="12.42578125" style="775" customWidth="1"/>
    <col min="10514" max="10752" width="9.140625" style="775"/>
    <col min="10753" max="10753" width="95.85546875" style="775" customWidth="1"/>
    <col min="10754" max="10758" width="17.28515625" style="775" customWidth="1"/>
    <col min="10759" max="10759" width="19" style="775" customWidth="1"/>
    <col min="10760" max="10760" width="17.28515625" style="775" customWidth="1"/>
    <col min="10761" max="10761" width="19.5703125" style="775" customWidth="1"/>
    <col min="10762" max="10762" width="17.28515625" style="775" customWidth="1"/>
    <col min="10763" max="10763" width="19.5703125" style="775" customWidth="1"/>
    <col min="10764" max="10764" width="17.28515625" style="775" customWidth="1"/>
    <col min="10765" max="10765" width="0" style="775" hidden="1" customWidth="1"/>
    <col min="10766" max="10766" width="3.42578125" style="775" customWidth="1"/>
    <col min="10767" max="10767" width="9.140625" style="775" customWidth="1"/>
    <col min="10768" max="10768" width="21.28515625" style="775" customWidth="1"/>
    <col min="10769" max="10769" width="12.42578125" style="775" customWidth="1"/>
    <col min="10770" max="11008" width="9.140625" style="775"/>
    <col min="11009" max="11009" width="95.85546875" style="775" customWidth="1"/>
    <col min="11010" max="11014" width="17.28515625" style="775" customWidth="1"/>
    <col min="11015" max="11015" width="19" style="775" customWidth="1"/>
    <col min="11016" max="11016" width="17.28515625" style="775" customWidth="1"/>
    <col min="11017" max="11017" width="19.5703125" style="775" customWidth="1"/>
    <col min="11018" max="11018" width="17.28515625" style="775" customWidth="1"/>
    <col min="11019" max="11019" width="19.5703125" style="775" customWidth="1"/>
    <col min="11020" max="11020" width="17.28515625" style="775" customWidth="1"/>
    <col min="11021" max="11021" width="0" style="775" hidden="1" customWidth="1"/>
    <col min="11022" max="11022" width="3.42578125" style="775" customWidth="1"/>
    <col min="11023" max="11023" width="9.140625" style="775" customWidth="1"/>
    <col min="11024" max="11024" width="21.28515625" style="775" customWidth="1"/>
    <col min="11025" max="11025" width="12.42578125" style="775" customWidth="1"/>
    <col min="11026" max="11264" width="9.140625" style="775"/>
    <col min="11265" max="11265" width="95.85546875" style="775" customWidth="1"/>
    <col min="11266" max="11270" width="17.28515625" style="775" customWidth="1"/>
    <col min="11271" max="11271" width="19" style="775" customWidth="1"/>
    <col min="11272" max="11272" width="17.28515625" style="775" customWidth="1"/>
    <col min="11273" max="11273" width="19.5703125" style="775" customWidth="1"/>
    <col min="11274" max="11274" width="17.28515625" style="775" customWidth="1"/>
    <col min="11275" max="11275" width="19.5703125" style="775" customWidth="1"/>
    <col min="11276" max="11276" width="17.28515625" style="775" customWidth="1"/>
    <col min="11277" max="11277" width="0" style="775" hidden="1" customWidth="1"/>
    <col min="11278" max="11278" width="3.42578125" style="775" customWidth="1"/>
    <col min="11279" max="11279" width="9.140625" style="775" customWidth="1"/>
    <col min="11280" max="11280" width="21.28515625" style="775" customWidth="1"/>
    <col min="11281" max="11281" width="12.42578125" style="775" customWidth="1"/>
    <col min="11282" max="11520" width="9.140625" style="775"/>
    <col min="11521" max="11521" width="95.85546875" style="775" customWidth="1"/>
    <col min="11522" max="11526" width="17.28515625" style="775" customWidth="1"/>
    <col min="11527" max="11527" width="19" style="775" customWidth="1"/>
    <col min="11528" max="11528" width="17.28515625" style="775" customWidth="1"/>
    <col min="11529" max="11529" width="19.5703125" style="775" customWidth="1"/>
    <col min="11530" max="11530" width="17.28515625" style="775" customWidth="1"/>
    <col min="11531" max="11531" width="19.5703125" style="775" customWidth="1"/>
    <col min="11532" max="11532" width="17.28515625" style="775" customWidth="1"/>
    <col min="11533" max="11533" width="0" style="775" hidden="1" customWidth="1"/>
    <col min="11534" max="11534" width="3.42578125" style="775" customWidth="1"/>
    <col min="11535" max="11535" width="9.140625" style="775" customWidth="1"/>
    <col min="11536" max="11536" width="21.28515625" style="775" customWidth="1"/>
    <col min="11537" max="11537" width="12.42578125" style="775" customWidth="1"/>
    <col min="11538" max="11776" width="9.140625" style="775"/>
    <col min="11777" max="11777" width="95.85546875" style="775" customWidth="1"/>
    <col min="11778" max="11782" width="17.28515625" style="775" customWidth="1"/>
    <col min="11783" max="11783" width="19" style="775" customWidth="1"/>
    <col min="11784" max="11784" width="17.28515625" style="775" customWidth="1"/>
    <col min="11785" max="11785" width="19.5703125" style="775" customWidth="1"/>
    <col min="11786" max="11786" width="17.28515625" style="775" customWidth="1"/>
    <col min="11787" max="11787" width="19.5703125" style="775" customWidth="1"/>
    <col min="11788" max="11788" width="17.28515625" style="775" customWidth="1"/>
    <col min="11789" max="11789" width="0" style="775" hidden="1" customWidth="1"/>
    <col min="11790" max="11790" width="3.42578125" style="775" customWidth="1"/>
    <col min="11791" max="11791" width="9.140625" style="775" customWidth="1"/>
    <col min="11792" max="11792" width="21.28515625" style="775" customWidth="1"/>
    <col min="11793" max="11793" width="12.42578125" style="775" customWidth="1"/>
    <col min="11794" max="12032" width="9.140625" style="775"/>
    <col min="12033" max="12033" width="95.85546875" style="775" customWidth="1"/>
    <col min="12034" max="12038" width="17.28515625" style="775" customWidth="1"/>
    <col min="12039" max="12039" width="19" style="775" customWidth="1"/>
    <col min="12040" max="12040" width="17.28515625" style="775" customWidth="1"/>
    <col min="12041" max="12041" width="19.5703125" style="775" customWidth="1"/>
    <col min="12042" max="12042" width="17.28515625" style="775" customWidth="1"/>
    <col min="12043" max="12043" width="19.5703125" style="775" customWidth="1"/>
    <col min="12044" max="12044" width="17.28515625" style="775" customWidth="1"/>
    <col min="12045" max="12045" width="0" style="775" hidden="1" customWidth="1"/>
    <col min="12046" max="12046" width="3.42578125" style="775" customWidth="1"/>
    <col min="12047" max="12047" width="9.140625" style="775" customWidth="1"/>
    <col min="12048" max="12048" width="21.28515625" style="775" customWidth="1"/>
    <col min="12049" max="12049" width="12.42578125" style="775" customWidth="1"/>
    <col min="12050" max="12288" width="9.140625" style="775"/>
    <col min="12289" max="12289" width="95.85546875" style="775" customWidth="1"/>
    <col min="12290" max="12294" width="17.28515625" style="775" customWidth="1"/>
    <col min="12295" max="12295" width="19" style="775" customWidth="1"/>
    <col min="12296" max="12296" width="17.28515625" style="775" customWidth="1"/>
    <col min="12297" max="12297" width="19.5703125" style="775" customWidth="1"/>
    <col min="12298" max="12298" width="17.28515625" style="775" customWidth="1"/>
    <col min="12299" max="12299" width="19.5703125" style="775" customWidth="1"/>
    <col min="12300" max="12300" width="17.28515625" style="775" customWidth="1"/>
    <col min="12301" max="12301" width="0" style="775" hidden="1" customWidth="1"/>
    <col min="12302" max="12302" width="3.42578125" style="775" customWidth="1"/>
    <col min="12303" max="12303" width="9.140625" style="775" customWidth="1"/>
    <col min="12304" max="12304" width="21.28515625" style="775" customWidth="1"/>
    <col min="12305" max="12305" width="12.42578125" style="775" customWidth="1"/>
    <col min="12306" max="12544" width="9.140625" style="775"/>
    <col min="12545" max="12545" width="95.85546875" style="775" customWidth="1"/>
    <col min="12546" max="12550" width="17.28515625" style="775" customWidth="1"/>
    <col min="12551" max="12551" width="19" style="775" customWidth="1"/>
    <col min="12552" max="12552" width="17.28515625" style="775" customWidth="1"/>
    <col min="12553" max="12553" width="19.5703125" style="775" customWidth="1"/>
    <col min="12554" max="12554" width="17.28515625" style="775" customWidth="1"/>
    <col min="12555" max="12555" width="19.5703125" style="775" customWidth="1"/>
    <col min="12556" max="12556" width="17.28515625" style="775" customWidth="1"/>
    <col min="12557" max="12557" width="0" style="775" hidden="1" customWidth="1"/>
    <col min="12558" max="12558" width="3.42578125" style="775" customWidth="1"/>
    <col min="12559" max="12559" width="9.140625" style="775" customWidth="1"/>
    <col min="12560" max="12560" width="21.28515625" style="775" customWidth="1"/>
    <col min="12561" max="12561" width="12.42578125" style="775" customWidth="1"/>
    <col min="12562" max="12800" width="9.140625" style="775"/>
    <col min="12801" max="12801" width="95.85546875" style="775" customWidth="1"/>
    <col min="12802" max="12806" width="17.28515625" style="775" customWidth="1"/>
    <col min="12807" max="12807" width="19" style="775" customWidth="1"/>
    <col min="12808" max="12808" width="17.28515625" style="775" customWidth="1"/>
    <col min="12809" max="12809" width="19.5703125" style="775" customWidth="1"/>
    <col min="12810" max="12810" width="17.28515625" style="775" customWidth="1"/>
    <col min="12811" max="12811" width="19.5703125" style="775" customWidth="1"/>
    <col min="12812" max="12812" width="17.28515625" style="775" customWidth="1"/>
    <col min="12813" max="12813" width="0" style="775" hidden="1" customWidth="1"/>
    <col min="12814" max="12814" width="3.42578125" style="775" customWidth="1"/>
    <col min="12815" max="12815" width="9.140625" style="775" customWidth="1"/>
    <col min="12816" max="12816" width="21.28515625" style="775" customWidth="1"/>
    <col min="12817" max="12817" width="12.42578125" style="775" customWidth="1"/>
    <col min="12818" max="13056" width="9.140625" style="775"/>
    <col min="13057" max="13057" width="95.85546875" style="775" customWidth="1"/>
    <col min="13058" max="13062" width="17.28515625" style="775" customWidth="1"/>
    <col min="13063" max="13063" width="19" style="775" customWidth="1"/>
    <col min="13064" max="13064" width="17.28515625" style="775" customWidth="1"/>
    <col min="13065" max="13065" width="19.5703125" style="775" customWidth="1"/>
    <col min="13066" max="13066" width="17.28515625" style="775" customWidth="1"/>
    <col min="13067" max="13067" width="19.5703125" style="775" customWidth="1"/>
    <col min="13068" max="13068" width="17.28515625" style="775" customWidth="1"/>
    <col min="13069" max="13069" width="0" style="775" hidden="1" customWidth="1"/>
    <col min="13070" max="13070" width="3.42578125" style="775" customWidth="1"/>
    <col min="13071" max="13071" width="9.140625" style="775" customWidth="1"/>
    <col min="13072" max="13072" width="21.28515625" style="775" customWidth="1"/>
    <col min="13073" max="13073" width="12.42578125" style="775" customWidth="1"/>
    <col min="13074" max="13312" width="9.140625" style="775"/>
    <col min="13313" max="13313" width="95.85546875" style="775" customWidth="1"/>
    <col min="13314" max="13318" width="17.28515625" style="775" customWidth="1"/>
    <col min="13319" max="13319" width="19" style="775" customWidth="1"/>
    <col min="13320" max="13320" width="17.28515625" style="775" customWidth="1"/>
    <col min="13321" max="13321" width="19.5703125" style="775" customWidth="1"/>
    <col min="13322" max="13322" width="17.28515625" style="775" customWidth="1"/>
    <col min="13323" max="13323" width="19.5703125" style="775" customWidth="1"/>
    <col min="13324" max="13324" width="17.28515625" style="775" customWidth="1"/>
    <col min="13325" max="13325" width="0" style="775" hidden="1" customWidth="1"/>
    <col min="13326" max="13326" width="3.42578125" style="775" customWidth="1"/>
    <col min="13327" max="13327" width="9.140625" style="775" customWidth="1"/>
    <col min="13328" max="13328" width="21.28515625" style="775" customWidth="1"/>
    <col min="13329" max="13329" width="12.42578125" style="775" customWidth="1"/>
    <col min="13330" max="13568" width="9.140625" style="775"/>
    <col min="13569" max="13569" width="95.85546875" style="775" customWidth="1"/>
    <col min="13570" max="13574" width="17.28515625" style="775" customWidth="1"/>
    <col min="13575" max="13575" width="19" style="775" customWidth="1"/>
    <col min="13576" max="13576" width="17.28515625" style="775" customWidth="1"/>
    <col min="13577" max="13577" width="19.5703125" style="775" customWidth="1"/>
    <col min="13578" max="13578" width="17.28515625" style="775" customWidth="1"/>
    <col min="13579" max="13579" width="19.5703125" style="775" customWidth="1"/>
    <col min="13580" max="13580" width="17.28515625" style="775" customWidth="1"/>
    <col min="13581" max="13581" width="0" style="775" hidden="1" customWidth="1"/>
    <col min="13582" max="13582" width="3.42578125" style="775" customWidth="1"/>
    <col min="13583" max="13583" width="9.140625" style="775" customWidth="1"/>
    <col min="13584" max="13584" width="21.28515625" style="775" customWidth="1"/>
    <col min="13585" max="13585" width="12.42578125" style="775" customWidth="1"/>
    <col min="13586" max="13824" width="9.140625" style="775"/>
    <col min="13825" max="13825" width="95.85546875" style="775" customWidth="1"/>
    <col min="13826" max="13830" width="17.28515625" style="775" customWidth="1"/>
    <col min="13831" max="13831" width="19" style="775" customWidth="1"/>
    <col min="13832" max="13832" width="17.28515625" style="775" customWidth="1"/>
    <col min="13833" max="13833" width="19.5703125" style="775" customWidth="1"/>
    <col min="13834" max="13834" width="17.28515625" style="775" customWidth="1"/>
    <col min="13835" max="13835" width="19.5703125" style="775" customWidth="1"/>
    <col min="13836" max="13836" width="17.28515625" style="775" customWidth="1"/>
    <col min="13837" max="13837" width="0" style="775" hidden="1" customWidth="1"/>
    <col min="13838" max="13838" width="3.42578125" style="775" customWidth="1"/>
    <col min="13839" max="13839" width="9.140625" style="775" customWidth="1"/>
    <col min="13840" max="13840" width="21.28515625" style="775" customWidth="1"/>
    <col min="13841" max="13841" width="12.42578125" style="775" customWidth="1"/>
    <col min="13842" max="14080" width="9.140625" style="775"/>
    <col min="14081" max="14081" width="95.85546875" style="775" customWidth="1"/>
    <col min="14082" max="14086" width="17.28515625" style="775" customWidth="1"/>
    <col min="14087" max="14087" width="19" style="775" customWidth="1"/>
    <col min="14088" max="14088" width="17.28515625" style="775" customWidth="1"/>
    <col min="14089" max="14089" width="19.5703125" style="775" customWidth="1"/>
    <col min="14090" max="14090" width="17.28515625" style="775" customWidth="1"/>
    <col min="14091" max="14091" width="19.5703125" style="775" customWidth="1"/>
    <col min="14092" max="14092" width="17.28515625" style="775" customWidth="1"/>
    <col min="14093" max="14093" width="0" style="775" hidden="1" customWidth="1"/>
    <col min="14094" max="14094" width="3.42578125" style="775" customWidth="1"/>
    <col min="14095" max="14095" width="9.140625" style="775" customWidth="1"/>
    <col min="14096" max="14096" width="21.28515625" style="775" customWidth="1"/>
    <col min="14097" max="14097" width="12.42578125" style="775" customWidth="1"/>
    <col min="14098" max="14336" width="9.140625" style="775"/>
    <col min="14337" max="14337" width="95.85546875" style="775" customWidth="1"/>
    <col min="14338" max="14342" width="17.28515625" style="775" customWidth="1"/>
    <col min="14343" max="14343" width="19" style="775" customWidth="1"/>
    <col min="14344" max="14344" width="17.28515625" style="775" customWidth="1"/>
    <col min="14345" max="14345" width="19.5703125" style="775" customWidth="1"/>
    <col min="14346" max="14346" width="17.28515625" style="775" customWidth="1"/>
    <col min="14347" max="14347" width="19.5703125" style="775" customWidth="1"/>
    <col min="14348" max="14348" width="17.28515625" style="775" customWidth="1"/>
    <col min="14349" max="14349" width="0" style="775" hidden="1" customWidth="1"/>
    <col min="14350" max="14350" width="3.42578125" style="775" customWidth="1"/>
    <col min="14351" max="14351" width="9.140625" style="775" customWidth="1"/>
    <col min="14352" max="14352" width="21.28515625" style="775" customWidth="1"/>
    <col min="14353" max="14353" width="12.42578125" style="775" customWidth="1"/>
    <col min="14354" max="14592" width="9.140625" style="775"/>
    <col min="14593" max="14593" width="95.85546875" style="775" customWidth="1"/>
    <col min="14594" max="14598" width="17.28515625" style="775" customWidth="1"/>
    <col min="14599" max="14599" width="19" style="775" customWidth="1"/>
    <col min="14600" max="14600" width="17.28515625" style="775" customWidth="1"/>
    <col min="14601" max="14601" width="19.5703125" style="775" customWidth="1"/>
    <col min="14602" max="14602" width="17.28515625" style="775" customWidth="1"/>
    <col min="14603" max="14603" width="19.5703125" style="775" customWidth="1"/>
    <col min="14604" max="14604" width="17.28515625" style="775" customWidth="1"/>
    <col min="14605" max="14605" width="0" style="775" hidden="1" customWidth="1"/>
    <col min="14606" max="14606" width="3.42578125" style="775" customWidth="1"/>
    <col min="14607" max="14607" width="9.140625" style="775" customWidth="1"/>
    <col min="14608" max="14608" width="21.28515625" style="775" customWidth="1"/>
    <col min="14609" max="14609" width="12.42578125" style="775" customWidth="1"/>
    <col min="14610" max="14848" width="9.140625" style="775"/>
    <col min="14849" max="14849" width="95.85546875" style="775" customWidth="1"/>
    <col min="14850" max="14854" width="17.28515625" style="775" customWidth="1"/>
    <col min="14855" max="14855" width="19" style="775" customWidth="1"/>
    <col min="14856" max="14856" width="17.28515625" style="775" customWidth="1"/>
    <col min="14857" max="14857" width="19.5703125" style="775" customWidth="1"/>
    <col min="14858" max="14858" width="17.28515625" style="775" customWidth="1"/>
    <col min="14859" max="14859" width="19.5703125" style="775" customWidth="1"/>
    <col min="14860" max="14860" width="17.28515625" style="775" customWidth="1"/>
    <col min="14861" max="14861" width="0" style="775" hidden="1" customWidth="1"/>
    <col min="14862" max="14862" width="3.42578125" style="775" customWidth="1"/>
    <col min="14863" max="14863" width="9.140625" style="775" customWidth="1"/>
    <col min="14864" max="14864" width="21.28515625" style="775" customWidth="1"/>
    <col min="14865" max="14865" width="12.42578125" style="775" customWidth="1"/>
    <col min="14866" max="15104" width="9.140625" style="775"/>
    <col min="15105" max="15105" width="95.85546875" style="775" customWidth="1"/>
    <col min="15106" max="15110" width="17.28515625" style="775" customWidth="1"/>
    <col min="15111" max="15111" width="19" style="775" customWidth="1"/>
    <col min="15112" max="15112" width="17.28515625" style="775" customWidth="1"/>
    <col min="15113" max="15113" width="19.5703125" style="775" customWidth="1"/>
    <col min="15114" max="15114" width="17.28515625" style="775" customWidth="1"/>
    <col min="15115" max="15115" width="19.5703125" style="775" customWidth="1"/>
    <col min="15116" max="15116" width="17.28515625" style="775" customWidth="1"/>
    <col min="15117" max="15117" width="0" style="775" hidden="1" customWidth="1"/>
    <col min="15118" max="15118" width="3.42578125" style="775" customWidth="1"/>
    <col min="15119" max="15119" width="9.140625" style="775" customWidth="1"/>
    <col min="15120" max="15120" width="21.28515625" style="775" customWidth="1"/>
    <col min="15121" max="15121" width="12.42578125" style="775" customWidth="1"/>
    <col min="15122" max="15360" width="9.140625" style="775"/>
    <col min="15361" max="15361" width="95.85546875" style="775" customWidth="1"/>
    <col min="15362" max="15366" width="17.28515625" style="775" customWidth="1"/>
    <col min="15367" max="15367" width="19" style="775" customWidth="1"/>
    <col min="15368" max="15368" width="17.28515625" style="775" customWidth="1"/>
    <col min="15369" max="15369" width="19.5703125" style="775" customWidth="1"/>
    <col min="15370" max="15370" width="17.28515625" style="775" customWidth="1"/>
    <col min="15371" max="15371" width="19.5703125" style="775" customWidth="1"/>
    <col min="15372" max="15372" width="17.28515625" style="775" customWidth="1"/>
    <col min="15373" max="15373" width="0" style="775" hidden="1" customWidth="1"/>
    <col min="15374" max="15374" width="3.42578125" style="775" customWidth="1"/>
    <col min="15375" max="15375" width="9.140625" style="775" customWidth="1"/>
    <col min="15376" max="15376" width="21.28515625" style="775" customWidth="1"/>
    <col min="15377" max="15377" width="12.42578125" style="775" customWidth="1"/>
    <col min="15378" max="15616" width="9.140625" style="775"/>
    <col min="15617" max="15617" width="95.85546875" style="775" customWidth="1"/>
    <col min="15618" max="15622" width="17.28515625" style="775" customWidth="1"/>
    <col min="15623" max="15623" width="19" style="775" customWidth="1"/>
    <col min="15624" max="15624" width="17.28515625" style="775" customWidth="1"/>
    <col min="15625" max="15625" width="19.5703125" style="775" customWidth="1"/>
    <col min="15626" max="15626" width="17.28515625" style="775" customWidth="1"/>
    <col min="15627" max="15627" width="19.5703125" style="775" customWidth="1"/>
    <col min="15628" max="15628" width="17.28515625" style="775" customWidth="1"/>
    <col min="15629" max="15629" width="0" style="775" hidden="1" customWidth="1"/>
    <col min="15630" max="15630" width="3.42578125" style="775" customWidth="1"/>
    <col min="15631" max="15631" width="9.140625" style="775" customWidth="1"/>
    <col min="15632" max="15632" width="21.28515625" style="775" customWidth="1"/>
    <col min="15633" max="15633" width="12.42578125" style="775" customWidth="1"/>
    <col min="15634" max="15872" width="9.140625" style="775"/>
    <col min="15873" max="15873" width="95.85546875" style="775" customWidth="1"/>
    <col min="15874" max="15878" width="17.28515625" style="775" customWidth="1"/>
    <col min="15879" max="15879" width="19" style="775" customWidth="1"/>
    <col min="15880" max="15880" width="17.28515625" style="775" customWidth="1"/>
    <col min="15881" max="15881" width="19.5703125" style="775" customWidth="1"/>
    <col min="15882" max="15882" width="17.28515625" style="775" customWidth="1"/>
    <col min="15883" max="15883" width="19.5703125" style="775" customWidth="1"/>
    <col min="15884" max="15884" width="17.28515625" style="775" customWidth="1"/>
    <col min="15885" max="15885" width="0" style="775" hidden="1" customWidth="1"/>
    <col min="15886" max="15886" width="3.42578125" style="775" customWidth="1"/>
    <col min="15887" max="15887" width="9.140625" style="775" customWidth="1"/>
    <col min="15888" max="15888" width="21.28515625" style="775" customWidth="1"/>
    <col min="15889" max="15889" width="12.42578125" style="775" customWidth="1"/>
    <col min="15890" max="16128" width="9.140625" style="775"/>
    <col min="16129" max="16129" width="95.85546875" style="775" customWidth="1"/>
    <col min="16130" max="16134" width="17.28515625" style="775" customWidth="1"/>
    <col min="16135" max="16135" width="19" style="775" customWidth="1"/>
    <col min="16136" max="16136" width="17.28515625" style="775" customWidth="1"/>
    <col min="16137" max="16137" width="19.5703125" style="775" customWidth="1"/>
    <col min="16138" max="16138" width="17.28515625" style="775" customWidth="1"/>
    <col min="16139" max="16139" width="19.5703125" style="775" customWidth="1"/>
    <col min="16140" max="16140" width="17.28515625" style="775" customWidth="1"/>
    <col min="16141" max="16141" width="0" style="775" hidden="1" customWidth="1"/>
    <col min="16142" max="16142" width="3.42578125" style="775" customWidth="1"/>
    <col min="16143" max="16143" width="9.140625" style="775" customWidth="1"/>
    <col min="16144" max="16144" width="21.28515625" style="775" customWidth="1"/>
    <col min="16145" max="16145" width="12.42578125" style="775" customWidth="1"/>
    <col min="16146" max="16384" width="9.140625" style="775"/>
  </cols>
  <sheetData>
    <row r="1" spans="1:16" s="72" customFormat="1" ht="7.5" hidden="1" customHeight="1">
      <c r="A1" s="427"/>
      <c r="B1" s="428"/>
      <c r="C1" s="428"/>
      <c r="D1" s="428"/>
      <c r="E1" s="428"/>
      <c r="F1" s="428"/>
      <c r="G1" s="428"/>
      <c r="H1" s="428"/>
      <c r="I1" s="428"/>
      <c r="J1" s="428"/>
      <c r="K1" s="428"/>
      <c r="L1" s="428"/>
      <c r="M1" s="428"/>
      <c r="N1" s="429"/>
    </row>
    <row r="2" spans="1:16" s="72" customFormat="1" ht="27.75">
      <c r="A2" s="1196" t="s">
        <v>0</v>
      </c>
      <c r="B2" s="1196"/>
      <c r="C2" s="1196"/>
      <c r="D2" s="1196"/>
      <c r="E2" s="1196"/>
      <c r="F2" s="1196"/>
      <c r="G2" s="1196"/>
      <c r="H2" s="1196"/>
      <c r="I2" s="1196"/>
      <c r="J2" s="1196"/>
      <c r="K2" s="1196"/>
      <c r="L2" s="1196"/>
      <c r="M2" s="474"/>
      <c r="N2" s="429"/>
    </row>
    <row r="3" spans="1:16" s="72" customFormat="1" ht="27.75">
      <c r="A3" s="1196" t="s">
        <v>728</v>
      </c>
      <c r="B3" s="1196"/>
      <c r="C3" s="1196"/>
      <c r="D3" s="1196"/>
      <c r="E3" s="1196"/>
      <c r="F3" s="1196"/>
      <c r="G3" s="1196"/>
      <c r="H3" s="1196"/>
      <c r="I3" s="1196"/>
      <c r="J3" s="1196"/>
      <c r="K3" s="1196"/>
      <c r="L3" s="1196"/>
      <c r="M3" s="474"/>
      <c r="N3" s="429"/>
    </row>
    <row r="4" spans="1:16" s="72" customFormat="1" ht="27.75">
      <c r="A4" s="1196" t="s">
        <v>1502</v>
      </c>
      <c r="B4" s="1196"/>
      <c r="C4" s="1196"/>
      <c r="D4" s="1196"/>
      <c r="E4" s="1196"/>
      <c r="F4" s="1196"/>
      <c r="G4" s="1196"/>
      <c r="H4" s="1196"/>
      <c r="I4" s="1196"/>
      <c r="J4" s="1196"/>
      <c r="K4" s="1196"/>
      <c r="L4" s="1196"/>
      <c r="M4" s="474"/>
      <c r="N4" s="429"/>
    </row>
    <row r="5" spans="1:16" s="160" customFormat="1" ht="39" customHeight="1">
      <c r="A5" s="1197" t="s">
        <v>1358</v>
      </c>
      <c r="B5" s="1197"/>
      <c r="C5" s="1197"/>
      <c r="D5" s="1197"/>
      <c r="E5" s="1197"/>
      <c r="F5" s="1197"/>
      <c r="G5" s="1197"/>
      <c r="H5" s="1197"/>
      <c r="I5" s="1197"/>
      <c r="J5" s="1197"/>
      <c r="K5" s="1197"/>
      <c r="L5" s="1197"/>
      <c r="M5" s="475"/>
      <c r="N5" s="259"/>
    </row>
    <row r="6" spans="1:16" s="430" customFormat="1" ht="1.5" customHeight="1" thickBot="1">
      <c r="A6" s="185"/>
      <c r="B6" s="185"/>
      <c r="C6" s="185"/>
      <c r="D6" s="185"/>
      <c r="E6" s="185"/>
      <c r="F6" s="185"/>
      <c r="G6" s="185"/>
      <c r="H6" s="185"/>
      <c r="I6" s="185"/>
      <c r="J6" s="185"/>
      <c r="K6" s="185"/>
      <c r="L6" s="185"/>
      <c r="M6" s="185"/>
      <c r="N6" s="431"/>
    </row>
    <row r="7" spans="1:16" s="75" customFormat="1" ht="19.5" thickTop="1" thickBot="1">
      <c r="A7" s="432"/>
      <c r="B7" s="1059" t="s">
        <v>729</v>
      </c>
      <c r="C7" s="1059" t="s">
        <v>730</v>
      </c>
      <c r="D7" s="1059" t="s">
        <v>731</v>
      </c>
      <c r="E7" s="1195" t="s">
        <v>732</v>
      </c>
      <c r="F7" s="1195"/>
      <c r="G7" s="1195" t="s">
        <v>1236</v>
      </c>
      <c r="H7" s="1195"/>
      <c r="I7" s="1195" t="s">
        <v>1348</v>
      </c>
      <c r="J7" s="1195"/>
      <c r="K7" s="1195" t="s">
        <v>1399</v>
      </c>
      <c r="L7" s="1195"/>
      <c r="M7" s="190"/>
      <c r="N7" s="190"/>
    </row>
    <row r="8" spans="1:16" s="75" customFormat="1" ht="18.75" thickTop="1">
      <c r="A8" s="433"/>
      <c r="B8" s="1058" t="s">
        <v>733</v>
      </c>
      <c r="C8" s="1058" t="str">
        <f>"DIC"</f>
        <v>DIC</v>
      </c>
      <c r="D8" s="1058" t="str">
        <f>"DIC"</f>
        <v>DIC</v>
      </c>
      <c r="E8" s="1199" t="str">
        <f>"DIC"</f>
        <v>DIC</v>
      </c>
      <c r="F8" s="1199"/>
      <c r="G8" s="1198" t="s">
        <v>733</v>
      </c>
      <c r="H8" s="1199"/>
      <c r="I8" s="1199" t="str">
        <f>"DIC"</f>
        <v>DIC</v>
      </c>
      <c r="J8" s="1199"/>
      <c r="K8" s="1200" t="str">
        <f>UPPER("Sep")</f>
        <v>SEP</v>
      </c>
      <c r="L8" s="1200"/>
      <c r="M8" s="190" t="s">
        <v>498</v>
      </c>
      <c r="N8" s="190"/>
    </row>
    <row r="9" spans="1:16" s="75" customFormat="1" ht="0.75" customHeight="1">
      <c r="A9" s="434"/>
      <c r="B9" s="476"/>
      <c r="C9" s="476"/>
      <c r="D9" s="476"/>
      <c r="E9" s="476"/>
      <c r="F9" s="476"/>
      <c r="G9" s="476"/>
      <c r="H9" s="476"/>
      <c r="I9" s="476"/>
      <c r="J9" s="476"/>
      <c r="K9" s="476"/>
      <c r="L9" s="476"/>
      <c r="N9" s="190"/>
    </row>
    <row r="10" spans="1:16" s="36" customFormat="1" ht="18">
      <c r="A10" s="435"/>
      <c r="B10" s="1201" t="s">
        <v>833</v>
      </c>
      <c r="C10" s="1201"/>
      <c r="D10" s="1201"/>
      <c r="E10" s="477" t="s">
        <v>1237</v>
      </c>
      <c r="F10" s="477" t="s">
        <v>1238</v>
      </c>
      <c r="G10" s="477" t="s">
        <v>1237</v>
      </c>
      <c r="H10" s="477" t="s">
        <v>1238</v>
      </c>
      <c r="I10" s="477" t="s">
        <v>1237</v>
      </c>
      <c r="J10" s="477" t="s">
        <v>1238</v>
      </c>
      <c r="K10" s="477" t="s">
        <v>1237</v>
      </c>
      <c r="L10" s="477" t="s">
        <v>1238</v>
      </c>
      <c r="N10" s="190"/>
    </row>
    <row r="11" spans="1:16" s="36" customFormat="1" ht="27" customHeight="1">
      <c r="A11" s="478" t="s">
        <v>734</v>
      </c>
      <c r="B11" s="186">
        <v>45150897.487739995</v>
      </c>
      <c r="C11" s="186">
        <v>54556080.634240001</v>
      </c>
      <c r="D11" s="186">
        <v>54556080.634240001</v>
      </c>
      <c r="E11" s="186">
        <v>81017493.941249996</v>
      </c>
      <c r="F11" s="186">
        <v>7066800.6672499999</v>
      </c>
      <c r="G11" s="186">
        <v>96931715.502850011</v>
      </c>
      <c r="H11" s="186">
        <v>7437917.27018</v>
      </c>
      <c r="I11" s="186">
        <v>113162072.22272</v>
      </c>
      <c r="J11" s="186">
        <v>7767736.6857000003</v>
      </c>
      <c r="K11" s="186">
        <v>128729275.41771001</v>
      </c>
      <c r="L11" s="186">
        <v>3644625.3693499998</v>
      </c>
      <c r="N11" s="190"/>
    </row>
    <row r="12" spans="1:16" s="36" customFormat="1" ht="27" customHeight="1">
      <c r="A12" s="33" t="s">
        <v>735</v>
      </c>
      <c r="B12" s="186">
        <v>44421766.969750002</v>
      </c>
      <c r="C12" s="186">
        <v>53943147.241530001</v>
      </c>
      <c r="D12" s="186">
        <v>53943147.241530001</v>
      </c>
      <c r="E12" s="186">
        <v>80285499.772719994</v>
      </c>
      <c r="F12" s="186">
        <v>6985714.8452099999</v>
      </c>
      <c r="G12" s="186">
        <v>95850682.265070006</v>
      </c>
      <c r="H12" s="186">
        <v>7336520.9377499996</v>
      </c>
      <c r="I12" s="186">
        <v>111464063.88201</v>
      </c>
      <c r="J12" s="186">
        <v>7609483.82699</v>
      </c>
      <c r="K12" s="186">
        <v>126649083.65254</v>
      </c>
      <c r="L12" s="186">
        <v>3555284.9432299999</v>
      </c>
      <c r="M12" s="186"/>
      <c r="N12" s="190"/>
      <c r="P12" s="186"/>
    </row>
    <row r="13" spans="1:16" s="36" customFormat="1" ht="27" customHeight="1">
      <c r="A13" s="33" t="s">
        <v>1473</v>
      </c>
      <c r="B13" s="186">
        <v>729130.51798999996</v>
      </c>
      <c r="C13" s="186">
        <v>612933.39271000004</v>
      </c>
      <c r="D13" s="186">
        <v>612933.39271000004</v>
      </c>
      <c r="E13" s="186">
        <v>731994.16853000002</v>
      </c>
      <c r="F13" s="186">
        <v>81085.822040000014</v>
      </c>
      <c r="G13" s="186">
        <v>1081033.2377800001</v>
      </c>
      <c r="H13" s="186">
        <v>101396.33243000001</v>
      </c>
      <c r="I13" s="186">
        <v>1698008.3407100001</v>
      </c>
      <c r="J13" s="186">
        <v>158252.85871</v>
      </c>
      <c r="K13" s="186">
        <v>2080191.76517</v>
      </c>
      <c r="L13" s="186">
        <v>89340.426120000004</v>
      </c>
      <c r="M13" s="186"/>
      <c r="N13" s="190"/>
      <c r="P13" s="186"/>
    </row>
    <row r="14" spans="1:16" s="36" customFormat="1" ht="27" customHeight="1">
      <c r="A14" s="478" t="s">
        <v>736</v>
      </c>
      <c r="B14" s="186">
        <v>146905.58713</v>
      </c>
      <c r="C14" s="186">
        <v>210831.18809000001</v>
      </c>
      <c r="D14" s="186">
        <v>210831.18809000001</v>
      </c>
      <c r="E14" s="186">
        <v>380684.40444000001</v>
      </c>
      <c r="F14" s="186">
        <v>36153.330419999998</v>
      </c>
      <c r="G14" s="186">
        <v>448753.43556999997</v>
      </c>
      <c r="H14" s="186">
        <v>43161.160969999997</v>
      </c>
      <c r="I14" s="186">
        <v>547044.36848000006</v>
      </c>
      <c r="J14" s="186">
        <v>61714.799229999997</v>
      </c>
      <c r="K14" s="186">
        <v>797498.8591</v>
      </c>
      <c r="L14" s="186">
        <v>39666.11348</v>
      </c>
      <c r="M14" s="186"/>
      <c r="N14" s="190"/>
      <c r="P14" s="186"/>
    </row>
    <row r="15" spans="1:16" s="36" customFormat="1" ht="27" customHeight="1">
      <c r="A15" s="33" t="s">
        <v>737</v>
      </c>
      <c r="B15" s="186">
        <v>129924.61865</v>
      </c>
      <c r="C15" s="186">
        <v>177446.69261000003</v>
      </c>
      <c r="D15" s="186">
        <v>177446.69261000003</v>
      </c>
      <c r="E15" s="186">
        <v>363225.97944000002</v>
      </c>
      <c r="F15" s="186">
        <v>34286.930090000002</v>
      </c>
      <c r="G15" s="186">
        <v>424351.74252999999</v>
      </c>
      <c r="H15" s="186">
        <v>36131.73429</v>
      </c>
      <c r="I15" s="186">
        <v>486630.66687000002</v>
      </c>
      <c r="J15" s="186">
        <v>42613.050329999998</v>
      </c>
      <c r="K15" s="186">
        <v>675699.29125999997</v>
      </c>
      <c r="L15" s="186">
        <v>27703.68057</v>
      </c>
      <c r="M15" s="186"/>
      <c r="N15" s="190"/>
      <c r="P15" s="186"/>
    </row>
    <row r="16" spans="1:16" s="36" customFormat="1" ht="27" customHeight="1">
      <c r="A16" s="33" t="s">
        <v>738</v>
      </c>
      <c r="B16" s="186">
        <v>16980.96848</v>
      </c>
      <c r="C16" s="186">
        <v>33384.495479999998</v>
      </c>
      <c r="D16" s="186">
        <v>33384.495479999998</v>
      </c>
      <c r="E16" s="186">
        <v>17458.424999999999</v>
      </c>
      <c r="F16" s="186">
        <v>1866.4003300000002</v>
      </c>
      <c r="G16" s="186">
        <v>24401.693039999998</v>
      </c>
      <c r="H16" s="186">
        <v>7029.4266799999996</v>
      </c>
      <c r="I16" s="186">
        <v>60413.701609999996</v>
      </c>
      <c r="J16" s="186">
        <v>19101.748899999999</v>
      </c>
      <c r="K16" s="186">
        <v>121799.56784</v>
      </c>
      <c r="L16" s="186">
        <v>11962.43291</v>
      </c>
      <c r="M16" s="186"/>
      <c r="N16" s="190"/>
      <c r="P16" s="186"/>
    </row>
    <row r="17" spans="1:16" s="36" customFormat="1" ht="27" customHeight="1">
      <c r="A17" s="478" t="s">
        <v>739</v>
      </c>
      <c r="B17" s="186">
        <v>612210.84355999995</v>
      </c>
      <c r="C17" s="186">
        <v>601153.15524999995</v>
      </c>
      <c r="D17" s="186">
        <v>601153.15524999995</v>
      </c>
      <c r="E17" s="186">
        <v>837444.99578999996</v>
      </c>
      <c r="F17" s="186">
        <v>59584.348310000001</v>
      </c>
      <c r="G17" s="186">
        <v>993613.37585000007</v>
      </c>
      <c r="H17" s="186">
        <v>91877.342480000007</v>
      </c>
      <c r="I17" s="186">
        <v>1197544.118</v>
      </c>
      <c r="J17" s="186">
        <v>129010.67701</v>
      </c>
      <c r="K17" s="186">
        <v>1556494.0681400001</v>
      </c>
      <c r="L17" s="186">
        <v>99851.165870000012</v>
      </c>
      <c r="M17" s="186"/>
      <c r="N17" s="190"/>
      <c r="P17" s="186"/>
    </row>
    <row r="18" spans="1:16" s="36" customFormat="1" ht="27" customHeight="1">
      <c r="A18" s="33" t="s">
        <v>740</v>
      </c>
      <c r="B18" s="186">
        <v>346573.60749999998</v>
      </c>
      <c r="C18" s="186">
        <v>413914.75541000004</v>
      </c>
      <c r="D18" s="186">
        <v>413914.75541000004</v>
      </c>
      <c r="E18" s="186">
        <v>640307.03163999994</v>
      </c>
      <c r="F18" s="186">
        <v>57251.58928</v>
      </c>
      <c r="G18" s="186">
        <v>811530.84753000003</v>
      </c>
      <c r="H18" s="186">
        <v>85577.397980000009</v>
      </c>
      <c r="I18" s="186">
        <v>1003172.65363</v>
      </c>
      <c r="J18" s="186">
        <v>120240.91034</v>
      </c>
      <c r="K18" s="186">
        <v>1293920.2370999998</v>
      </c>
      <c r="L18" s="186">
        <v>87047.957150000002</v>
      </c>
      <c r="M18" s="186"/>
      <c r="N18" s="190"/>
      <c r="P18" s="186"/>
    </row>
    <row r="19" spans="1:16" s="36" customFormat="1" ht="27" customHeight="1">
      <c r="A19" s="33" t="s">
        <v>741</v>
      </c>
      <c r="B19" s="186">
        <v>265637.23606000002</v>
      </c>
      <c r="C19" s="186">
        <v>187238.39984</v>
      </c>
      <c r="D19" s="186">
        <v>187238.39984</v>
      </c>
      <c r="E19" s="186">
        <v>197137.96415000001</v>
      </c>
      <c r="F19" s="186">
        <v>2332.7590299999997</v>
      </c>
      <c r="G19" s="186">
        <v>182082.52831999998</v>
      </c>
      <c r="H19" s="186">
        <v>6299.9444999999996</v>
      </c>
      <c r="I19" s="186">
        <v>194371.46437</v>
      </c>
      <c r="J19" s="186">
        <v>8769.7666699999991</v>
      </c>
      <c r="K19" s="186">
        <v>262573.83104000002</v>
      </c>
      <c r="L19" s="186">
        <v>12803.208720000001</v>
      </c>
      <c r="M19" s="186"/>
      <c r="N19" s="190"/>
      <c r="P19" s="186"/>
    </row>
    <row r="20" spans="1:16" s="36" customFormat="1" ht="27" customHeight="1">
      <c r="A20" s="478" t="s">
        <v>742</v>
      </c>
      <c r="B20" s="186">
        <v>8019870.4957400002</v>
      </c>
      <c r="C20" s="186">
        <v>9696980.0709599983</v>
      </c>
      <c r="D20" s="186">
        <v>9696980.0709599983</v>
      </c>
      <c r="E20" s="186">
        <v>14694168.35413</v>
      </c>
      <c r="F20" s="186">
        <v>84872.874580000003</v>
      </c>
      <c r="G20" s="186">
        <v>18672350.202689998</v>
      </c>
      <c r="H20" s="186">
        <v>80447.576659999992</v>
      </c>
      <c r="I20" s="186">
        <v>22558357.576439999</v>
      </c>
      <c r="J20" s="186">
        <v>85233.749079999994</v>
      </c>
      <c r="K20" s="186">
        <v>20988445.378249999</v>
      </c>
      <c r="L20" s="186">
        <v>76843.211420000007</v>
      </c>
      <c r="M20" s="186"/>
      <c r="N20" s="190"/>
      <c r="P20" s="186"/>
    </row>
    <row r="21" spans="1:16" s="36" customFormat="1" ht="27" customHeight="1">
      <c r="A21" s="33" t="s">
        <v>743</v>
      </c>
      <c r="B21" s="186">
        <v>372802.71927</v>
      </c>
      <c r="C21" s="186">
        <v>484659.61911000003</v>
      </c>
      <c r="D21" s="186">
        <v>484659.61911000003</v>
      </c>
      <c r="E21" s="186">
        <v>745081.75219000003</v>
      </c>
      <c r="F21" s="186">
        <v>88808.425540000011</v>
      </c>
      <c r="G21" s="186">
        <v>849462.72996000003</v>
      </c>
      <c r="H21" s="186">
        <v>87449.688709999988</v>
      </c>
      <c r="I21" s="186">
        <v>961395.52714000002</v>
      </c>
      <c r="J21" s="186">
        <v>90918.891090000005</v>
      </c>
      <c r="K21" s="186">
        <v>1095481.39255</v>
      </c>
      <c r="L21" s="186">
        <v>52031.327740000001</v>
      </c>
      <c r="M21" s="186"/>
      <c r="N21" s="190"/>
      <c r="P21" s="186"/>
    </row>
    <row r="22" spans="1:16" s="36" customFormat="1" ht="27" customHeight="1">
      <c r="A22" s="479" t="s">
        <v>1337</v>
      </c>
      <c r="B22" s="186">
        <v>-1510491.2151400002</v>
      </c>
      <c r="C22" s="186">
        <v>-1584577.0681099999</v>
      </c>
      <c r="D22" s="186">
        <v>-1584577.0681099999</v>
      </c>
      <c r="E22" s="186">
        <v>-2449616.7828099998</v>
      </c>
      <c r="F22" s="186">
        <v>-233568.00977</v>
      </c>
      <c r="G22" s="186">
        <v>-2691169.0303400001</v>
      </c>
      <c r="H22" s="186">
        <v>-264408.22674000001</v>
      </c>
      <c r="I22" s="186">
        <v>-2967362.5879499996</v>
      </c>
      <c r="J22" s="186">
        <v>-273391.76207999996</v>
      </c>
      <c r="K22" s="186">
        <v>-3537907.9740999998</v>
      </c>
      <c r="L22" s="186">
        <v>-168656.02179</v>
      </c>
      <c r="M22" s="186"/>
      <c r="N22" s="190"/>
      <c r="P22" s="186"/>
    </row>
    <row r="23" spans="1:16" s="36" customFormat="1" ht="27" customHeight="1">
      <c r="A23" s="480" t="s">
        <v>1338</v>
      </c>
      <c r="B23" s="186">
        <v>52792195.918290004</v>
      </c>
      <c r="C23" s="186">
        <v>63965127.599529997</v>
      </c>
      <c r="D23" s="186">
        <v>63965127.599529997</v>
      </c>
      <c r="E23" s="186">
        <v>95225256.664990008</v>
      </c>
      <c r="F23" s="186">
        <v>7102651.6363300001</v>
      </c>
      <c r="G23" s="186">
        <v>115204726.21658</v>
      </c>
      <c r="H23" s="186">
        <v>7476444.81226</v>
      </c>
      <c r="I23" s="186">
        <v>135459051.22483</v>
      </c>
      <c r="J23" s="186">
        <v>7861223.0400299998</v>
      </c>
      <c r="K23" s="186">
        <v>149629287.14164999</v>
      </c>
      <c r="L23" s="186">
        <v>3744361.1660700003</v>
      </c>
      <c r="M23" s="186"/>
      <c r="N23" s="190"/>
      <c r="P23" s="186"/>
    </row>
    <row r="24" spans="1:16" s="75" customFormat="1" ht="9.75" thickBot="1">
      <c r="A24" s="187"/>
      <c r="B24" s="188"/>
      <c r="C24" s="188"/>
      <c r="D24" s="188"/>
      <c r="E24" s="188"/>
      <c r="F24" s="188"/>
      <c r="G24" s="188"/>
      <c r="H24" s="188"/>
      <c r="I24" s="188"/>
      <c r="J24" s="188"/>
      <c r="K24" s="188"/>
      <c r="L24" s="188"/>
      <c r="M24" s="473"/>
      <c r="N24" s="436"/>
    </row>
    <row r="25" spans="1:16" s="75" customFormat="1" ht="15.75" thickTop="1">
      <c r="A25" s="36" t="s">
        <v>1339</v>
      </c>
      <c r="B25" s="178"/>
      <c r="C25" s="178"/>
      <c r="D25" s="178"/>
      <c r="E25" s="178"/>
      <c r="F25" s="178"/>
      <c r="G25" s="178"/>
      <c r="H25" s="178"/>
      <c r="I25" s="178"/>
      <c r="J25" s="178"/>
      <c r="K25" s="178"/>
      <c r="L25" s="178"/>
      <c r="M25" s="178"/>
      <c r="N25" s="436"/>
    </row>
    <row r="26" spans="1:16" s="75" customFormat="1" ht="15" customHeight="1">
      <c r="A26" s="36" t="s">
        <v>1340</v>
      </c>
      <c r="B26" s="178"/>
      <c r="C26" s="178"/>
      <c r="D26" s="178"/>
      <c r="E26" s="178"/>
      <c r="F26" s="178"/>
      <c r="G26" s="178"/>
      <c r="H26" s="178"/>
      <c r="I26" s="178"/>
      <c r="J26" s="178"/>
      <c r="K26" s="178"/>
      <c r="L26" s="178"/>
      <c r="M26" s="178"/>
      <c r="N26" s="436"/>
    </row>
    <row r="27" spans="1:16" s="75" customFormat="1" ht="15" customHeight="1">
      <c r="A27" s="36" t="s">
        <v>1341</v>
      </c>
      <c r="B27" s="178"/>
      <c r="C27" s="178"/>
      <c r="D27" s="178"/>
      <c r="E27" s="178"/>
      <c r="F27" s="178"/>
      <c r="G27" s="178"/>
      <c r="H27" s="178"/>
      <c r="I27" s="178"/>
      <c r="J27" s="178"/>
      <c r="K27" s="178"/>
      <c r="L27" s="178"/>
      <c r="M27" s="178"/>
      <c r="N27" s="436"/>
    </row>
    <row r="28" spans="1:16" s="75" customFormat="1" ht="12">
      <c r="A28" s="46"/>
      <c r="B28" s="178"/>
      <c r="C28" s="178"/>
      <c r="D28" s="178"/>
      <c r="E28" s="178"/>
      <c r="F28" s="178"/>
      <c r="G28" s="178"/>
      <c r="H28" s="178"/>
      <c r="I28" s="178"/>
      <c r="J28" s="178"/>
      <c r="K28" s="178"/>
      <c r="L28" s="178"/>
      <c r="M28" s="178"/>
      <c r="N28" s="436"/>
    </row>
  </sheetData>
  <mergeCells count="13">
    <mergeCell ref="G8:H8"/>
    <mergeCell ref="I8:J8"/>
    <mergeCell ref="K8:L8"/>
    <mergeCell ref="E8:F8"/>
    <mergeCell ref="B10:D10"/>
    <mergeCell ref="G7:H7"/>
    <mergeCell ref="A2:L2"/>
    <mergeCell ref="A3:L3"/>
    <mergeCell ref="A4:L4"/>
    <mergeCell ref="A5:L5"/>
    <mergeCell ref="E7:F7"/>
    <mergeCell ref="I7:J7"/>
    <mergeCell ref="K7:L7"/>
  </mergeCells>
  <pageMargins left="0.7" right="0.7" top="0.75" bottom="0.75" header="0.3" footer="0.3"/>
  <pageSetup scale="3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1"/>
  <sheetViews>
    <sheetView showGridLines="0" topLeftCell="C2" zoomScale="70" zoomScaleNormal="70" workbookViewId="0">
      <selection activeCell="K43" sqref="K43"/>
    </sheetView>
  </sheetViews>
  <sheetFormatPr defaultColWidth="46.5703125" defaultRowHeight="15"/>
  <cols>
    <col min="1" max="1" width="2.28515625" style="775" hidden="1" customWidth="1"/>
    <col min="2" max="2" width="46.5703125" style="775" hidden="1" customWidth="1"/>
    <col min="3" max="3" width="96.5703125" style="69" bestFit="1" customWidth="1"/>
    <col min="4" max="5" width="15.140625" style="775" bestFit="1" customWidth="1"/>
    <col min="6" max="6" width="15.140625" style="389" bestFit="1" customWidth="1"/>
    <col min="7" max="7" width="16.28515625" style="389" bestFit="1" customWidth="1"/>
    <col min="8" max="8" width="13.7109375" style="389" bestFit="1" customWidth="1"/>
    <col min="9" max="9" width="15.140625" style="775" bestFit="1" customWidth="1"/>
    <col min="10" max="10" width="13.7109375" style="775" bestFit="1" customWidth="1"/>
    <col min="11" max="11" width="16.28515625" style="775" bestFit="1" customWidth="1"/>
    <col min="12" max="12" width="13.7109375" style="775" bestFit="1" customWidth="1"/>
    <col min="13" max="13" width="15.140625" style="775" bestFit="1" customWidth="1"/>
    <col min="14" max="14" width="13.7109375" style="775" bestFit="1" customWidth="1"/>
    <col min="15" max="15" width="46.5703125" style="158" customWidth="1"/>
    <col min="16" max="256" width="46.5703125" style="775"/>
    <col min="257" max="258" width="0" style="775" hidden="1" customWidth="1"/>
    <col min="259" max="259" width="96.5703125" style="775" bestFit="1" customWidth="1"/>
    <col min="260" max="262" width="15.140625" style="775" bestFit="1" customWidth="1"/>
    <col min="263" max="263" width="16.28515625" style="775" bestFit="1" customWidth="1"/>
    <col min="264" max="264" width="13.7109375" style="775" bestFit="1" customWidth="1"/>
    <col min="265" max="265" width="15.140625" style="775" bestFit="1" customWidth="1"/>
    <col min="266" max="266" width="13.7109375" style="775" bestFit="1" customWidth="1"/>
    <col min="267" max="267" width="16.28515625" style="775" bestFit="1" customWidth="1"/>
    <col min="268" max="268" width="13.7109375" style="775" bestFit="1" customWidth="1"/>
    <col min="269" max="269" width="15.140625" style="775" bestFit="1" customWidth="1"/>
    <col min="270" max="270" width="13.7109375" style="775" bestFit="1" customWidth="1"/>
    <col min="271" max="271" width="46.5703125" style="775" customWidth="1"/>
    <col min="272" max="512" width="46.5703125" style="775"/>
    <col min="513" max="514" width="0" style="775" hidden="1" customWidth="1"/>
    <col min="515" max="515" width="96.5703125" style="775" bestFit="1" customWidth="1"/>
    <col min="516" max="518" width="15.140625" style="775" bestFit="1" customWidth="1"/>
    <col min="519" max="519" width="16.28515625" style="775" bestFit="1" customWidth="1"/>
    <col min="520" max="520" width="13.7109375" style="775" bestFit="1" customWidth="1"/>
    <col min="521" max="521" width="15.140625" style="775" bestFit="1" customWidth="1"/>
    <col min="522" max="522" width="13.7109375" style="775" bestFit="1" customWidth="1"/>
    <col min="523" max="523" width="16.28515625" style="775" bestFit="1" customWidth="1"/>
    <col min="524" max="524" width="13.7109375" style="775" bestFit="1" customWidth="1"/>
    <col min="525" max="525" width="15.140625" style="775" bestFit="1" customWidth="1"/>
    <col min="526" max="526" width="13.7109375" style="775" bestFit="1" customWidth="1"/>
    <col min="527" max="527" width="46.5703125" style="775" customWidth="1"/>
    <col min="528" max="768" width="46.5703125" style="775"/>
    <col min="769" max="770" width="0" style="775" hidden="1" customWidth="1"/>
    <col min="771" max="771" width="96.5703125" style="775" bestFit="1" customWidth="1"/>
    <col min="772" max="774" width="15.140625" style="775" bestFit="1" customWidth="1"/>
    <col min="775" max="775" width="16.28515625" style="775" bestFit="1" customWidth="1"/>
    <col min="776" max="776" width="13.7109375" style="775" bestFit="1" customWidth="1"/>
    <col min="777" max="777" width="15.140625" style="775" bestFit="1" customWidth="1"/>
    <col min="778" max="778" width="13.7109375" style="775" bestFit="1" customWidth="1"/>
    <col min="779" max="779" width="16.28515625" style="775" bestFit="1" customWidth="1"/>
    <col min="780" max="780" width="13.7109375" style="775" bestFit="1" customWidth="1"/>
    <col min="781" max="781" width="15.140625" style="775" bestFit="1" customWidth="1"/>
    <col min="782" max="782" width="13.7109375" style="775" bestFit="1" customWidth="1"/>
    <col min="783" max="783" width="46.5703125" style="775" customWidth="1"/>
    <col min="784" max="1024" width="46.5703125" style="775"/>
    <col min="1025" max="1026" width="0" style="775" hidden="1" customWidth="1"/>
    <col min="1027" max="1027" width="96.5703125" style="775" bestFit="1" customWidth="1"/>
    <col min="1028" max="1030" width="15.140625" style="775" bestFit="1" customWidth="1"/>
    <col min="1031" max="1031" width="16.28515625" style="775" bestFit="1" customWidth="1"/>
    <col min="1032" max="1032" width="13.7109375" style="775" bestFit="1" customWidth="1"/>
    <col min="1033" max="1033" width="15.140625" style="775" bestFit="1" customWidth="1"/>
    <col min="1034" max="1034" width="13.7109375" style="775" bestFit="1" customWidth="1"/>
    <col min="1035" max="1035" width="16.28515625" style="775" bestFit="1" customWidth="1"/>
    <col min="1036" max="1036" width="13.7109375" style="775" bestFit="1" customWidth="1"/>
    <col min="1037" max="1037" width="15.140625" style="775" bestFit="1" customWidth="1"/>
    <col min="1038" max="1038" width="13.7109375" style="775" bestFit="1" customWidth="1"/>
    <col min="1039" max="1039" width="46.5703125" style="775" customWidth="1"/>
    <col min="1040" max="1280" width="46.5703125" style="775"/>
    <col min="1281" max="1282" width="0" style="775" hidden="1" customWidth="1"/>
    <col min="1283" max="1283" width="96.5703125" style="775" bestFit="1" customWidth="1"/>
    <col min="1284" max="1286" width="15.140625" style="775" bestFit="1" customWidth="1"/>
    <col min="1287" max="1287" width="16.28515625" style="775" bestFit="1" customWidth="1"/>
    <col min="1288" max="1288" width="13.7109375" style="775" bestFit="1" customWidth="1"/>
    <col min="1289" max="1289" width="15.140625" style="775" bestFit="1" customWidth="1"/>
    <col min="1290" max="1290" width="13.7109375" style="775" bestFit="1" customWidth="1"/>
    <col min="1291" max="1291" width="16.28515625" style="775" bestFit="1" customWidth="1"/>
    <col min="1292" max="1292" width="13.7109375" style="775" bestFit="1" customWidth="1"/>
    <col min="1293" max="1293" width="15.140625" style="775" bestFit="1" customWidth="1"/>
    <col min="1294" max="1294" width="13.7109375" style="775" bestFit="1" customWidth="1"/>
    <col min="1295" max="1295" width="46.5703125" style="775" customWidth="1"/>
    <col min="1296" max="1536" width="46.5703125" style="775"/>
    <col min="1537" max="1538" width="0" style="775" hidden="1" customWidth="1"/>
    <col min="1539" max="1539" width="96.5703125" style="775" bestFit="1" customWidth="1"/>
    <col min="1540" max="1542" width="15.140625" style="775" bestFit="1" customWidth="1"/>
    <col min="1543" max="1543" width="16.28515625" style="775" bestFit="1" customWidth="1"/>
    <col min="1544" max="1544" width="13.7109375" style="775" bestFit="1" customWidth="1"/>
    <col min="1545" max="1545" width="15.140625" style="775" bestFit="1" customWidth="1"/>
    <col min="1546" max="1546" width="13.7109375" style="775" bestFit="1" customWidth="1"/>
    <col min="1547" max="1547" width="16.28515625" style="775" bestFit="1" customWidth="1"/>
    <col min="1548" max="1548" width="13.7109375" style="775" bestFit="1" customWidth="1"/>
    <col min="1549" max="1549" width="15.140625" style="775" bestFit="1" customWidth="1"/>
    <col min="1550" max="1550" width="13.7109375" style="775" bestFit="1" customWidth="1"/>
    <col min="1551" max="1551" width="46.5703125" style="775" customWidth="1"/>
    <col min="1552" max="1792" width="46.5703125" style="775"/>
    <col min="1793" max="1794" width="0" style="775" hidden="1" customWidth="1"/>
    <col min="1795" max="1795" width="96.5703125" style="775" bestFit="1" customWidth="1"/>
    <col min="1796" max="1798" width="15.140625" style="775" bestFit="1" customWidth="1"/>
    <col min="1799" max="1799" width="16.28515625" style="775" bestFit="1" customWidth="1"/>
    <col min="1800" max="1800" width="13.7109375" style="775" bestFit="1" customWidth="1"/>
    <col min="1801" max="1801" width="15.140625" style="775" bestFit="1" customWidth="1"/>
    <col min="1802" max="1802" width="13.7109375" style="775" bestFit="1" customWidth="1"/>
    <col min="1803" max="1803" width="16.28515625" style="775" bestFit="1" customWidth="1"/>
    <col min="1804" max="1804" width="13.7109375" style="775" bestFit="1" customWidth="1"/>
    <col min="1805" max="1805" width="15.140625" style="775" bestFit="1" customWidth="1"/>
    <col min="1806" max="1806" width="13.7109375" style="775" bestFit="1" customWidth="1"/>
    <col min="1807" max="1807" width="46.5703125" style="775" customWidth="1"/>
    <col min="1808" max="2048" width="46.5703125" style="775"/>
    <col min="2049" max="2050" width="0" style="775" hidden="1" customWidth="1"/>
    <col min="2051" max="2051" width="96.5703125" style="775" bestFit="1" customWidth="1"/>
    <col min="2052" max="2054" width="15.140625" style="775" bestFit="1" customWidth="1"/>
    <col min="2055" max="2055" width="16.28515625" style="775" bestFit="1" customWidth="1"/>
    <col min="2056" max="2056" width="13.7109375" style="775" bestFit="1" customWidth="1"/>
    <col min="2057" max="2057" width="15.140625" style="775" bestFit="1" customWidth="1"/>
    <col min="2058" max="2058" width="13.7109375" style="775" bestFit="1" customWidth="1"/>
    <col min="2059" max="2059" width="16.28515625" style="775" bestFit="1" customWidth="1"/>
    <col min="2060" max="2060" width="13.7109375" style="775" bestFit="1" customWidth="1"/>
    <col min="2061" max="2061" width="15.140625" style="775" bestFit="1" customWidth="1"/>
    <col min="2062" max="2062" width="13.7109375" style="775" bestFit="1" customWidth="1"/>
    <col min="2063" max="2063" width="46.5703125" style="775" customWidth="1"/>
    <col min="2064" max="2304" width="46.5703125" style="775"/>
    <col min="2305" max="2306" width="0" style="775" hidden="1" customWidth="1"/>
    <col min="2307" max="2307" width="96.5703125" style="775" bestFit="1" customWidth="1"/>
    <col min="2308" max="2310" width="15.140625" style="775" bestFit="1" customWidth="1"/>
    <col min="2311" max="2311" width="16.28515625" style="775" bestFit="1" customWidth="1"/>
    <col min="2312" max="2312" width="13.7109375" style="775" bestFit="1" customWidth="1"/>
    <col min="2313" max="2313" width="15.140625" style="775" bestFit="1" customWidth="1"/>
    <col min="2314" max="2314" width="13.7109375" style="775" bestFit="1" customWidth="1"/>
    <col min="2315" max="2315" width="16.28515625" style="775" bestFit="1" customWidth="1"/>
    <col min="2316" max="2316" width="13.7109375" style="775" bestFit="1" customWidth="1"/>
    <col min="2317" max="2317" width="15.140625" style="775" bestFit="1" customWidth="1"/>
    <col min="2318" max="2318" width="13.7109375" style="775" bestFit="1" customWidth="1"/>
    <col min="2319" max="2319" width="46.5703125" style="775" customWidth="1"/>
    <col min="2320" max="2560" width="46.5703125" style="775"/>
    <col min="2561" max="2562" width="0" style="775" hidden="1" customWidth="1"/>
    <col min="2563" max="2563" width="96.5703125" style="775" bestFit="1" customWidth="1"/>
    <col min="2564" max="2566" width="15.140625" style="775" bestFit="1" customWidth="1"/>
    <col min="2567" max="2567" width="16.28515625" style="775" bestFit="1" customWidth="1"/>
    <col min="2568" max="2568" width="13.7109375" style="775" bestFit="1" customWidth="1"/>
    <col min="2569" max="2569" width="15.140625" style="775" bestFit="1" customWidth="1"/>
    <col min="2570" max="2570" width="13.7109375" style="775" bestFit="1" customWidth="1"/>
    <col min="2571" max="2571" width="16.28515625" style="775" bestFit="1" customWidth="1"/>
    <col min="2572" max="2572" width="13.7109375" style="775" bestFit="1" customWidth="1"/>
    <col min="2573" max="2573" width="15.140625" style="775" bestFit="1" customWidth="1"/>
    <col min="2574" max="2574" width="13.7109375" style="775" bestFit="1" customWidth="1"/>
    <col min="2575" max="2575" width="46.5703125" style="775" customWidth="1"/>
    <col min="2576" max="2816" width="46.5703125" style="775"/>
    <col min="2817" max="2818" width="0" style="775" hidden="1" customWidth="1"/>
    <col min="2819" max="2819" width="96.5703125" style="775" bestFit="1" customWidth="1"/>
    <col min="2820" max="2822" width="15.140625" style="775" bestFit="1" customWidth="1"/>
    <col min="2823" max="2823" width="16.28515625" style="775" bestFit="1" customWidth="1"/>
    <col min="2824" max="2824" width="13.7109375" style="775" bestFit="1" customWidth="1"/>
    <col min="2825" max="2825" width="15.140625" style="775" bestFit="1" customWidth="1"/>
    <col min="2826" max="2826" width="13.7109375" style="775" bestFit="1" customWidth="1"/>
    <col min="2827" max="2827" width="16.28515625" style="775" bestFit="1" customWidth="1"/>
    <col min="2828" max="2828" width="13.7109375" style="775" bestFit="1" customWidth="1"/>
    <col min="2829" max="2829" width="15.140625" style="775" bestFit="1" customWidth="1"/>
    <col min="2830" max="2830" width="13.7109375" style="775" bestFit="1" customWidth="1"/>
    <col min="2831" max="2831" width="46.5703125" style="775" customWidth="1"/>
    <col min="2832" max="3072" width="46.5703125" style="775"/>
    <col min="3073" max="3074" width="0" style="775" hidden="1" customWidth="1"/>
    <col min="3075" max="3075" width="96.5703125" style="775" bestFit="1" customWidth="1"/>
    <col min="3076" max="3078" width="15.140625" style="775" bestFit="1" customWidth="1"/>
    <col min="3079" max="3079" width="16.28515625" style="775" bestFit="1" customWidth="1"/>
    <col min="3080" max="3080" width="13.7109375" style="775" bestFit="1" customWidth="1"/>
    <col min="3081" max="3081" width="15.140625" style="775" bestFit="1" customWidth="1"/>
    <col min="3082" max="3082" width="13.7109375" style="775" bestFit="1" customWidth="1"/>
    <col min="3083" max="3083" width="16.28515625" style="775" bestFit="1" customWidth="1"/>
    <col min="3084" max="3084" width="13.7109375" style="775" bestFit="1" customWidth="1"/>
    <col min="3085" max="3085" width="15.140625" style="775" bestFit="1" customWidth="1"/>
    <col min="3086" max="3086" width="13.7109375" style="775" bestFit="1" customWidth="1"/>
    <col min="3087" max="3087" width="46.5703125" style="775" customWidth="1"/>
    <col min="3088" max="3328" width="46.5703125" style="775"/>
    <col min="3329" max="3330" width="0" style="775" hidden="1" customWidth="1"/>
    <col min="3331" max="3331" width="96.5703125" style="775" bestFit="1" customWidth="1"/>
    <col min="3332" max="3334" width="15.140625" style="775" bestFit="1" customWidth="1"/>
    <col min="3335" max="3335" width="16.28515625" style="775" bestFit="1" customWidth="1"/>
    <col min="3336" max="3336" width="13.7109375" style="775" bestFit="1" customWidth="1"/>
    <col min="3337" max="3337" width="15.140625" style="775" bestFit="1" customWidth="1"/>
    <col min="3338" max="3338" width="13.7109375" style="775" bestFit="1" customWidth="1"/>
    <col min="3339" max="3339" width="16.28515625" style="775" bestFit="1" customWidth="1"/>
    <col min="3340" max="3340" width="13.7109375" style="775" bestFit="1" customWidth="1"/>
    <col min="3341" max="3341" width="15.140625" style="775" bestFit="1" customWidth="1"/>
    <col min="3342" max="3342" width="13.7109375" style="775" bestFit="1" customWidth="1"/>
    <col min="3343" max="3343" width="46.5703125" style="775" customWidth="1"/>
    <col min="3344" max="3584" width="46.5703125" style="775"/>
    <col min="3585" max="3586" width="0" style="775" hidden="1" customWidth="1"/>
    <col min="3587" max="3587" width="96.5703125" style="775" bestFit="1" customWidth="1"/>
    <col min="3588" max="3590" width="15.140625" style="775" bestFit="1" customWidth="1"/>
    <col min="3591" max="3591" width="16.28515625" style="775" bestFit="1" customWidth="1"/>
    <col min="3592" max="3592" width="13.7109375" style="775" bestFit="1" customWidth="1"/>
    <col min="3593" max="3593" width="15.140625" style="775" bestFit="1" customWidth="1"/>
    <col min="3594" max="3594" width="13.7109375" style="775" bestFit="1" customWidth="1"/>
    <col min="3595" max="3595" width="16.28515625" style="775" bestFit="1" customWidth="1"/>
    <col min="3596" max="3596" width="13.7109375" style="775" bestFit="1" customWidth="1"/>
    <col min="3597" max="3597" width="15.140625" style="775" bestFit="1" customWidth="1"/>
    <col min="3598" max="3598" width="13.7109375" style="775" bestFit="1" customWidth="1"/>
    <col min="3599" max="3599" width="46.5703125" style="775" customWidth="1"/>
    <col min="3600" max="3840" width="46.5703125" style="775"/>
    <col min="3841" max="3842" width="0" style="775" hidden="1" customWidth="1"/>
    <col min="3843" max="3843" width="96.5703125" style="775" bestFit="1" customWidth="1"/>
    <col min="3844" max="3846" width="15.140625" style="775" bestFit="1" customWidth="1"/>
    <col min="3847" max="3847" width="16.28515625" style="775" bestFit="1" customWidth="1"/>
    <col min="3848" max="3848" width="13.7109375" style="775" bestFit="1" customWidth="1"/>
    <col min="3849" max="3849" width="15.140625" style="775" bestFit="1" customWidth="1"/>
    <col min="3850" max="3850" width="13.7109375" style="775" bestFit="1" customWidth="1"/>
    <col min="3851" max="3851" width="16.28515625" style="775" bestFit="1" customWidth="1"/>
    <col min="3852" max="3852" width="13.7109375" style="775" bestFit="1" customWidth="1"/>
    <col min="3853" max="3853" width="15.140625" style="775" bestFit="1" customWidth="1"/>
    <col min="3854" max="3854" width="13.7109375" style="775" bestFit="1" customWidth="1"/>
    <col min="3855" max="3855" width="46.5703125" style="775" customWidth="1"/>
    <col min="3856" max="4096" width="46.5703125" style="775"/>
    <col min="4097" max="4098" width="0" style="775" hidden="1" customWidth="1"/>
    <col min="4099" max="4099" width="96.5703125" style="775" bestFit="1" customWidth="1"/>
    <col min="4100" max="4102" width="15.140625" style="775" bestFit="1" customWidth="1"/>
    <col min="4103" max="4103" width="16.28515625" style="775" bestFit="1" customWidth="1"/>
    <col min="4104" max="4104" width="13.7109375" style="775" bestFit="1" customWidth="1"/>
    <col min="4105" max="4105" width="15.140625" style="775" bestFit="1" customWidth="1"/>
    <col min="4106" max="4106" width="13.7109375" style="775" bestFit="1" customWidth="1"/>
    <col min="4107" max="4107" width="16.28515625" style="775" bestFit="1" customWidth="1"/>
    <col min="4108" max="4108" width="13.7109375" style="775" bestFit="1" customWidth="1"/>
    <col min="4109" max="4109" width="15.140625" style="775" bestFit="1" customWidth="1"/>
    <col min="4110" max="4110" width="13.7109375" style="775" bestFit="1" customWidth="1"/>
    <col min="4111" max="4111" width="46.5703125" style="775" customWidth="1"/>
    <col min="4112" max="4352" width="46.5703125" style="775"/>
    <col min="4353" max="4354" width="0" style="775" hidden="1" customWidth="1"/>
    <col min="4355" max="4355" width="96.5703125" style="775" bestFit="1" customWidth="1"/>
    <col min="4356" max="4358" width="15.140625" style="775" bestFit="1" customWidth="1"/>
    <col min="4359" max="4359" width="16.28515625" style="775" bestFit="1" customWidth="1"/>
    <col min="4360" max="4360" width="13.7109375" style="775" bestFit="1" customWidth="1"/>
    <col min="4361" max="4361" width="15.140625" style="775" bestFit="1" customWidth="1"/>
    <col min="4362" max="4362" width="13.7109375" style="775" bestFit="1" customWidth="1"/>
    <col min="4363" max="4363" width="16.28515625" style="775" bestFit="1" customWidth="1"/>
    <col min="4364" max="4364" width="13.7109375" style="775" bestFit="1" customWidth="1"/>
    <col min="4365" max="4365" width="15.140625" style="775" bestFit="1" customWidth="1"/>
    <col min="4366" max="4366" width="13.7109375" style="775" bestFit="1" customWidth="1"/>
    <col min="4367" max="4367" width="46.5703125" style="775" customWidth="1"/>
    <col min="4368" max="4608" width="46.5703125" style="775"/>
    <col min="4609" max="4610" width="0" style="775" hidden="1" customWidth="1"/>
    <col min="4611" max="4611" width="96.5703125" style="775" bestFit="1" customWidth="1"/>
    <col min="4612" max="4614" width="15.140625" style="775" bestFit="1" customWidth="1"/>
    <col min="4615" max="4615" width="16.28515625" style="775" bestFit="1" customWidth="1"/>
    <col min="4616" max="4616" width="13.7109375" style="775" bestFit="1" customWidth="1"/>
    <col min="4617" max="4617" width="15.140625" style="775" bestFit="1" customWidth="1"/>
    <col min="4618" max="4618" width="13.7109375" style="775" bestFit="1" customWidth="1"/>
    <col min="4619" max="4619" width="16.28515625" style="775" bestFit="1" customWidth="1"/>
    <col min="4620" max="4620" width="13.7109375" style="775" bestFit="1" customWidth="1"/>
    <col min="4621" max="4621" width="15.140625" style="775" bestFit="1" customWidth="1"/>
    <col min="4622" max="4622" width="13.7109375" style="775" bestFit="1" customWidth="1"/>
    <col min="4623" max="4623" width="46.5703125" style="775" customWidth="1"/>
    <col min="4624" max="4864" width="46.5703125" style="775"/>
    <col min="4865" max="4866" width="0" style="775" hidden="1" customWidth="1"/>
    <col min="4867" max="4867" width="96.5703125" style="775" bestFit="1" customWidth="1"/>
    <col min="4868" max="4870" width="15.140625" style="775" bestFit="1" customWidth="1"/>
    <col min="4871" max="4871" width="16.28515625" style="775" bestFit="1" customWidth="1"/>
    <col min="4872" max="4872" width="13.7109375" style="775" bestFit="1" customWidth="1"/>
    <col min="4873" max="4873" width="15.140625" style="775" bestFit="1" customWidth="1"/>
    <col min="4874" max="4874" width="13.7109375" style="775" bestFit="1" customWidth="1"/>
    <col min="4875" max="4875" width="16.28515625" style="775" bestFit="1" customWidth="1"/>
    <col min="4876" max="4876" width="13.7109375" style="775" bestFit="1" customWidth="1"/>
    <col min="4877" max="4877" width="15.140625" style="775" bestFit="1" customWidth="1"/>
    <col min="4878" max="4878" width="13.7109375" style="775" bestFit="1" customWidth="1"/>
    <col min="4879" max="4879" width="46.5703125" style="775" customWidth="1"/>
    <col min="4880" max="5120" width="46.5703125" style="775"/>
    <col min="5121" max="5122" width="0" style="775" hidden="1" customWidth="1"/>
    <col min="5123" max="5123" width="96.5703125" style="775" bestFit="1" customWidth="1"/>
    <col min="5124" max="5126" width="15.140625" style="775" bestFit="1" customWidth="1"/>
    <col min="5127" max="5127" width="16.28515625" style="775" bestFit="1" customWidth="1"/>
    <col min="5128" max="5128" width="13.7109375" style="775" bestFit="1" customWidth="1"/>
    <col min="5129" max="5129" width="15.140625" style="775" bestFit="1" customWidth="1"/>
    <col min="5130" max="5130" width="13.7109375" style="775" bestFit="1" customWidth="1"/>
    <col min="5131" max="5131" width="16.28515625" style="775" bestFit="1" customWidth="1"/>
    <col min="5132" max="5132" width="13.7109375" style="775" bestFit="1" customWidth="1"/>
    <col min="5133" max="5133" width="15.140625" style="775" bestFit="1" customWidth="1"/>
    <col min="5134" max="5134" width="13.7109375" style="775" bestFit="1" customWidth="1"/>
    <col min="5135" max="5135" width="46.5703125" style="775" customWidth="1"/>
    <col min="5136" max="5376" width="46.5703125" style="775"/>
    <col min="5377" max="5378" width="0" style="775" hidden="1" customWidth="1"/>
    <col min="5379" max="5379" width="96.5703125" style="775" bestFit="1" customWidth="1"/>
    <col min="5380" max="5382" width="15.140625" style="775" bestFit="1" customWidth="1"/>
    <col min="5383" max="5383" width="16.28515625" style="775" bestFit="1" customWidth="1"/>
    <col min="5384" max="5384" width="13.7109375" style="775" bestFit="1" customWidth="1"/>
    <col min="5385" max="5385" width="15.140625" style="775" bestFit="1" customWidth="1"/>
    <col min="5386" max="5386" width="13.7109375" style="775" bestFit="1" customWidth="1"/>
    <col min="5387" max="5387" width="16.28515625" style="775" bestFit="1" customWidth="1"/>
    <col min="5388" max="5388" width="13.7109375" style="775" bestFit="1" customWidth="1"/>
    <col min="5389" max="5389" width="15.140625" style="775" bestFit="1" customWidth="1"/>
    <col min="5390" max="5390" width="13.7109375" style="775" bestFit="1" customWidth="1"/>
    <col min="5391" max="5391" width="46.5703125" style="775" customWidth="1"/>
    <col min="5392" max="5632" width="46.5703125" style="775"/>
    <col min="5633" max="5634" width="0" style="775" hidden="1" customWidth="1"/>
    <col min="5635" max="5635" width="96.5703125" style="775" bestFit="1" customWidth="1"/>
    <col min="5636" max="5638" width="15.140625" style="775" bestFit="1" customWidth="1"/>
    <col min="5639" max="5639" width="16.28515625" style="775" bestFit="1" customWidth="1"/>
    <col min="5640" max="5640" width="13.7109375" style="775" bestFit="1" customWidth="1"/>
    <col min="5641" max="5641" width="15.140625" style="775" bestFit="1" customWidth="1"/>
    <col min="5642" max="5642" width="13.7109375" style="775" bestFit="1" customWidth="1"/>
    <col min="5643" max="5643" width="16.28515625" style="775" bestFit="1" customWidth="1"/>
    <col min="5644" max="5644" width="13.7109375" style="775" bestFit="1" customWidth="1"/>
    <col min="5645" max="5645" width="15.140625" style="775" bestFit="1" customWidth="1"/>
    <col min="5646" max="5646" width="13.7109375" style="775" bestFit="1" customWidth="1"/>
    <col min="5647" max="5647" width="46.5703125" style="775" customWidth="1"/>
    <col min="5648" max="5888" width="46.5703125" style="775"/>
    <col min="5889" max="5890" width="0" style="775" hidden="1" customWidth="1"/>
    <col min="5891" max="5891" width="96.5703125" style="775" bestFit="1" customWidth="1"/>
    <col min="5892" max="5894" width="15.140625" style="775" bestFit="1" customWidth="1"/>
    <col min="5895" max="5895" width="16.28515625" style="775" bestFit="1" customWidth="1"/>
    <col min="5896" max="5896" width="13.7109375" style="775" bestFit="1" customWidth="1"/>
    <col min="5897" max="5897" width="15.140625" style="775" bestFit="1" customWidth="1"/>
    <col min="5898" max="5898" width="13.7109375" style="775" bestFit="1" customWidth="1"/>
    <col min="5899" max="5899" width="16.28515625" style="775" bestFit="1" customWidth="1"/>
    <col min="5900" max="5900" width="13.7109375" style="775" bestFit="1" customWidth="1"/>
    <col min="5901" max="5901" width="15.140625" style="775" bestFit="1" customWidth="1"/>
    <col min="5902" max="5902" width="13.7109375" style="775" bestFit="1" customWidth="1"/>
    <col min="5903" max="5903" width="46.5703125" style="775" customWidth="1"/>
    <col min="5904" max="6144" width="46.5703125" style="775"/>
    <col min="6145" max="6146" width="0" style="775" hidden="1" customWidth="1"/>
    <col min="6147" max="6147" width="96.5703125" style="775" bestFit="1" customWidth="1"/>
    <col min="6148" max="6150" width="15.140625" style="775" bestFit="1" customWidth="1"/>
    <col min="6151" max="6151" width="16.28515625" style="775" bestFit="1" customWidth="1"/>
    <col min="6152" max="6152" width="13.7109375" style="775" bestFit="1" customWidth="1"/>
    <col min="6153" max="6153" width="15.140625" style="775" bestFit="1" customWidth="1"/>
    <col min="6154" max="6154" width="13.7109375" style="775" bestFit="1" customWidth="1"/>
    <col min="6155" max="6155" width="16.28515625" style="775" bestFit="1" customWidth="1"/>
    <col min="6156" max="6156" width="13.7109375" style="775" bestFit="1" customWidth="1"/>
    <col min="6157" max="6157" width="15.140625" style="775" bestFit="1" customWidth="1"/>
    <col min="6158" max="6158" width="13.7109375" style="775" bestFit="1" customWidth="1"/>
    <col min="6159" max="6159" width="46.5703125" style="775" customWidth="1"/>
    <col min="6160" max="6400" width="46.5703125" style="775"/>
    <col min="6401" max="6402" width="0" style="775" hidden="1" customWidth="1"/>
    <col min="6403" max="6403" width="96.5703125" style="775" bestFit="1" customWidth="1"/>
    <col min="6404" max="6406" width="15.140625" style="775" bestFit="1" customWidth="1"/>
    <col min="6407" max="6407" width="16.28515625" style="775" bestFit="1" customWidth="1"/>
    <col min="6408" max="6408" width="13.7109375" style="775" bestFit="1" customWidth="1"/>
    <col min="6409" max="6409" width="15.140625" style="775" bestFit="1" customWidth="1"/>
    <col min="6410" max="6410" width="13.7109375" style="775" bestFit="1" customWidth="1"/>
    <col min="6411" max="6411" width="16.28515625" style="775" bestFit="1" customWidth="1"/>
    <col min="6412" max="6412" width="13.7109375" style="775" bestFit="1" customWidth="1"/>
    <col min="6413" max="6413" width="15.140625" style="775" bestFit="1" customWidth="1"/>
    <col min="6414" max="6414" width="13.7109375" style="775" bestFit="1" customWidth="1"/>
    <col min="6415" max="6415" width="46.5703125" style="775" customWidth="1"/>
    <col min="6416" max="6656" width="46.5703125" style="775"/>
    <col min="6657" max="6658" width="0" style="775" hidden="1" customWidth="1"/>
    <col min="6659" max="6659" width="96.5703125" style="775" bestFit="1" customWidth="1"/>
    <col min="6660" max="6662" width="15.140625" style="775" bestFit="1" customWidth="1"/>
    <col min="6663" max="6663" width="16.28515625" style="775" bestFit="1" customWidth="1"/>
    <col min="6664" max="6664" width="13.7109375" style="775" bestFit="1" customWidth="1"/>
    <col min="6665" max="6665" width="15.140625" style="775" bestFit="1" customWidth="1"/>
    <col min="6666" max="6666" width="13.7109375" style="775" bestFit="1" customWidth="1"/>
    <col min="6667" max="6667" width="16.28515625" style="775" bestFit="1" customWidth="1"/>
    <col min="6668" max="6668" width="13.7109375" style="775" bestFit="1" customWidth="1"/>
    <col min="6669" max="6669" width="15.140625" style="775" bestFit="1" customWidth="1"/>
    <col min="6670" max="6670" width="13.7109375" style="775" bestFit="1" customWidth="1"/>
    <col min="6671" max="6671" width="46.5703125" style="775" customWidth="1"/>
    <col min="6672" max="6912" width="46.5703125" style="775"/>
    <col min="6913" max="6914" width="0" style="775" hidden="1" customWidth="1"/>
    <col min="6915" max="6915" width="96.5703125" style="775" bestFit="1" customWidth="1"/>
    <col min="6916" max="6918" width="15.140625" style="775" bestFit="1" customWidth="1"/>
    <col min="6919" max="6919" width="16.28515625" style="775" bestFit="1" customWidth="1"/>
    <col min="6920" max="6920" width="13.7109375" style="775" bestFit="1" customWidth="1"/>
    <col min="6921" max="6921" width="15.140625" style="775" bestFit="1" customWidth="1"/>
    <col min="6922" max="6922" width="13.7109375" style="775" bestFit="1" customWidth="1"/>
    <col min="6923" max="6923" width="16.28515625" style="775" bestFit="1" customWidth="1"/>
    <col min="6924" max="6924" width="13.7109375" style="775" bestFit="1" customWidth="1"/>
    <col min="6925" max="6925" width="15.140625" style="775" bestFit="1" customWidth="1"/>
    <col min="6926" max="6926" width="13.7109375" style="775" bestFit="1" customWidth="1"/>
    <col min="6927" max="6927" width="46.5703125" style="775" customWidth="1"/>
    <col min="6928" max="7168" width="46.5703125" style="775"/>
    <col min="7169" max="7170" width="0" style="775" hidden="1" customWidth="1"/>
    <col min="7171" max="7171" width="96.5703125" style="775" bestFit="1" customWidth="1"/>
    <col min="7172" max="7174" width="15.140625" style="775" bestFit="1" customWidth="1"/>
    <col min="7175" max="7175" width="16.28515625" style="775" bestFit="1" customWidth="1"/>
    <col min="7176" max="7176" width="13.7109375" style="775" bestFit="1" customWidth="1"/>
    <col min="7177" max="7177" width="15.140625" style="775" bestFit="1" customWidth="1"/>
    <col min="7178" max="7178" width="13.7109375" style="775" bestFit="1" customWidth="1"/>
    <col min="7179" max="7179" width="16.28515625" style="775" bestFit="1" customWidth="1"/>
    <col min="7180" max="7180" width="13.7109375" style="775" bestFit="1" customWidth="1"/>
    <col min="7181" max="7181" width="15.140625" style="775" bestFit="1" customWidth="1"/>
    <col min="7182" max="7182" width="13.7109375" style="775" bestFit="1" customWidth="1"/>
    <col min="7183" max="7183" width="46.5703125" style="775" customWidth="1"/>
    <col min="7184" max="7424" width="46.5703125" style="775"/>
    <col min="7425" max="7426" width="0" style="775" hidden="1" customWidth="1"/>
    <col min="7427" max="7427" width="96.5703125" style="775" bestFit="1" customWidth="1"/>
    <col min="7428" max="7430" width="15.140625" style="775" bestFit="1" customWidth="1"/>
    <col min="7431" max="7431" width="16.28515625" style="775" bestFit="1" customWidth="1"/>
    <col min="7432" max="7432" width="13.7109375" style="775" bestFit="1" customWidth="1"/>
    <col min="7433" max="7433" width="15.140625" style="775" bestFit="1" customWidth="1"/>
    <col min="7434" max="7434" width="13.7109375" style="775" bestFit="1" customWidth="1"/>
    <col min="7435" max="7435" width="16.28515625" style="775" bestFit="1" customWidth="1"/>
    <col min="7436" max="7436" width="13.7109375" style="775" bestFit="1" customWidth="1"/>
    <col min="7437" max="7437" width="15.140625" style="775" bestFit="1" customWidth="1"/>
    <col min="7438" max="7438" width="13.7109375" style="775" bestFit="1" customWidth="1"/>
    <col min="7439" max="7439" width="46.5703125" style="775" customWidth="1"/>
    <col min="7440" max="7680" width="46.5703125" style="775"/>
    <col min="7681" max="7682" width="0" style="775" hidden="1" customWidth="1"/>
    <col min="7683" max="7683" width="96.5703125" style="775" bestFit="1" customWidth="1"/>
    <col min="7684" max="7686" width="15.140625" style="775" bestFit="1" customWidth="1"/>
    <col min="7687" max="7687" width="16.28515625" style="775" bestFit="1" customWidth="1"/>
    <col min="7688" max="7688" width="13.7109375" style="775" bestFit="1" customWidth="1"/>
    <col min="7689" max="7689" width="15.140625" style="775" bestFit="1" customWidth="1"/>
    <col min="7690" max="7690" width="13.7109375" style="775" bestFit="1" customWidth="1"/>
    <col min="7691" max="7691" width="16.28515625" style="775" bestFit="1" customWidth="1"/>
    <col min="7692" max="7692" width="13.7109375" style="775" bestFit="1" customWidth="1"/>
    <col min="7693" max="7693" width="15.140625" style="775" bestFit="1" customWidth="1"/>
    <col min="7694" max="7694" width="13.7109375" style="775" bestFit="1" customWidth="1"/>
    <col min="7695" max="7695" width="46.5703125" style="775" customWidth="1"/>
    <col min="7696" max="7936" width="46.5703125" style="775"/>
    <col min="7937" max="7938" width="0" style="775" hidden="1" customWidth="1"/>
    <col min="7939" max="7939" width="96.5703125" style="775" bestFit="1" customWidth="1"/>
    <col min="7940" max="7942" width="15.140625" style="775" bestFit="1" customWidth="1"/>
    <col min="7943" max="7943" width="16.28515625" style="775" bestFit="1" customWidth="1"/>
    <col min="7944" max="7944" width="13.7109375" style="775" bestFit="1" customWidth="1"/>
    <col min="7945" max="7945" width="15.140625" style="775" bestFit="1" customWidth="1"/>
    <col min="7946" max="7946" width="13.7109375" style="775" bestFit="1" customWidth="1"/>
    <col min="7947" max="7947" width="16.28515625" style="775" bestFit="1" customWidth="1"/>
    <col min="7948" max="7948" width="13.7109375" style="775" bestFit="1" customWidth="1"/>
    <col min="7949" max="7949" width="15.140625" style="775" bestFit="1" customWidth="1"/>
    <col min="7950" max="7950" width="13.7109375" style="775" bestFit="1" customWidth="1"/>
    <col min="7951" max="7951" width="46.5703125" style="775" customWidth="1"/>
    <col min="7952" max="8192" width="46.5703125" style="775"/>
    <col min="8193" max="8194" width="0" style="775" hidden="1" customWidth="1"/>
    <col min="8195" max="8195" width="96.5703125" style="775" bestFit="1" customWidth="1"/>
    <col min="8196" max="8198" width="15.140625" style="775" bestFit="1" customWidth="1"/>
    <col min="8199" max="8199" width="16.28515625" style="775" bestFit="1" customWidth="1"/>
    <col min="8200" max="8200" width="13.7109375" style="775" bestFit="1" customWidth="1"/>
    <col min="8201" max="8201" width="15.140625" style="775" bestFit="1" customWidth="1"/>
    <col min="8202" max="8202" width="13.7109375" style="775" bestFit="1" customWidth="1"/>
    <col min="8203" max="8203" width="16.28515625" style="775" bestFit="1" customWidth="1"/>
    <col min="8204" max="8204" width="13.7109375" style="775" bestFit="1" customWidth="1"/>
    <col min="8205" max="8205" width="15.140625" style="775" bestFit="1" customWidth="1"/>
    <col min="8206" max="8206" width="13.7109375" style="775" bestFit="1" customWidth="1"/>
    <col min="8207" max="8207" width="46.5703125" style="775" customWidth="1"/>
    <col min="8208" max="8448" width="46.5703125" style="775"/>
    <col min="8449" max="8450" width="0" style="775" hidden="1" customWidth="1"/>
    <col min="8451" max="8451" width="96.5703125" style="775" bestFit="1" customWidth="1"/>
    <col min="8452" max="8454" width="15.140625" style="775" bestFit="1" customWidth="1"/>
    <col min="8455" max="8455" width="16.28515625" style="775" bestFit="1" customWidth="1"/>
    <col min="8456" max="8456" width="13.7109375" style="775" bestFit="1" customWidth="1"/>
    <col min="8457" max="8457" width="15.140625" style="775" bestFit="1" customWidth="1"/>
    <col min="8458" max="8458" width="13.7109375" style="775" bestFit="1" customWidth="1"/>
    <col min="8459" max="8459" width="16.28515625" style="775" bestFit="1" customWidth="1"/>
    <col min="8460" max="8460" width="13.7109375" style="775" bestFit="1" customWidth="1"/>
    <col min="8461" max="8461" width="15.140625" style="775" bestFit="1" customWidth="1"/>
    <col min="8462" max="8462" width="13.7109375" style="775" bestFit="1" customWidth="1"/>
    <col min="8463" max="8463" width="46.5703125" style="775" customWidth="1"/>
    <col min="8464" max="8704" width="46.5703125" style="775"/>
    <col min="8705" max="8706" width="0" style="775" hidden="1" customWidth="1"/>
    <col min="8707" max="8707" width="96.5703125" style="775" bestFit="1" customWidth="1"/>
    <col min="8708" max="8710" width="15.140625" style="775" bestFit="1" customWidth="1"/>
    <col min="8711" max="8711" width="16.28515625" style="775" bestFit="1" customWidth="1"/>
    <col min="8712" max="8712" width="13.7109375" style="775" bestFit="1" customWidth="1"/>
    <col min="8713" max="8713" width="15.140625" style="775" bestFit="1" customWidth="1"/>
    <col min="8714" max="8714" width="13.7109375" style="775" bestFit="1" customWidth="1"/>
    <col min="8715" max="8715" width="16.28515625" style="775" bestFit="1" customWidth="1"/>
    <col min="8716" max="8716" width="13.7109375" style="775" bestFit="1" customWidth="1"/>
    <col min="8717" max="8717" width="15.140625" style="775" bestFit="1" customWidth="1"/>
    <col min="8718" max="8718" width="13.7109375" style="775" bestFit="1" customWidth="1"/>
    <col min="8719" max="8719" width="46.5703125" style="775" customWidth="1"/>
    <col min="8720" max="8960" width="46.5703125" style="775"/>
    <col min="8961" max="8962" width="0" style="775" hidden="1" customWidth="1"/>
    <col min="8963" max="8963" width="96.5703125" style="775" bestFit="1" customWidth="1"/>
    <col min="8964" max="8966" width="15.140625" style="775" bestFit="1" customWidth="1"/>
    <col min="8967" max="8967" width="16.28515625" style="775" bestFit="1" customWidth="1"/>
    <col min="8968" max="8968" width="13.7109375" style="775" bestFit="1" customWidth="1"/>
    <col min="8969" max="8969" width="15.140625" style="775" bestFit="1" customWidth="1"/>
    <col min="8970" max="8970" width="13.7109375" style="775" bestFit="1" customWidth="1"/>
    <col min="8971" max="8971" width="16.28515625" style="775" bestFit="1" customWidth="1"/>
    <col min="8972" max="8972" width="13.7109375" style="775" bestFit="1" customWidth="1"/>
    <col min="8973" max="8973" width="15.140625" style="775" bestFit="1" customWidth="1"/>
    <col min="8974" max="8974" width="13.7109375" style="775" bestFit="1" customWidth="1"/>
    <col min="8975" max="8975" width="46.5703125" style="775" customWidth="1"/>
    <col min="8976" max="9216" width="46.5703125" style="775"/>
    <col min="9217" max="9218" width="0" style="775" hidden="1" customWidth="1"/>
    <col min="9219" max="9219" width="96.5703125" style="775" bestFit="1" customWidth="1"/>
    <col min="9220" max="9222" width="15.140625" style="775" bestFit="1" customWidth="1"/>
    <col min="9223" max="9223" width="16.28515625" style="775" bestFit="1" customWidth="1"/>
    <col min="9224" max="9224" width="13.7109375" style="775" bestFit="1" customWidth="1"/>
    <col min="9225" max="9225" width="15.140625" style="775" bestFit="1" customWidth="1"/>
    <col min="9226" max="9226" width="13.7109375" style="775" bestFit="1" customWidth="1"/>
    <col min="9227" max="9227" width="16.28515625" style="775" bestFit="1" customWidth="1"/>
    <col min="9228" max="9228" width="13.7109375" style="775" bestFit="1" customWidth="1"/>
    <col min="9229" max="9229" width="15.140625" style="775" bestFit="1" customWidth="1"/>
    <col min="9230" max="9230" width="13.7109375" style="775" bestFit="1" customWidth="1"/>
    <col min="9231" max="9231" width="46.5703125" style="775" customWidth="1"/>
    <col min="9232" max="9472" width="46.5703125" style="775"/>
    <col min="9473" max="9474" width="0" style="775" hidden="1" customWidth="1"/>
    <col min="9475" max="9475" width="96.5703125" style="775" bestFit="1" customWidth="1"/>
    <col min="9476" max="9478" width="15.140625" style="775" bestFit="1" customWidth="1"/>
    <col min="9479" max="9479" width="16.28515625" style="775" bestFit="1" customWidth="1"/>
    <col min="9480" max="9480" width="13.7109375" style="775" bestFit="1" customWidth="1"/>
    <col min="9481" max="9481" width="15.140625" style="775" bestFit="1" customWidth="1"/>
    <col min="9482" max="9482" width="13.7109375" style="775" bestFit="1" customWidth="1"/>
    <col min="9483" max="9483" width="16.28515625" style="775" bestFit="1" customWidth="1"/>
    <col min="9484" max="9484" width="13.7109375" style="775" bestFit="1" customWidth="1"/>
    <col min="9485" max="9485" width="15.140625" style="775" bestFit="1" customWidth="1"/>
    <col min="9486" max="9486" width="13.7109375" style="775" bestFit="1" customWidth="1"/>
    <col min="9487" max="9487" width="46.5703125" style="775" customWidth="1"/>
    <col min="9488" max="9728" width="46.5703125" style="775"/>
    <col min="9729" max="9730" width="0" style="775" hidden="1" customWidth="1"/>
    <col min="9731" max="9731" width="96.5703125" style="775" bestFit="1" customWidth="1"/>
    <col min="9732" max="9734" width="15.140625" style="775" bestFit="1" customWidth="1"/>
    <col min="9735" max="9735" width="16.28515625" style="775" bestFit="1" customWidth="1"/>
    <col min="9736" max="9736" width="13.7109375" style="775" bestFit="1" customWidth="1"/>
    <col min="9737" max="9737" width="15.140625" style="775" bestFit="1" customWidth="1"/>
    <col min="9738" max="9738" width="13.7109375" style="775" bestFit="1" customWidth="1"/>
    <col min="9739" max="9739" width="16.28515625" style="775" bestFit="1" customWidth="1"/>
    <col min="9740" max="9740" width="13.7109375" style="775" bestFit="1" customWidth="1"/>
    <col min="9741" max="9741" width="15.140625" style="775" bestFit="1" customWidth="1"/>
    <col min="9742" max="9742" width="13.7109375" style="775" bestFit="1" customWidth="1"/>
    <col min="9743" max="9743" width="46.5703125" style="775" customWidth="1"/>
    <col min="9744" max="9984" width="46.5703125" style="775"/>
    <col min="9985" max="9986" width="0" style="775" hidden="1" customWidth="1"/>
    <col min="9987" max="9987" width="96.5703125" style="775" bestFit="1" customWidth="1"/>
    <col min="9988" max="9990" width="15.140625" style="775" bestFit="1" customWidth="1"/>
    <col min="9991" max="9991" width="16.28515625" style="775" bestFit="1" customWidth="1"/>
    <col min="9992" max="9992" width="13.7109375" style="775" bestFit="1" customWidth="1"/>
    <col min="9993" max="9993" width="15.140625" style="775" bestFit="1" customWidth="1"/>
    <col min="9994" max="9994" width="13.7109375" style="775" bestFit="1" customWidth="1"/>
    <col min="9995" max="9995" width="16.28515625" style="775" bestFit="1" customWidth="1"/>
    <col min="9996" max="9996" width="13.7109375" style="775" bestFit="1" customWidth="1"/>
    <col min="9997" max="9997" width="15.140625" style="775" bestFit="1" customWidth="1"/>
    <col min="9998" max="9998" width="13.7109375" style="775" bestFit="1" customWidth="1"/>
    <col min="9999" max="9999" width="46.5703125" style="775" customWidth="1"/>
    <col min="10000" max="10240" width="46.5703125" style="775"/>
    <col min="10241" max="10242" width="0" style="775" hidden="1" customWidth="1"/>
    <col min="10243" max="10243" width="96.5703125" style="775" bestFit="1" customWidth="1"/>
    <col min="10244" max="10246" width="15.140625" style="775" bestFit="1" customWidth="1"/>
    <col min="10247" max="10247" width="16.28515625" style="775" bestFit="1" customWidth="1"/>
    <col min="10248" max="10248" width="13.7109375" style="775" bestFit="1" customWidth="1"/>
    <col min="10249" max="10249" width="15.140625" style="775" bestFit="1" customWidth="1"/>
    <col min="10250" max="10250" width="13.7109375" style="775" bestFit="1" customWidth="1"/>
    <col min="10251" max="10251" width="16.28515625" style="775" bestFit="1" customWidth="1"/>
    <col min="10252" max="10252" width="13.7109375" style="775" bestFit="1" customWidth="1"/>
    <col min="10253" max="10253" width="15.140625" style="775" bestFit="1" customWidth="1"/>
    <col min="10254" max="10254" width="13.7109375" style="775" bestFit="1" customWidth="1"/>
    <col min="10255" max="10255" width="46.5703125" style="775" customWidth="1"/>
    <col min="10256" max="10496" width="46.5703125" style="775"/>
    <col min="10497" max="10498" width="0" style="775" hidden="1" customWidth="1"/>
    <col min="10499" max="10499" width="96.5703125" style="775" bestFit="1" customWidth="1"/>
    <col min="10500" max="10502" width="15.140625" style="775" bestFit="1" customWidth="1"/>
    <col min="10503" max="10503" width="16.28515625" style="775" bestFit="1" customWidth="1"/>
    <col min="10504" max="10504" width="13.7109375" style="775" bestFit="1" customWidth="1"/>
    <col min="10505" max="10505" width="15.140625" style="775" bestFit="1" customWidth="1"/>
    <col min="10506" max="10506" width="13.7109375" style="775" bestFit="1" customWidth="1"/>
    <col min="10507" max="10507" width="16.28515625" style="775" bestFit="1" customWidth="1"/>
    <col min="10508" max="10508" width="13.7109375" style="775" bestFit="1" customWidth="1"/>
    <col min="10509" max="10509" width="15.140625" style="775" bestFit="1" customWidth="1"/>
    <col min="10510" max="10510" width="13.7109375" style="775" bestFit="1" customWidth="1"/>
    <col min="10511" max="10511" width="46.5703125" style="775" customWidth="1"/>
    <col min="10512" max="10752" width="46.5703125" style="775"/>
    <col min="10753" max="10754" width="0" style="775" hidden="1" customWidth="1"/>
    <col min="10755" max="10755" width="96.5703125" style="775" bestFit="1" customWidth="1"/>
    <col min="10756" max="10758" width="15.140625" style="775" bestFit="1" customWidth="1"/>
    <col min="10759" max="10759" width="16.28515625" style="775" bestFit="1" customWidth="1"/>
    <col min="10760" max="10760" width="13.7109375" style="775" bestFit="1" customWidth="1"/>
    <col min="10761" max="10761" width="15.140625" style="775" bestFit="1" customWidth="1"/>
    <col min="10762" max="10762" width="13.7109375" style="775" bestFit="1" customWidth="1"/>
    <col min="10763" max="10763" width="16.28515625" style="775" bestFit="1" customWidth="1"/>
    <col min="10764" max="10764" width="13.7109375" style="775" bestFit="1" customWidth="1"/>
    <col min="10765" max="10765" width="15.140625" style="775" bestFit="1" customWidth="1"/>
    <col min="10766" max="10766" width="13.7109375" style="775" bestFit="1" customWidth="1"/>
    <col min="10767" max="10767" width="46.5703125" style="775" customWidth="1"/>
    <col min="10768" max="11008" width="46.5703125" style="775"/>
    <col min="11009" max="11010" width="0" style="775" hidden="1" customWidth="1"/>
    <col min="11011" max="11011" width="96.5703125" style="775" bestFit="1" customWidth="1"/>
    <col min="11012" max="11014" width="15.140625" style="775" bestFit="1" customWidth="1"/>
    <col min="11015" max="11015" width="16.28515625" style="775" bestFit="1" customWidth="1"/>
    <col min="11016" max="11016" width="13.7109375" style="775" bestFit="1" customWidth="1"/>
    <col min="11017" max="11017" width="15.140625" style="775" bestFit="1" customWidth="1"/>
    <col min="11018" max="11018" width="13.7109375" style="775" bestFit="1" customWidth="1"/>
    <col min="11019" max="11019" width="16.28515625" style="775" bestFit="1" customWidth="1"/>
    <col min="11020" max="11020" width="13.7109375" style="775" bestFit="1" customWidth="1"/>
    <col min="11021" max="11021" width="15.140625" style="775" bestFit="1" customWidth="1"/>
    <col min="11022" max="11022" width="13.7109375" style="775" bestFit="1" customWidth="1"/>
    <col min="11023" max="11023" width="46.5703125" style="775" customWidth="1"/>
    <col min="11024" max="11264" width="46.5703125" style="775"/>
    <col min="11265" max="11266" width="0" style="775" hidden="1" customWidth="1"/>
    <col min="11267" max="11267" width="96.5703125" style="775" bestFit="1" customWidth="1"/>
    <col min="11268" max="11270" width="15.140625" style="775" bestFit="1" customWidth="1"/>
    <col min="11271" max="11271" width="16.28515625" style="775" bestFit="1" customWidth="1"/>
    <col min="11272" max="11272" width="13.7109375" style="775" bestFit="1" customWidth="1"/>
    <col min="11273" max="11273" width="15.140625" style="775" bestFit="1" customWidth="1"/>
    <col min="11274" max="11274" width="13.7109375" style="775" bestFit="1" customWidth="1"/>
    <col min="11275" max="11275" width="16.28515625" style="775" bestFit="1" customWidth="1"/>
    <col min="11276" max="11276" width="13.7109375" style="775" bestFit="1" customWidth="1"/>
    <col min="11277" max="11277" width="15.140625" style="775" bestFit="1" customWidth="1"/>
    <col min="11278" max="11278" width="13.7109375" style="775" bestFit="1" customWidth="1"/>
    <col min="11279" max="11279" width="46.5703125" style="775" customWidth="1"/>
    <col min="11280" max="11520" width="46.5703125" style="775"/>
    <col min="11521" max="11522" width="0" style="775" hidden="1" customWidth="1"/>
    <col min="11523" max="11523" width="96.5703125" style="775" bestFit="1" customWidth="1"/>
    <col min="11524" max="11526" width="15.140625" style="775" bestFit="1" customWidth="1"/>
    <col min="11527" max="11527" width="16.28515625" style="775" bestFit="1" customWidth="1"/>
    <col min="11528" max="11528" width="13.7109375" style="775" bestFit="1" customWidth="1"/>
    <col min="11529" max="11529" width="15.140625" style="775" bestFit="1" customWidth="1"/>
    <col min="11530" max="11530" width="13.7109375" style="775" bestFit="1" customWidth="1"/>
    <col min="11531" max="11531" width="16.28515625" style="775" bestFit="1" customWidth="1"/>
    <col min="11532" max="11532" width="13.7109375" style="775" bestFit="1" customWidth="1"/>
    <col min="11533" max="11533" width="15.140625" style="775" bestFit="1" customWidth="1"/>
    <col min="11534" max="11534" width="13.7109375" style="775" bestFit="1" customWidth="1"/>
    <col min="11535" max="11535" width="46.5703125" style="775" customWidth="1"/>
    <col min="11536" max="11776" width="46.5703125" style="775"/>
    <col min="11777" max="11778" width="0" style="775" hidden="1" customWidth="1"/>
    <col min="11779" max="11779" width="96.5703125" style="775" bestFit="1" customWidth="1"/>
    <col min="11780" max="11782" width="15.140625" style="775" bestFit="1" customWidth="1"/>
    <col min="11783" max="11783" width="16.28515625" style="775" bestFit="1" customWidth="1"/>
    <col min="11784" max="11784" width="13.7109375" style="775" bestFit="1" customWidth="1"/>
    <col min="11785" max="11785" width="15.140625" style="775" bestFit="1" customWidth="1"/>
    <col min="11786" max="11786" width="13.7109375" style="775" bestFit="1" customWidth="1"/>
    <col min="11787" max="11787" width="16.28515625" style="775" bestFit="1" customWidth="1"/>
    <col min="11788" max="11788" width="13.7109375" style="775" bestFit="1" customWidth="1"/>
    <col min="11789" max="11789" width="15.140625" style="775" bestFit="1" customWidth="1"/>
    <col min="11790" max="11790" width="13.7109375" style="775" bestFit="1" customWidth="1"/>
    <col min="11791" max="11791" width="46.5703125" style="775" customWidth="1"/>
    <col min="11792" max="12032" width="46.5703125" style="775"/>
    <col min="12033" max="12034" width="0" style="775" hidden="1" customWidth="1"/>
    <col min="12035" max="12035" width="96.5703125" style="775" bestFit="1" customWidth="1"/>
    <col min="12036" max="12038" width="15.140625" style="775" bestFit="1" customWidth="1"/>
    <col min="12039" max="12039" width="16.28515625" style="775" bestFit="1" customWidth="1"/>
    <col min="12040" max="12040" width="13.7109375" style="775" bestFit="1" customWidth="1"/>
    <col min="12041" max="12041" width="15.140625" style="775" bestFit="1" customWidth="1"/>
    <col min="12042" max="12042" width="13.7109375" style="775" bestFit="1" customWidth="1"/>
    <col min="12043" max="12043" width="16.28515625" style="775" bestFit="1" customWidth="1"/>
    <col min="12044" max="12044" width="13.7109375" style="775" bestFit="1" customWidth="1"/>
    <col min="12045" max="12045" width="15.140625" style="775" bestFit="1" customWidth="1"/>
    <col min="12046" max="12046" width="13.7109375" style="775" bestFit="1" customWidth="1"/>
    <col min="12047" max="12047" width="46.5703125" style="775" customWidth="1"/>
    <col min="12048" max="12288" width="46.5703125" style="775"/>
    <col min="12289" max="12290" width="0" style="775" hidden="1" customWidth="1"/>
    <col min="12291" max="12291" width="96.5703125" style="775" bestFit="1" customWidth="1"/>
    <col min="12292" max="12294" width="15.140625" style="775" bestFit="1" customWidth="1"/>
    <col min="12295" max="12295" width="16.28515625" style="775" bestFit="1" customWidth="1"/>
    <col min="12296" max="12296" width="13.7109375" style="775" bestFit="1" customWidth="1"/>
    <col min="12297" max="12297" width="15.140625" style="775" bestFit="1" customWidth="1"/>
    <col min="12298" max="12298" width="13.7109375" style="775" bestFit="1" customWidth="1"/>
    <col min="12299" max="12299" width="16.28515625" style="775" bestFit="1" customWidth="1"/>
    <col min="12300" max="12300" width="13.7109375" style="775" bestFit="1" customWidth="1"/>
    <col min="12301" max="12301" width="15.140625" style="775" bestFit="1" customWidth="1"/>
    <col min="12302" max="12302" width="13.7109375" style="775" bestFit="1" customWidth="1"/>
    <col min="12303" max="12303" width="46.5703125" style="775" customWidth="1"/>
    <col min="12304" max="12544" width="46.5703125" style="775"/>
    <col min="12545" max="12546" width="0" style="775" hidden="1" customWidth="1"/>
    <col min="12547" max="12547" width="96.5703125" style="775" bestFit="1" customWidth="1"/>
    <col min="12548" max="12550" width="15.140625" style="775" bestFit="1" customWidth="1"/>
    <col min="12551" max="12551" width="16.28515625" style="775" bestFit="1" customWidth="1"/>
    <col min="12552" max="12552" width="13.7109375" style="775" bestFit="1" customWidth="1"/>
    <col min="12553" max="12553" width="15.140625" style="775" bestFit="1" customWidth="1"/>
    <col min="12554" max="12554" width="13.7109375" style="775" bestFit="1" customWidth="1"/>
    <col min="12555" max="12555" width="16.28515625" style="775" bestFit="1" customWidth="1"/>
    <col min="12556" max="12556" width="13.7109375" style="775" bestFit="1" customWidth="1"/>
    <col min="12557" max="12557" width="15.140625" style="775" bestFit="1" customWidth="1"/>
    <col min="12558" max="12558" width="13.7109375" style="775" bestFit="1" customWidth="1"/>
    <col min="12559" max="12559" width="46.5703125" style="775" customWidth="1"/>
    <col min="12560" max="12800" width="46.5703125" style="775"/>
    <col min="12801" max="12802" width="0" style="775" hidden="1" customWidth="1"/>
    <col min="12803" max="12803" width="96.5703125" style="775" bestFit="1" customWidth="1"/>
    <col min="12804" max="12806" width="15.140625" style="775" bestFit="1" customWidth="1"/>
    <col min="12807" max="12807" width="16.28515625" style="775" bestFit="1" customWidth="1"/>
    <col min="12808" max="12808" width="13.7109375" style="775" bestFit="1" customWidth="1"/>
    <col min="12809" max="12809" width="15.140625" style="775" bestFit="1" customWidth="1"/>
    <col min="12810" max="12810" width="13.7109375" style="775" bestFit="1" customWidth="1"/>
    <col min="12811" max="12811" width="16.28515625" style="775" bestFit="1" customWidth="1"/>
    <col min="12812" max="12812" width="13.7109375" style="775" bestFit="1" customWidth="1"/>
    <col min="12813" max="12813" width="15.140625" style="775" bestFit="1" customWidth="1"/>
    <col min="12814" max="12814" width="13.7109375" style="775" bestFit="1" customWidth="1"/>
    <col min="12815" max="12815" width="46.5703125" style="775" customWidth="1"/>
    <col min="12816" max="13056" width="46.5703125" style="775"/>
    <col min="13057" max="13058" width="0" style="775" hidden="1" customWidth="1"/>
    <col min="13059" max="13059" width="96.5703125" style="775" bestFit="1" customWidth="1"/>
    <col min="13060" max="13062" width="15.140625" style="775" bestFit="1" customWidth="1"/>
    <col min="13063" max="13063" width="16.28515625" style="775" bestFit="1" customWidth="1"/>
    <col min="13064" max="13064" width="13.7109375" style="775" bestFit="1" customWidth="1"/>
    <col min="13065" max="13065" width="15.140625" style="775" bestFit="1" customWidth="1"/>
    <col min="13066" max="13066" width="13.7109375" style="775" bestFit="1" customWidth="1"/>
    <col min="13067" max="13067" width="16.28515625" style="775" bestFit="1" customWidth="1"/>
    <col min="13068" max="13068" width="13.7109375" style="775" bestFit="1" customWidth="1"/>
    <col min="13069" max="13069" width="15.140625" style="775" bestFit="1" customWidth="1"/>
    <col min="13070" max="13070" width="13.7109375" style="775" bestFit="1" customWidth="1"/>
    <col min="13071" max="13071" width="46.5703125" style="775" customWidth="1"/>
    <col min="13072" max="13312" width="46.5703125" style="775"/>
    <col min="13313" max="13314" width="0" style="775" hidden="1" customWidth="1"/>
    <col min="13315" max="13315" width="96.5703125" style="775" bestFit="1" customWidth="1"/>
    <col min="13316" max="13318" width="15.140625" style="775" bestFit="1" customWidth="1"/>
    <col min="13319" max="13319" width="16.28515625" style="775" bestFit="1" customWidth="1"/>
    <col min="13320" max="13320" width="13.7109375" style="775" bestFit="1" customWidth="1"/>
    <col min="13321" max="13321" width="15.140625" style="775" bestFit="1" customWidth="1"/>
    <col min="13322" max="13322" width="13.7109375" style="775" bestFit="1" customWidth="1"/>
    <col min="13323" max="13323" width="16.28515625" style="775" bestFit="1" customWidth="1"/>
    <col min="13324" max="13324" width="13.7109375" style="775" bestFit="1" customWidth="1"/>
    <col min="13325" max="13325" width="15.140625" style="775" bestFit="1" customWidth="1"/>
    <col min="13326" max="13326" width="13.7109375" style="775" bestFit="1" customWidth="1"/>
    <col min="13327" max="13327" width="46.5703125" style="775" customWidth="1"/>
    <col min="13328" max="13568" width="46.5703125" style="775"/>
    <col min="13569" max="13570" width="0" style="775" hidden="1" customWidth="1"/>
    <col min="13571" max="13571" width="96.5703125" style="775" bestFit="1" customWidth="1"/>
    <col min="13572" max="13574" width="15.140625" style="775" bestFit="1" customWidth="1"/>
    <col min="13575" max="13575" width="16.28515625" style="775" bestFit="1" customWidth="1"/>
    <col min="13576" max="13576" width="13.7109375" style="775" bestFit="1" customWidth="1"/>
    <col min="13577" max="13577" width="15.140625" style="775" bestFit="1" customWidth="1"/>
    <col min="13578" max="13578" width="13.7109375" style="775" bestFit="1" customWidth="1"/>
    <col min="13579" max="13579" width="16.28515625" style="775" bestFit="1" customWidth="1"/>
    <col min="13580" max="13580" width="13.7109375" style="775" bestFit="1" customWidth="1"/>
    <col min="13581" max="13581" width="15.140625" style="775" bestFit="1" customWidth="1"/>
    <col min="13582" max="13582" width="13.7109375" style="775" bestFit="1" customWidth="1"/>
    <col min="13583" max="13583" width="46.5703125" style="775" customWidth="1"/>
    <col min="13584" max="13824" width="46.5703125" style="775"/>
    <col min="13825" max="13826" width="0" style="775" hidden="1" customWidth="1"/>
    <col min="13827" max="13827" width="96.5703125" style="775" bestFit="1" customWidth="1"/>
    <col min="13828" max="13830" width="15.140625" style="775" bestFit="1" customWidth="1"/>
    <col min="13831" max="13831" width="16.28515625" style="775" bestFit="1" customWidth="1"/>
    <col min="13832" max="13832" width="13.7109375" style="775" bestFit="1" customWidth="1"/>
    <col min="13833" max="13833" width="15.140625" style="775" bestFit="1" customWidth="1"/>
    <col min="13834" max="13834" width="13.7109375" style="775" bestFit="1" customWidth="1"/>
    <col min="13835" max="13835" width="16.28515625" style="775" bestFit="1" customWidth="1"/>
    <col min="13836" max="13836" width="13.7109375" style="775" bestFit="1" customWidth="1"/>
    <col min="13837" max="13837" width="15.140625" style="775" bestFit="1" customWidth="1"/>
    <col min="13838" max="13838" width="13.7109375" style="775" bestFit="1" customWidth="1"/>
    <col min="13839" max="13839" width="46.5703125" style="775" customWidth="1"/>
    <col min="13840" max="14080" width="46.5703125" style="775"/>
    <col min="14081" max="14082" width="0" style="775" hidden="1" customWidth="1"/>
    <col min="14083" max="14083" width="96.5703125" style="775" bestFit="1" customWidth="1"/>
    <col min="14084" max="14086" width="15.140625" style="775" bestFit="1" customWidth="1"/>
    <col min="14087" max="14087" width="16.28515625" style="775" bestFit="1" customWidth="1"/>
    <col min="14088" max="14088" width="13.7109375" style="775" bestFit="1" customWidth="1"/>
    <col min="14089" max="14089" width="15.140625" style="775" bestFit="1" customWidth="1"/>
    <col min="14090" max="14090" width="13.7109375" style="775" bestFit="1" customWidth="1"/>
    <col min="14091" max="14091" width="16.28515625" style="775" bestFit="1" customWidth="1"/>
    <col min="14092" max="14092" width="13.7109375" style="775" bestFit="1" customWidth="1"/>
    <col min="14093" max="14093" width="15.140625" style="775" bestFit="1" customWidth="1"/>
    <col min="14094" max="14094" width="13.7109375" style="775" bestFit="1" customWidth="1"/>
    <col min="14095" max="14095" width="46.5703125" style="775" customWidth="1"/>
    <col min="14096" max="14336" width="46.5703125" style="775"/>
    <col min="14337" max="14338" width="0" style="775" hidden="1" customWidth="1"/>
    <col min="14339" max="14339" width="96.5703125" style="775" bestFit="1" customWidth="1"/>
    <col min="14340" max="14342" width="15.140625" style="775" bestFit="1" customWidth="1"/>
    <col min="14343" max="14343" width="16.28515625" style="775" bestFit="1" customWidth="1"/>
    <col min="14344" max="14344" width="13.7109375" style="775" bestFit="1" customWidth="1"/>
    <col min="14345" max="14345" width="15.140625" style="775" bestFit="1" customWidth="1"/>
    <col min="14346" max="14346" width="13.7109375" style="775" bestFit="1" customWidth="1"/>
    <col min="14347" max="14347" width="16.28515625" style="775" bestFit="1" customWidth="1"/>
    <col min="14348" max="14348" width="13.7109375" style="775" bestFit="1" customWidth="1"/>
    <col min="14349" max="14349" width="15.140625" style="775" bestFit="1" customWidth="1"/>
    <col min="14350" max="14350" width="13.7109375" style="775" bestFit="1" customWidth="1"/>
    <col min="14351" max="14351" width="46.5703125" style="775" customWidth="1"/>
    <col min="14352" max="14592" width="46.5703125" style="775"/>
    <col min="14593" max="14594" width="0" style="775" hidden="1" customWidth="1"/>
    <col min="14595" max="14595" width="96.5703125" style="775" bestFit="1" customWidth="1"/>
    <col min="14596" max="14598" width="15.140625" style="775" bestFit="1" customWidth="1"/>
    <col min="14599" max="14599" width="16.28515625" style="775" bestFit="1" customWidth="1"/>
    <col min="14600" max="14600" width="13.7109375" style="775" bestFit="1" customWidth="1"/>
    <col min="14601" max="14601" width="15.140625" style="775" bestFit="1" customWidth="1"/>
    <col min="14602" max="14602" width="13.7109375" style="775" bestFit="1" customWidth="1"/>
    <col min="14603" max="14603" width="16.28515625" style="775" bestFit="1" customWidth="1"/>
    <col min="14604" max="14604" width="13.7109375" style="775" bestFit="1" customWidth="1"/>
    <col min="14605" max="14605" width="15.140625" style="775" bestFit="1" customWidth="1"/>
    <col min="14606" max="14606" width="13.7109375" style="775" bestFit="1" customWidth="1"/>
    <col min="14607" max="14607" width="46.5703125" style="775" customWidth="1"/>
    <col min="14608" max="14848" width="46.5703125" style="775"/>
    <col min="14849" max="14850" width="0" style="775" hidden="1" customWidth="1"/>
    <col min="14851" max="14851" width="96.5703125" style="775" bestFit="1" customWidth="1"/>
    <col min="14852" max="14854" width="15.140625" style="775" bestFit="1" customWidth="1"/>
    <col min="14855" max="14855" width="16.28515625" style="775" bestFit="1" customWidth="1"/>
    <col min="14856" max="14856" width="13.7109375" style="775" bestFit="1" customWidth="1"/>
    <col min="14857" max="14857" width="15.140625" style="775" bestFit="1" customWidth="1"/>
    <col min="14858" max="14858" width="13.7109375" style="775" bestFit="1" customWidth="1"/>
    <col min="14859" max="14859" width="16.28515625" style="775" bestFit="1" customWidth="1"/>
    <col min="14860" max="14860" width="13.7109375" style="775" bestFit="1" customWidth="1"/>
    <col min="14861" max="14861" width="15.140625" style="775" bestFit="1" customWidth="1"/>
    <col min="14862" max="14862" width="13.7109375" style="775" bestFit="1" customWidth="1"/>
    <col min="14863" max="14863" width="46.5703125" style="775" customWidth="1"/>
    <col min="14864" max="15104" width="46.5703125" style="775"/>
    <col min="15105" max="15106" width="0" style="775" hidden="1" customWidth="1"/>
    <col min="15107" max="15107" width="96.5703125" style="775" bestFit="1" customWidth="1"/>
    <col min="15108" max="15110" width="15.140625" style="775" bestFit="1" customWidth="1"/>
    <col min="15111" max="15111" width="16.28515625" style="775" bestFit="1" customWidth="1"/>
    <col min="15112" max="15112" width="13.7109375" style="775" bestFit="1" customWidth="1"/>
    <col min="15113" max="15113" width="15.140625" style="775" bestFit="1" customWidth="1"/>
    <col min="15114" max="15114" width="13.7109375" style="775" bestFit="1" customWidth="1"/>
    <col min="15115" max="15115" width="16.28515625" style="775" bestFit="1" customWidth="1"/>
    <col min="15116" max="15116" width="13.7109375" style="775" bestFit="1" customWidth="1"/>
    <col min="15117" max="15117" width="15.140625" style="775" bestFit="1" customWidth="1"/>
    <col min="15118" max="15118" width="13.7109375" style="775" bestFit="1" customWidth="1"/>
    <col min="15119" max="15119" width="46.5703125" style="775" customWidth="1"/>
    <col min="15120" max="15360" width="46.5703125" style="775"/>
    <col min="15361" max="15362" width="0" style="775" hidden="1" customWidth="1"/>
    <col min="15363" max="15363" width="96.5703125" style="775" bestFit="1" customWidth="1"/>
    <col min="15364" max="15366" width="15.140625" style="775" bestFit="1" customWidth="1"/>
    <col min="15367" max="15367" width="16.28515625" style="775" bestFit="1" customWidth="1"/>
    <col min="15368" max="15368" width="13.7109375" style="775" bestFit="1" customWidth="1"/>
    <col min="15369" max="15369" width="15.140625" style="775" bestFit="1" customWidth="1"/>
    <col min="15370" max="15370" width="13.7109375" style="775" bestFit="1" customWidth="1"/>
    <col min="15371" max="15371" width="16.28515625" style="775" bestFit="1" customWidth="1"/>
    <col min="15372" max="15372" width="13.7109375" style="775" bestFit="1" customWidth="1"/>
    <col min="15373" max="15373" width="15.140625" style="775" bestFit="1" customWidth="1"/>
    <col min="15374" max="15374" width="13.7109375" style="775" bestFit="1" customWidth="1"/>
    <col min="15375" max="15375" width="46.5703125" style="775" customWidth="1"/>
    <col min="15376" max="15616" width="46.5703125" style="775"/>
    <col min="15617" max="15618" width="0" style="775" hidden="1" customWidth="1"/>
    <col min="15619" max="15619" width="96.5703125" style="775" bestFit="1" customWidth="1"/>
    <col min="15620" max="15622" width="15.140625" style="775" bestFit="1" customWidth="1"/>
    <col min="15623" max="15623" width="16.28515625" style="775" bestFit="1" customWidth="1"/>
    <col min="15624" max="15624" width="13.7109375" style="775" bestFit="1" customWidth="1"/>
    <col min="15625" max="15625" width="15.140625" style="775" bestFit="1" customWidth="1"/>
    <col min="15626" max="15626" width="13.7109375" style="775" bestFit="1" customWidth="1"/>
    <col min="15627" max="15627" width="16.28515625" style="775" bestFit="1" customWidth="1"/>
    <col min="15628" max="15628" width="13.7109375" style="775" bestFit="1" customWidth="1"/>
    <col min="15629" max="15629" width="15.140625" style="775" bestFit="1" customWidth="1"/>
    <col min="15630" max="15630" width="13.7109375" style="775" bestFit="1" customWidth="1"/>
    <col min="15631" max="15631" width="46.5703125" style="775" customWidth="1"/>
    <col min="15632" max="15872" width="46.5703125" style="775"/>
    <col min="15873" max="15874" width="0" style="775" hidden="1" customWidth="1"/>
    <col min="15875" max="15875" width="96.5703125" style="775" bestFit="1" customWidth="1"/>
    <col min="15876" max="15878" width="15.140625" style="775" bestFit="1" customWidth="1"/>
    <col min="15879" max="15879" width="16.28515625" style="775" bestFit="1" customWidth="1"/>
    <col min="15880" max="15880" width="13.7109375" style="775" bestFit="1" customWidth="1"/>
    <col min="15881" max="15881" width="15.140625" style="775" bestFit="1" customWidth="1"/>
    <col min="15882" max="15882" width="13.7109375" style="775" bestFit="1" customWidth="1"/>
    <col min="15883" max="15883" width="16.28515625" style="775" bestFit="1" customWidth="1"/>
    <col min="15884" max="15884" width="13.7109375" style="775" bestFit="1" customWidth="1"/>
    <col min="15885" max="15885" width="15.140625" style="775" bestFit="1" customWidth="1"/>
    <col min="15886" max="15886" width="13.7109375" style="775" bestFit="1" customWidth="1"/>
    <col min="15887" max="15887" width="46.5703125" style="775" customWidth="1"/>
    <col min="15888" max="16128" width="46.5703125" style="775"/>
    <col min="16129" max="16130" width="0" style="775" hidden="1" customWidth="1"/>
    <col min="16131" max="16131" width="96.5703125" style="775" bestFit="1" customWidth="1"/>
    <col min="16132" max="16134" width="15.140625" style="775" bestFit="1" customWidth="1"/>
    <col min="16135" max="16135" width="16.28515625" style="775" bestFit="1" customWidth="1"/>
    <col min="16136" max="16136" width="13.7109375" style="775" bestFit="1" customWidth="1"/>
    <col min="16137" max="16137" width="15.140625" style="775" bestFit="1" customWidth="1"/>
    <col min="16138" max="16138" width="13.7109375" style="775" bestFit="1" customWidth="1"/>
    <col min="16139" max="16139" width="16.28515625" style="775" bestFit="1" customWidth="1"/>
    <col min="16140" max="16140" width="13.7109375" style="775" bestFit="1" customWidth="1"/>
    <col min="16141" max="16141" width="15.140625" style="775" bestFit="1" customWidth="1"/>
    <col min="16142" max="16142" width="13.7109375" style="775" bestFit="1" customWidth="1"/>
    <col min="16143" max="16143" width="46.5703125" style="775" customWidth="1"/>
    <col min="16144" max="16384" width="46.5703125" style="775"/>
  </cols>
  <sheetData>
    <row r="1" spans="1:15" s="72" customFormat="1" ht="3.75" hidden="1" customHeight="1">
      <c r="C1" s="70"/>
      <c r="D1" s="71"/>
      <c r="E1" s="71"/>
      <c r="F1" s="377"/>
      <c r="G1" s="377"/>
      <c r="H1" s="377"/>
      <c r="I1" s="71"/>
      <c r="J1" s="71"/>
      <c r="K1" s="71"/>
      <c r="L1" s="71"/>
      <c r="M1" s="71"/>
      <c r="N1" s="71"/>
    </row>
    <row r="2" spans="1:15" s="378" customFormat="1" ht="44.25" customHeight="1">
      <c r="C2" s="1172" t="s">
        <v>0</v>
      </c>
      <c r="D2" s="1172"/>
      <c r="E2" s="1172"/>
      <c r="F2" s="1172"/>
      <c r="G2" s="1172"/>
      <c r="H2" s="1172"/>
      <c r="I2" s="1172"/>
      <c r="J2" s="1172"/>
      <c r="K2" s="1172"/>
      <c r="L2" s="1172"/>
      <c r="M2" s="1172"/>
      <c r="N2" s="1172"/>
    </row>
    <row r="3" spans="1:15" s="378" customFormat="1" ht="45" customHeight="1">
      <c r="C3" s="1202" t="s">
        <v>744</v>
      </c>
      <c r="D3" s="1172"/>
      <c r="E3" s="1172"/>
      <c r="F3" s="1172"/>
      <c r="G3" s="1172"/>
      <c r="H3" s="1172"/>
      <c r="I3" s="1172"/>
      <c r="J3" s="1172"/>
      <c r="K3" s="1172"/>
      <c r="L3" s="1172"/>
      <c r="M3" s="1172"/>
      <c r="N3" s="1172"/>
    </row>
    <row r="4" spans="1:15" s="379" customFormat="1" ht="42.75" customHeight="1">
      <c r="A4" s="379" t="s">
        <v>1483</v>
      </c>
      <c r="C4" s="1173" t="s">
        <v>1358</v>
      </c>
      <c r="D4" s="1173"/>
      <c r="E4" s="1173"/>
      <c r="F4" s="1173"/>
      <c r="G4" s="1173"/>
      <c r="H4" s="1173"/>
      <c r="I4" s="1173"/>
      <c r="J4" s="1173"/>
      <c r="K4" s="1173"/>
      <c r="L4" s="1173"/>
      <c r="M4" s="1173"/>
      <c r="N4" s="1173"/>
    </row>
    <row r="5" spans="1:15" s="379" customFormat="1" ht="1.5" customHeight="1">
      <c r="C5" s="774"/>
      <c r="D5" s="774"/>
      <c r="E5" s="774"/>
      <c r="F5" s="774"/>
      <c r="G5" s="774"/>
      <c r="H5" s="774"/>
      <c r="I5" s="774"/>
      <c r="J5" s="774"/>
      <c r="K5" s="774"/>
      <c r="L5" s="774"/>
      <c r="M5" s="774"/>
      <c r="N5" s="774"/>
    </row>
    <row r="6" spans="1:15" s="430" customFormat="1" ht="0.75" customHeight="1" thickBot="1">
      <c r="C6" s="185"/>
      <c r="D6" s="190"/>
      <c r="E6" s="190"/>
      <c r="F6" s="471"/>
      <c r="G6" s="471"/>
      <c r="H6" s="471"/>
      <c r="I6" s="190"/>
      <c r="J6" s="190"/>
      <c r="K6" s="190"/>
      <c r="L6" s="190"/>
      <c r="M6" s="190"/>
      <c r="N6" s="190"/>
    </row>
    <row r="7" spans="1:15" ht="19.5" customHeight="1" thickTop="1" thickBot="1">
      <c r="A7" s="380"/>
      <c r="B7" s="380"/>
      <c r="C7" s="56"/>
      <c r="D7" s="1061" t="s">
        <v>729</v>
      </c>
      <c r="E7" s="1061" t="s">
        <v>730</v>
      </c>
      <c r="F7" s="1061" t="s">
        <v>731</v>
      </c>
      <c r="G7" s="1203" t="s">
        <v>732</v>
      </c>
      <c r="H7" s="1203"/>
      <c r="I7" s="1203" t="s">
        <v>1236</v>
      </c>
      <c r="J7" s="1203"/>
      <c r="K7" s="1203" t="s">
        <v>1348</v>
      </c>
      <c r="L7" s="1203"/>
      <c r="M7" s="1205" t="s">
        <v>1399</v>
      </c>
      <c r="N7" s="1205"/>
      <c r="O7" s="775"/>
    </row>
    <row r="8" spans="1:15" ht="19.5" customHeight="1" thickTop="1" thickBot="1">
      <c r="A8" s="381"/>
      <c r="B8" s="381"/>
      <c r="C8" s="604"/>
      <c r="D8" s="1060" t="s">
        <v>733</v>
      </c>
      <c r="E8" s="1060" t="str">
        <f>"DIC"</f>
        <v>DIC</v>
      </c>
      <c r="F8" s="1060" t="s">
        <v>733</v>
      </c>
      <c r="G8" s="1206" t="str">
        <f>"DIC"</f>
        <v>DIC</v>
      </c>
      <c r="H8" s="1206"/>
      <c r="I8" s="1206" t="s">
        <v>733</v>
      </c>
      <c r="J8" s="1206"/>
      <c r="K8" s="1205" t="str">
        <f>"DIC"</f>
        <v>DIC</v>
      </c>
      <c r="L8" s="1205"/>
      <c r="M8" s="1207" t="str">
        <f>UPPER("Sep")</f>
        <v>SEP</v>
      </c>
      <c r="N8" s="1207"/>
      <c r="O8" s="775"/>
    </row>
    <row r="9" spans="1:15" ht="41.25" customHeight="1" thickTop="1" thickBot="1">
      <c r="C9" s="605"/>
      <c r="D9" s="1204" t="s">
        <v>833</v>
      </c>
      <c r="E9" s="1204"/>
      <c r="F9" s="1204"/>
      <c r="G9" s="701" t="s">
        <v>1237</v>
      </c>
      <c r="H9" s="701" t="s">
        <v>1238</v>
      </c>
      <c r="I9" s="701" t="s">
        <v>1237</v>
      </c>
      <c r="J9" s="701" t="s">
        <v>1238</v>
      </c>
      <c r="K9" s="701" t="s">
        <v>1237</v>
      </c>
      <c r="L9" s="701" t="s">
        <v>1238</v>
      </c>
      <c r="M9" s="701" t="s">
        <v>1237</v>
      </c>
      <c r="N9" s="701" t="s">
        <v>1238</v>
      </c>
      <c r="O9" s="775"/>
    </row>
    <row r="10" spans="1:15" s="36" customFormat="1" ht="25.5" hidden="1" customHeight="1" thickTop="1" thickBot="1">
      <c r="A10" s="382"/>
      <c r="B10" s="382"/>
      <c r="C10" s="606" t="s">
        <v>0</v>
      </c>
      <c r="D10" s="191"/>
      <c r="E10" s="191"/>
      <c r="F10" s="191"/>
      <c r="G10" s="191"/>
      <c r="H10" s="191"/>
      <c r="I10" s="191"/>
      <c r="J10" s="191"/>
      <c r="K10" s="191"/>
      <c r="L10" s="191"/>
      <c r="M10" s="191"/>
      <c r="N10" s="191"/>
    </row>
    <row r="11" spans="1:15" s="36" customFormat="1" ht="30" customHeight="1" thickTop="1" thickBot="1">
      <c r="A11" s="382" t="s">
        <v>499</v>
      </c>
      <c r="B11" s="383" t="s">
        <v>1109</v>
      </c>
      <c r="C11" s="192" t="s">
        <v>745</v>
      </c>
      <c r="D11" s="847">
        <v>61222667.289820001</v>
      </c>
      <c r="E11" s="847">
        <v>73524691.243310004</v>
      </c>
      <c r="F11" s="847">
        <v>84990500.767379999</v>
      </c>
      <c r="G11" s="847">
        <v>107500779.49492</v>
      </c>
      <c r="H11" s="847">
        <v>6598602.2458999995</v>
      </c>
      <c r="I11" s="847">
        <v>131019185.50766</v>
      </c>
      <c r="J11" s="847">
        <v>6976619.6497299997</v>
      </c>
      <c r="K11" s="847">
        <v>135426273.91997001</v>
      </c>
      <c r="L11" s="847">
        <v>7406593.7405200005</v>
      </c>
      <c r="M11" s="847">
        <v>146391762.68845001</v>
      </c>
      <c r="N11" s="847">
        <v>3592159.7476300001</v>
      </c>
    </row>
    <row r="12" spans="1:15" s="36" customFormat="1" ht="30" customHeight="1" thickTop="1" thickBot="1">
      <c r="A12" s="384" t="s">
        <v>499</v>
      </c>
      <c r="B12" s="385" t="s">
        <v>1110</v>
      </c>
      <c r="C12" s="193" t="s">
        <v>746</v>
      </c>
      <c r="D12" s="194">
        <v>16537485.764559999</v>
      </c>
      <c r="E12" s="194">
        <v>19973132.302820001</v>
      </c>
      <c r="F12" s="194">
        <v>22240091.293369997</v>
      </c>
      <c r="G12" s="194">
        <v>26259147.962250002</v>
      </c>
      <c r="H12" s="194">
        <v>90932.063959999999</v>
      </c>
      <c r="I12" s="194">
        <v>30048308.85055</v>
      </c>
      <c r="J12" s="194">
        <v>188767.30397000001</v>
      </c>
      <c r="K12" s="194">
        <v>29802707.111759998</v>
      </c>
      <c r="L12" s="194">
        <v>177204.13876</v>
      </c>
      <c r="M12" s="194">
        <v>27557884.07584</v>
      </c>
      <c r="N12" s="194">
        <v>62533.479590000003</v>
      </c>
    </row>
    <row r="13" spans="1:15" s="36" customFormat="1" ht="30" customHeight="1" thickTop="1">
      <c r="A13" s="36" t="s">
        <v>499</v>
      </c>
      <c r="B13" s="853" t="s">
        <v>1111</v>
      </c>
      <c r="C13" s="195" t="s">
        <v>747</v>
      </c>
      <c r="D13" s="196">
        <v>16306531.543639999</v>
      </c>
      <c r="E13" s="196">
        <v>18445040.143409997</v>
      </c>
      <c r="F13" s="196">
        <v>21911545.700010002</v>
      </c>
      <c r="G13" s="196">
        <v>25743694.768229999</v>
      </c>
      <c r="H13" s="196">
        <v>88148.398909999989</v>
      </c>
      <c r="I13" s="196">
        <v>28839393.823649999</v>
      </c>
      <c r="J13" s="196">
        <v>187365.71406999999</v>
      </c>
      <c r="K13" s="196">
        <v>29282081.915089998</v>
      </c>
      <c r="L13" s="196">
        <v>174194.28378</v>
      </c>
      <c r="M13" s="196">
        <v>27119713.932720002</v>
      </c>
      <c r="N13" s="196">
        <v>62368.990990000006</v>
      </c>
    </row>
    <row r="14" spans="1:15" s="36" customFormat="1" ht="30" customHeight="1" thickBot="1">
      <c r="A14" s="36" t="s">
        <v>499</v>
      </c>
      <c r="B14" s="853" t="s">
        <v>1315</v>
      </c>
      <c r="C14" s="195" t="s">
        <v>748</v>
      </c>
      <c r="D14" s="196">
        <v>230954.22092000023</v>
      </c>
      <c r="E14" s="196">
        <v>1528092.1594100036</v>
      </c>
      <c r="F14" s="196">
        <v>328545.59335999563</v>
      </c>
      <c r="G14" s="196">
        <v>515453.19402000308</v>
      </c>
      <c r="H14" s="196">
        <v>2783.6650500000001</v>
      </c>
      <c r="I14" s="196">
        <v>1208915.0269000002</v>
      </c>
      <c r="J14" s="196">
        <v>1401.5898999999999</v>
      </c>
      <c r="K14" s="196">
        <v>520625.19667000003</v>
      </c>
      <c r="L14" s="196">
        <v>3009.8549800000001</v>
      </c>
      <c r="M14" s="196">
        <v>438170.14312000002</v>
      </c>
      <c r="N14" s="196">
        <v>164.48859999999999</v>
      </c>
    </row>
    <row r="15" spans="1:15" s="36" customFormat="1" ht="30" customHeight="1" thickTop="1" thickBot="1">
      <c r="A15" s="384" t="s">
        <v>499</v>
      </c>
      <c r="B15" s="385" t="s">
        <v>1112</v>
      </c>
      <c r="C15" s="193" t="s">
        <v>749</v>
      </c>
      <c r="D15" s="194">
        <v>20874042.401999999</v>
      </c>
      <c r="E15" s="194">
        <v>23762281.870859999</v>
      </c>
      <c r="F15" s="194">
        <v>28662365.268270001</v>
      </c>
      <c r="G15" s="194">
        <v>36761744.1373</v>
      </c>
      <c r="H15" s="194">
        <v>1498976.8579200001</v>
      </c>
      <c r="I15" s="194">
        <v>47601698.228260003</v>
      </c>
      <c r="J15" s="194">
        <v>1322722.4246500002</v>
      </c>
      <c r="K15" s="194">
        <v>43891533.118639998</v>
      </c>
      <c r="L15" s="194">
        <v>1288187.4860999999</v>
      </c>
      <c r="M15" s="194">
        <v>44338334.113190003</v>
      </c>
      <c r="N15" s="194">
        <v>551591.84896000009</v>
      </c>
    </row>
    <row r="16" spans="1:15" s="36" customFormat="1" ht="30" customHeight="1" thickTop="1">
      <c r="A16" s="36" t="s">
        <v>499</v>
      </c>
      <c r="B16" s="853" t="s">
        <v>1113</v>
      </c>
      <c r="C16" s="195" t="s">
        <v>750</v>
      </c>
      <c r="D16" s="196">
        <v>20778832.50113</v>
      </c>
      <c r="E16" s="196">
        <v>23644586.757740002</v>
      </c>
      <c r="F16" s="196">
        <v>28513165.57051</v>
      </c>
      <c r="G16" s="196">
        <v>36551394.699830003</v>
      </c>
      <c r="H16" s="196">
        <v>1489119.6242799999</v>
      </c>
      <c r="I16" s="196">
        <v>47326529.629980005</v>
      </c>
      <c r="J16" s="196">
        <v>1308597.22276</v>
      </c>
      <c r="K16" s="196">
        <v>43593915.01269</v>
      </c>
      <c r="L16" s="196">
        <v>1270714.27495</v>
      </c>
      <c r="M16" s="196">
        <v>44005803.567559995</v>
      </c>
      <c r="N16" s="196">
        <v>545457.18591</v>
      </c>
    </row>
    <row r="17" spans="1:14" s="36" customFormat="1" ht="30" customHeight="1">
      <c r="A17" s="36" t="s">
        <v>499</v>
      </c>
      <c r="B17" s="853" t="s">
        <v>1114</v>
      </c>
      <c r="C17" s="195" t="s">
        <v>751</v>
      </c>
      <c r="D17" s="196">
        <v>47971.003560000005</v>
      </c>
      <c r="E17" s="196">
        <v>60429.901429999998</v>
      </c>
      <c r="F17" s="196">
        <v>72665.274669999999</v>
      </c>
      <c r="G17" s="196">
        <v>159764.35003</v>
      </c>
      <c r="H17" s="196">
        <v>9857.2336400000004</v>
      </c>
      <c r="I17" s="196">
        <v>192727.76903</v>
      </c>
      <c r="J17" s="196">
        <v>14125.20189</v>
      </c>
      <c r="K17" s="196">
        <v>230157.96218999999</v>
      </c>
      <c r="L17" s="196">
        <v>17473.211149999999</v>
      </c>
      <c r="M17" s="196">
        <v>244691.48056999999</v>
      </c>
      <c r="N17" s="196">
        <v>6134.6630500000001</v>
      </c>
    </row>
    <row r="18" spans="1:14" s="36" customFormat="1" ht="30" customHeight="1">
      <c r="A18" s="36" t="s">
        <v>499</v>
      </c>
      <c r="B18" s="853" t="s">
        <v>1115</v>
      </c>
      <c r="C18" s="195" t="s">
        <v>752</v>
      </c>
      <c r="D18" s="196">
        <v>0</v>
      </c>
      <c r="E18" s="196">
        <v>0</v>
      </c>
      <c r="F18" s="196">
        <v>0</v>
      </c>
      <c r="G18" s="196">
        <v>0</v>
      </c>
      <c r="H18" s="196">
        <v>0</v>
      </c>
      <c r="I18" s="196">
        <v>0</v>
      </c>
      <c r="J18" s="196">
        <v>0</v>
      </c>
      <c r="K18" s="196">
        <v>0</v>
      </c>
      <c r="L18" s="196">
        <v>0</v>
      </c>
      <c r="M18" s="196">
        <v>0</v>
      </c>
      <c r="N18" s="196">
        <v>0</v>
      </c>
    </row>
    <row r="19" spans="1:14" s="36" customFormat="1" ht="30" customHeight="1" thickBot="1">
      <c r="A19" s="36" t="s">
        <v>499</v>
      </c>
      <c r="B19" s="483">
        <v>212.04</v>
      </c>
      <c r="C19" s="195" t="s">
        <v>1305</v>
      </c>
      <c r="D19" s="196">
        <v>47238.89731</v>
      </c>
      <c r="E19" s="196">
        <v>57265.211689999996</v>
      </c>
      <c r="F19" s="196">
        <v>76534.423089999997</v>
      </c>
      <c r="G19" s="196">
        <v>50585.087439999996</v>
      </c>
      <c r="H19" s="196">
        <v>0</v>
      </c>
      <c r="I19" s="196">
        <v>82440.829249999995</v>
      </c>
      <c r="J19" s="196">
        <v>0</v>
      </c>
      <c r="K19" s="196">
        <v>67460.143760000006</v>
      </c>
      <c r="L19" s="196">
        <v>0</v>
      </c>
      <c r="M19" s="196">
        <v>87839.065060000008</v>
      </c>
      <c r="N19" s="196">
        <v>0</v>
      </c>
    </row>
    <row r="20" spans="1:14" s="36" customFormat="1" ht="30" customHeight="1" thickTop="1" thickBot="1">
      <c r="A20" s="384" t="s">
        <v>499</v>
      </c>
      <c r="B20" s="385" t="s">
        <v>1116</v>
      </c>
      <c r="C20" s="193" t="s">
        <v>753</v>
      </c>
      <c r="D20" s="194">
        <v>10455473.187239999</v>
      </c>
      <c r="E20" s="194">
        <v>7983428.6643699994</v>
      </c>
      <c r="F20" s="194">
        <v>7744624.6595200002</v>
      </c>
      <c r="G20" s="194">
        <v>3674676.9889600002</v>
      </c>
      <c r="H20" s="194">
        <v>354998.75831</v>
      </c>
      <c r="I20" s="194">
        <v>2383644.6945799999</v>
      </c>
      <c r="J20" s="194">
        <v>120055.78901000001</v>
      </c>
      <c r="K20" s="194">
        <v>802007.39145</v>
      </c>
      <c r="L20" s="194">
        <v>16475.338680000001</v>
      </c>
      <c r="M20" s="194">
        <v>707684.50172000006</v>
      </c>
      <c r="N20" s="194">
        <v>5652.1234100000001</v>
      </c>
    </row>
    <row r="21" spans="1:14" s="36" customFormat="1" ht="30" customHeight="1" thickTop="1">
      <c r="A21" s="36" t="s">
        <v>499</v>
      </c>
      <c r="B21" s="853" t="s">
        <v>1117</v>
      </c>
      <c r="C21" s="195" t="s">
        <v>754</v>
      </c>
      <c r="D21" s="196">
        <v>758453.67982000008</v>
      </c>
      <c r="E21" s="196">
        <v>623336.73124999995</v>
      </c>
      <c r="F21" s="196">
        <v>498762.19574</v>
      </c>
      <c r="G21" s="196">
        <v>399276.25400000002</v>
      </c>
      <c r="H21" s="196">
        <v>44416.47623</v>
      </c>
      <c r="I21" s="196">
        <v>249118.94316</v>
      </c>
      <c r="J21" s="196">
        <v>8988.2915900000007</v>
      </c>
      <c r="K21" s="196">
        <v>245465.79268000001</v>
      </c>
      <c r="L21" s="196">
        <v>2083.5707600000001</v>
      </c>
      <c r="M21" s="196">
        <v>152020.06743</v>
      </c>
      <c r="N21" s="196">
        <v>1560.9032099999999</v>
      </c>
    </row>
    <row r="22" spans="1:14" s="36" customFormat="1" ht="30" customHeight="1">
      <c r="A22" s="36" t="s">
        <v>499</v>
      </c>
      <c r="B22" s="853" t="s">
        <v>1118</v>
      </c>
      <c r="C22" s="195" t="s">
        <v>755</v>
      </c>
      <c r="D22" s="196">
        <v>252613.55853000001</v>
      </c>
      <c r="E22" s="196">
        <v>151524.10626</v>
      </c>
      <c r="F22" s="196">
        <v>292609.79048000003</v>
      </c>
      <c r="G22" s="196">
        <v>170485.38162999999</v>
      </c>
      <c r="H22" s="196">
        <v>8075.3770800000002</v>
      </c>
      <c r="I22" s="196">
        <v>114216.96787000001</v>
      </c>
      <c r="J22" s="196">
        <v>53.932339999999996</v>
      </c>
      <c r="K22" s="196">
        <v>47026.880990000005</v>
      </c>
      <c r="L22" s="196">
        <v>12.456799999999999</v>
      </c>
      <c r="M22" s="196">
        <v>58370.104639999998</v>
      </c>
      <c r="N22" s="196">
        <v>139.44999999999999</v>
      </c>
    </row>
    <row r="23" spans="1:14" s="36" customFormat="1" ht="30" customHeight="1">
      <c r="A23" s="36" t="s">
        <v>499</v>
      </c>
      <c r="B23" s="853" t="s">
        <v>1119</v>
      </c>
      <c r="C23" s="195" t="s">
        <v>756</v>
      </c>
      <c r="D23" s="196">
        <v>434719.38089999999</v>
      </c>
      <c r="E23" s="196">
        <v>199921.60611000002</v>
      </c>
      <c r="F23" s="196">
        <v>54355.426220000001</v>
      </c>
      <c r="G23" s="196">
        <v>2678.69346</v>
      </c>
      <c r="H23" s="196">
        <v>6.5</v>
      </c>
      <c r="I23" s="196">
        <v>1168.09356</v>
      </c>
      <c r="J23" s="196">
        <v>0</v>
      </c>
      <c r="K23" s="196">
        <v>549.15191000000004</v>
      </c>
      <c r="L23" s="196">
        <v>4.1870000000000003</v>
      </c>
      <c r="M23" s="196">
        <v>164.38441</v>
      </c>
      <c r="N23" s="196">
        <v>0</v>
      </c>
    </row>
    <row r="24" spans="1:14" s="36" customFormat="1" ht="30" customHeight="1">
      <c r="A24" s="36" t="s">
        <v>499</v>
      </c>
      <c r="B24" s="853" t="s">
        <v>1120</v>
      </c>
      <c r="C24" s="195" t="s">
        <v>757</v>
      </c>
      <c r="D24" s="196">
        <v>323135.76000999997</v>
      </c>
      <c r="E24" s="196">
        <v>306599.09943</v>
      </c>
      <c r="F24" s="196">
        <v>248485.59837999998</v>
      </c>
      <c r="G24" s="196">
        <v>26445.013449999999</v>
      </c>
      <c r="H24" s="196">
        <v>8</v>
      </c>
      <c r="I24" s="196">
        <v>10609.324560000001</v>
      </c>
      <c r="J24" s="196">
        <v>71.69</v>
      </c>
      <c r="K24" s="196">
        <v>5304.4106500000007</v>
      </c>
      <c r="L24" s="196">
        <v>106.9</v>
      </c>
      <c r="M24" s="196">
        <v>3466.0273999999999</v>
      </c>
      <c r="N24" s="196">
        <v>0</v>
      </c>
    </row>
    <row r="25" spans="1:14" s="36" customFormat="1" ht="30" customHeight="1">
      <c r="A25" s="36" t="s">
        <v>499</v>
      </c>
      <c r="B25" s="853" t="s">
        <v>1121</v>
      </c>
      <c r="C25" s="195" t="s">
        <v>758</v>
      </c>
      <c r="D25" s="196">
        <v>1332956.3528099998</v>
      </c>
      <c r="E25" s="196">
        <v>1177927.5670099999</v>
      </c>
      <c r="F25" s="196">
        <v>1205915.1962599999</v>
      </c>
      <c r="G25" s="196">
        <v>264672.82387000002</v>
      </c>
      <c r="H25" s="196">
        <v>30184.14315</v>
      </c>
      <c r="I25" s="196">
        <v>106122.38961</v>
      </c>
      <c r="J25" s="196">
        <v>426.1</v>
      </c>
      <c r="K25" s="196">
        <v>25017.230370000001</v>
      </c>
      <c r="L25" s="196">
        <v>32.210999999999999</v>
      </c>
      <c r="M25" s="196">
        <v>17863.18518</v>
      </c>
      <c r="N25" s="196">
        <v>601.57000000000005</v>
      </c>
    </row>
    <row r="26" spans="1:14" s="36" customFormat="1" ht="30" customHeight="1">
      <c r="A26" s="36" t="s">
        <v>499</v>
      </c>
      <c r="B26" s="853" t="s">
        <v>1122</v>
      </c>
      <c r="C26" s="195" t="s">
        <v>759</v>
      </c>
      <c r="D26" s="196">
        <v>1800508.57458</v>
      </c>
      <c r="E26" s="196">
        <v>1578216.74025</v>
      </c>
      <c r="F26" s="196">
        <v>1865363.9435399999</v>
      </c>
      <c r="G26" s="196">
        <v>505257.45386000001</v>
      </c>
      <c r="H26" s="196">
        <v>76035.279540000003</v>
      </c>
      <c r="I26" s="196">
        <v>33649.6057</v>
      </c>
      <c r="J26" s="196">
        <v>107.44036</v>
      </c>
      <c r="K26" s="196">
        <v>80504.609819999998</v>
      </c>
      <c r="L26" s="196">
        <v>443.37610999999998</v>
      </c>
      <c r="M26" s="196">
        <v>68909.591799999995</v>
      </c>
      <c r="N26" s="196">
        <v>612.50598000000002</v>
      </c>
    </row>
    <row r="27" spans="1:14" s="36" customFormat="1" ht="30" customHeight="1">
      <c r="A27" s="36" t="s">
        <v>499</v>
      </c>
      <c r="B27" s="853" t="s">
        <v>1123</v>
      </c>
      <c r="C27" s="195" t="s">
        <v>760</v>
      </c>
      <c r="D27" s="196">
        <v>2722878.75648</v>
      </c>
      <c r="E27" s="196">
        <v>1147777.8846700001</v>
      </c>
      <c r="F27" s="196">
        <v>937238.53564000002</v>
      </c>
      <c r="G27" s="196">
        <v>249611.65972999998</v>
      </c>
      <c r="H27" s="196">
        <v>23665.171420000002</v>
      </c>
      <c r="I27" s="196">
        <v>98917.452650000007</v>
      </c>
      <c r="J27" s="196">
        <v>5365.0515999999998</v>
      </c>
      <c r="K27" s="196">
        <v>11040.70414</v>
      </c>
      <c r="L27" s="196">
        <v>52</v>
      </c>
      <c r="M27" s="196">
        <v>6682.4363400000002</v>
      </c>
      <c r="N27" s="196">
        <v>0</v>
      </c>
    </row>
    <row r="28" spans="1:14" s="36" customFormat="1" ht="30" customHeight="1" thickBot="1">
      <c r="A28" s="36" t="s">
        <v>499</v>
      </c>
      <c r="B28" s="853" t="s">
        <v>1124</v>
      </c>
      <c r="C28" s="195" t="s">
        <v>761</v>
      </c>
      <c r="D28" s="196">
        <v>2830207.1241100002</v>
      </c>
      <c r="E28" s="196">
        <v>2798124.9293899997</v>
      </c>
      <c r="F28" s="196">
        <v>2641893.9732600003</v>
      </c>
      <c r="G28" s="196">
        <v>2056249.70896</v>
      </c>
      <c r="H28" s="196">
        <v>172607.81088999999</v>
      </c>
      <c r="I28" s="196">
        <v>1769841.91747</v>
      </c>
      <c r="J28" s="196">
        <v>105043.28312000001</v>
      </c>
      <c r="K28" s="196">
        <v>387098.61089000001</v>
      </c>
      <c r="L28" s="196">
        <v>13740.63701</v>
      </c>
      <c r="M28" s="196">
        <v>400208.70451999997</v>
      </c>
      <c r="N28" s="196">
        <v>2737.6942200000003</v>
      </c>
    </row>
    <row r="29" spans="1:14" s="36" customFormat="1" ht="30" customHeight="1" thickTop="1" thickBot="1">
      <c r="A29" s="382" t="s">
        <v>499</v>
      </c>
      <c r="B29" s="386" t="s">
        <v>1316</v>
      </c>
      <c r="C29" s="197" t="s">
        <v>762</v>
      </c>
      <c r="D29" s="848">
        <v>1884050.5139200001</v>
      </c>
      <c r="E29" s="848">
        <v>2279307.10091</v>
      </c>
      <c r="F29" s="848">
        <v>2442940.0224699997</v>
      </c>
      <c r="G29" s="848">
        <v>4294946.5777599998</v>
      </c>
      <c r="H29" s="848">
        <v>63408.55586</v>
      </c>
      <c r="I29" s="848">
        <v>4348898.8077299995</v>
      </c>
      <c r="J29" s="848">
        <v>72355.122049999991</v>
      </c>
      <c r="K29" s="848">
        <v>4373255.216</v>
      </c>
      <c r="L29" s="848">
        <v>81295.319329999998</v>
      </c>
      <c r="M29" s="848">
        <v>4928106.1041899994</v>
      </c>
      <c r="N29" s="848">
        <v>41650.84042</v>
      </c>
    </row>
    <row r="30" spans="1:14" s="36" customFormat="1" ht="30" customHeight="1" thickTop="1" thickBot="1">
      <c r="A30" s="382" t="s">
        <v>499</v>
      </c>
      <c r="B30" s="386" t="s">
        <v>1125</v>
      </c>
      <c r="C30" s="197" t="s">
        <v>763</v>
      </c>
      <c r="D30" s="848">
        <v>10518361.846270001</v>
      </c>
      <c r="E30" s="848">
        <v>18273998.676750001</v>
      </c>
      <c r="F30" s="848">
        <v>22420246.71923</v>
      </c>
      <c r="G30" s="848">
        <v>34128615.657130003</v>
      </c>
      <c r="H30" s="848">
        <v>4343383.9944200004</v>
      </c>
      <c r="I30" s="848">
        <v>43373413.711370006</v>
      </c>
      <c r="J30" s="848">
        <v>4959551.16799</v>
      </c>
      <c r="K30" s="848">
        <v>52421842.970919997</v>
      </c>
      <c r="L30" s="848">
        <v>5460133.89224</v>
      </c>
      <c r="M30" s="848">
        <v>63679341.024900004</v>
      </c>
      <c r="N30" s="848">
        <v>2683911.59265</v>
      </c>
    </row>
    <row r="31" spans="1:14" s="36" customFormat="1" ht="30" customHeight="1" thickTop="1" thickBot="1">
      <c r="A31" s="384" t="s">
        <v>499</v>
      </c>
      <c r="B31" s="387" t="s">
        <v>1126</v>
      </c>
      <c r="C31" s="193" t="s">
        <v>764</v>
      </c>
      <c r="D31" s="194">
        <v>953253.57582999999</v>
      </c>
      <c r="E31" s="849">
        <v>1252542.6276</v>
      </c>
      <c r="F31" s="194">
        <v>1480232.80452</v>
      </c>
      <c r="G31" s="194">
        <v>2381648.1715199999</v>
      </c>
      <c r="H31" s="194">
        <v>246902.01543</v>
      </c>
      <c r="I31" s="194">
        <v>3263221.2151700002</v>
      </c>
      <c r="J31" s="194">
        <v>313167.84206</v>
      </c>
      <c r="K31" s="194">
        <v>4134928.1111999997</v>
      </c>
      <c r="L31" s="194">
        <v>383297.56541000004</v>
      </c>
      <c r="M31" s="194">
        <v>5180412.8686099993</v>
      </c>
      <c r="N31" s="194">
        <v>246819.86259999999</v>
      </c>
    </row>
    <row r="32" spans="1:14" s="36" customFormat="1" ht="30" customHeight="1" thickTop="1">
      <c r="A32" s="36" t="s">
        <v>499</v>
      </c>
      <c r="B32" s="853" t="s">
        <v>1127</v>
      </c>
      <c r="C32" s="195" t="s">
        <v>765</v>
      </c>
      <c r="D32" s="196">
        <v>69.086669999999998</v>
      </c>
      <c r="E32" s="196">
        <v>72.904570000000007</v>
      </c>
      <c r="F32" s="196">
        <v>79.90549</v>
      </c>
      <c r="G32" s="196">
        <v>79.889939999999996</v>
      </c>
      <c r="H32" s="196">
        <v>0</v>
      </c>
      <c r="I32" s="196">
        <v>79.791839999999993</v>
      </c>
      <c r="J32" s="196">
        <v>0</v>
      </c>
      <c r="K32" s="196">
        <v>644.92855000000009</v>
      </c>
      <c r="L32" s="196">
        <v>0</v>
      </c>
      <c r="M32" s="196">
        <v>80.21772</v>
      </c>
      <c r="N32" s="196">
        <v>0</v>
      </c>
    </row>
    <row r="33" spans="1:15" s="36" customFormat="1" ht="30" customHeight="1">
      <c r="A33" s="36" t="s">
        <v>499</v>
      </c>
      <c r="B33" s="853" t="s">
        <v>1128</v>
      </c>
      <c r="C33" s="195" t="s">
        <v>766</v>
      </c>
      <c r="D33" s="196">
        <v>8.4478099999999987</v>
      </c>
      <c r="E33" s="196">
        <v>9.7299400000000009</v>
      </c>
      <c r="F33" s="196">
        <v>16.836650000000002</v>
      </c>
      <c r="G33" s="196">
        <v>1682.6202700000001</v>
      </c>
      <c r="H33" s="196">
        <v>391.75372999999996</v>
      </c>
      <c r="I33" s="196">
        <v>2162.8022999999998</v>
      </c>
      <c r="J33" s="196">
        <v>445.94781</v>
      </c>
      <c r="K33" s="196">
        <v>2766.88427</v>
      </c>
      <c r="L33" s="196">
        <v>547.9402</v>
      </c>
      <c r="M33" s="196">
        <v>3488.81666</v>
      </c>
      <c r="N33" s="196">
        <v>994.30449999999996</v>
      </c>
    </row>
    <row r="34" spans="1:15" s="36" customFormat="1" ht="30" customHeight="1">
      <c r="A34" s="36" t="s">
        <v>499</v>
      </c>
      <c r="B34" s="853" t="s">
        <v>1129</v>
      </c>
      <c r="C34" s="195" t="s">
        <v>767</v>
      </c>
      <c r="D34" s="196">
        <v>257960.87156999999</v>
      </c>
      <c r="E34" s="196">
        <v>283484.18526999996</v>
      </c>
      <c r="F34" s="196">
        <v>300500.95704000001</v>
      </c>
      <c r="G34" s="196">
        <v>385526.76910999999</v>
      </c>
      <c r="H34" s="196">
        <v>14514.381619999998</v>
      </c>
      <c r="I34" s="196">
        <v>445561.84002999996</v>
      </c>
      <c r="J34" s="196">
        <v>9009.2046300000002</v>
      </c>
      <c r="K34" s="196">
        <v>342104.80123000004</v>
      </c>
      <c r="L34" s="196">
        <v>866.99043000000006</v>
      </c>
      <c r="M34" s="196">
        <v>388404.93118999997</v>
      </c>
      <c r="N34" s="196">
        <v>337.04921000000002</v>
      </c>
    </row>
    <row r="35" spans="1:15" s="36" customFormat="1" ht="30" customHeight="1">
      <c r="A35" s="36" t="s">
        <v>499</v>
      </c>
      <c r="B35" s="388" t="s">
        <v>1130</v>
      </c>
      <c r="C35" s="195" t="s">
        <v>768</v>
      </c>
      <c r="D35" s="196">
        <v>10745.441210000001</v>
      </c>
      <c r="E35" s="196">
        <v>6109.2812000000004</v>
      </c>
      <c r="F35" s="196">
        <v>4345.0412999999999</v>
      </c>
      <c r="G35" s="196">
        <v>5126.6299600000002</v>
      </c>
      <c r="H35" s="196">
        <v>658.40760999999998</v>
      </c>
      <c r="I35" s="196">
        <v>7554.4074099999998</v>
      </c>
      <c r="J35" s="196">
        <v>885.31097999999997</v>
      </c>
      <c r="K35" s="196">
        <v>4634.96497</v>
      </c>
      <c r="L35" s="196">
        <v>658.94144999999992</v>
      </c>
      <c r="M35" s="196">
        <v>5500.0464000000002</v>
      </c>
      <c r="N35" s="196">
        <v>58.311210000000003</v>
      </c>
    </row>
    <row r="36" spans="1:15" s="36" customFormat="1" ht="30" customHeight="1">
      <c r="A36" s="36" t="s">
        <v>499</v>
      </c>
      <c r="B36" s="388" t="s">
        <v>1131</v>
      </c>
      <c r="C36" s="198" t="s">
        <v>1317</v>
      </c>
      <c r="D36" s="196">
        <v>684469.72857000004</v>
      </c>
      <c r="E36" s="196">
        <v>962866.52662000002</v>
      </c>
      <c r="F36" s="196">
        <v>1175290.0640399999</v>
      </c>
      <c r="G36" s="196">
        <v>1989232.2622400001</v>
      </c>
      <c r="H36" s="196">
        <v>231337.47247000001</v>
      </c>
      <c r="I36" s="196">
        <v>2807862.37359</v>
      </c>
      <c r="J36" s="196">
        <v>302827.37864000001</v>
      </c>
      <c r="K36" s="196">
        <v>3784776.5321799996</v>
      </c>
      <c r="L36" s="196">
        <v>381223.69332999998</v>
      </c>
      <c r="M36" s="196">
        <v>4782938.8566399999</v>
      </c>
      <c r="N36" s="196">
        <v>245430.19768000001</v>
      </c>
    </row>
    <row r="37" spans="1:15" s="36" customFormat="1" ht="30" customHeight="1">
      <c r="A37" s="36" t="s">
        <v>499</v>
      </c>
      <c r="B37" s="388" t="s">
        <v>1132</v>
      </c>
      <c r="C37" s="199" t="s">
        <v>769</v>
      </c>
      <c r="D37" s="196">
        <v>1314221.7058599999</v>
      </c>
      <c r="E37" s="196">
        <v>3362012.28681</v>
      </c>
      <c r="F37" s="196">
        <v>5229959.0864799991</v>
      </c>
      <c r="G37" s="196">
        <v>5643842.55571</v>
      </c>
      <c r="H37" s="196">
        <v>113365.74717</v>
      </c>
      <c r="I37" s="196">
        <v>6230084.8331199996</v>
      </c>
      <c r="J37" s="196">
        <v>23848.980350000002</v>
      </c>
      <c r="K37" s="196">
        <v>5883536.7179199997</v>
      </c>
      <c r="L37" s="196">
        <v>16908.81381</v>
      </c>
      <c r="M37" s="196">
        <v>8626179.6382599995</v>
      </c>
      <c r="N37" s="196">
        <v>0</v>
      </c>
    </row>
    <row r="38" spans="1:15" ht="2.25" customHeight="1">
      <c r="A38" s="853" t="s">
        <v>498</v>
      </c>
      <c r="B38" s="853" t="s">
        <v>498</v>
      </c>
      <c r="C38" s="189"/>
      <c r="D38" s="484"/>
      <c r="E38" s="484"/>
      <c r="F38" s="186"/>
      <c r="G38" s="186"/>
      <c r="H38" s="186"/>
      <c r="I38" s="186"/>
      <c r="J38" s="186"/>
      <c r="K38" s="186"/>
      <c r="L38" s="186"/>
      <c r="M38" s="186"/>
      <c r="N38" s="186"/>
      <c r="O38" s="775"/>
    </row>
    <row r="39" spans="1:15" ht="1.5" customHeight="1" thickBot="1">
      <c r="C39" s="598"/>
      <c r="D39" s="64"/>
      <c r="E39" s="64"/>
      <c r="F39" s="200"/>
      <c r="G39" s="200"/>
      <c r="H39" s="200"/>
      <c r="I39" s="64"/>
      <c r="J39" s="64"/>
      <c r="K39" s="64"/>
      <c r="L39" s="64"/>
      <c r="M39" s="64"/>
      <c r="N39" s="64"/>
      <c r="O39" s="775"/>
    </row>
    <row r="40" spans="1:15" ht="24.75" customHeight="1" thickTop="1">
      <c r="C40" s="46"/>
      <c r="D40" s="76"/>
      <c r="E40" s="76"/>
      <c r="F40" s="201"/>
      <c r="G40" s="201"/>
      <c r="H40" s="201"/>
      <c r="I40" s="76"/>
      <c r="J40" s="76"/>
      <c r="K40" s="76"/>
      <c r="L40" s="76"/>
      <c r="M40" s="76"/>
      <c r="N40" s="76"/>
      <c r="O40" s="775"/>
    </row>
    <row r="41" spans="1:15">
      <c r="C41" s="46"/>
      <c r="D41" s="76"/>
      <c r="E41" s="76"/>
      <c r="F41" s="201"/>
      <c r="G41" s="201"/>
      <c r="H41" s="201"/>
      <c r="I41" s="76"/>
      <c r="J41" s="76"/>
      <c r="K41" s="76"/>
      <c r="L41" s="76"/>
      <c r="M41" s="76"/>
      <c r="N41" s="76"/>
      <c r="O41" s="775"/>
    </row>
    <row r="42" spans="1:15">
      <c r="C42" s="46"/>
      <c r="D42" s="76"/>
      <c r="E42" s="76"/>
      <c r="F42" s="201"/>
      <c r="G42" s="201"/>
      <c r="H42" s="201"/>
      <c r="I42" s="76"/>
      <c r="J42" s="76"/>
      <c r="K42" s="76"/>
      <c r="L42" s="76"/>
      <c r="M42" s="76"/>
      <c r="N42" s="76"/>
      <c r="O42" s="775"/>
    </row>
    <row r="43" spans="1:15">
      <c r="C43" s="46"/>
      <c r="D43" s="76"/>
      <c r="E43" s="76"/>
      <c r="F43" s="201"/>
      <c r="G43" s="201"/>
      <c r="H43" s="201"/>
      <c r="I43" s="76"/>
      <c r="J43" s="76"/>
      <c r="K43" s="76"/>
      <c r="L43" s="76"/>
      <c r="M43" s="76"/>
      <c r="N43" s="76"/>
      <c r="O43" s="775"/>
    </row>
    <row r="44" spans="1:15">
      <c r="C44" s="48"/>
      <c r="D44" s="76"/>
      <c r="E44" s="76"/>
      <c r="F44" s="201"/>
      <c r="G44" s="201"/>
      <c r="H44" s="201"/>
      <c r="I44" s="76"/>
      <c r="J44" s="76"/>
      <c r="K44" s="76"/>
      <c r="L44" s="76"/>
      <c r="M44" s="76"/>
      <c r="N44" s="76"/>
      <c r="O44" s="775"/>
    </row>
    <row r="45" spans="1:15">
      <c r="C45" s="48"/>
      <c r="D45" s="76"/>
      <c r="E45" s="76"/>
      <c r="F45" s="201"/>
      <c r="G45" s="201"/>
      <c r="H45" s="201"/>
      <c r="I45" s="76"/>
      <c r="J45" s="76"/>
      <c r="K45" s="76"/>
      <c r="L45" s="76"/>
      <c r="M45" s="76"/>
      <c r="N45" s="76"/>
      <c r="O45" s="775"/>
    </row>
    <row r="46" spans="1:15">
      <c r="C46" s="48"/>
      <c r="D46" s="76"/>
      <c r="E46" s="76"/>
      <c r="F46" s="201"/>
      <c r="G46" s="201"/>
      <c r="H46" s="201"/>
      <c r="I46" s="76"/>
      <c r="J46" s="76"/>
      <c r="K46" s="76"/>
      <c r="L46" s="76"/>
      <c r="M46" s="76"/>
      <c r="N46" s="76"/>
      <c r="O46" s="775"/>
    </row>
    <row r="47" spans="1:15">
      <c r="C47" s="48"/>
      <c r="D47" s="76"/>
      <c r="E47" s="76"/>
      <c r="F47" s="201"/>
      <c r="G47" s="201"/>
      <c r="H47" s="201"/>
      <c r="I47" s="76"/>
      <c r="J47" s="76"/>
      <c r="K47" s="76"/>
      <c r="L47" s="76"/>
      <c r="M47" s="76"/>
      <c r="N47" s="76"/>
      <c r="O47" s="775"/>
    </row>
    <row r="48" spans="1:15">
      <c r="C48" s="48"/>
      <c r="D48" s="76"/>
      <c r="E48" s="76"/>
      <c r="F48" s="201"/>
      <c r="G48" s="201"/>
      <c r="H48" s="201"/>
      <c r="I48" s="76"/>
      <c r="J48" s="76"/>
      <c r="K48" s="76"/>
      <c r="L48" s="76"/>
      <c r="M48" s="76"/>
      <c r="N48" s="76"/>
      <c r="O48" s="775"/>
    </row>
    <row r="49" spans="3:15">
      <c r="C49" s="48"/>
      <c r="D49" s="76"/>
      <c r="E49" s="76"/>
      <c r="F49" s="201"/>
      <c r="G49" s="201"/>
      <c r="H49" s="201"/>
      <c r="I49" s="76"/>
      <c r="J49" s="76"/>
      <c r="K49" s="76"/>
      <c r="L49" s="76"/>
      <c r="M49" s="76"/>
      <c r="N49" s="76"/>
      <c r="O49" s="775"/>
    </row>
    <row r="50" spans="3:15">
      <c r="C50" s="48"/>
      <c r="D50" s="76"/>
      <c r="E50" s="76"/>
      <c r="F50" s="201"/>
      <c r="G50" s="201"/>
      <c r="H50" s="201"/>
      <c r="I50" s="76"/>
      <c r="J50" s="76"/>
      <c r="K50" s="76"/>
      <c r="L50" s="76"/>
      <c r="M50" s="76"/>
      <c r="N50" s="76"/>
      <c r="O50" s="775"/>
    </row>
    <row r="51" spans="3:15">
      <c r="C51" s="48"/>
      <c r="D51" s="76"/>
      <c r="E51" s="76"/>
      <c r="F51" s="201"/>
      <c r="G51" s="201"/>
      <c r="H51" s="201"/>
      <c r="I51" s="76"/>
      <c r="J51" s="76"/>
      <c r="K51" s="76"/>
      <c r="L51" s="76"/>
      <c r="M51" s="76"/>
      <c r="N51" s="76"/>
      <c r="O51" s="775"/>
    </row>
    <row r="52" spans="3:15">
      <c r="C52" s="48"/>
      <c r="D52" s="76"/>
      <c r="E52" s="76"/>
      <c r="F52" s="201"/>
      <c r="G52" s="201"/>
      <c r="H52" s="201"/>
      <c r="I52" s="76"/>
      <c r="J52" s="76"/>
      <c r="K52" s="76"/>
      <c r="L52" s="76"/>
      <c r="M52" s="76"/>
      <c r="N52" s="76"/>
      <c r="O52" s="775"/>
    </row>
    <row r="53" spans="3:15">
      <c r="C53" s="48"/>
      <c r="D53" s="76"/>
      <c r="E53" s="76"/>
      <c r="F53" s="201"/>
      <c r="G53" s="201"/>
      <c r="H53" s="201"/>
      <c r="I53" s="76"/>
      <c r="J53" s="76"/>
      <c r="K53" s="76"/>
      <c r="L53" s="76"/>
      <c r="M53" s="76"/>
      <c r="N53" s="76"/>
      <c r="O53" s="775"/>
    </row>
    <row r="54" spans="3:15">
      <c r="C54" s="48"/>
      <c r="D54" s="76"/>
      <c r="E54" s="76"/>
      <c r="F54" s="201"/>
      <c r="G54" s="201"/>
      <c r="H54" s="201"/>
      <c r="I54" s="76"/>
      <c r="J54" s="76"/>
      <c r="K54" s="76"/>
      <c r="L54" s="76"/>
      <c r="M54" s="76"/>
      <c r="N54" s="76"/>
      <c r="O54" s="775"/>
    </row>
    <row r="55" spans="3:15" ht="15.75">
      <c r="C55" s="67"/>
      <c r="D55" s="76"/>
      <c r="E55" s="76"/>
      <c r="F55" s="201"/>
      <c r="G55" s="201"/>
      <c r="H55" s="201"/>
      <c r="I55" s="76"/>
      <c r="J55" s="76"/>
      <c r="K55" s="76"/>
      <c r="L55" s="76"/>
      <c r="M55" s="76"/>
      <c r="N55" s="76"/>
      <c r="O55" s="775"/>
    </row>
    <row r="56" spans="3:15" ht="15.75">
      <c r="C56" s="67"/>
      <c r="D56" s="76"/>
      <c r="E56" s="76"/>
      <c r="F56" s="201"/>
      <c r="G56" s="201"/>
      <c r="H56" s="201"/>
      <c r="I56" s="76"/>
      <c r="J56" s="76"/>
      <c r="K56" s="76"/>
      <c r="L56" s="76"/>
      <c r="M56" s="76"/>
      <c r="N56" s="76"/>
      <c r="O56" s="775"/>
    </row>
    <row r="57" spans="3:15" ht="15.75">
      <c r="C57" s="67"/>
      <c r="D57" s="76"/>
      <c r="E57" s="76"/>
      <c r="F57" s="201"/>
      <c r="G57" s="201"/>
      <c r="H57" s="201"/>
      <c r="I57" s="76"/>
      <c r="J57" s="76"/>
      <c r="K57" s="76"/>
      <c r="L57" s="76"/>
      <c r="M57" s="76"/>
      <c r="N57" s="76"/>
      <c r="O57" s="775"/>
    </row>
    <row r="58" spans="3:15" ht="15.75">
      <c r="C58" s="67"/>
      <c r="O58" s="775"/>
    </row>
    <row r="59" spans="3:15" ht="15.75">
      <c r="C59" s="67"/>
      <c r="O59" s="775"/>
    </row>
    <row r="60" spans="3:15" ht="15.75">
      <c r="C60" s="67"/>
      <c r="O60" s="775"/>
    </row>
    <row r="61" spans="3:15" ht="15.75">
      <c r="C61" s="67"/>
      <c r="O61" s="775"/>
    </row>
    <row r="62" spans="3:15" ht="15.75">
      <c r="C62" s="67"/>
      <c r="O62" s="775"/>
    </row>
    <row r="63" spans="3:15" ht="15.75">
      <c r="C63" s="67"/>
      <c r="O63" s="775"/>
    </row>
    <row r="64" spans="3:15" ht="15.75">
      <c r="C64" s="67"/>
      <c r="O64" s="775"/>
    </row>
    <row r="65" spans="3:15" ht="15.75">
      <c r="C65" s="67"/>
      <c r="O65" s="775"/>
    </row>
    <row r="66" spans="3:15" ht="15.75">
      <c r="C66" s="67"/>
      <c r="O66" s="775"/>
    </row>
    <row r="67" spans="3:15" ht="15.75">
      <c r="C67" s="67"/>
      <c r="O67" s="775"/>
    </row>
    <row r="68" spans="3:15" ht="15.75">
      <c r="C68" s="67"/>
      <c r="O68" s="775"/>
    </row>
    <row r="69" spans="3:15" ht="15.75">
      <c r="C69" s="67"/>
      <c r="O69" s="775"/>
    </row>
    <row r="70" spans="3:15" ht="15.75">
      <c r="C70" s="67"/>
      <c r="O70" s="775"/>
    </row>
    <row r="71" spans="3:15" ht="15.75">
      <c r="C71" s="67"/>
      <c r="O71" s="775"/>
    </row>
    <row r="72" spans="3:15" ht="15.75">
      <c r="C72" s="67"/>
      <c r="O72" s="775"/>
    </row>
    <row r="73" spans="3:15" ht="15.75">
      <c r="C73" s="67"/>
      <c r="O73" s="775"/>
    </row>
    <row r="74" spans="3:15" ht="15.75">
      <c r="C74" s="67"/>
      <c r="O74" s="775"/>
    </row>
    <row r="75" spans="3:15" ht="15.75">
      <c r="C75" s="67"/>
      <c r="O75" s="775"/>
    </row>
    <row r="76" spans="3:15" ht="15.75">
      <c r="C76" s="67"/>
      <c r="O76" s="775"/>
    </row>
    <row r="77" spans="3:15" ht="15.75">
      <c r="C77" s="67"/>
      <c r="O77" s="775"/>
    </row>
    <row r="78" spans="3:15" ht="15.75">
      <c r="C78" s="67"/>
      <c r="O78" s="775"/>
    </row>
    <row r="79" spans="3:15" ht="15.75">
      <c r="C79" s="67"/>
      <c r="O79" s="775"/>
    </row>
    <row r="80" spans="3:15" ht="15.75">
      <c r="C80" s="67"/>
      <c r="O80" s="775"/>
    </row>
    <row r="81" spans="3:15" ht="15.75">
      <c r="C81" s="67"/>
      <c r="O81" s="775"/>
    </row>
    <row r="82" spans="3:15" ht="15.75">
      <c r="C82" s="67"/>
      <c r="O82" s="775"/>
    </row>
    <row r="83" spans="3:15" ht="15.75">
      <c r="C83" s="67"/>
      <c r="O83" s="775"/>
    </row>
    <row r="84" spans="3:15" ht="15.75">
      <c r="C84" s="67"/>
      <c r="O84" s="775"/>
    </row>
    <row r="85" spans="3:15" ht="15.75">
      <c r="C85" s="67"/>
      <c r="O85" s="775"/>
    </row>
    <row r="86" spans="3:15" ht="15.75">
      <c r="C86" s="67"/>
      <c r="O86" s="775"/>
    </row>
    <row r="87" spans="3:15" ht="15.75">
      <c r="C87" s="67"/>
      <c r="O87" s="775"/>
    </row>
    <row r="88" spans="3:15" ht="15.75">
      <c r="C88" s="67"/>
      <c r="O88" s="775"/>
    </row>
    <row r="89" spans="3:15" ht="15.75">
      <c r="C89" s="67"/>
      <c r="O89" s="775"/>
    </row>
    <row r="90" spans="3:15" ht="15.75">
      <c r="C90" s="67"/>
      <c r="O90" s="775"/>
    </row>
    <row r="91" spans="3:15" ht="15.75">
      <c r="C91" s="67"/>
      <c r="O91" s="775"/>
    </row>
    <row r="92" spans="3:15" ht="15.75">
      <c r="C92" s="67"/>
      <c r="O92" s="775"/>
    </row>
    <row r="93" spans="3:15" ht="15.75">
      <c r="C93" s="67"/>
      <c r="O93" s="775"/>
    </row>
    <row r="94" spans="3:15" ht="15.75">
      <c r="C94" s="67"/>
      <c r="O94" s="775"/>
    </row>
    <row r="95" spans="3:15" ht="15.75">
      <c r="C95" s="67"/>
      <c r="O95" s="775"/>
    </row>
    <row r="96" spans="3:15" ht="15.75">
      <c r="C96" s="67"/>
      <c r="O96" s="775"/>
    </row>
    <row r="97" spans="3:15" ht="15.75">
      <c r="C97" s="67"/>
      <c r="O97" s="775"/>
    </row>
    <row r="98" spans="3:15" ht="15.75">
      <c r="C98" s="67"/>
      <c r="O98" s="775"/>
    </row>
    <row r="99" spans="3:15" ht="15.75">
      <c r="C99" s="67"/>
      <c r="O99" s="775"/>
    </row>
    <row r="100" spans="3:15" ht="15.75">
      <c r="C100" s="67"/>
      <c r="O100" s="775"/>
    </row>
    <row r="101" spans="3:15" ht="15.75">
      <c r="C101" s="67"/>
      <c r="O101" s="775"/>
    </row>
    <row r="102" spans="3:15" ht="15.75">
      <c r="C102" s="67"/>
      <c r="O102" s="775"/>
    </row>
    <row r="103" spans="3:15" ht="15.75">
      <c r="C103" s="67"/>
      <c r="O103" s="775"/>
    </row>
    <row r="104" spans="3:15" ht="15.75">
      <c r="C104" s="67"/>
      <c r="O104" s="775"/>
    </row>
    <row r="105" spans="3:15" ht="15.75">
      <c r="C105" s="67"/>
      <c r="O105" s="775"/>
    </row>
    <row r="106" spans="3:15" ht="15.75">
      <c r="C106" s="67"/>
      <c r="O106" s="775"/>
    </row>
    <row r="107" spans="3:15" ht="15.75">
      <c r="C107" s="67"/>
      <c r="O107" s="775"/>
    </row>
    <row r="108" spans="3:15" ht="15.75">
      <c r="C108" s="67"/>
      <c r="O108" s="775"/>
    </row>
    <row r="109" spans="3:15" ht="15.75">
      <c r="C109" s="67"/>
      <c r="O109" s="775"/>
    </row>
    <row r="110" spans="3:15" ht="15.75">
      <c r="C110" s="67"/>
      <c r="O110" s="775"/>
    </row>
    <row r="111" spans="3:15" ht="15.75">
      <c r="C111" s="67"/>
      <c r="O111" s="775"/>
    </row>
    <row r="112" spans="3:15" ht="15.75">
      <c r="C112" s="67"/>
      <c r="O112" s="775"/>
    </row>
    <row r="113" spans="3:15" ht="15.75">
      <c r="C113" s="67"/>
      <c r="O113" s="775"/>
    </row>
    <row r="114" spans="3:15" ht="15.75">
      <c r="C114" s="67"/>
      <c r="O114" s="775"/>
    </row>
    <row r="115" spans="3:15" ht="15.75">
      <c r="C115" s="67"/>
      <c r="O115" s="775"/>
    </row>
    <row r="116" spans="3:15" ht="15.75">
      <c r="C116" s="67"/>
      <c r="O116" s="775"/>
    </row>
    <row r="117" spans="3:15" ht="15.75">
      <c r="C117" s="67"/>
      <c r="O117" s="775"/>
    </row>
    <row r="118" spans="3:15" ht="15.75">
      <c r="C118" s="67"/>
      <c r="O118" s="775"/>
    </row>
    <row r="119" spans="3:15" ht="15.75">
      <c r="C119" s="67"/>
      <c r="O119" s="775"/>
    </row>
    <row r="120" spans="3:15" ht="15.75">
      <c r="C120" s="67"/>
      <c r="O120" s="775"/>
    </row>
    <row r="121" spans="3:15" ht="15.75">
      <c r="C121" s="67"/>
      <c r="O121" s="775"/>
    </row>
    <row r="122" spans="3:15" ht="15.75">
      <c r="C122" s="67"/>
      <c r="O122" s="775"/>
    </row>
    <row r="123" spans="3:15" ht="15.75">
      <c r="C123" s="67"/>
      <c r="O123" s="775"/>
    </row>
    <row r="124" spans="3:15" ht="15.75">
      <c r="C124" s="67"/>
      <c r="O124" s="775"/>
    </row>
    <row r="125" spans="3:15" ht="15.75">
      <c r="C125" s="67"/>
      <c r="O125" s="775"/>
    </row>
    <row r="126" spans="3:15" ht="15.75">
      <c r="C126" s="67"/>
      <c r="O126" s="775"/>
    </row>
    <row r="127" spans="3:15" ht="15.75">
      <c r="C127" s="67"/>
      <c r="O127" s="775"/>
    </row>
    <row r="128" spans="3:15" ht="15.75">
      <c r="C128" s="67"/>
      <c r="O128" s="775"/>
    </row>
    <row r="129" spans="3:15" ht="15.75">
      <c r="C129" s="67"/>
      <c r="O129" s="775"/>
    </row>
    <row r="130" spans="3:15" ht="15.75">
      <c r="C130" s="67"/>
      <c r="O130" s="775"/>
    </row>
    <row r="131" spans="3:15" ht="15.75">
      <c r="C131" s="67"/>
      <c r="O131" s="775"/>
    </row>
    <row r="132" spans="3:15" ht="15.75">
      <c r="C132" s="67"/>
      <c r="O132" s="775"/>
    </row>
    <row r="133" spans="3:15" ht="15.75">
      <c r="C133" s="67"/>
      <c r="O133" s="775"/>
    </row>
    <row r="134" spans="3:15" ht="15.75">
      <c r="C134" s="67"/>
      <c r="O134" s="775"/>
    </row>
    <row r="135" spans="3:15" ht="15.75">
      <c r="C135" s="67"/>
      <c r="O135" s="775"/>
    </row>
    <row r="136" spans="3:15" ht="15.75">
      <c r="C136" s="67"/>
      <c r="O136" s="775"/>
    </row>
    <row r="137" spans="3:15" ht="15.75">
      <c r="C137" s="67"/>
      <c r="O137" s="775"/>
    </row>
    <row r="138" spans="3:15" ht="15.75">
      <c r="C138" s="67"/>
      <c r="O138" s="775"/>
    </row>
    <row r="139" spans="3:15" ht="15.75">
      <c r="C139" s="67"/>
      <c r="O139" s="775"/>
    </row>
    <row r="140" spans="3:15" ht="15.75">
      <c r="C140" s="67"/>
      <c r="O140" s="775"/>
    </row>
    <row r="141" spans="3:15" ht="15.75">
      <c r="C141" s="67"/>
      <c r="O141" s="775"/>
    </row>
    <row r="142" spans="3:15" ht="15.75">
      <c r="C142" s="67"/>
      <c r="O142" s="775"/>
    </row>
    <row r="143" spans="3:15" ht="15.75">
      <c r="C143" s="67"/>
      <c r="O143" s="775"/>
    </row>
    <row r="144" spans="3:15" ht="15.75">
      <c r="C144" s="67"/>
      <c r="O144" s="775"/>
    </row>
    <row r="145" spans="3:15" ht="15.75">
      <c r="C145" s="67"/>
      <c r="O145" s="775"/>
    </row>
    <row r="146" spans="3:15" ht="15.75">
      <c r="C146" s="67"/>
      <c r="O146" s="775"/>
    </row>
    <row r="147" spans="3:15" ht="15.75">
      <c r="C147" s="67"/>
      <c r="O147" s="775"/>
    </row>
    <row r="148" spans="3:15" ht="15.75">
      <c r="C148" s="67"/>
      <c r="O148" s="775"/>
    </row>
    <row r="149" spans="3:15" ht="15.75">
      <c r="C149" s="67"/>
      <c r="O149" s="775"/>
    </row>
    <row r="150" spans="3:15" ht="15.75">
      <c r="C150" s="67"/>
      <c r="O150" s="775"/>
    </row>
    <row r="151" spans="3:15" ht="15.75">
      <c r="C151" s="67"/>
      <c r="O151" s="775"/>
    </row>
    <row r="152" spans="3:15" ht="15.75">
      <c r="C152" s="67"/>
      <c r="O152" s="775"/>
    </row>
    <row r="153" spans="3:15" ht="15.75">
      <c r="C153" s="67"/>
      <c r="O153" s="775"/>
    </row>
    <row r="154" spans="3:15" ht="15.75">
      <c r="C154" s="67"/>
      <c r="O154" s="775"/>
    </row>
    <row r="155" spans="3:15" ht="15.75">
      <c r="C155" s="67"/>
      <c r="O155" s="775"/>
    </row>
    <row r="156" spans="3:15" ht="15.75">
      <c r="C156" s="67"/>
      <c r="O156" s="775"/>
    </row>
    <row r="157" spans="3:15" ht="15.75">
      <c r="C157" s="67"/>
      <c r="O157" s="775"/>
    </row>
    <row r="158" spans="3:15" ht="15.75">
      <c r="C158" s="67"/>
      <c r="O158" s="775"/>
    </row>
    <row r="159" spans="3:15" ht="15.75">
      <c r="C159" s="67"/>
      <c r="O159" s="775"/>
    </row>
    <row r="160" spans="3:15" ht="15.75">
      <c r="C160" s="67"/>
      <c r="O160" s="775"/>
    </row>
    <row r="161" spans="3:15" ht="15.75">
      <c r="C161" s="67"/>
      <c r="O161" s="775"/>
    </row>
    <row r="162" spans="3:15" ht="15.75">
      <c r="C162" s="67"/>
      <c r="O162" s="775"/>
    </row>
    <row r="163" spans="3:15" ht="15.75">
      <c r="C163" s="67"/>
      <c r="O163" s="775"/>
    </row>
    <row r="164" spans="3:15" ht="15.75">
      <c r="C164" s="67"/>
      <c r="O164" s="775"/>
    </row>
    <row r="165" spans="3:15" ht="15.75">
      <c r="C165" s="67"/>
      <c r="O165" s="775"/>
    </row>
    <row r="166" spans="3:15" ht="15.75">
      <c r="C166" s="67"/>
      <c r="O166" s="775"/>
    </row>
    <row r="167" spans="3:15" ht="15.75">
      <c r="C167" s="67"/>
      <c r="O167" s="775"/>
    </row>
    <row r="168" spans="3:15" ht="15.75">
      <c r="C168" s="67"/>
      <c r="O168" s="775"/>
    </row>
    <row r="169" spans="3:15" ht="15.75">
      <c r="C169" s="67"/>
      <c r="O169" s="775"/>
    </row>
    <row r="170" spans="3:15" ht="15.75">
      <c r="C170" s="67"/>
      <c r="O170" s="775"/>
    </row>
    <row r="171" spans="3:15" ht="15.75">
      <c r="C171" s="67"/>
      <c r="O171" s="775"/>
    </row>
    <row r="172" spans="3:15" ht="15.75">
      <c r="C172" s="67"/>
      <c r="O172" s="775"/>
    </row>
    <row r="173" spans="3:15" ht="15.75">
      <c r="C173" s="67"/>
      <c r="O173" s="775"/>
    </row>
    <row r="174" spans="3:15" ht="15.75">
      <c r="C174" s="67"/>
      <c r="O174" s="775"/>
    </row>
    <row r="175" spans="3:15" ht="15.75">
      <c r="C175" s="67"/>
      <c r="O175" s="775"/>
    </row>
    <row r="176" spans="3:15" ht="15.75">
      <c r="C176" s="67"/>
      <c r="O176" s="775"/>
    </row>
    <row r="177" spans="3:15" ht="15.75">
      <c r="C177" s="67"/>
      <c r="O177" s="775"/>
    </row>
    <row r="178" spans="3:15" ht="15.75">
      <c r="C178" s="67"/>
      <c r="O178" s="775"/>
    </row>
    <row r="179" spans="3:15" ht="15.75">
      <c r="C179" s="67"/>
      <c r="O179" s="775"/>
    </row>
    <row r="180" spans="3:15" ht="15.75">
      <c r="C180" s="67"/>
      <c r="O180" s="775"/>
    </row>
    <row r="181" spans="3:15" ht="15.75">
      <c r="C181" s="67"/>
      <c r="O181" s="775"/>
    </row>
    <row r="182" spans="3:15" ht="15.75">
      <c r="C182" s="67"/>
      <c r="O182" s="775"/>
    </row>
    <row r="183" spans="3:15" ht="15.75">
      <c r="C183" s="67"/>
      <c r="O183" s="775"/>
    </row>
    <row r="184" spans="3:15" ht="15.75">
      <c r="C184" s="67"/>
      <c r="O184" s="775"/>
    </row>
    <row r="185" spans="3:15" ht="15.75">
      <c r="C185" s="67"/>
      <c r="O185" s="775"/>
    </row>
    <row r="186" spans="3:15" ht="15.75">
      <c r="C186" s="67"/>
      <c r="O186" s="775"/>
    </row>
    <row r="187" spans="3:15" ht="15.75">
      <c r="C187" s="67"/>
      <c r="O187" s="775"/>
    </row>
    <row r="188" spans="3:15" ht="15.75">
      <c r="C188" s="67"/>
      <c r="O188" s="775"/>
    </row>
    <row r="189" spans="3:15" ht="15.75">
      <c r="C189" s="67"/>
      <c r="O189" s="775"/>
    </row>
    <row r="190" spans="3:15" ht="15.75">
      <c r="C190" s="67"/>
      <c r="O190" s="775"/>
    </row>
    <row r="191" spans="3:15" ht="15.75">
      <c r="C191" s="67"/>
      <c r="O191" s="775"/>
    </row>
    <row r="192" spans="3:15" ht="15.75">
      <c r="C192" s="67"/>
      <c r="O192" s="775"/>
    </row>
    <row r="193" spans="3:15" ht="15.75">
      <c r="C193" s="67"/>
      <c r="O193" s="775"/>
    </row>
    <row r="194" spans="3:15" ht="15.75">
      <c r="C194" s="67"/>
      <c r="O194" s="775"/>
    </row>
    <row r="195" spans="3:15" ht="15.75">
      <c r="C195" s="67"/>
      <c r="O195" s="775"/>
    </row>
    <row r="196" spans="3:15" ht="15.75">
      <c r="C196" s="67"/>
      <c r="O196" s="775"/>
    </row>
    <row r="197" spans="3:15" ht="15.75">
      <c r="C197" s="67"/>
      <c r="O197" s="775"/>
    </row>
    <row r="198" spans="3:15" ht="15.75">
      <c r="C198" s="67"/>
      <c r="O198" s="775"/>
    </row>
    <row r="199" spans="3:15" ht="15.75">
      <c r="C199" s="67"/>
      <c r="O199" s="775"/>
    </row>
    <row r="200" spans="3:15" ht="15.75">
      <c r="C200" s="67"/>
      <c r="O200" s="775"/>
    </row>
    <row r="201" spans="3:15" ht="15.75">
      <c r="C201" s="67"/>
    </row>
    <row r="202" spans="3:15" ht="15.75">
      <c r="C202" s="67"/>
    </row>
    <row r="203" spans="3:15" ht="15.75">
      <c r="C203" s="67"/>
    </row>
    <row r="204" spans="3:15" ht="15.75">
      <c r="C204" s="67"/>
    </row>
    <row r="205" spans="3:15" ht="15.75">
      <c r="C205" s="67"/>
    </row>
    <row r="206" spans="3:15" ht="15.75">
      <c r="C206" s="67"/>
    </row>
    <row r="207" spans="3:15" ht="15.75">
      <c r="C207" s="67"/>
    </row>
    <row r="208" spans="3:15" ht="15.75">
      <c r="C208" s="67"/>
    </row>
    <row r="209" spans="3:3" ht="15.75">
      <c r="C209" s="67"/>
    </row>
    <row r="210" spans="3:3" ht="15.75">
      <c r="C210" s="67"/>
    </row>
    <row r="211" spans="3:3" ht="15.75">
      <c r="C211" s="67"/>
    </row>
    <row r="212" spans="3:3" ht="15.75">
      <c r="C212" s="67"/>
    </row>
    <row r="213" spans="3:3" ht="15.75">
      <c r="C213" s="67"/>
    </row>
    <row r="214" spans="3:3" ht="15.75">
      <c r="C214" s="67"/>
    </row>
    <row r="215" spans="3:3" ht="15.75">
      <c r="C215" s="67"/>
    </row>
    <row r="216" spans="3:3" ht="15.75">
      <c r="C216" s="67"/>
    </row>
    <row r="217" spans="3:3" ht="15.75">
      <c r="C217" s="67"/>
    </row>
    <row r="218" spans="3:3" ht="15.75">
      <c r="C218" s="67"/>
    </row>
    <row r="219" spans="3:3" ht="15.75">
      <c r="C219" s="67"/>
    </row>
    <row r="220" spans="3:3" ht="15.75">
      <c r="C220" s="67"/>
    </row>
    <row r="221" spans="3:3" ht="15.75">
      <c r="C221" s="67"/>
    </row>
    <row r="222" spans="3:3" ht="15.75">
      <c r="C222" s="67"/>
    </row>
    <row r="223" spans="3:3" ht="15.75">
      <c r="C223" s="67"/>
    </row>
    <row r="224" spans="3:3" ht="15.75">
      <c r="C224" s="67"/>
    </row>
    <row r="225" spans="3:3" ht="15.75">
      <c r="C225" s="67"/>
    </row>
    <row r="226" spans="3:3" ht="15.75">
      <c r="C226" s="67"/>
    </row>
    <row r="227" spans="3:3" ht="15.75">
      <c r="C227" s="67"/>
    </row>
    <row r="228" spans="3:3" ht="15.75">
      <c r="C228" s="67"/>
    </row>
    <row r="229" spans="3:3" ht="15.75">
      <c r="C229" s="67"/>
    </row>
    <row r="230" spans="3:3" ht="15.75">
      <c r="C230" s="67"/>
    </row>
    <row r="231" spans="3:3" ht="15.75">
      <c r="C231" s="67"/>
    </row>
    <row r="232" spans="3:3" ht="15.75">
      <c r="C232" s="67"/>
    </row>
    <row r="233" spans="3:3" ht="15.75">
      <c r="C233" s="67"/>
    </row>
    <row r="234" spans="3:3" ht="15.75">
      <c r="C234" s="67"/>
    </row>
    <row r="235" spans="3:3" ht="15.75">
      <c r="C235" s="67"/>
    </row>
    <row r="236" spans="3:3" ht="15.75">
      <c r="C236" s="67"/>
    </row>
    <row r="237" spans="3:3" ht="15.75">
      <c r="C237" s="67"/>
    </row>
    <row r="238" spans="3:3" ht="15.75">
      <c r="C238" s="67"/>
    </row>
    <row r="239" spans="3:3" ht="15.75">
      <c r="C239" s="67"/>
    </row>
    <row r="240" spans="3:3" ht="15.75">
      <c r="C240" s="67"/>
    </row>
    <row r="241" spans="3:3" ht="15.75">
      <c r="C241" s="67"/>
    </row>
    <row r="242" spans="3:3" ht="15.75">
      <c r="C242" s="67"/>
    </row>
    <row r="243" spans="3:3" ht="15.75">
      <c r="C243" s="67"/>
    </row>
    <row r="244" spans="3:3" ht="15.75">
      <c r="C244" s="67"/>
    </row>
    <row r="245" spans="3:3" ht="15.75">
      <c r="C245" s="67"/>
    </row>
    <row r="246" spans="3:3" ht="15.75">
      <c r="C246" s="67"/>
    </row>
    <row r="247" spans="3:3" ht="15.75">
      <c r="C247" s="67"/>
    </row>
    <row r="248" spans="3:3" ht="15.75">
      <c r="C248" s="67"/>
    </row>
    <row r="249" spans="3:3" ht="15.75">
      <c r="C249" s="67"/>
    </row>
    <row r="250" spans="3:3" ht="15.75">
      <c r="C250" s="67"/>
    </row>
    <row r="251" spans="3:3" ht="15.75">
      <c r="C251" s="67"/>
    </row>
    <row r="252" spans="3:3" ht="15.75">
      <c r="C252" s="67"/>
    </row>
    <row r="253" spans="3:3" ht="15.75">
      <c r="C253" s="67"/>
    </row>
    <row r="254" spans="3:3" ht="15.75">
      <c r="C254" s="67"/>
    </row>
    <row r="255" spans="3:3" ht="15.75">
      <c r="C255" s="67"/>
    </row>
    <row r="256" spans="3:3" ht="15.75">
      <c r="C256" s="67"/>
    </row>
    <row r="257" spans="3:3" ht="15.75">
      <c r="C257" s="67"/>
    </row>
    <row r="258" spans="3:3" ht="15.75">
      <c r="C258" s="67"/>
    </row>
    <row r="259" spans="3:3" ht="15.75">
      <c r="C259" s="67"/>
    </row>
    <row r="260" spans="3:3" ht="15.75">
      <c r="C260" s="67"/>
    </row>
    <row r="261" spans="3:3" ht="15.75">
      <c r="C261" s="67"/>
    </row>
    <row r="262" spans="3:3" ht="15.75">
      <c r="C262" s="67"/>
    </row>
    <row r="263" spans="3:3" ht="15.75">
      <c r="C263" s="67"/>
    </row>
    <row r="264" spans="3:3" ht="15.75">
      <c r="C264" s="67"/>
    </row>
    <row r="265" spans="3:3" ht="15.75">
      <c r="C265" s="67"/>
    </row>
    <row r="266" spans="3:3" ht="15.75">
      <c r="C266" s="67"/>
    </row>
    <row r="267" spans="3:3" ht="15.75">
      <c r="C267" s="67"/>
    </row>
    <row r="268" spans="3:3" ht="15.75">
      <c r="C268" s="67"/>
    </row>
    <row r="269" spans="3:3" ht="15.75">
      <c r="C269" s="67"/>
    </row>
    <row r="270" spans="3:3" ht="15.75">
      <c r="C270" s="67"/>
    </row>
    <row r="271" spans="3:3" ht="15.75">
      <c r="C271" s="67"/>
    </row>
    <row r="272" spans="3:3" ht="15.75">
      <c r="C272" s="67"/>
    </row>
    <row r="273" spans="3:3" ht="15.75">
      <c r="C273" s="67"/>
    </row>
    <row r="274" spans="3:3" ht="15.75">
      <c r="C274" s="67"/>
    </row>
    <row r="275" spans="3:3" ht="15.75">
      <c r="C275" s="67"/>
    </row>
    <row r="276" spans="3:3" ht="15.75">
      <c r="C276" s="67"/>
    </row>
    <row r="277" spans="3:3" ht="15.75">
      <c r="C277" s="67"/>
    </row>
    <row r="278" spans="3:3" ht="15.75">
      <c r="C278" s="67"/>
    </row>
    <row r="279" spans="3:3" ht="15.75">
      <c r="C279" s="67"/>
    </row>
    <row r="280" spans="3:3" ht="15.75">
      <c r="C280" s="67"/>
    </row>
    <row r="281" spans="3:3" ht="15.75">
      <c r="C281" s="67"/>
    </row>
    <row r="282" spans="3:3" ht="15.75">
      <c r="C282" s="67"/>
    </row>
    <row r="283" spans="3:3" ht="15.75">
      <c r="C283" s="67"/>
    </row>
    <row r="284" spans="3:3" ht="15.75">
      <c r="C284" s="67"/>
    </row>
    <row r="285" spans="3:3" ht="15.75">
      <c r="C285" s="67"/>
    </row>
    <row r="286" spans="3:3" ht="15.75">
      <c r="C286" s="67"/>
    </row>
    <row r="287" spans="3:3" ht="15.75">
      <c r="C287" s="67"/>
    </row>
    <row r="288" spans="3:3" ht="15.75">
      <c r="C288" s="67"/>
    </row>
    <row r="289" spans="3:3" ht="15.75">
      <c r="C289" s="67"/>
    </row>
    <row r="290" spans="3:3" ht="15.75">
      <c r="C290" s="67"/>
    </row>
    <row r="291" spans="3:3" ht="15.75">
      <c r="C291" s="67"/>
    </row>
    <row r="292" spans="3:3" ht="15.75">
      <c r="C292" s="67"/>
    </row>
    <row r="293" spans="3:3" ht="15.75">
      <c r="C293" s="67"/>
    </row>
    <row r="294" spans="3:3" ht="15.75">
      <c r="C294" s="67"/>
    </row>
    <row r="295" spans="3:3" ht="15.75">
      <c r="C295" s="67"/>
    </row>
    <row r="296" spans="3:3" ht="15.75">
      <c r="C296" s="67"/>
    </row>
    <row r="297" spans="3:3" ht="15.75">
      <c r="C297" s="67"/>
    </row>
    <row r="298" spans="3:3" ht="15.75">
      <c r="C298" s="67"/>
    </row>
    <row r="299" spans="3:3" ht="15.75">
      <c r="C299" s="67"/>
    </row>
    <row r="300" spans="3:3" ht="15.75">
      <c r="C300" s="67"/>
    </row>
    <row r="301" spans="3:3" ht="15.75">
      <c r="C301" s="67"/>
    </row>
    <row r="302" spans="3:3" ht="15.75">
      <c r="C302" s="67"/>
    </row>
    <row r="303" spans="3:3" ht="15.75">
      <c r="C303" s="67"/>
    </row>
    <row r="304" spans="3:3" ht="15.75">
      <c r="C304" s="67"/>
    </row>
    <row r="305" spans="3:3" ht="15.75">
      <c r="C305" s="67"/>
    </row>
    <row r="306" spans="3:3" ht="15.75">
      <c r="C306" s="67"/>
    </row>
    <row r="307" spans="3:3" ht="15.75">
      <c r="C307" s="67"/>
    </row>
    <row r="308" spans="3:3" ht="15.75">
      <c r="C308" s="67"/>
    </row>
    <row r="309" spans="3:3" ht="15.75">
      <c r="C309" s="67"/>
    </row>
    <row r="310" spans="3:3" ht="15.75">
      <c r="C310" s="67"/>
    </row>
    <row r="311" spans="3:3" ht="15.75">
      <c r="C311" s="67"/>
    </row>
    <row r="312" spans="3:3" ht="15.75">
      <c r="C312" s="67"/>
    </row>
    <row r="313" spans="3:3" ht="15.75">
      <c r="C313" s="67"/>
    </row>
    <row r="314" spans="3:3" ht="15.75">
      <c r="C314" s="67"/>
    </row>
    <row r="315" spans="3:3" ht="15.75">
      <c r="C315" s="67"/>
    </row>
    <row r="316" spans="3:3" ht="15.75">
      <c r="C316" s="67"/>
    </row>
    <row r="317" spans="3:3" ht="15.75">
      <c r="C317" s="67"/>
    </row>
    <row r="318" spans="3:3" ht="15.75">
      <c r="C318" s="67"/>
    </row>
    <row r="319" spans="3:3" ht="15.75">
      <c r="C319" s="67"/>
    </row>
    <row r="320" spans="3:3" ht="15.75">
      <c r="C320" s="67"/>
    </row>
    <row r="321" spans="3:3" ht="15.75">
      <c r="C321" s="67"/>
    </row>
    <row r="322" spans="3:3" ht="15.75">
      <c r="C322" s="67"/>
    </row>
    <row r="323" spans="3:3" ht="15.75">
      <c r="C323" s="67"/>
    </row>
    <row r="324" spans="3:3" ht="15.75">
      <c r="C324" s="67"/>
    </row>
    <row r="325" spans="3:3" ht="15.75">
      <c r="C325" s="67"/>
    </row>
    <row r="326" spans="3:3" ht="15.75">
      <c r="C326" s="67"/>
    </row>
    <row r="327" spans="3:3" ht="15.75">
      <c r="C327" s="67"/>
    </row>
    <row r="328" spans="3:3" ht="15.75">
      <c r="C328" s="67"/>
    </row>
    <row r="329" spans="3:3" ht="15.75">
      <c r="C329" s="67"/>
    </row>
    <row r="330" spans="3:3" ht="15.75">
      <c r="C330" s="67"/>
    </row>
    <row r="331" spans="3:3" ht="15.75">
      <c r="C331" s="67"/>
    </row>
    <row r="332" spans="3:3" ht="15.75">
      <c r="C332" s="67"/>
    </row>
    <row r="333" spans="3:3" ht="15.75">
      <c r="C333" s="67"/>
    </row>
    <row r="334" spans="3:3" ht="15.75">
      <c r="C334" s="67"/>
    </row>
    <row r="335" spans="3:3" ht="15.75">
      <c r="C335" s="67"/>
    </row>
    <row r="336" spans="3:3" ht="15.75">
      <c r="C336" s="67"/>
    </row>
    <row r="337" spans="3:3" ht="15.75">
      <c r="C337" s="67"/>
    </row>
    <row r="338" spans="3:3" ht="15.75">
      <c r="C338" s="67"/>
    </row>
    <row r="339" spans="3:3" ht="15.75">
      <c r="C339" s="67"/>
    </row>
    <row r="340" spans="3:3" ht="15.75">
      <c r="C340" s="67"/>
    </row>
    <row r="341" spans="3:3" ht="15.75">
      <c r="C341" s="67"/>
    </row>
    <row r="342" spans="3:3" ht="15.75">
      <c r="C342" s="67"/>
    </row>
    <row r="343" spans="3:3" ht="15.75">
      <c r="C343" s="67"/>
    </row>
    <row r="344" spans="3:3" ht="15.75">
      <c r="C344" s="67"/>
    </row>
    <row r="345" spans="3:3" ht="15.75">
      <c r="C345" s="67"/>
    </row>
    <row r="346" spans="3:3" ht="15.75">
      <c r="C346" s="67"/>
    </row>
    <row r="347" spans="3:3" ht="15.75">
      <c r="C347" s="67"/>
    </row>
    <row r="348" spans="3:3" ht="15.75">
      <c r="C348" s="67"/>
    </row>
    <row r="349" spans="3:3" ht="15.75">
      <c r="C349" s="67"/>
    </row>
    <row r="350" spans="3:3" ht="15.75">
      <c r="C350" s="67"/>
    </row>
    <row r="351" spans="3:3" ht="15.75">
      <c r="C351" s="67"/>
    </row>
    <row r="352" spans="3:3" ht="15.75">
      <c r="C352" s="67"/>
    </row>
    <row r="353" spans="3:3" ht="15.75">
      <c r="C353" s="67"/>
    </row>
    <row r="354" spans="3:3" ht="15.75">
      <c r="C354" s="67"/>
    </row>
    <row r="355" spans="3:3" ht="15.75">
      <c r="C355" s="67"/>
    </row>
    <row r="356" spans="3:3" ht="15.75">
      <c r="C356" s="67"/>
    </row>
    <row r="357" spans="3:3" ht="15.75">
      <c r="C357" s="67"/>
    </row>
    <row r="358" spans="3:3" ht="15.75">
      <c r="C358" s="67"/>
    </row>
    <row r="359" spans="3:3" ht="15.75">
      <c r="C359" s="67"/>
    </row>
    <row r="360" spans="3:3" ht="15.75">
      <c r="C360" s="67"/>
    </row>
    <row r="361" spans="3:3" ht="15.75">
      <c r="C361" s="67"/>
    </row>
    <row r="362" spans="3:3" ht="15.75">
      <c r="C362" s="67"/>
    </row>
    <row r="363" spans="3:3" ht="15.75">
      <c r="C363" s="67"/>
    </row>
    <row r="364" spans="3:3" ht="15.75">
      <c r="C364" s="67"/>
    </row>
    <row r="365" spans="3:3" ht="15.75">
      <c r="C365" s="67"/>
    </row>
    <row r="366" spans="3:3" ht="15.75">
      <c r="C366" s="67"/>
    </row>
    <row r="367" spans="3:3" ht="15.75">
      <c r="C367" s="67"/>
    </row>
    <row r="368" spans="3:3" ht="15.75">
      <c r="C368" s="67"/>
    </row>
    <row r="369" spans="3:3" ht="15.75">
      <c r="C369" s="67"/>
    </row>
    <row r="370" spans="3:3" ht="15.75">
      <c r="C370" s="67"/>
    </row>
    <row r="371" spans="3:3" ht="15.75">
      <c r="C371" s="67"/>
    </row>
    <row r="372" spans="3:3" ht="15.75">
      <c r="C372" s="67"/>
    </row>
    <row r="373" spans="3:3" ht="15.75">
      <c r="C373" s="67"/>
    </row>
    <row r="374" spans="3:3" ht="15.75">
      <c r="C374" s="67"/>
    </row>
    <row r="375" spans="3:3" ht="15.75">
      <c r="C375" s="67"/>
    </row>
    <row r="376" spans="3:3" ht="15.75">
      <c r="C376" s="67"/>
    </row>
    <row r="377" spans="3:3" ht="15.75">
      <c r="C377" s="67"/>
    </row>
    <row r="378" spans="3:3" ht="15.75">
      <c r="C378" s="67"/>
    </row>
    <row r="379" spans="3:3" ht="15.75">
      <c r="C379" s="67"/>
    </row>
    <row r="380" spans="3:3" ht="15.75">
      <c r="C380" s="67"/>
    </row>
    <row r="381" spans="3:3" ht="15.75">
      <c r="C381" s="67"/>
    </row>
    <row r="382" spans="3:3" ht="15.75">
      <c r="C382" s="67"/>
    </row>
    <row r="383" spans="3:3" ht="15.75">
      <c r="C383" s="67"/>
    </row>
    <row r="384" spans="3:3" ht="15.75">
      <c r="C384" s="67"/>
    </row>
    <row r="385" spans="3:3" ht="15.75">
      <c r="C385" s="67"/>
    </row>
    <row r="386" spans="3:3" ht="15.75">
      <c r="C386" s="67"/>
    </row>
    <row r="387" spans="3:3" ht="15.75">
      <c r="C387" s="67"/>
    </row>
    <row r="388" spans="3:3" ht="15.75">
      <c r="C388" s="67"/>
    </row>
    <row r="389" spans="3:3" ht="15.75">
      <c r="C389" s="67"/>
    </row>
    <row r="390" spans="3:3" ht="15.75">
      <c r="C390" s="67"/>
    </row>
    <row r="391" spans="3:3" ht="15.75">
      <c r="C391" s="67"/>
    </row>
    <row r="392" spans="3:3" ht="15.75">
      <c r="C392" s="67"/>
    </row>
    <row r="393" spans="3:3" ht="15.75">
      <c r="C393" s="67"/>
    </row>
    <row r="394" spans="3:3" ht="15.75">
      <c r="C394" s="67"/>
    </row>
    <row r="395" spans="3:3" ht="15.75">
      <c r="C395" s="67"/>
    </row>
    <row r="396" spans="3:3" ht="15.75">
      <c r="C396" s="67"/>
    </row>
    <row r="397" spans="3:3" ht="15.75">
      <c r="C397" s="67"/>
    </row>
    <row r="398" spans="3:3" ht="15.75">
      <c r="C398" s="67"/>
    </row>
    <row r="399" spans="3:3" ht="15.75">
      <c r="C399" s="67"/>
    </row>
    <row r="400" spans="3:3" ht="15.75">
      <c r="C400" s="67"/>
    </row>
    <row r="401" spans="3:3" ht="15.75">
      <c r="C401" s="67"/>
    </row>
    <row r="402" spans="3:3" ht="15.75">
      <c r="C402" s="67"/>
    </row>
    <row r="403" spans="3:3" ht="15.75">
      <c r="C403" s="67"/>
    </row>
    <row r="404" spans="3:3" ht="15.75">
      <c r="C404" s="67"/>
    </row>
    <row r="405" spans="3:3" ht="15.75">
      <c r="C405" s="67"/>
    </row>
    <row r="406" spans="3:3" ht="15.75">
      <c r="C406" s="67"/>
    </row>
    <row r="407" spans="3:3" ht="15.75">
      <c r="C407" s="67"/>
    </row>
    <row r="408" spans="3:3" ht="15.75">
      <c r="C408" s="67"/>
    </row>
    <row r="409" spans="3:3" ht="15.75">
      <c r="C409" s="67"/>
    </row>
    <row r="410" spans="3:3" ht="15.75">
      <c r="C410" s="67"/>
    </row>
    <row r="411" spans="3:3" ht="15.75">
      <c r="C411" s="67"/>
    </row>
    <row r="412" spans="3:3" ht="15.75">
      <c r="C412" s="67"/>
    </row>
    <row r="413" spans="3:3" ht="15.75">
      <c r="C413" s="67"/>
    </row>
    <row r="414" spans="3:3" ht="15.75">
      <c r="C414" s="67"/>
    </row>
    <row r="415" spans="3:3" ht="15.75">
      <c r="C415" s="67"/>
    </row>
    <row r="416" spans="3:3" ht="15.75">
      <c r="C416" s="67"/>
    </row>
    <row r="417" spans="3:3" ht="15.75">
      <c r="C417" s="67"/>
    </row>
    <row r="418" spans="3:3" ht="15.75">
      <c r="C418" s="67"/>
    </row>
    <row r="419" spans="3:3" ht="15.75">
      <c r="C419" s="67"/>
    </row>
    <row r="420" spans="3:3" ht="15.75">
      <c r="C420" s="67"/>
    </row>
    <row r="421" spans="3:3" ht="15.75">
      <c r="C421" s="67"/>
    </row>
    <row r="422" spans="3:3" ht="15.75">
      <c r="C422" s="67"/>
    </row>
    <row r="423" spans="3:3" ht="15.75">
      <c r="C423" s="67"/>
    </row>
    <row r="424" spans="3:3" ht="15.75">
      <c r="C424" s="67"/>
    </row>
    <row r="425" spans="3:3" ht="15.75">
      <c r="C425" s="67"/>
    </row>
    <row r="426" spans="3:3" ht="15.75">
      <c r="C426" s="67"/>
    </row>
    <row r="427" spans="3:3" ht="15.75">
      <c r="C427" s="67"/>
    </row>
    <row r="428" spans="3:3" ht="15.75">
      <c r="C428" s="67"/>
    </row>
    <row r="429" spans="3:3" ht="15.75">
      <c r="C429" s="67"/>
    </row>
    <row r="430" spans="3:3" ht="15.75">
      <c r="C430" s="67"/>
    </row>
    <row r="431" spans="3:3" ht="15.75">
      <c r="C431" s="67"/>
    </row>
    <row r="432" spans="3:3" ht="15.75">
      <c r="C432" s="67"/>
    </row>
    <row r="433" spans="3:3" ht="15.75">
      <c r="C433" s="67"/>
    </row>
    <row r="434" spans="3:3" ht="15.75">
      <c r="C434" s="67"/>
    </row>
    <row r="435" spans="3:3" ht="15.75">
      <c r="C435" s="67"/>
    </row>
    <row r="436" spans="3:3" ht="15.75">
      <c r="C436" s="67"/>
    </row>
    <row r="437" spans="3:3" ht="15.75">
      <c r="C437" s="67"/>
    </row>
    <row r="438" spans="3:3" ht="15.75">
      <c r="C438" s="67"/>
    </row>
    <row r="439" spans="3:3" ht="15.75">
      <c r="C439" s="67"/>
    </row>
    <row r="440" spans="3:3" ht="15.75">
      <c r="C440" s="67"/>
    </row>
    <row r="441" spans="3:3" ht="15.75">
      <c r="C441" s="67"/>
    </row>
    <row r="442" spans="3:3" ht="15.75">
      <c r="C442" s="67"/>
    </row>
    <row r="443" spans="3:3" ht="15.75">
      <c r="C443" s="67"/>
    </row>
    <row r="444" spans="3:3" ht="15.75">
      <c r="C444" s="67"/>
    </row>
    <row r="445" spans="3:3" ht="15.75">
      <c r="C445" s="67"/>
    </row>
    <row r="446" spans="3:3" ht="15.75">
      <c r="C446" s="67"/>
    </row>
    <row r="447" spans="3:3" ht="15.75">
      <c r="C447" s="67"/>
    </row>
    <row r="448" spans="3:3" ht="15.75">
      <c r="C448" s="67"/>
    </row>
    <row r="449" spans="3:3" ht="15.75">
      <c r="C449" s="67"/>
    </row>
    <row r="450" spans="3:3" ht="15.75">
      <c r="C450" s="67"/>
    </row>
    <row r="451" spans="3:3" ht="15.75">
      <c r="C451" s="67"/>
    </row>
    <row r="452" spans="3:3" ht="15.75">
      <c r="C452" s="67"/>
    </row>
    <row r="453" spans="3:3" ht="15.75">
      <c r="C453" s="67"/>
    </row>
    <row r="454" spans="3:3" ht="15.75">
      <c r="C454" s="67"/>
    </row>
    <row r="455" spans="3:3" ht="15.75">
      <c r="C455" s="67"/>
    </row>
    <row r="456" spans="3:3" ht="15.75">
      <c r="C456" s="67"/>
    </row>
    <row r="457" spans="3:3" ht="15.75">
      <c r="C457" s="67"/>
    </row>
    <row r="458" spans="3:3" ht="15.75">
      <c r="C458" s="67"/>
    </row>
    <row r="459" spans="3:3" ht="15.75">
      <c r="C459" s="67"/>
    </row>
    <row r="460" spans="3:3" ht="15.75">
      <c r="C460" s="67"/>
    </row>
    <row r="461" spans="3:3" ht="15.75">
      <c r="C461" s="67"/>
    </row>
    <row r="462" spans="3:3" ht="15.75">
      <c r="C462" s="67"/>
    </row>
    <row r="463" spans="3:3" ht="15.75">
      <c r="C463" s="67"/>
    </row>
    <row r="464" spans="3:3" ht="15.75">
      <c r="C464" s="67"/>
    </row>
    <row r="465" spans="3:3" ht="15.75">
      <c r="C465" s="67"/>
    </row>
    <row r="466" spans="3:3" ht="15.75">
      <c r="C466" s="67"/>
    </row>
    <row r="467" spans="3:3" ht="15.75">
      <c r="C467" s="67"/>
    </row>
    <row r="468" spans="3:3" ht="15.75">
      <c r="C468" s="67"/>
    </row>
    <row r="469" spans="3:3" ht="15.75">
      <c r="C469" s="67"/>
    </row>
    <row r="470" spans="3:3" ht="15.75">
      <c r="C470" s="67"/>
    </row>
    <row r="471" spans="3:3" ht="15.75">
      <c r="C471" s="67"/>
    </row>
    <row r="472" spans="3:3" ht="15.75">
      <c r="C472" s="67"/>
    </row>
    <row r="473" spans="3:3" ht="15.75">
      <c r="C473" s="67"/>
    </row>
    <row r="474" spans="3:3" ht="15.75">
      <c r="C474" s="67"/>
    </row>
    <row r="475" spans="3:3" ht="15.75">
      <c r="C475" s="67"/>
    </row>
    <row r="476" spans="3:3" ht="15.75">
      <c r="C476" s="67"/>
    </row>
    <row r="477" spans="3:3" ht="15.75">
      <c r="C477" s="67"/>
    </row>
    <row r="478" spans="3:3" ht="15.75">
      <c r="C478" s="67"/>
    </row>
    <row r="479" spans="3:3" ht="15.75">
      <c r="C479" s="67"/>
    </row>
    <row r="480" spans="3:3" ht="15.75">
      <c r="C480" s="67"/>
    </row>
    <row r="481" spans="3:3" ht="15.75">
      <c r="C481" s="67"/>
    </row>
    <row r="482" spans="3:3" ht="15.75">
      <c r="C482" s="67"/>
    </row>
    <row r="483" spans="3:3" ht="15.75">
      <c r="C483" s="67"/>
    </row>
    <row r="484" spans="3:3" ht="15.75">
      <c r="C484" s="67"/>
    </row>
    <row r="485" spans="3:3" ht="15.75">
      <c r="C485" s="67"/>
    </row>
    <row r="486" spans="3:3" ht="15.75">
      <c r="C486" s="67"/>
    </row>
    <row r="487" spans="3:3" ht="15.75">
      <c r="C487" s="67"/>
    </row>
    <row r="488" spans="3:3" ht="15.75">
      <c r="C488" s="67"/>
    </row>
    <row r="489" spans="3:3" ht="15.75">
      <c r="C489" s="67"/>
    </row>
    <row r="490" spans="3:3" ht="15.75">
      <c r="C490" s="67"/>
    </row>
    <row r="491" spans="3:3" ht="15.75">
      <c r="C491" s="67"/>
    </row>
    <row r="492" spans="3:3" ht="15.75">
      <c r="C492" s="67"/>
    </row>
    <row r="493" spans="3:3" ht="15.75">
      <c r="C493" s="67"/>
    </row>
    <row r="494" spans="3:3" ht="15.75">
      <c r="C494" s="67"/>
    </row>
    <row r="495" spans="3:3" ht="15.75">
      <c r="C495" s="67"/>
    </row>
    <row r="496" spans="3:3" ht="15.75">
      <c r="C496" s="67"/>
    </row>
    <row r="497" spans="3:3" ht="15.75">
      <c r="C497" s="67"/>
    </row>
    <row r="498" spans="3:3" ht="15.75">
      <c r="C498" s="67"/>
    </row>
    <row r="499" spans="3:3" ht="15.75">
      <c r="C499" s="67"/>
    </row>
    <row r="500" spans="3:3" ht="15.75">
      <c r="C500" s="67"/>
    </row>
    <row r="501" spans="3:3" ht="15.75">
      <c r="C501" s="67"/>
    </row>
    <row r="502" spans="3:3" ht="15.75">
      <c r="C502" s="67"/>
    </row>
    <row r="503" spans="3:3" ht="15.75">
      <c r="C503" s="67"/>
    </row>
    <row r="504" spans="3:3" ht="15.75">
      <c r="C504" s="67"/>
    </row>
    <row r="505" spans="3:3" ht="15.75">
      <c r="C505" s="67"/>
    </row>
    <row r="506" spans="3:3" ht="15.75">
      <c r="C506" s="67"/>
    </row>
    <row r="507" spans="3:3" ht="15.75">
      <c r="C507" s="67"/>
    </row>
    <row r="508" spans="3:3" ht="15.75">
      <c r="C508" s="67"/>
    </row>
    <row r="509" spans="3:3" ht="15.75">
      <c r="C509" s="67"/>
    </row>
    <row r="510" spans="3:3" ht="15.75">
      <c r="C510" s="67"/>
    </row>
    <row r="511" spans="3:3" ht="15.75">
      <c r="C511" s="67"/>
    </row>
    <row r="512" spans="3:3" ht="15.75">
      <c r="C512" s="67"/>
    </row>
    <row r="513" spans="3:3" ht="15.75">
      <c r="C513" s="67"/>
    </row>
    <row r="514" spans="3:3" ht="15.75">
      <c r="C514" s="67"/>
    </row>
    <row r="515" spans="3:3" ht="15.75">
      <c r="C515" s="67"/>
    </row>
    <row r="516" spans="3:3" ht="15.75">
      <c r="C516" s="67"/>
    </row>
    <row r="517" spans="3:3" ht="15.75">
      <c r="C517" s="67"/>
    </row>
    <row r="518" spans="3:3" ht="15.75">
      <c r="C518" s="67"/>
    </row>
    <row r="519" spans="3:3" ht="15.75">
      <c r="C519" s="67"/>
    </row>
    <row r="520" spans="3:3" ht="15.75">
      <c r="C520" s="67"/>
    </row>
    <row r="521" spans="3:3" ht="15.75">
      <c r="C521" s="67"/>
    </row>
    <row r="522" spans="3:3" ht="15.75">
      <c r="C522" s="67"/>
    </row>
    <row r="523" spans="3:3" ht="15.75">
      <c r="C523" s="67"/>
    </row>
    <row r="524" spans="3:3" ht="15.75">
      <c r="C524" s="67"/>
    </row>
    <row r="525" spans="3:3" ht="15.75">
      <c r="C525" s="67"/>
    </row>
    <row r="526" spans="3:3" ht="15.75">
      <c r="C526" s="67"/>
    </row>
    <row r="527" spans="3:3" ht="15.75">
      <c r="C527" s="67"/>
    </row>
    <row r="528" spans="3:3" ht="15.75">
      <c r="C528" s="67"/>
    </row>
    <row r="529" spans="3:3" ht="15.75">
      <c r="C529" s="67"/>
    </row>
    <row r="530" spans="3:3" ht="15.75">
      <c r="C530" s="67"/>
    </row>
    <row r="531" spans="3:3" ht="15.75">
      <c r="C531" s="67"/>
    </row>
    <row r="532" spans="3:3" ht="15.75">
      <c r="C532" s="67"/>
    </row>
    <row r="533" spans="3:3" ht="15.75">
      <c r="C533" s="67"/>
    </row>
    <row r="534" spans="3:3" ht="15.75">
      <c r="C534" s="67"/>
    </row>
    <row r="535" spans="3:3" ht="15.75">
      <c r="C535" s="67"/>
    </row>
    <row r="536" spans="3:3" ht="15.75">
      <c r="C536" s="67"/>
    </row>
    <row r="537" spans="3:3" ht="15.75">
      <c r="C537" s="67"/>
    </row>
    <row r="538" spans="3:3" ht="15.75">
      <c r="C538" s="67"/>
    </row>
    <row r="539" spans="3:3" ht="15.75">
      <c r="C539" s="67"/>
    </row>
    <row r="540" spans="3:3" ht="15.75">
      <c r="C540" s="67"/>
    </row>
    <row r="541" spans="3:3" ht="15.75">
      <c r="C541" s="67"/>
    </row>
    <row r="542" spans="3:3" ht="15.75">
      <c r="C542" s="67"/>
    </row>
    <row r="543" spans="3:3" ht="15.75">
      <c r="C543" s="67"/>
    </row>
    <row r="544" spans="3:3" ht="15.75">
      <c r="C544" s="67"/>
    </row>
    <row r="545" spans="3:3" ht="15.75">
      <c r="C545" s="67"/>
    </row>
    <row r="546" spans="3:3" ht="15.75">
      <c r="C546" s="67"/>
    </row>
    <row r="547" spans="3:3" ht="15.75">
      <c r="C547" s="67"/>
    </row>
    <row r="548" spans="3:3" ht="15.75">
      <c r="C548" s="67"/>
    </row>
    <row r="549" spans="3:3" ht="15.75">
      <c r="C549" s="67"/>
    </row>
    <row r="550" spans="3:3" ht="15.75">
      <c r="C550" s="67"/>
    </row>
    <row r="551" spans="3:3" ht="15.75">
      <c r="C551" s="67"/>
    </row>
    <row r="552" spans="3:3" ht="15.75">
      <c r="C552" s="67"/>
    </row>
    <row r="553" spans="3:3" ht="15.75">
      <c r="C553" s="67"/>
    </row>
    <row r="554" spans="3:3" ht="15.75">
      <c r="C554" s="67"/>
    </row>
    <row r="555" spans="3:3" ht="15.75">
      <c r="C555" s="67"/>
    </row>
    <row r="556" spans="3:3" ht="15.75">
      <c r="C556" s="67"/>
    </row>
    <row r="557" spans="3:3" ht="15.75">
      <c r="C557" s="67"/>
    </row>
    <row r="558" spans="3:3" ht="15.75">
      <c r="C558" s="67"/>
    </row>
    <row r="559" spans="3:3" ht="15.75">
      <c r="C559" s="67"/>
    </row>
    <row r="560" spans="3:3" ht="15.75">
      <c r="C560" s="67"/>
    </row>
    <row r="561" spans="3:3" ht="15.75">
      <c r="C561" s="67"/>
    </row>
    <row r="562" spans="3:3" ht="15.75">
      <c r="C562" s="67"/>
    </row>
    <row r="563" spans="3:3" ht="15.75">
      <c r="C563" s="67"/>
    </row>
    <row r="564" spans="3:3" ht="15.75">
      <c r="C564" s="67"/>
    </row>
    <row r="565" spans="3:3" ht="15.75">
      <c r="C565" s="67"/>
    </row>
    <row r="566" spans="3:3" ht="15.75">
      <c r="C566" s="67"/>
    </row>
    <row r="567" spans="3:3" ht="15.75">
      <c r="C567" s="67"/>
    </row>
    <row r="568" spans="3:3" ht="15.75">
      <c r="C568" s="67"/>
    </row>
    <row r="569" spans="3:3" ht="15.75">
      <c r="C569" s="67"/>
    </row>
    <row r="570" spans="3:3" ht="15.75">
      <c r="C570" s="67"/>
    </row>
    <row r="571" spans="3:3" ht="15.75">
      <c r="C571" s="67"/>
    </row>
    <row r="572" spans="3:3" ht="15.75">
      <c r="C572" s="67"/>
    </row>
    <row r="573" spans="3:3" ht="15.75">
      <c r="C573" s="67"/>
    </row>
    <row r="574" spans="3:3" ht="15.75">
      <c r="C574" s="67"/>
    </row>
    <row r="575" spans="3:3" ht="15.75">
      <c r="C575" s="67"/>
    </row>
    <row r="576" spans="3:3" ht="15.75">
      <c r="C576" s="67"/>
    </row>
    <row r="577" spans="3:3" ht="15.75">
      <c r="C577" s="67"/>
    </row>
    <row r="578" spans="3:3" ht="15.75">
      <c r="C578" s="67"/>
    </row>
    <row r="579" spans="3:3" ht="15.75">
      <c r="C579" s="67"/>
    </row>
    <row r="580" spans="3:3" ht="15.75">
      <c r="C580" s="67"/>
    </row>
    <row r="581" spans="3:3" ht="15.75">
      <c r="C581" s="67"/>
    </row>
    <row r="582" spans="3:3" ht="15.75">
      <c r="C582" s="67"/>
    </row>
    <row r="583" spans="3:3" ht="15.75">
      <c r="C583" s="67"/>
    </row>
    <row r="584" spans="3:3" ht="15.75">
      <c r="C584" s="67"/>
    </row>
    <row r="585" spans="3:3" ht="15.75">
      <c r="C585" s="67"/>
    </row>
    <row r="586" spans="3:3" ht="15.75">
      <c r="C586" s="67"/>
    </row>
    <row r="587" spans="3:3" ht="15.75">
      <c r="C587" s="67"/>
    </row>
    <row r="588" spans="3:3" ht="15.75">
      <c r="C588" s="67"/>
    </row>
    <row r="589" spans="3:3" ht="15.75">
      <c r="C589" s="67"/>
    </row>
    <row r="590" spans="3:3" ht="15.75">
      <c r="C590" s="67"/>
    </row>
    <row r="591" spans="3:3" ht="15.75">
      <c r="C591" s="67"/>
    </row>
    <row r="592" spans="3:3" ht="15.75">
      <c r="C592" s="67"/>
    </row>
    <row r="593" spans="3:3" ht="15.75">
      <c r="C593" s="67"/>
    </row>
    <row r="594" spans="3:3" ht="15.75">
      <c r="C594" s="67"/>
    </row>
    <row r="595" spans="3:3" ht="15.75">
      <c r="C595" s="67"/>
    </row>
    <row r="596" spans="3:3" ht="15.75">
      <c r="C596" s="67"/>
    </row>
    <row r="597" spans="3:3" ht="15.75">
      <c r="C597" s="67"/>
    </row>
    <row r="598" spans="3:3" ht="15.75">
      <c r="C598" s="67"/>
    </row>
    <row r="599" spans="3:3" ht="15.75">
      <c r="C599" s="67"/>
    </row>
    <row r="600" spans="3:3" ht="15.75">
      <c r="C600" s="67"/>
    </row>
    <row r="601" spans="3:3" ht="15.75">
      <c r="C601" s="67"/>
    </row>
  </sheetData>
  <mergeCells count="12">
    <mergeCell ref="D9:F9"/>
    <mergeCell ref="M7:N7"/>
    <mergeCell ref="G8:H8"/>
    <mergeCell ref="I8:J8"/>
    <mergeCell ref="K8:L8"/>
    <mergeCell ref="M8:N8"/>
    <mergeCell ref="C2:N2"/>
    <mergeCell ref="C3:N3"/>
    <mergeCell ref="C4:N4"/>
    <mergeCell ref="G7:H7"/>
    <mergeCell ref="I7:J7"/>
    <mergeCell ref="K7:L7"/>
  </mergeCells>
  <pageMargins left="0.7" right="0.7" top="0.75" bottom="0.75" header="0.3" footer="0.3"/>
  <pageSetup scale="43"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1"/>
  <sheetViews>
    <sheetView showGridLines="0" zoomScale="70" zoomScaleNormal="70" workbookViewId="0">
      <selection activeCell="A10" sqref="A10"/>
    </sheetView>
  </sheetViews>
  <sheetFormatPr defaultColWidth="17.7109375" defaultRowHeight="15"/>
  <cols>
    <col min="1" max="1" width="29" style="775" customWidth="1"/>
    <col min="2" max="2" width="20.7109375" style="775" bestFit="1" customWidth="1"/>
    <col min="3" max="3" width="18.7109375" style="775" customWidth="1"/>
    <col min="4" max="4" width="17.7109375" style="775"/>
    <col min="5" max="5" width="14.28515625" style="775" customWidth="1"/>
    <col min="6" max="7" width="13.85546875" style="775" customWidth="1"/>
    <col min="8" max="8" width="17.7109375" style="775"/>
    <col min="9" max="10" width="13.85546875" style="775" customWidth="1"/>
    <col min="11" max="12" width="17.7109375" style="775"/>
    <col min="13" max="14" width="15.140625" style="775" customWidth="1"/>
    <col min="15" max="15" width="17" style="775" bestFit="1" customWidth="1"/>
    <col min="16" max="16" width="18.7109375" style="775" bestFit="1" customWidth="1"/>
    <col min="17" max="17" width="7.42578125" style="775" customWidth="1"/>
    <col min="18" max="256" width="17.7109375" style="775"/>
    <col min="257" max="257" width="29" style="775" customWidth="1"/>
    <col min="258" max="258" width="20.7109375" style="775" bestFit="1" customWidth="1"/>
    <col min="259" max="259" width="18.7109375" style="775" customWidth="1"/>
    <col min="260" max="260" width="17.7109375" style="775"/>
    <col min="261" max="261" width="14.28515625" style="775" customWidth="1"/>
    <col min="262" max="263" width="13.85546875" style="775" customWidth="1"/>
    <col min="264" max="264" width="17.7109375" style="775"/>
    <col min="265" max="266" width="13.85546875" style="775" customWidth="1"/>
    <col min="267" max="268" width="17.7109375" style="775"/>
    <col min="269" max="270" width="15.140625" style="775" customWidth="1"/>
    <col min="271" max="271" width="17" style="775" bestFit="1" customWidth="1"/>
    <col min="272" max="272" width="18.7109375" style="775" bestFit="1" customWidth="1"/>
    <col min="273" max="273" width="7.42578125" style="775" customWidth="1"/>
    <col min="274" max="512" width="17.7109375" style="775"/>
    <col min="513" max="513" width="29" style="775" customWidth="1"/>
    <col min="514" max="514" width="20.7109375" style="775" bestFit="1" customWidth="1"/>
    <col min="515" max="515" width="18.7109375" style="775" customWidth="1"/>
    <col min="516" max="516" width="17.7109375" style="775"/>
    <col min="517" max="517" width="14.28515625" style="775" customWidth="1"/>
    <col min="518" max="519" width="13.85546875" style="775" customWidth="1"/>
    <col min="520" max="520" width="17.7109375" style="775"/>
    <col min="521" max="522" width="13.85546875" style="775" customWidth="1"/>
    <col min="523" max="524" width="17.7109375" style="775"/>
    <col min="525" max="526" width="15.140625" style="775" customWidth="1"/>
    <col min="527" max="527" width="17" style="775" bestFit="1" customWidth="1"/>
    <col min="528" max="528" width="18.7109375" style="775" bestFit="1" customWidth="1"/>
    <col min="529" max="529" width="7.42578125" style="775" customWidth="1"/>
    <col min="530" max="768" width="17.7109375" style="775"/>
    <col min="769" max="769" width="29" style="775" customWidth="1"/>
    <col min="770" max="770" width="20.7109375" style="775" bestFit="1" customWidth="1"/>
    <col min="771" max="771" width="18.7109375" style="775" customWidth="1"/>
    <col min="772" max="772" width="17.7109375" style="775"/>
    <col min="773" max="773" width="14.28515625" style="775" customWidth="1"/>
    <col min="774" max="775" width="13.85546875" style="775" customWidth="1"/>
    <col min="776" max="776" width="17.7109375" style="775"/>
    <col min="777" max="778" width="13.85546875" style="775" customWidth="1"/>
    <col min="779" max="780" width="17.7109375" style="775"/>
    <col min="781" max="782" width="15.140625" style="775" customWidth="1"/>
    <col min="783" max="783" width="17" style="775" bestFit="1" customWidth="1"/>
    <col min="784" max="784" width="18.7109375" style="775" bestFit="1" customWidth="1"/>
    <col min="785" max="785" width="7.42578125" style="775" customWidth="1"/>
    <col min="786" max="1024" width="17.7109375" style="775"/>
    <col min="1025" max="1025" width="29" style="775" customWidth="1"/>
    <col min="1026" max="1026" width="20.7109375" style="775" bestFit="1" customWidth="1"/>
    <col min="1027" max="1027" width="18.7109375" style="775" customWidth="1"/>
    <col min="1028" max="1028" width="17.7109375" style="775"/>
    <col min="1029" max="1029" width="14.28515625" style="775" customWidth="1"/>
    <col min="1030" max="1031" width="13.85546875" style="775" customWidth="1"/>
    <col min="1032" max="1032" width="17.7109375" style="775"/>
    <col min="1033" max="1034" width="13.85546875" style="775" customWidth="1"/>
    <col min="1035" max="1036" width="17.7109375" style="775"/>
    <col min="1037" max="1038" width="15.140625" style="775" customWidth="1"/>
    <col min="1039" max="1039" width="17" style="775" bestFit="1" customWidth="1"/>
    <col min="1040" max="1040" width="18.7109375" style="775" bestFit="1" customWidth="1"/>
    <col min="1041" max="1041" width="7.42578125" style="775" customWidth="1"/>
    <col min="1042" max="1280" width="17.7109375" style="775"/>
    <col min="1281" max="1281" width="29" style="775" customWidth="1"/>
    <col min="1282" max="1282" width="20.7109375" style="775" bestFit="1" customWidth="1"/>
    <col min="1283" max="1283" width="18.7109375" style="775" customWidth="1"/>
    <col min="1284" max="1284" width="17.7109375" style="775"/>
    <col min="1285" max="1285" width="14.28515625" style="775" customWidth="1"/>
    <col min="1286" max="1287" width="13.85546875" style="775" customWidth="1"/>
    <col min="1288" max="1288" width="17.7109375" style="775"/>
    <col min="1289" max="1290" width="13.85546875" style="775" customWidth="1"/>
    <col min="1291" max="1292" width="17.7109375" style="775"/>
    <col min="1293" max="1294" width="15.140625" style="775" customWidth="1"/>
    <col min="1295" max="1295" width="17" style="775" bestFit="1" customWidth="1"/>
    <col min="1296" max="1296" width="18.7109375" style="775" bestFit="1" customWidth="1"/>
    <col min="1297" max="1297" width="7.42578125" style="775" customWidth="1"/>
    <col min="1298" max="1536" width="17.7109375" style="775"/>
    <col min="1537" max="1537" width="29" style="775" customWidth="1"/>
    <col min="1538" max="1538" width="20.7109375" style="775" bestFit="1" customWidth="1"/>
    <col min="1539" max="1539" width="18.7109375" style="775" customWidth="1"/>
    <col min="1540" max="1540" width="17.7109375" style="775"/>
    <col min="1541" max="1541" width="14.28515625" style="775" customWidth="1"/>
    <col min="1542" max="1543" width="13.85546875" style="775" customWidth="1"/>
    <col min="1544" max="1544" width="17.7109375" style="775"/>
    <col min="1545" max="1546" width="13.85546875" style="775" customWidth="1"/>
    <col min="1547" max="1548" width="17.7109375" style="775"/>
    <col min="1549" max="1550" width="15.140625" style="775" customWidth="1"/>
    <col min="1551" max="1551" width="17" style="775" bestFit="1" customWidth="1"/>
    <col min="1552" max="1552" width="18.7109375" style="775" bestFit="1" customWidth="1"/>
    <col min="1553" max="1553" width="7.42578125" style="775" customWidth="1"/>
    <col min="1554" max="1792" width="17.7109375" style="775"/>
    <col min="1793" max="1793" width="29" style="775" customWidth="1"/>
    <col min="1794" max="1794" width="20.7109375" style="775" bestFit="1" customWidth="1"/>
    <col min="1795" max="1795" width="18.7109375" style="775" customWidth="1"/>
    <col min="1796" max="1796" width="17.7109375" style="775"/>
    <col min="1797" max="1797" width="14.28515625" style="775" customWidth="1"/>
    <col min="1798" max="1799" width="13.85546875" style="775" customWidth="1"/>
    <col min="1800" max="1800" width="17.7109375" style="775"/>
    <col min="1801" max="1802" width="13.85546875" style="775" customWidth="1"/>
    <col min="1803" max="1804" width="17.7109375" style="775"/>
    <col min="1805" max="1806" width="15.140625" style="775" customWidth="1"/>
    <col min="1807" max="1807" width="17" style="775" bestFit="1" customWidth="1"/>
    <col min="1808" max="1808" width="18.7109375" style="775" bestFit="1" customWidth="1"/>
    <col min="1809" max="1809" width="7.42578125" style="775" customWidth="1"/>
    <col min="1810" max="2048" width="17.7109375" style="775"/>
    <col min="2049" max="2049" width="29" style="775" customWidth="1"/>
    <col min="2050" max="2050" width="20.7109375" style="775" bestFit="1" customWidth="1"/>
    <col min="2051" max="2051" width="18.7109375" style="775" customWidth="1"/>
    <col min="2052" max="2052" width="17.7109375" style="775"/>
    <col min="2053" max="2053" width="14.28515625" style="775" customWidth="1"/>
    <col min="2054" max="2055" width="13.85546875" style="775" customWidth="1"/>
    <col min="2056" max="2056" width="17.7109375" style="775"/>
    <col min="2057" max="2058" width="13.85546875" style="775" customWidth="1"/>
    <col min="2059" max="2060" width="17.7109375" style="775"/>
    <col min="2061" max="2062" width="15.140625" style="775" customWidth="1"/>
    <col min="2063" max="2063" width="17" style="775" bestFit="1" customWidth="1"/>
    <col min="2064" max="2064" width="18.7109375" style="775" bestFit="1" customWidth="1"/>
    <col min="2065" max="2065" width="7.42578125" style="775" customWidth="1"/>
    <col min="2066" max="2304" width="17.7109375" style="775"/>
    <col min="2305" max="2305" width="29" style="775" customWidth="1"/>
    <col min="2306" max="2306" width="20.7109375" style="775" bestFit="1" customWidth="1"/>
    <col min="2307" max="2307" width="18.7109375" style="775" customWidth="1"/>
    <col min="2308" max="2308" width="17.7109375" style="775"/>
    <col min="2309" max="2309" width="14.28515625" style="775" customWidth="1"/>
    <col min="2310" max="2311" width="13.85546875" style="775" customWidth="1"/>
    <col min="2312" max="2312" width="17.7109375" style="775"/>
    <col min="2313" max="2314" width="13.85546875" style="775" customWidth="1"/>
    <col min="2315" max="2316" width="17.7109375" style="775"/>
    <col min="2317" max="2318" width="15.140625" style="775" customWidth="1"/>
    <col min="2319" max="2319" width="17" style="775" bestFit="1" customWidth="1"/>
    <col min="2320" max="2320" width="18.7109375" style="775" bestFit="1" customWidth="1"/>
    <col min="2321" max="2321" width="7.42578125" style="775" customWidth="1"/>
    <col min="2322" max="2560" width="17.7109375" style="775"/>
    <col min="2561" max="2561" width="29" style="775" customWidth="1"/>
    <col min="2562" max="2562" width="20.7109375" style="775" bestFit="1" customWidth="1"/>
    <col min="2563" max="2563" width="18.7109375" style="775" customWidth="1"/>
    <col min="2564" max="2564" width="17.7109375" style="775"/>
    <col min="2565" max="2565" width="14.28515625" style="775" customWidth="1"/>
    <col min="2566" max="2567" width="13.85546875" style="775" customWidth="1"/>
    <col min="2568" max="2568" width="17.7109375" style="775"/>
    <col min="2569" max="2570" width="13.85546875" style="775" customWidth="1"/>
    <col min="2571" max="2572" width="17.7109375" style="775"/>
    <col min="2573" max="2574" width="15.140625" style="775" customWidth="1"/>
    <col min="2575" max="2575" width="17" style="775" bestFit="1" customWidth="1"/>
    <col min="2576" max="2576" width="18.7109375" style="775" bestFit="1" customWidth="1"/>
    <col min="2577" max="2577" width="7.42578125" style="775" customWidth="1"/>
    <col min="2578" max="2816" width="17.7109375" style="775"/>
    <col min="2817" max="2817" width="29" style="775" customWidth="1"/>
    <col min="2818" max="2818" width="20.7109375" style="775" bestFit="1" customWidth="1"/>
    <col min="2819" max="2819" width="18.7109375" style="775" customWidth="1"/>
    <col min="2820" max="2820" width="17.7109375" style="775"/>
    <col min="2821" max="2821" width="14.28515625" style="775" customWidth="1"/>
    <col min="2822" max="2823" width="13.85546875" style="775" customWidth="1"/>
    <col min="2824" max="2824" width="17.7109375" style="775"/>
    <col min="2825" max="2826" width="13.85546875" style="775" customWidth="1"/>
    <col min="2827" max="2828" width="17.7109375" style="775"/>
    <col min="2829" max="2830" width="15.140625" style="775" customWidth="1"/>
    <col min="2831" max="2831" width="17" style="775" bestFit="1" customWidth="1"/>
    <col min="2832" max="2832" width="18.7109375" style="775" bestFit="1" customWidth="1"/>
    <col min="2833" max="2833" width="7.42578125" style="775" customWidth="1"/>
    <col min="2834" max="3072" width="17.7109375" style="775"/>
    <col min="3073" max="3073" width="29" style="775" customWidth="1"/>
    <col min="3074" max="3074" width="20.7109375" style="775" bestFit="1" customWidth="1"/>
    <col min="3075" max="3075" width="18.7109375" style="775" customWidth="1"/>
    <col min="3076" max="3076" width="17.7109375" style="775"/>
    <col min="3077" max="3077" width="14.28515625" style="775" customWidth="1"/>
    <col min="3078" max="3079" width="13.85546875" style="775" customWidth="1"/>
    <col min="3080" max="3080" width="17.7109375" style="775"/>
    <col min="3081" max="3082" width="13.85546875" style="775" customWidth="1"/>
    <col min="3083" max="3084" width="17.7109375" style="775"/>
    <col min="3085" max="3086" width="15.140625" style="775" customWidth="1"/>
    <col min="3087" max="3087" width="17" style="775" bestFit="1" customWidth="1"/>
    <col min="3088" max="3088" width="18.7109375" style="775" bestFit="1" customWidth="1"/>
    <col min="3089" max="3089" width="7.42578125" style="775" customWidth="1"/>
    <col min="3090" max="3328" width="17.7109375" style="775"/>
    <col min="3329" max="3329" width="29" style="775" customWidth="1"/>
    <col min="3330" max="3330" width="20.7109375" style="775" bestFit="1" customWidth="1"/>
    <col min="3331" max="3331" width="18.7109375" style="775" customWidth="1"/>
    <col min="3332" max="3332" width="17.7109375" style="775"/>
    <col min="3333" max="3333" width="14.28515625" style="775" customWidth="1"/>
    <col min="3334" max="3335" width="13.85546875" style="775" customWidth="1"/>
    <col min="3336" max="3336" width="17.7109375" style="775"/>
    <col min="3337" max="3338" width="13.85546875" style="775" customWidth="1"/>
    <col min="3339" max="3340" width="17.7109375" style="775"/>
    <col min="3341" max="3342" width="15.140625" style="775" customWidth="1"/>
    <col min="3343" max="3343" width="17" style="775" bestFit="1" customWidth="1"/>
    <col min="3344" max="3344" width="18.7109375" style="775" bestFit="1" customWidth="1"/>
    <col min="3345" max="3345" width="7.42578125" style="775" customWidth="1"/>
    <col min="3346" max="3584" width="17.7109375" style="775"/>
    <col min="3585" max="3585" width="29" style="775" customWidth="1"/>
    <col min="3586" max="3586" width="20.7109375" style="775" bestFit="1" customWidth="1"/>
    <col min="3587" max="3587" width="18.7109375" style="775" customWidth="1"/>
    <col min="3588" max="3588" width="17.7109375" style="775"/>
    <col min="3589" max="3589" width="14.28515625" style="775" customWidth="1"/>
    <col min="3590" max="3591" width="13.85546875" style="775" customWidth="1"/>
    <col min="3592" max="3592" width="17.7109375" style="775"/>
    <col min="3593" max="3594" width="13.85546875" style="775" customWidth="1"/>
    <col min="3595" max="3596" width="17.7109375" style="775"/>
    <col min="3597" max="3598" width="15.140625" style="775" customWidth="1"/>
    <col min="3599" max="3599" width="17" style="775" bestFit="1" customWidth="1"/>
    <col min="3600" max="3600" width="18.7109375" style="775" bestFit="1" customWidth="1"/>
    <col min="3601" max="3601" width="7.42578125" style="775" customWidth="1"/>
    <col min="3602" max="3840" width="17.7109375" style="775"/>
    <col min="3841" max="3841" width="29" style="775" customWidth="1"/>
    <col min="3842" max="3842" width="20.7109375" style="775" bestFit="1" customWidth="1"/>
    <col min="3843" max="3843" width="18.7109375" style="775" customWidth="1"/>
    <col min="3844" max="3844" width="17.7109375" style="775"/>
    <col min="3845" max="3845" width="14.28515625" style="775" customWidth="1"/>
    <col min="3846" max="3847" width="13.85546875" style="775" customWidth="1"/>
    <col min="3848" max="3848" width="17.7109375" style="775"/>
    <col min="3849" max="3850" width="13.85546875" style="775" customWidth="1"/>
    <col min="3851" max="3852" width="17.7109375" style="775"/>
    <col min="3853" max="3854" width="15.140625" style="775" customWidth="1"/>
    <col min="3855" max="3855" width="17" style="775" bestFit="1" customWidth="1"/>
    <col min="3856" max="3856" width="18.7109375" style="775" bestFit="1" customWidth="1"/>
    <col min="3857" max="3857" width="7.42578125" style="775" customWidth="1"/>
    <col min="3858" max="4096" width="17.7109375" style="775"/>
    <col min="4097" max="4097" width="29" style="775" customWidth="1"/>
    <col min="4098" max="4098" width="20.7109375" style="775" bestFit="1" customWidth="1"/>
    <col min="4099" max="4099" width="18.7109375" style="775" customWidth="1"/>
    <col min="4100" max="4100" width="17.7109375" style="775"/>
    <col min="4101" max="4101" width="14.28515625" style="775" customWidth="1"/>
    <col min="4102" max="4103" width="13.85546875" style="775" customWidth="1"/>
    <col min="4104" max="4104" width="17.7109375" style="775"/>
    <col min="4105" max="4106" width="13.85546875" style="775" customWidth="1"/>
    <col min="4107" max="4108" width="17.7109375" style="775"/>
    <col min="4109" max="4110" width="15.140625" style="775" customWidth="1"/>
    <col min="4111" max="4111" width="17" style="775" bestFit="1" customWidth="1"/>
    <col min="4112" max="4112" width="18.7109375" style="775" bestFit="1" customWidth="1"/>
    <col min="4113" max="4113" width="7.42578125" style="775" customWidth="1"/>
    <col min="4114" max="4352" width="17.7109375" style="775"/>
    <col min="4353" max="4353" width="29" style="775" customWidth="1"/>
    <col min="4354" max="4354" width="20.7109375" style="775" bestFit="1" customWidth="1"/>
    <col min="4355" max="4355" width="18.7109375" style="775" customWidth="1"/>
    <col min="4356" max="4356" width="17.7109375" style="775"/>
    <col min="4357" max="4357" width="14.28515625" style="775" customWidth="1"/>
    <col min="4358" max="4359" width="13.85546875" style="775" customWidth="1"/>
    <col min="4360" max="4360" width="17.7109375" style="775"/>
    <col min="4361" max="4362" width="13.85546875" style="775" customWidth="1"/>
    <col min="4363" max="4364" width="17.7109375" style="775"/>
    <col min="4365" max="4366" width="15.140625" style="775" customWidth="1"/>
    <col min="4367" max="4367" width="17" style="775" bestFit="1" customWidth="1"/>
    <col min="4368" max="4368" width="18.7109375" style="775" bestFit="1" customWidth="1"/>
    <col min="4369" max="4369" width="7.42578125" style="775" customWidth="1"/>
    <col min="4370" max="4608" width="17.7109375" style="775"/>
    <col min="4609" max="4609" width="29" style="775" customWidth="1"/>
    <col min="4610" max="4610" width="20.7109375" style="775" bestFit="1" customWidth="1"/>
    <col min="4611" max="4611" width="18.7109375" style="775" customWidth="1"/>
    <col min="4612" max="4612" width="17.7109375" style="775"/>
    <col min="4613" max="4613" width="14.28515625" style="775" customWidth="1"/>
    <col min="4614" max="4615" width="13.85546875" style="775" customWidth="1"/>
    <col min="4616" max="4616" width="17.7109375" style="775"/>
    <col min="4617" max="4618" width="13.85546875" style="775" customWidth="1"/>
    <col min="4619" max="4620" width="17.7109375" style="775"/>
    <col min="4621" max="4622" width="15.140625" style="775" customWidth="1"/>
    <col min="4623" max="4623" width="17" style="775" bestFit="1" customWidth="1"/>
    <col min="4624" max="4624" width="18.7109375" style="775" bestFit="1" customWidth="1"/>
    <col min="4625" max="4625" width="7.42578125" style="775" customWidth="1"/>
    <col min="4626" max="4864" width="17.7109375" style="775"/>
    <col min="4865" max="4865" width="29" style="775" customWidth="1"/>
    <col min="4866" max="4866" width="20.7109375" style="775" bestFit="1" customWidth="1"/>
    <col min="4867" max="4867" width="18.7109375" style="775" customWidth="1"/>
    <col min="4868" max="4868" width="17.7109375" style="775"/>
    <col min="4869" max="4869" width="14.28515625" style="775" customWidth="1"/>
    <col min="4870" max="4871" width="13.85546875" style="775" customWidth="1"/>
    <col min="4872" max="4872" width="17.7109375" style="775"/>
    <col min="4873" max="4874" width="13.85546875" style="775" customWidth="1"/>
    <col min="4875" max="4876" width="17.7109375" style="775"/>
    <col min="4877" max="4878" width="15.140625" style="775" customWidth="1"/>
    <col min="4879" max="4879" width="17" style="775" bestFit="1" customWidth="1"/>
    <col min="4880" max="4880" width="18.7109375" style="775" bestFit="1" customWidth="1"/>
    <col min="4881" max="4881" width="7.42578125" style="775" customWidth="1"/>
    <col min="4882" max="5120" width="17.7109375" style="775"/>
    <col min="5121" max="5121" width="29" style="775" customWidth="1"/>
    <col min="5122" max="5122" width="20.7109375" style="775" bestFit="1" customWidth="1"/>
    <col min="5123" max="5123" width="18.7109375" style="775" customWidth="1"/>
    <col min="5124" max="5124" width="17.7109375" style="775"/>
    <col min="5125" max="5125" width="14.28515625" style="775" customWidth="1"/>
    <col min="5126" max="5127" width="13.85546875" style="775" customWidth="1"/>
    <col min="5128" max="5128" width="17.7109375" style="775"/>
    <col min="5129" max="5130" width="13.85546875" style="775" customWidth="1"/>
    <col min="5131" max="5132" width="17.7109375" style="775"/>
    <col min="5133" max="5134" width="15.140625" style="775" customWidth="1"/>
    <col min="5135" max="5135" width="17" style="775" bestFit="1" customWidth="1"/>
    <col min="5136" max="5136" width="18.7109375" style="775" bestFit="1" customWidth="1"/>
    <col min="5137" max="5137" width="7.42578125" style="775" customWidth="1"/>
    <col min="5138" max="5376" width="17.7109375" style="775"/>
    <col min="5377" max="5377" width="29" style="775" customWidth="1"/>
    <col min="5378" max="5378" width="20.7109375" style="775" bestFit="1" customWidth="1"/>
    <col min="5379" max="5379" width="18.7109375" style="775" customWidth="1"/>
    <col min="5380" max="5380" width="17.7109375" style="775"/>
    <col min="5381" max="5381" width="14.28515625" style="775" customWidth="1"/>
    <col min="5382" max="5383" width="13.85546875" style="775" customWidth="1"/>
    <col min="5384" max="5384" width="17.7109375" style="775"/>
    <col min="5385" max="5386" width="13.85546875" style="775" customWidth="1"/>
    <col min="5387" max="5388" width="17.7109375" style="775"/>
    <col min="5389" max="5390" width="15.140625" style="775" customWidth="1"/>
    <col min="5391" max="5391" width="17" style="775" bestFit="1" customWidth="1"/>
    <col min="5392" max="5392" width="18.7109375" style="775" bestFit="1" customWidth="1"/>
    <col min="5393" max="5393" width="7.42578125" style="775" customWidth="1"/>
    <col min="5394" max="5632" width="17.7109375" style="775"/>
    <col min="5633" max="5633" width="29" style="775" customWidth="1"/>
    <col min="5634" max="5634" width="20.7109375" style="775" bestFit="1" customWidth="1"/>
    <col min="5635" max="5635" width="18.7109375" style="775" customWidth="1"/>
    <col min="5636" max="5636" width="17.7109375" style="775"/>
    <col min="5637" max="5637" width="14.28515625" style="775" customWidth="1"/>
    <col min="5638" max="5639" width="13.85546875" style="775" customWidth="1"/>
    <col min="5640" max="5640" width="17.7109375" style="775"/>
    <col min="5641" max="5642" width="13.85546875" style="775" customWidth="1"/>
    <col min="5643" max="5644" width="17.7109375" style="775"/>
    <col min="5645" max="5646" width="15.140625" style="775" customWidth="1"/>
    <col min="5647" max="5647" width="17" style="775" bestFit="1" customWidth="1"/>
    <col min="5648" max="5648" width="18.7109375" style="775" bestFit="1" customWidth="1"/>
    <col min="5649" max="5649" width="7.42578125" style="775" customWidth="1"/>
    <col min="5650" max="5888" width="17.7109375" style="775"/>
    <col min="5889" max="5889" width="29" style="775" customWidth="1"/>
    <col min="5890" max="5890" width="20.7109375" style="775" bestFit="1" customWidth="1"/>
    <col min="5891" max="5891" width="18.7109375" style="775" customWidth="1"/>
    <col min="5892" max="5892" width="17.7109375" style="775"/>
    <col min="5893" max="5893" width="14.28515625" style="775" customWidth="1"/>
    <col min="5894" max="5895" width="13.85546875" style="775" customWidth="1"/>
    <col min="5896" max="5896" width="17.7109375" style="775"/>
    <col min="5897" max="5898" width="13.85546875" style="775" customWidth="1"/>
    <col min="5899" max="5900" width="17.7109375" style="775"/>
    <col min="5901" max="5902" width="15.140625" style="775" customWidth="1"/>
    <col min="5903" max="5903" width="17" style="775" bestFit="1" customWidth="1"/>
    <col min="5904" max="5904" width="18.7109375" style="775" bestFit="1" customWidth="1"/>
    <col min="5905" max="5905" width="7.42578125" style="775" customWidth="1"/>
    <col min="5906" max="6144" width="17.7109375" style="775"/>
    <col min="6145" max="6145" width="29" style="775" customWidth="1"/>
    <col min="6146" max="6146" width="20.7109375" style="775" bestFit="1" customWidth="1"/>
    <col min="6147" max="6147" width="18.7109375" style="775" customWidth="1"/>
    <col min="6148" max="6148" width="17.7109375" style="775"/>
    <col min="6149" max="6149" width="14.28515625" style="775" customWidth="1"/>
    <col min="6150" max="6151" width="13.85546875" style="775" customWidth="1"/>
    <col min="6152" max="6152" width="17.7109375" style="775"/>
    <col min="6153" max="6154" width="13.85546875" style="775" customWidth="1"/>
    <col min="6155" max="6156" width="17.7109375" style="775"/>
    <col min="6157" max="6158" width="15.140625" style="775" customWidth="1"/>
    <col min="6159" max="6159" width="17" style="775" bestFit="1" customWidth="1"/>
    <col min="6160" max="6160" width="18.7109375" style="775" bestFit="1" customWidth="1"/>
    <col min="6161" max="6161" width="7.42578125" style="775" customWidth="1"/>
    <col min="6162" max="6400" width="17.7109375" style="775"/>
    <col min="6401" max="6401" width="29" style="775" customWidth="1"/>
    <col min="6402" max="6402" width="20.7109375" style="775" bestFit="1" customWidth="1"/>
    <col min="6403" max="6403" width="18.7109375" style="775" customWidth="1"/>
    <col min="6404" max="6404" width="17.7109375" style="775"/>
    <col min="6405" max="6405" width="14.28515625" style="775" customWidth="1"/>
    <col min="6406" max="6407" width="13.85546875" style="775" customWidth="1"/>
    <col min="6408" max="6408" width="17.7109375" style="775"/>
    <col min="6409" max="6410" width="13.85546875" style="775" customWidth="1"/>
    <col min="6411" max="6412" width="17.7109375" style="775"/>
    <col min="6413" max="6414" width="15.140625" style="775" customWidth="1"/>
    <col min="6415" max="6415" width="17" style="775" bestFit="1" customWidth="1"/>
    <col min="6416" max="6416" width="18.7109375" style="775" bestFit="1" customWidth="1"/>
    <col min="6417" max="6417" width="7.42578125" style="775" customWidth="1"/>
    <col min="6418" max="6656" width="17.7109375" style="775"/>
    <col min="6657" max="6657" width="29" style="775" customWidth="1"/>
    <col min="6658" max="6658" width="20.7109375" style="775" bestFit="1" customWidth="1"/>
    <col min="6659" max="6659" width="18.7109375" style="775" customWidth="1"/>
    <col min="6660" max="6660" width="17.7109375" style="775"/>
    <col min="6661" max="6661" width="14.28515625" style="775" customWidth="1"/>
    <col min="6662" max="6663" width="13.85546875" style="775" customWidth="1"/>
    <col min="6664" max="6664" width="17.7109375" style="775"/>
    <col min="6665" max="6666" width="13.85546875" style="775" customWidth="1"/>
    <col min="6667" max="6668" width="17.7109375" style="775"/>
    <col min="6669" max="6670" width="15.140625" style="775" customWidth="1"/>
    <col min="6671" max="6671" width="17" style="775" bestFit="1" customWidth="1"/>
    <col min="6672" max="6672" width="18.7109375" style="775" bestFit="1" customWidth="1"/>
    <col min="6673" max="6673" width="7.42578125" style="775" customWidth="1"/>
    <col min="6674" max="6912" width="17.7109375" style="775"/>
    <col min="6913" max="6913" width="29" style="775" customWidth="1"/>
    <col min="6914" max="6914" width="20.7109375" style="775" bestFit="1" customWidth="1"/>
    <col min="6915" max="6915" width="18.7109375" style="775" customWidth="1"/>
    <col min="6916" max="6916" width="17.7109375" style="775"/>
    <col min="6917" max="6917" width="14.28515625" style="775" customWidth="1"/>
    <col min="6918" max="6919" width="13.85546875" style="775" customWidth="1"/>
    <col min="6920" max="6920" width="17.7109375" style="775"/>
    <col min="6921" max="6922" width="13.85546875" style="775" customWidth="1"/>
    <col min="6923" max="6924" width="17.7109375" style="775"/>
    <col min="6925" max="6926" width="15.140625" style="775" customWidth="1"/>
    <col min="6927" max="6927" width="17" style="775" bestFit="1" customWidth="1"/>
    <col min="6928" max="6928" width="18.7109375" style="775" bestFit="1" customWidth="1"/>
    <col min="6929" max="6929" width="7.42578125" style="775" customWidth="1"/>
    <col min="6930" max="7168" width="17.7109375" style="775"/>
    <col min="7169" max="7169" width="29" style="775" customWidth="1"/>
    <col min="7170" max="7170" width="20.7109375" style="775" bestFit="1" customWidth="1"/>
    <col min="7171" max="7171" width="18.7109375" style="775" customWidth="1"/>
    <col min="7172" max="7172" width="17.7109375" style="775"/>
    <col min="7173" max="7173" width="14.28515625" style="775" customWidth="1"/>
    <col min="7174" max="7175" width="13.85546875" style="775" customWidth="1"/>
    <col min="7176" max="7176" width="17.7109375" style="775"/>
    <col min="7177" max="7178" width="13.85546875" style="775" customWidth="1"/>
    <col min="7179" max="7180" width="17.7109375" style="775"/>
    <col min="7181" max="7182" width="15.140625" style="775" customWidth="1"/>
    <col min="7183" max="7183" width="17" style="775" bestFit="1" customWidth="1"/>
    <col min="7184" max="7184" width="18.7109375" style="775" bestFit="1" customWidth="1"/>
    <col min="7185" max="7185" width="7.42578125" style="775" customWidth="1"/>
    <col min="7186" max="7424" width="17.7109375" style="775"/>
    <col min="7425" max="7425" width="29" style="775" customWidth="1"/>
    <col min="7426" max="7426" width="20.7109375" style="775" bestFit="1" customWidth="1"/>
    <col min="7427" max="7427" width="18.7109375" style="775" customWidth="1"/>
    <col min="7428" max="7428" width="17.7109375" style="775"/>
    <col min="7429" max="7429" width="14.28515625" style="775" customWidth="1"/>
    <col min="7430" max="7431" width="13.85546875" style="775" customWidth="1"/>
    <col min="7432" max="7432" width="17.7109375" style="775"/>
    <col min="7433" max="7434" width="13.85546875" style="775" customWidth="1"/>
    <col min="7435" max="7436" width="17.7109375" style="775"/>
    <col min="7437" max="7438" width="15.140625" style="775" customWidth="1"/>
    <col min="7439" max="7439" width="17" style="775" bestFit="1" customWidth="1"/>
    <col min="7440" max="7440" width="18.7109375" style="775" bestFit="1" customWidth="1"/>
    <col min="7441" max="7441" width="7.42578125" style="775" customWidth="1"/>
    <col min="7442" max="7680" width="17.7109375" style="775"/>
    <col min="7681" max="7681" width="29" style="775" customWidth="1"/>
    <col min="7682" max="7682" width="20.7109375" style="775" bestFit="1" customWidth="1"/>
    <col min="7683" max="7683" width="18.7109375" style="775" customWidth="1"/>
    <col min="7684" max="7684" width="17.7109375" style="775"/>
    <col min="7685" max="7685" width="14.28515625" style="775" customWidth="1"/>
    <col min="7686" max="7687" width="13.85546875" style="775" customWidth="1"/>
    <col min="7688" max="7688" width="17.7109375" style="775"/>
    <col min="7689" max="7690" width="13.85546875" style="775" customWidth="1"/>
    <col min="7691" max="7692" width="17.7109375" style="775"/>
    <col min="7693" max="7694" width="15.140625" style="775" customWidth="1"/>
    <col min="7695" max="7695" width="17" style="775" bestFit="1" customWidth="1"/>
    <col min="7696" max="7696" width="18.7109375" style="775" bestFit="1" customWidth="1"/>
    <col min="7697" max="7697" width="7.42578125" style="775" customWidth="1"/>
    <col min="7698" max="7936" width="17.7109375" style="775"/>
    <col min="7937" max="7937" width="29" style="775" customWidth="1"/>
    <col min="7938" max="7938" width="20.7109375" style="775" bestFit="1" customWidth="1"/>
    <col min="7939" max="7939" width="18.7109375" style="775" customWidth="1"/>
    <col min="7940" max="7940" width="17.7109375" style="775"/>
    <col min="7941" max="7941" width="14.28515625" style="775" customWidth="1"/>
    <col min="7942" max="7943" width="13.85546875" style="775" customWidth="1"/>
    <col min="7944" max="7944" width="17.7109375" style="775"/>
    <col min="7945" max="7946" width="13.85546875" style="775" customWidth="1"/>
    <col min="7947" max="7948" width="17.7109375" style="775"/>
    <col min="7949" max="7950" width="15.140625" style="775" customWidth="1"/>
    <col min="7951" max="7951" width="17" style="775" bestFit="1" customWidth="1"/>
    <col min="7952" max="7952" width="18.7109375" style="775" bestFit="1" customWidth="1"/>
    <col min="7953" max="7953" width="7.42578125" style="775" customWidth="1"/>
    <col min="7954" max="8192" width="17.7109375" style="775"/>
    <col min="8193" max="8193" width="29" style="775" customWidth="1"/>
    <col min="8194" max="8194" width="20.7109375" style="775" bestFit="1" customWidth="1"/>
    <col min="8195" max="8195" width="18.7109375" style="775" customWidth="1"/>
    <col min="8196" max="8196" width="17.7109375" style="775"/>
    <col min="8197" max="8197" width="14.28515625" style="775" customWidth="1"/>
    <col min="8198" max="8199" width="13.85546875" style="775" customWidth="1"/>
    <col min="8200" max="8200" width="17.7109375" style="775"/>
    <col min="8201" max="8202" width="13.85546875" style="775" customWidth="1"/>
    <col min="8203" max="8204" width="17.7109375" style="775"/>
    <col min="8205" max="8206" width="15.140625" style="775" customWidth="1"/>
    <col min="8207" max="8207" width="17" style="775" bestFit="1" customWidth="1"/>
    <col min="8208" max="8208" width="18.7109375" style="775" bestFit="1" customWidth="1"/>
    <col min="8209" max="8209" width="7.42578125" style="775" customWidth="1"/>
    <col min="8210" max="8448" width="17.7109375" style="775"/>
    <col min="8449" max="8449" width="29" style="775" customWidth="1"/>
    <col min="8450" max="8450" width="20.7109375" style="775" bestFit="1" customWidth="1"/>
    <col min="8451" max="8451" width="18.7109375" style="775" customWidth="1"/>
    <col min="8452" max="8452" width="17.7109375" style="775"/>
    <col min="8453" max="8453" width="14.28515625" style="775" customWidth="1"/>
    <col min="8454" max="8455" width="13.85546875" style="775" customWidth="1"/>
    <col min="8456" max="8456" width="17.7109375" style="775"/>
    <col min="8457" max="8458" width="13.85546875" style="775" customWidth="1"/>
    <col min="8459" max="8460" width="17.7109375" style="775"/>
    <col min="8461" max="8462" width="15.140625" style="775" customWidth="1"/>
    <col min="8463" max="8463" width="17" style="775" bestFit="1" customWidth="1"/>
    <col min="8464" max="8464" width="18.7109375" style="775" bestFit="1" customWidth="1"/>
    <col min="8465" max="8465" width="7.42578125" style="775" customWidth="1"/>
    <col min="8466" max="8704" width="17.7109375" style="775"/>
    <col min="8705" max="8705" width="29" style="775" customWidth="1"/>
    <col min="8706" max="8706" width="20.7109375" style="775" bestFit="1" customWidth="1"/>
    <col min="8707" max="8707" width="18.7109375" style="775" customWidth="1"/>
    <col min="8708" max="8708" width="17.7109375" style="775"/>
    <col min="8709" max="8709" width="14.28515625" style="775" customWidth="1"/>
    <col min="8710" max="8711" width="13.85546875" style="775" customWidth="1"/>
    <col min="8712" max="8712" width="17.7109375" style="775"/>
    <col min="8713" max="8714" width="13.85546875" style="775" customWidth="1"/>
    <col min="8715" max="8716" width="17.7109375" style="775"/>
    <col min="8717" max="8718" width="15.140625" style="775" customWidth="1"/>
    <col min="8719" max="8719" width="17" style="775" bestFit="1" customWidth="1"/>
    <col min="8720" max="8720" width="18.7109375" style="775" bestFit="1" customWidth="1"/>
    <col min="8721" max="8721" width="7.42578125" style="775" customWidth="1"/>
    <col min="8722" max="8960" width="17.7109375" style="775"/>
    <col min="8961" max="8961" width="29" style="775" customWidth="1"/>
    <col min="8962" max="8962" width="20.7109375" style="775" bestFit="1" customWidth="1"/>
    <col min="8963" max="8963" width="18.7109375" style="775" customWidth="1"/>
    <col min="8964" max="8964" width="17.7109375" style="775"/>
    <col min="8965" max="8965" width="14.28515625" style="775" customWidth="1"/>
    <col min="8966" max="8967" width="13.85546875" style="775" customWidth="1"/>
    <col min="8968" max="8968" width="17.7109375" style="775"/>
    <col min="8969" max="8970" width="13.85546875" style="775" customWidth="1"/>
    <col min="8971" max="8972" width="17.7109375" style="775"/>
    <col min="8973" max="8974" width="15.140625" style="775" customWidth="1"/>
    <col min="8975" max="8975" width="17" style="775" bestFit="1" customWidth="1"/>
    <col min="8976" max="8976" width="18.7109375" style="775" bestFit="1" customWidth="1"/>
    <col min="8977" max="8977" width="7.42578125" style="775" customWidth="1"/>
    <col min="8978" max="9216" width="17.7109375" style="775"/>
    <col min="9217" max="9217" width="29" style="775" customWidth="1"/>
    <col min="9218" max="9218" width="20.7109375" style="775" bestFit="1" customWidth="1"/>
    <col min="9219" max="9219" width="18.7109375" style="775" customWidth="1"/>
    <col min="9220" max="9220" width="17.7109375" style="775"/>
    <col min="9221" max="9221" width="14.28515625" style="775" customWidth="1"/>
    <col min="9222" max="9223" width="13.85546875" style="775" customWidth="1"/>
    <col min="9224" max="9224" width="17.7109375" style="775"/>
    <col min="9225" max="9226" width="13.85546875" style="775" customWidth="1"/>
    <col min="9227" max="9228" width="17.7109375" style="775"/>
    <col min="9229" max="9230" width="15.140625" style="775" customWidth="1"/>
    <col min="9231" max="9231" width="17" style="775" bestFit="1" customWidth="1"/>
    <col min="9232" max="9232" width="18.7109375" style="775" bestFit="1" customWidth="1"/>
    <col min="9233" max="9233" width="7.42578125" style="775" customWidth="1"/>
    <col min="9234" max="9472" width="17.7109375" style="775"/>
    <col min="9473" max="9473" width="29" style="775" customWidth="1"/>
    <col min="9474" max="9474" width="20.7109375" style="775" bestFit="1" customWidth="1"/>
    <col min="9475" max="9475" width="18.7109375" style="775" customWidth="1"/>
    <col min="9476" max="9476" width="17.7109375" style="775"/>
    <col min="9477" max="9477" width="14.28515625" style="775" customWidth="1"/>
    <col min="9478" max="9479" width="13.85546875" style="775" customWidth="1"/>
    <col min="9480" max="9480" width="17.7109375" style="775"/>
    <col min="9481" max="9482" width="13.85546875" style="775" customWidth="1"/>
    <col min="9483" max="9484" width="17.7109375" style="775"/>
    <col min="9485" max="9486" width="15.140625" style="775" customWidth="1"/>
    <col min="9487" max="9487" width="17" style="775" bestFit="1" customWidth="1"/>
    <col min="9488" max="9488" width="18.7109375" style="775" bestFit="1" customWidth="1"/>
    <col min="9489" max="9489" width="7.42578125" style="775" customWidth="1"/>
    <col min="9490" max="9728" width="17.7109375" style="775"/>
    <col min="9729" max="9729" width="29" style="775" customWidth="1"/>
    <col min="9730" max="9730" width="20.7109375" style="775" bestFit="1" customWidth="1"/>
    <col min="9731" max="9731" width="18.7109375" style="775" customWidth="1"/>
    <col min="9732" max="9732" width="17.7109375" style="775"/>
    <col min="9733" max="9733" width="14.28515625" style="775" customWidth="1"/>
    <col min="9734" max="9735" width="13.85546875" style="775" customWidth="1"/>
    <col min="9736" max="9736" width="17.7109375" style="775"/>
    <col min="9737" max="9738" width="13.85546875" style="775" customWidth="1"/>
    <col min="9739" max="9740" width="17.7109375" style="775"/>
    <col min="9741" max="9742" width="15.140625" style="775" customWidth="1"/>
    <col min="9743" max="9743" width="17" style="775" bestFit="1" customWidth="1"/>
    <col min="9744" max="9744" width="18.7109375" style="775" bestFit="1" customWidth="1"/>
    <col min="9745" max="9745" width="7.42578125" style="775" customWidth="1"/>
    <col min="9746" max="9984" width="17.7109375" style="775"/>
    <col min="9985" max="9985" width="29" style="775" customWidth="1"/>
    <col min="9986" max="9986" width="20.7109375" style="775" bestFit="1" customWidth="1"/>
    <col min="9987" max="9987" width="18.7109375" style="775" customWidth="1"/>
    <col min="9988" max="9988" width="17.7109375" style="775"/>
    <col min="9989" max="9989" width="14.28515625" style="775" customWidth="1"/>
    <col min="9990" max="9991" width="13.85546875" style="775" customWidth="1"/>
    <col min="9992" max="9992" width="17.7109375" style="775"/>
    <col min="9993" max="9994" width="13.85546875" style="775" customWidth="1"/>
    <col min="9995" max="9996" width="17.7109375" style="775"/>
    <col min="9997" max="9998" width="15.140625" style="775" customWidth="1"/>
    <col min="9999" max="9999" width="17" style="775" bestFit="1" customWidth="1"/>
    <col min="10000" max="10000" width="18.7109375" style="775" bestFit="1" customWidth="1"/>
    <col min="10001" max="10001" width="7.42578125" style="775" customWidth="1"/>
    <col min="10002" max="10240" width="17.7109375" style="775"/>
    <col min="10241" max="10241" width="29" style="775" customWidth="1"/>
    <col min="10242" max="10242" width="20.7109375" style="775" bestFit="1" customWidth="1"/>
    <col min="10243" max="10243" width="18.7109375" style="775" customWidth="1"/>
    <col min="10244" max="10244" width="17.7109375" style="775"/>
    <col min="10245" max="10245" width="14.28515625" style="775" customWidth="1"/>
    <col min="10246" max="10247" width="13.85546875" style="775" customWidth="1"/>
    <col min="10248" max="10248" width="17.7109375" style="775"/>
    <col min="10249" max="10250" width="13.85546875" style="775" customWidth="1"/>
    <col min="10251" max="10252" width="17.7109375" style="775"/>
    <col min="10253" max="10254" width="15.140625" style="775" customWidth="1"/>
    <col min="10255" max="10255" width="17" style="775" bestFit="1" customWidth="1"/>
    <col min="10256" max="10256" width="18.7109375" style="775" bestFit="1" customWidth="1"/>
    <col min="10257" max="10257" width="7.42578125" style="775" customWidth="1"/>
    <col min="10258" max="10496" width="17.7109375" style="775"/>
    <col min="10497" max="10497" width="29" style="775" customWidth="1"/>
    <col min="10498" max="10498" width="20.7109375" style="775" bestFit="1" customWidth="1"/>
    <col min="10499" max="10499" width="18.7109375" style="775" customWidth="1"/>
    <col min="10500" max="10500" width="17.7109375" style="775"/>
    <col min="10501" max="10501" width="14.28515625" style="775" customWidth="1"/>
    <col min="10502" max="10503" width="13.85546875" style="775" customWidth="1"/>
    <col min="10504" max="10504" width="17.7109375" style="775"/>
    <col min="10505" max="10506" width="13.85546875" style="775" customWidth="1"/>
    <col min="10507" max="10508" width="17.7109375" style="775"/>
    <col min="10509" max="10510" width="15.140625" style="775" customWidth="1"/>
    <col min="10511" max="10511" width="17" style="775" bestFit="1" customWidth="1"/>
    <col min="10512" max="10512" width="18.7109375" style="775" bestFit="1" customWidth="1"/>
    <col min="10513" max="10513" width="7.42578125" style="775" customWidth="1"/>
    <col min="10514" max="10752" width="17.7109375" style="775"/>
    <col min="10753" max="10753" width="29" style="775" customWidth="1"/>
    <col min="10754" max="10754" width="20.7109375" style="775" bestFit="1" customWidth="1"/>
    <col min="10755" max="10755" width="18.7109375" style="775" customWidth="1"/>
    <col min="10756" max="10756" width="17.7109375" style="775"/>
    <col min="10757" max="10757" width="14.28515625" style="775" customWidth="1"/>
    <col min="10758" max="10759" width="13.85546875" style="775" customWidth="1"/>
    <col min="10760" max="10760" width="17.7109375" style="775"/>
    <col min="10761" max="10762" width="13.85546875" style="775" customWidth="1"/>
    <col min="10763" max="10764" width="17.7109375" style="775"/>
    <col min="10765" max="10766" width="15.140625" style="775" customWidth="1"/>
    <col min="10767" max="10767" width="17" style="775" bestFit="1" customWidth="1"/>
    <col min="10768" max="10768" width="18.7109375" style="775" bestFit="1" customWidth="1"/>
    <col min="10769" max="10769" width="7.42578125" style="775" customWidth="1"/>
    <col min="10770" max="11008" width="17.7109375" style="775"/>
    <col min="11009" max="11009" width="29" style="775" customWidth="1"/>
    <col min="11010" max="11010" width="20.7109375" style="775" bestFit="1" customWidth="1"/>
    <col min="11011" max="11011" width="18.7109375" style="775" customWidth="1"/>
    <col min="11012" max="11012" width="17.7109375" style="775"/>
    <col min="11013" max="11013" width="14.28515625" style="775" customWidth="1"/>
    <col min="11014" max="11015" width="13.85546875" style="775" customWidth="1"/>
    <col min="11016" max="11016" width="17.7109375" style="775"/>
    <col min="11017" max="11018" width="13.85546875" style="775" customWidth="1"/>
    <col min="11019" max="11020" width="17.7109375" style="775"/>
    <col min="11021" max="11022" width="15.140625" style="775" customWidth="1"/>
    <col min="11023" max="11023" width="17" style="775" bestFit="1" customWidth="1"/>
    <col min="11024" max="11024" width="18.7109375" style="775" bestFit="1" customWidth="1"/>
    <col min="11025" max="11025" width="7.42578125" style="775" customWidth="1"/>
    <col min="11026" max="11264" width="17.7109375" style="775"/>
    <col min="11265" max="11265" width="29" style="775" customWidth="1"/>
    <col min="11266" max="11266" width="20.7109375" style="775" bestFit="1" customWidth="1"/>
    <col min="11267" max="11267" width="18.7109375" style="775" customWidth="1"/>
    <col min="11268" max="11268" width="17.7109375" style="775"/>
    <col min="11269" max="11269" width="14.28515625" style="775" customWidth="1"/>
    <col min="11270" max="11271" width="13.85546875" style="775" customWidth="1"/>
    <col min="11272" max="11272" width="17.7109375" style="775"/>
    <col min="11273" max="11274" width="13.85546875" style="775" customWidth="1"/>
    <col min="11275" max="11276" width="17.7109375" style="775"/>
    <col min="11277" max="11278" width="15.140625" style="775" customWidth="1"/>
    <col min="11279" max="11279" width="17" style="775" bestFit="1" customWidth="1"/>
    <col min="11280" max="11280" width="18.7109375" style="775" bestFit="1" customWidth="1"/>
    <col min="11281" max="11281" width="7.42578125" style="775" customWidth="1"/>
    <col min="11282" max="11520" width="17.7109375" style="775"/>
    <col min="11521" max="11521" width="29" style="775" customWidth="1"/>
    <col min="11522" max="11522" width="20.7109375" style="775" bestFit="1" customWidth="1"/>
    <col min="11523" max="11523" width="18.7109375" style="775" customWidth="1"/>
    <col min="11524" max="11524" width="17.7109375" style="775"/>
    <col min="11525" max="11525" width="14.28515625" style="775" customWidth="1"/>
    <col min="11526" max="11527" width="13.85546875" style="775" customWidth="1"/>
    <col min="11528" max="11528" width="17.7109375" style="775"/>
    <col min="11529" max="11530" width="13.85546875" style="775" customWidth="1"/>
    <col min="11531" max="11532" width="17.7109375" style="775"/>
    <col min="11533" max="11534" width="15.140625" style="775" customWidth="1"/>
    <col min="11535" max="11535" width="17" style="775" bestFit="1" customWidth="1"/>
    <col min="11536" max="11536" width="18.7109375" style="775" bestFit="1" customWidth="1"/>
    <col min="11537" max="11537" width="7.42578125" style="775" customWidth="1"/>
    <col min="11538" max="11776" width="17.7109375" style="775"/>
    <col min="11777" max="11777" width="29" style="775" customWidth="1"/>
    <col min="11778" max="11778" width="20.7109375" style="775" bestFit="1" customWidth="1"/>
    <col min="11779" max="11779" width="18.7109375" style="775" customWidth="1"/>
    <col min="11780" max="11780" width="17.7109375" style="775"/>
    <col min="11781" max="11781" width="14.28515625" style="775" customWidth="1"/>
    <col min="11782" max="11783" width="13.85546875" style="775" customWidth="1"/>
    <col min="11784" max="11784" width="17.7109375" style="775"/>
    <col min="11785" max="11786" width="13.85546875" style="775" customWidth="1"/>
    <col min="11787" max="11788" width="17.7109375" style="775"/>
    <col min="11789" max="11790" width="15.140625" style="775" customWidth="1"/>
    <col min="11791" max="11791" width="17" style="775" bestFit="1" customWidth="1"/>
    <col min="11792" max="11792" width="18.7109375" style="775" bestFit="1" customWidth="1"/>
    <col min="11793" max="11793" width="7.42578125" style="775" customWidth="1"/>
    <col min="11794" max="12032" width="17.7109375" style="775"/>
    <col min="12033" max="12033" width="29" style="775" customWidth="1"/>
    <col min="12034" max="12034" width="20.7109375" style="775" bestFit="1" customWidth="1"/>
    <col min="12035" max="12035" width="18.7109375" style="775" customWidth="1"/>
    <col min="12036" max="12036" width="17.7109375" style="775"/>
    <col min="12037" max="12037" width="14.28515625" style="775" customWidth="1"/>
    <col min="12038" max="12039" width="13.85546875" style="775" customWidth="1"/>
    <col min="12040" max="12040" width="17.7109375" style="775"/>
    <col min="12041" max="12042" width="13.85546875" style="775" customWidth="1"/>
    <col min="12043" max="12044" width="17.7109375" style="775"/>
    <col min="12045" max="12046" width="15.140625" style="775" customWidth="1"/>
    <col min="12047" max="12047" width="17" style="775" bestFit="1" customWidth="1"/>
    <col min="12048" max="12048" width="18.7109375" style="775" bestFit="1" customWidth="1"/>
    <col min="12049" max="12049" width="7.42578125" style="775" customWidth="1"/>
    <col min="12050" max="12288" width="17.7109375" style="775"/>
    <col min="12289" max="12289" width="29" style="775" customWidth="1"/>
    <col min="12290" max="12290" width="20.7109375" style="775" bestFit="1" customWidth="1"/>
    <col min="12291" max="12291" width="18.7109375" style="775" customWidth="1"/>
    <col min="12292" max="12292" width="17.7109375" style="775"/>
    <col min="12293" max="12293" width="14.28515625" style="775" customWidth="1"/>
    <col min="12294" max="12295" width="13.85546875" style="775" customWidth="1"/>
    <col min="12296" max="12296" width="17.7109375" style="775"/>
    <col min="12297" max="12298" width="13.85546875" style="775" customWidth="1"/>
    <col min="12299" max="12300" width="17.7109375" style="775"/>
    <col min="12301" max="12302" width="15.140625" style="775" customWidth="1"/>
    <col min="12303" max="12303" width="17" style="775" bestFit="1" customWidth="1"/>
    <col min="12304" max="12304" width="18.7109375" style="775" bestFit="1" customWidth="1"/>
    <col min="12305" max="12305" width="7.42578125" style="775" customWidth="1"/>
    <col min="12306" max="12544" width="17.7109375" style="775"/>
    <col min="12545" max="12545" width="29" style="775" customWidth="1"/>
    <col min="12546" max="12546" width="20.7109375" style="775" bestFit="1" customWidth="1"/>
    <col min="12547" max="12547" width="18.7109375" style="775" customWidth="1"/>
    <col min="12548" max="12548" width="17.7109375" style="775"/>
    <col min="12549" max="12549" width="14.28515625" style="775" customWidth="1"/>
    <col min="12550" max="12551" width="13.85546875" style="775" customWidth="1"/>
    <col min="12552" max="12552" width="17.7109375" style="775"/>
    <col min="12553" max="12554" width="13.85546875" style="775" customWidth="1"/>
    <col min="12555" max="12556" width="17.7109375" style="775"/>
    <col min="12557" max="12558" width="15.140625" style="775" customWidth="1"/>
    <col min="12559" max="12559" width="17" style="775" bestFit="1" customWidth="1"/>
    <col min="12560" max="12560" width="18.7109375" style="775" bestFit="1" customWidth="1"/>
    <col min="12561" max="12561" width="7.42578125" style="775" customWidth="1"/>
    <col min="12562" max="12800" width="17.7109375" style="775"/>
    <col min="12801" max="12801" width="29" style="775" customWidth="1"/>
    <col min="12802" max="12802" width="20.7109375" style="775" bestFit="1" customWidth="1"/>
    <col min="12803" max="12803" width="18.7109375" style="775" customWidth="1"/>
    <col min="12804" max="12804" width="17.7109375" style="775"/>
    <col min="12805" max="12805" width="14.28515625" style="775" customWidth="1"/>
    <col min="12806" max="12807" width="13.85546875" style="775" customWidth="1"/>
    <col min="12808" max="12808" width="17.7109375" style="775"/>
    <col min="12809" max="12810" width="13.85546875" style="775" customWidth="1"/>
    <col min="12811" max="12812" width="17.7109375" style="775"/>
    <col min="12813" max="12814" width="15.140625" style="775" customWidth="1"/>
    <col min="12815" max="12815" width="17" style="775" bestFit="1" customWidth="1"/>
    <col min="12816" max="12816" width="18.7109375" style="775" bestFit="1" customWidth="1"/>
    <col min="12817" max="12817" width="7.42578125" style="775" customWidth="1"/>
    <col min="12818" max="13056" width="17.7109375" style="775"/>
    <col min="13057" max="13057" width="29" style="775" customWidth="1"/>
    <col min="13058" max="13058" width="20.7109375" style="775" bestFit="1" customWidth="1"/>
    <col min="13059" max="13059" width="18.7109375" style="775" customWidth="1"/>
    <col min="13060" max="13060" width="17.7109375" style="775"/>
    <col min="13061" max="13061" width="14.28515625" style="775" customWidth="1"/>
    <col min="13062" max="13063" width="13.85546875" style="775" customWidth="1"/>
    <col min="13064" max="13064" width="17.7109375" style="775"/>
    <col min="13065" max="13066" width="13.85546875" style="775" customWidth="1"/>
    <col min="13067" max="13068" width="17.7109375" style="775"/>
    <col min="13069" max="13070" width="15.140625" style="775" customWidth="1"/>
    <col min="13071" max="13071" width="17" style="775" bestFit="1" customWidth="1"/>
    <col min="13072" max="13072" width="18.7109375" style="775" bestFit="1" customWidth="1"/>
    <col min="13073" max="13073" width="7.42578125" style="775" customWidth="1"/>
    <col min="13074" max="13312" width="17.7109375" style="775"/>
    <col min="13313" max="13313" width="29" style="775" customWidth="1"/>
    <col min="13314" max="13314" width="20.7109375" style="775" bestFit="1" customWidth="1"/>
    <col min="13315" max="13315" width="18.7109375" style="775" customWidth="1"/>
    <col min="13316" max="13316" width="17.7109375" style="775"/>
    <col min="13317" max="13317" width="14.28515625" style="775" customWidth="1"/>
    <col min="13318" max="13319" width="13.85546875" style="775" customWidth="1"/>
    <col min="13320" max="13320" width="17.7109375" style="775"/>
    <col min="13321" max="13322" width="13.85546875" style="775" customWidth="1"/>
    <col min="13323" max="13324" width="17.7109375" style="775"/>
    <col min="13325" max="13326" width="15.140625" style="775" customWidth="1"/>
    <col min="13327" max="13327" width="17" style="775" bestFit="1" customWidth="1"/>
    <col min="13328" max="13328" width="18.7109375" style="775" bestFit="1" customWidth="1"/>
    <col min="13329" max="13329" width="7.42578125" style="775" customWidth="1"/>
    <col min="13330" max="13568" width="17.7109375" style="775"/>
    <col min="13569" max="13569" width="29" style="775" customWidth="1"/>
    <col min="13570" max="13570" width="20.7109375" style="775" bestFit="1" customWidth="1"/>
    <col min="13571" max="13571" width="18.7109375" style="775" customWidth="1"/>
    <col min="13572" max="13572" width="17.7109375" style="775"/>
    <col min="13573" max="13573" width="14.28515625" style="775" customWidth="1"/>
    <col min="13574" max="13575" width="13.85546875" style="775" customWidth="1"/>
    <col min="13576" max="13576" width="17.7109375" style="775"/>
    <col min="13577" max="13578" width="13.85546875" style="775" customWidth="1"/>
    <col min="13579" max="13580" width="17.7109375" style="775"/>
    <col min="13581" max="13582" width="15.140625" style="775" customWidth="1"/>
    <col min="13583" max="13583" width="17" style="775" bestFit="1" customWidth="1"/>
    <col min="13584" max="13584" width="18.7109375" style="775" bestFit="1" customWidth="1"/>
    <col min="13585" max="13585" width="7.42578125" style="775" customWidth="1"/>
    <col min="13586" max="13824" width="17.7109375" style="775"/>
    <col min="13825" max="13825" width="29" style="775" customWidth="1"/>
    <col min="13826" max="13826" width="20.7109375" style="775" bestFit="1" customWidth="1"/>
    <col min="13827" max="13827" width="18.7109375" style="775" customWidth="1"/>
    <col min="13828" max="13828" width="17.7109375" style="775"/>
    <col min="13829" max="13829" width="14.28515625" style="775" customWidth="1"/>
    <col min="13830" max="13831" width="13.85546875" style="775" customWidth="1"/>
    <col min="13832" max="13832" width="17.7109375" style="775"/>
    <col min="13833" max="13834" width="13.85546875" style="775" customWidth="1"/>
    <col min="13835" max="13836" width="17.7109375" style="775"/>
    <col min="13837" max="13838" width="15.140625" style="775" customWidth="1"/>
    <col min="13839" max="13839" width="17" style="775" bestFit="1" customWidth="1"/>
    <col min="13840" max="13840" width="18.7109375" style="775" bestFit="1" customWidth="1"/>
    <col min="13841" max="13841" width="7.42578125" style="775" customWidth="1"/>
    <col min="13842" max="14080" width="17.7109375" style="775"/>
    <col min="14081" max="14081" width="29" style="775" customWidth="1"/>
    <col min="14082" max="14082" width="20.7109375" style="775" bestFit="1" customWidth="1"/>
    <col min="14083" max="14083" width="18.7109375" style="775" customWidth="1"/>
    <col min="14084" max="14084" width="17.7109375" style="775"/>
    <col min="14085" max="14085" width="14.28515625" style="775" customWidth="1"/>
    <col min="14086" max="14087" width="13.85546875" style="775" customWidth="1"/>
    <col min="14088" max="14088" width="17.7109375" style="775"/>
    <col min="14089" max="14090" width="13.85546875" style="775" customWidth="1"/>
    <col min="14091" max="14092" width="17.7109375" style="775"/>
    <col min="14093" max="14094" width="15.140625" style="775" customWidth="1"/>
    <col min="14095" max="14095" width="17" style="775" bestFit="1" customWidth="1"/>
    <col min="14096" max="14096" width="18.7109375" style="775" bestFit="1" customWidth="1"/>
    <col min="14097" max="14097" width="7.42578125" style="775" customWidth="1"/>
    <col min="14098" max="14336" width="17.7109375" style="775"/>
    <col min="14337" max="14337" width="29" style="775" customWidth="1"/>
    <col min="14338" max="14338" width="20.7109375" style="775" bestFit="1" customWidth="1"/>
    <col min="14339" max="14339" width="18.7109375" style="775" customWidth="1"/>
    <col min="14340" max="14340" width="17.7109375" style="775"/>
    <col min="14341" max="14341" width="14.28515625" style="775" customWidth="1"/>
    <col min="14342" max="14343" width="13.85546875" style="775" customWidth="1"/>
    <col min="14344" max="14344" width="17.7109375" style="775"/>
    <col min="14345" max="14346" width="13.85546875" style="775" customWidth="1"/>
    <col min="14347" max="14348" width="17.7109375" style="775"/>
    <col min="14349" max="14350" width="15.140625" style="775" customWidth="1"/>
    <col min="14351" max="14351" width="17" style="775" bestFit="1" customWidth="1"/>
    <col min="14352" max="14352" width="18.7109375" style="775" bestFit="1" customWidth="1"/>
    <col min="14353" max="14353" width="7.42578125" style="775" customWidth="1"/>
    <col min="14354" max="14592" width="17.7109375" style="775"/>
    <col min="14593" max="14593" width="29" style="775" customWidth="1"/>
    <col min="14594" max="14594" width="20.7109375" style="775" bestFit="1" customWidth="1"/>
    <col min="14595" max="14595" width="18.7109375" style="775" customWidth="1"/>
    <col min="14596" max="14596" width="17.7109375" style="775"/>
    <col min="14597" max="14597" width="14.28515625" style="775" customWidth="1"/>
    <col min="14598" max="14599" width="13.85546875" style="775" customWidth="1"/>
    <col min="14600" max="14600" width="17.7109375" style="775"/>
    <col min="14601" max="14602" width="13.85546875" style="775" customWidth="1"/>
    <col min="14603" max="14604" width="17.7109375" style="775"/>
    <col min="14605" max="14606" width="15.140625" style="775" customWidth="1"/>
    <col min="14607" max="14607" width="17" style="775" bestFit="1" customWidth="1"/>
    <col min="14608" max="14608" width="18.7109375" style="775" bestFit="1" customWidth="1"/>
    <col min="14609" max="14609" width="7.42578125" style="775" customWidth="1"/>
    <col min="14610" max="14848" width="17.7109375" style="775"/>
    <col min="14849" max="14849" width="29" style="775" customWidth="1"/>
    <col min="14850" max="14850" width="20.7109375" style="775" bestFit="1" customWidth="1"/>
    <col min="14851" max="14851" width="18.7109375" style="775" customWidth="1"/>
    <col min="14852" max="14852" width="17.7109375" style="775"/>
    <col min="14853" max="14853" width="14.28515625" style="775" customWidth="1"/>
    <col min="14854" max="14855" width="13.85546875" style="775" customWidth="1"/>
    <col min="14856" max="14856" width="17.7109375" style="775"/>
    <col min="14857" max="14858" width="13.85546875" style="775" customWidth="1"/>
    <col min="14859" max="14860" width="17.7109375" style="775"/>
    <col min="14861" max="14862" width="15.140625" style="775" customWidth="1"/>
    <col min="14863" max="14863" width="17" style="775" bestFit="1" customWidth="1"/>
    <col min="14864" max="14864" width="18.7109375" style="775" bestFit="1" customWidth="1"/>
    <col min="14865" max="14865" width="7.42578125" style="775" customWidth="1"/>
    <col min="14866" max="15104" width="17.7109375" style="775"/>
    <col min="15105" max="15105" width="29" style="775" customWidth="1"/>
    <col min="15106" max="15106" width="20.7109375" style="775" bestFit="1" customWidth="1"/>
    <col min="15107" max="15107" width="18.7109375" style="775" customWidth="1"/>
    <col min="15108" max="15108" width="17.7109375" style="775"/>
    <col min="15109" max="15109" width="14.28515625" style="775" customWidth="1"/>
    <col min="15110" max="15111" width="13.85546875" style="775" customWidth="1"/>
    <col min="15112" max="15112" width="17.7109375" style="775"/>
    <col min="15113" max="15114" width="13.85546875" style="775" customWidth="1"/>
    <col min="15115" max="15116" width="17.7109375" style="775"/>
    <col min="15117" max="15118" width="15.140625" style="775" customWidth="1"/>
    <col min="15119" max="15119" width="17" style="775" bestFit="1" customWidth="1"/>
    <col min="15120" max="15120" width="18.7109375" style="775" bestFit="1" customWidth="1"/>
    <col min="15121" max="15121" width="7.42578125" style="775" customWidth="1"/>
    <col min="15122" max="15360" width="17.7109375" style="775"/>
    <col min="15361" max="15361" width="29" style="775" customWidth="1"/>
    <col min="15362" max="15362" width="20.7109375" style="775" bestFit="1" customWidth="1"/>
    <col min="15363" max="15363" width="18.7109375" style="775" customWidth="1"/>
    <col min="15364" max="15364" width="17.7109375" style="775"/>
    <col min="15365" max="15365" width="14.28515625" style="775" customWidth="1"/>
    <col min="15366" max="15367" width="13.85546875" style="775" customWidth="1"/>
    <col min="15368" max="15368" width="17.7109375" style="775"/>
    <col min="15369" max="15370" width="13.85546875" style="775" customWidth="1"/>
    <col min="15371" max="15372" width="17.7109375" style="775"/>
    <col min="15373" max="15374" width="15.140625" style="775" customWidth="1"/>
    <col min="15375" max="15375" width="17" style="775" bestFit="1" customWidth="1"/>
    <col min="15376" max="15376" width="18.7109375" style="775" bestFit="1" customWidth="1"/>
    <col min="15377" max="15377" width="7.42578125" style="775" customWidth="1"/>
    <col min="15378" max="15616" width="17.7109375" style="775"/>
    <col min="15617" max="15617" width="29" style="775" customWidth="1"/>
    <col min="15618" max="15618" width="20.7109375" style="775" bestFit="1" customWidth="1"/>
    <col min="15619" max="15619" width="18.7109375" style="775" customWidth="1"/>
    <col min="15620" max="15620" width="17.7109375" style="775"/>
    <col min="15621" max="15621" width="14.28515625" style="775" customWidth="1"/>
    <col min="15622" max="15623" width="13.85546875" style="775" customWidth="1"/>
    <col min="15624" max="15624" width="17.7109375" style="775"/>
    <col min="15625" max="15626" width="13.85546875" style="775" customWidth="1"/>
    <col min="15627" max="15628" width="17.7109375" style="775"/>
    <col min="15629" max="15630" width="15.140625" style="775" customWidth="1"/>
    <col min="15631" max="15631" width="17" style="775" bestFit="1" customWidth="1"/>
    <col min="15632" max="15632" width="18.7109375" style="775" bestFit="1" customWidth="1"/>
    <col min="15633" max="15633" width="7.42578125" style="775" customWidth="1"/>
    <col min="15634" max="15872" width="17.7109375" style="775"/>
    <col min="15873" max="15873" width="29" style="775" customWidth="1"/>
    <col min="15874" max="15874" width="20.7109375" style="775" bestFit="1" customWidth="1"/>
    <col min="15875" max="15875" width="18.7109375" style="775" customWidth="1"/>
    <col min="15876" max="15876" width="17.7109375" style="775"/>
    <col min="15877" max="15877" width="14.28515625" style="775" customWidth="1"/>
    <col min="15878" max="15879" width="13.85546875" style="775" customWidth="1"/>
    <col min="15880" max="15880" width="17.7109375" style="775"/>
    <col min="15881" max="15882" width="13.85546875" style="775" customWidth="1"/>
    <col min="15883" max="15884" width="17.7109375" style="775"/>
    <col min="15885" max="15886" width="15.140625" style="775" customWidth="1"/>
    <col min="15887" max="15887" width="17" style="775" bestFit="1" customWidth="1"/>
    <col min="15888" max="15888" width="18.7109375" style="775" bestFit="1" customWidth="1"/>
    <col min="15889" max="15889" width="7.42578125" style="775" customWidth="1"/>
    <col min="15890" max="16128" width="17.7109375" style="775"/>
    <col min="16129" max="16129" width="29" style="775" customWidth="1"/>
    <col min="16130" max="16130" width="20.7109375" style="775" bestFit="1" customWidth="1"/>
    <col min="16131" max="16131" width="18.7109375" style="775" customWidth="1"/>
    <col min="16132" max="16132" width="17.7109375" style="775"/>
    <col min="16133" max="16133" width="14.28515625" style="775" customWidth="1"/>
    <col min="16134" max="16135" width="13.85546875" style="775" customWidth="1"/>
    <col min="16136" max="16136" width="17.7109375" style="775"/>
    <col min="16137" max="16138" width="13.85546875" style="775" customWidth="1"/>
    <col min="16139" max="16140" width="17.7109375" style="775"/>
    <col min="16141" max="16142" width="15.140625" style="775" customWidth="1"/>
    <col min="16143" max="16143" width="17" style="775" bestFit="1" customWidth="1"/>
    <col min="16144" max="16144" width="18.7109375" style="775" bestFit="1" customWidth="1"/>
    <col min="16145" max="16145" width="7.42578125" style="775" customWidth="1"/>
    <col min="16146" max="16384" width="17.7109375" style="775"/>
  </cols>
  <sheetData>
    <row r="1" spans="1:24" s="210" customFormat="1" ht="6.75" customHeight="1">
      <c r="A1" s="769"/>
      <c r="B1" s="769"/>
      <c r="C1" s="769"/>
      <c r="D1" s="769"/>
      <c r="E1" s="769"/>
      <c r="F1" s="769"/>
      <c r="G1" s="769"/>
      <c r="H1" s="769"/>
      <c r="I1" s="769"/>
      <c r="J1" s="769"/>
      <c r="K1" s="769" t="s">
        <v>825</v>
      </c>
      <c r="L1" s="769"/>
      <c r="M1" s="769"/>
      <c r="N1" s="769"/>
      <c r="O1" s="769"/>
      <c r="P1" s="769"/>
    </row>
    <row r="2" spans="1:24" s="210" customFormat="1" ht="30.75">
      <c r="A2" s="1162" t="s">
        <v>1400</v>
      </c>
      <c r="B2" s="1162"/>
      <c r="C2" s="1162"/>
      <c r="D2" s="1162"/>
      <c r="E2" s="1162"/>
      <c r="F2" s="1162"/>
      <c r="G2" s="1162"/>
      <c r="H2" s="1162"/>
      <c r="I2" s="1162"/>
      <c r="J2" s="1162"/>
      <c r="K2" s="1162"/>
      <c r="L2" s="1162"/>
      <c r="M2" s="1162"/>
      <c r="N2" s="1162"/>
      <c r="O2" s="1162"/>
      <c r="P2" s="1162"/>
    </row>
    <row r="3" spans="1:24" s="210" customFormat="1" ht="30.75">
      <c r="A3" s="1162" t="s">
        <v>826</v>
      </c>
      <c r="B3" s="1162"/>
      <c r="C3" s="1162"/>
      <c r="D3" s="1162"/>
      <c r="E3" s="1162"/>
      <c r="F3" s="1162"/>
      <c r="G3" s="1162"/>
      <c r="H3" s="1162"/>
      <c r="I3" s="1162"/>
      <c r="J3" s="1162"/>
      <c r="K3" s="1162"/>
      <c r="L3" s="1162"/>
      <c r="M3" s="1162"/>
      <c r="N3" s="1162"/>
      <c r="O3" s="1162"/>
      <c r="P3" s="1162"/>
    </row>
    <row r="4" spans="1:24" s="210" customFormat="1" ht="30.75">
      <c r="A4" s="769"/>
      <c r="B4" s="769"/>
      <c r="C4" s="769"/>
      <c r="D4" s="769"/>
      <c r="E4" s="769"/>
      <c r="F4" s="769"/>
      <c r="G4" s="769"/>
      <c r="H4" s="769" t="s">
        <v>1502</v>
      </c>
      <c r="I4" s="769"/>
      <c r="J4" s="769"/>
      <c r="K4" s="769"/>
      <c r="L4" s="769"/>
      <c r="M4" s="769"/>
      <c r="N4" s="769"/>
      <c r="O4" s="769"/>
      <c r="P4" s="769"/>
    </row>
    <row r="5" spans="1:24" s="210" customFormat="1" ht="30.75">
      <c r="A5" s="1162" t="s">
        <v>1358</v>
      </c>
      <c r="B5" s="1162"/>
      <c r="C5" s="1162"/>
      <c r="D5" s="1162"/>
      <c r="E5" s="1162"/>
      <c r="F5" s="1162"/>
      <c r="G5" s="1162"/>
      <c r="H5" s="1162"/>
      <c r="I5" s="1162"/>
      <c r="J5" s="1162"/>
      <c r="K5" s="1162"/>
      <c r="L5" s="1162"/>
      <c r="M5" s="1162"/>
      <c r="N5" s="1162"/>
      <c r="O5" s="1162"/>
      <c r="P5" s="1162"/>
    </row>
    <row r="6" spans="1:24" s="211" customFormat="1" ht="15.75"/>
    <row r="7" spans="1:24" s="211" customFormat="1" ht="15.75">
      <c r="A7" s="212"/>
      <c r="B7" s="1062" t="s">
        <v>827</v>
      </c>
      <c r="C7" s="1209" t="s">
        <v>828</v>
      </c>
      <c r="D7" s="1209"/>
      <c r="E7" s="1209"/>
      <c r="F7" s="1209"/>
      <c r="G7" s="1209" t="s">
        <v>829</v>
      </c>
      <c r="H7" s="1209"/>
      <c r="I7" s="1209"/>
      <c r="J7" s="1209"/>
      <c r="K7" s="1209" t="s">
        <v>830</v>
      </c>
      <c r="L7" s="1209"/>
      <c r="M7" s="1209"/>
      <c r="N7" s="1209"/>
      <c r="O7" s="1209" t="s">
        <v>831</v>
      </c>
      <c r="P7" s="1209"/>
      <c r="Q7" s="213"/>
    </row>
    <row r="8" spans="1:24" s="211" customFormat="1" ht="15.75">
      <c r="A8" s="212"/>
      <c r="B8" s="1062" t="s">
        <v>832</v>
      </c>
      <c r="C8" s="212"/>
      <c r="D8" s="212"/>
      <c r="E8" s="212"/>
      <c r="F8" s="212"/>
      <c r="G8" s="212"/>
      <c r="H8" s="212"/>
      <c r="I8" s="212"/>
      <c r="J8" s="212"/>
      <c r="K8" s="212"/>
      <c r="L8" s="212"/>
      <c r="M8" s="212"/>
      <c r="N8" s="212"/>
      <c r="O8" s="212"/>
      <c r="P8" s="212"/>
      <c r="Q8" s="213"/>
    </row>
    <row r="9" spans="1:24" s="211" customFormat="1" ht="17.25" customHeight="1">
      <c r="A9" s="214" t="s">
        <v>1513</v>
      </c>
      <c r="B9" s="1062" t="s">
        <v>834</v>
      </c>
      <c r="C9" s="1062" t="s">
        <v>2</v>
      </c>
      <c r="D9" s="1062" t="s">
        <v>4</v>
      </c>
      <c r="E9" s="1062" t="s">
        <v>3</v>
      </c>
      <c r="F9" s="1062" t="s">
        <v>5</v>
      </c>
      <c r="G9" s="1062" t="s">
        <v>2</v>
      </c>
      <c r="H9" s="1062" t="s">
        <v>4</v>
      </c>
      <c r="I9" s="1062" t="s">
        <v>3</v>
      </c>
      <c r="J9" s="1062" t="s">
        <v>5</v>
      </c>
      <c r="K9" s="1062" t="s">
        <v>2</v>
      </c>
      <c r="L9" s="1062" t="s">
        <v>4</v>
      </c>
      <c r="M9" s="1062" t="s">
        <v>3</v>
      </c>
      <c r="N9" s="1062" t="s">
        <v>5</v>
      </c>
      <c r="O9" s="214" t="s">
        <v>835</v>
      </c>
      <c r="P9" s="214" t="s">
        <v>836</v>
      </c>
      <c r="Q9" s="213"/>
    </row>
    <row r="10" spans="1:24" ht="15.75">
      <c r="A10" s="1063"/>
      <c r="B10" s="1063" t="s">
        <v>825</v>
      </c>
      <c r="C10" s="1063" t="s">
        <v>825</v>
      </c>
      <c r="D10" s="1063" t="s">
        <v>825</v>
      </c>
      <c r="E10" s="215" t="s">
        <v>825</v>
      </c>
      <c r="F10" s="215"/>
      <c r="G10" s="1063"/>
      <c r="H10" s="215" t="s">
        <v>825</v>
      </c>
      <c r="I10" s="215" t="s">
        <v>825</v>
      </c>
      <c r="J10" s="215"/>
      <c r="K10" s="1063"/>
      <c r="L10" s="1063"/>
      <c r="M10" s="1063"/>
      <c r="N10" s="1063"/>
      <c r="O10" s="1063"/>
      <c r="P10" s="1063"/>
      <c r="Q10" s="213"/>
    </row>
    <row r="11" spans="1:24" ht="15.75">
      <c r="A11" s="1063"/>
      <c r="B11" s="215" t="s">
        <v>825</v>
      </c>
      <c r="C11" s="215" t="s">
        <v>825</v>
      </c>
      <c r="D11" s="158" t="s">
        <v>825</v>
      </c>
      <c r="E11" s="216" t="s">
        <v>825</v>
      </c>
      <c r="F11" s="216"/>
      <c r="G11" s="1063" t="s">
        <v>825</v>
      </c>
      <c r="H11" s="1063" t="s">
        <v>825</v>
      </c>
      <c r="I11" s="215" t="s">
        <v>825</v>
      </c>
      <c r="J11" s="215"/>
      <c r="K11" s="217"/>
      <c r="L11" s="217"/>
      <c r="M11" s="217"/>
      <c r="N11" s="217"/>
      <c r="O11" s="1063"/>
      <c r="P11" s="1063"/>
      <c r="Q11" s="213"/>
    </row>
    <row r="12" spans="1:24" ht="18.75" customHeight="1">
      <c r="A12" s="218" t="s">
        <v>297</v>
      </c>
      <c r="B12" s="219">
        <v>13510244.289999999</v>
      </c>
      <c r="C12" s="219">
        <v>1410490.27</v>
      </c>
      <c r="D12" s="219">
        <v>0</v>
      </c>
      <c r="E12" s="219">
        <v>1850967.59</v>
      </c>
      <c r="F12" s="219">
        <v>1504.67</v>
      </c>
      <c r="G12" s="219">
        <v>2450077.02</v>
      </c>
      <c r="H12" s="219">
        <v>0</v>
      </c>
      <c r="I12" s="219">
        <v>2265297.9300000002</v>
      </c>
      <c r="J12" s="219">
        <v>5919.65</v>
      </c>
      <c r="K12" s="219">
        <v>1039586.75</v>
      </c>
      <c r="L12" s="219">
        <v>0</v>
      </c>
      <c r="M12" s="219">
        <v>414330.34000000008</v>
      </c>
      <c r="N12" s="219">
        <v>4414.9799999999996</v>
      </c>
      <c r="O12" s="220">
        <v>0.24151765578474232</v>
      </c>
      <c r="P12" s="220">
        <v>0.34946034273374349</v>
      </c>
      <c r="Q12" s="221"/>
      <c r="R12" s="222"/>
      <c r="S12" s="222"/>
      <c r="T12" s="223" t="s">
        <v>825</v>
      </c>
      <c r="U12" s="224"/>
      <c r="V12" s="225"/>
      <c r="W12" s="222"/>
      <c r="X12" s="222"/>
    </row>
    <row r="13" spans="1:24" ht="18.75" customHeight="1">
      <c r="A13" s="218" t="s">
        <v>298</v>
      </c>
      <c r="B13" s="219">
        <v>16604206.039999999</v>
      </c>
      <c r="C13" s="219">
        <v>1753340.31</v>
      </c>
      <c r="D13" s="219">
        <v>0</v>
      </c>
      <c r="E13" s="219">
        <v>1342426.95</v>
      </c>
      <c r="F13" s="219">
        <v>665.04</v>
      </c>
      <c r="G13" s="219">
        <v>4367170.5599999996</v>
      </c>
      <c r="H13" s="219">
        <v>171.5</v>
      </c>
      <c r="I13" s="219">
        <v>1431124.87</v>
      </c>
      <c r="J13" s="219">
        <v>5699.67</v>
      </c>
      <c r="K13" s="219">
        <v>2613830.2499999995</v>
      </c>
      <c r="L13" s="219">
        <v>171.5</v>
      </c>
      <c r="M13" s="219">
        <v>88697.920000000158</v>
      </c>
      <c r="N13" s="219">
        <v>5034.63</v>
      </c>
      <c r="O13" s="220">
        <v>0.18648481550642093</v>
      </c>
      <c r="P13" s="220">
        <v>0.34956002027544097</v>
      </c>
      <c r="Q13" s="221"/>
      <c r="R13" s="222"/>
      <c r="S13" s="222"/>
      <c r="T13" s="223" t="s">
        <v>837</v>
      </c>
      <c r="U13" s="224"/>
      <c r="V13" s="225"/>
      <c r="W13" s="222"/>
      <c r="X13" s="222"/>
    </row>
    <row r="14" spans="1:24" ht="18.75" customHeight="1">
      <c r="A14" s="218" t="s">
        <v>299</v>
      </c>
      <c r="B14" s="219">
        <v>17419833.09</v>
      </c>
      <c r="C14" s="219">
        <v>1567098.2</v>
      </c>
      <c r="D14" s="219">
        <v>88.05</v>
      </c>
      <c r="E14" s="219">
        <v>3001120.57</v>
      </c>
      <c r="F14" s="219">
        <v>36051.480000000003</v>
      </c>
      <c r="G14" s="219">
        <v>2029316.9</v>
      </c>
      <c r="H14" s="219">
        <v>1897.82</v>
      </c>
      <c r="I14" s="219">
        <v>3272568.96</v>
      </c>
      <c r="J14" s="219">
        <v>61381.760000000002</v>
      </c>
      <c r="K14" s="219">
        <v>462218.69999999995</v>
      </c>
      <c r="L14" s="219">
        <v>1809.77</v>
      </c>
      <c r="M14" s="219">
        <v>271448.39000000013</v>
      </c>
      <c r="N14" s="219">
        <v>25330.28</v>
      </c>
      <c r="O14" s="220">
        <v>0.26431701591005319</v>
      </c>
      <c r="P14" s="220">
        <v>0.30799178225650836</v>
      </c>
      <c r="Q14" s="221"/>
      <c r="R14" s="222"/>
      <c r="S14" s="222"/>
      <c r="T14" s="223" t="s">
        <v>825</v>
      </c>
      <c r="U14" s="224"/>
      <c r="V14" s="225"/>
      <c r="W14" s="222"/>
      <c r="X14" s="222"/>
    </row>
    <row r="15" spans="1:24" ht="18.75" customHeight="1">
      <c r="A15" s="218" t="s">
        <v>300</v>
      </c>
      <c r="B15" s="219">
        <v>10182690.07</v>
      </c>
      <c r="C15" s="219">
        <v>1049530.77</v>
      </c>
      <c r="D15" s="219">
        <v>0</v>
      </c>
      <c r="E15" s="219">
        <v>2207787.31</v>
      </c>
      <c r="F15" s="219">
        <v>852.75</v>
      </c>
      <c r="G15" s="219">
        <v>1273151.73</v>
      </c>
      <c r="H15" s="219">
        <v>0</v>
      </c>
      <c r="I15" s="219">
        <v>2402261.84</v>
      </c>
      <c r="J15" s="219">
        <v>1289.93</v>
      </c>
      <c r="K15" s="219">
        <v>223620.95999999996</v>
      </c>
      <c r="L15" s="219">
        <v>0</v>
      </c>
      <c r="M15" s="219">
        <v>194474.5299999998</v>
      </c>
      <c r="N15" s="219">
        <v>437.18000000000006</v>
      </c>
      <c r="O15" s="220">
        <v>0.319971521042278</v>
      </c>
      <c r="P15" s="220">
        <v>0.36107388860161976</v>
      </c>
      <c r="Q15" s="221"/>
      <c r="R15" s="222"/>
      <c r="S15" s="222"/>
      <c r="T15" s="223" t="s">
        <v>837</v>
      </c>
      <c r="U15" s="222"/>
      <c r="V15" s="222"/>
      <c r="W15" s="222"/>
      <c r="X15" s="222"/>
    </row>
    <row r="16" spans="1:24" ht="18.75" customHeight="1">
      <c r="A16" s="218" t="s">
        <v>301</v>
      </c>
      <c r="B16" s="219">
        <v>8294568.71</v>
      </c>
      <c r="C16" s="219">
        <v>826778.86</v>
      </c>
      <c r="D16" s="219">
        <v>0</v>
      </c>
      <c r="E16" s="219">
        <v>1277596.5</v>
      </c>
      <c r="F16" s="219">
        <v>6.89</v>
      </c>
      <c r="G16" s="219">
        <v>1940350.43</v>
      </c>
      <c r="H16" s="219">
        <v>0</v>
      </c>
      <c r="I16" s="219">
        <v>1361060.31</v>
      </c>
      <c r="J16" s="219">
        <v>2312.83</v>
      </c>
      <c r="K16" s="219">
        <v>1113571.5699999998</v>
      </c>
      <c r="L16" s="219">
        <v>0</v>
      </c>
      <c r="M16" s="219">
        <v>83463.810000000056</v>
      </c>
      <c r="N16" s="219">
        <v>2305.94</v>
      </c>
      <c r="O16" s="220">
        <v>0.25370604832809929</v>
      </c>
      <c r="P16" s="220">
        <v>0.39829962057183327</v>
      </c>
      <c r="Q16" s="221"/>
      <c r="R16" s="222"/>
      <c r="S16" s="222"/>
      <c r="T16" s="223" t="s">
        <v>825</v>
      </c>
      <c r="U16" s="222"/>
      <c r="V16" s="222"/>
      <c r="W16" s="222"/>
      <c r="X16" s="222"/>
    </row>
    <row r="17" spans="1:256" ht="18.75" customHeight="1">
      <c r="A17" s="218" t="s">
        <v>302</v>
      </c>
      <c r="B17" s="219">
        <v>4414178.68</v>
      </c>
      <c r="C17" s="219">
        <v>371116.67</v>
      </c>
      <c r="D17" s="219">
        <v>0</v>
      </c>
      <c r="E17" s="219">
        <v>909310.46</v>
      </c>
      <c r="F17" s="219">
        <v>2990.32</v>
      </c>
      <c r="G17" s="219">
        <v>528009.03</v>
      </c>
      <c r="H17" s="219">
        <v>86.05</v>
      </c>
      <c r="I17" s="219">
        <v>1359366.37</v>
      </c>
      <c r="J17" s="219">
        <v>3289.47</v>
      </c>
      <c r="K17" s="219">
        <v>156892.36000000004</v>
      </c>
      <c r="L17" s="219">
        <v>86.05</v>
      </c>
      <c r="M17" s="219">
        <v>450055.91000000015</v>
      </c>
      <c r="N17" s="219">
        <v>299.14999999999964</v>
      </c>
      <c r="O17" s="220">
        <v>0.29074886701233399</v>
      </c>
      <c r="P17" s="220">
        <v>0.42833583709846568</v>
      </c>
      <c r="Q17" s="221"/>
      <c r="R17" s="222"/>
      <c r="S17" s="222"/>
      <c r="T17" s="222"/>
      <c r="U17" s="222"/>
      <c r="V17" s="222"/>
      <c r="W17" s="222"/>
      <c r="X17" s="222"/>
    </row>
    <row r="18" spans="1:256" ht="18.75" customHeight="1">
      <c r="A18" s="218" t="s">
        <v>303</v>
      </c>
      <c r="B18" s="219">
        <v>3747457.32</v>
      </c>
      <c r="C18" s="219">
        <v>324265.11</v>
      </c>
      <c r="D18" s="219">
        <v>0</v>
      </c>
      <c r="E18" s="219">
        <v>646027.4</v>
      </c>
      <c r="F18" s="219">
        <v>0</v>
      </c>
      <c r="G18" s="219">
        <v>735777.54</v>
      </c>
      <c r="H18" s="219">
        <v>34.299999999999997</v>
      </c>
      <c r="I18" s="219">
        <v>801438.86</v>
      </c>
      <c r="J18" s="219">
        <v>222.52</v>
      </c>
      <c r="K18" s="219">
        <v>411512.43000000005</v>
      </c>
      <c r="L18" s="219">
        <v>34.299999999999997</v>
      </c>
      <c r="M18" s="219">
        <v>155411.45999999996</v>
      </c>
      <c r="N18" s="219">
        <v>222.52</v>
      </c>
      <c r="O18" s="220">
        <v>0.25892022967722556</v>
      </c>
      <c r="P18" s="220">
        <v>0.41027104212623833</v>
      </c>
      <c r="Q18" s="221"/>
      <c r="R18" s="222"/>
      <c r="S18" s="222"/>
      <c r="T18" s="223" t="s">
        <v>837</v>
      </c>
      <c r="U18" s="222"/>
      <c r="V18" s="222"/>
      <c r="W18" s="222"/>
      <c r="X18" s="222"/>
    </row>
    <row r="19" spans="1:256" ht="18.75" customHeight="1">
      <c r="A19" s="218" t="s">
        <v>304</v>
      </c>
      <c r="B19" s="219">
        <v>2826681.35</v>
      </c>
      <c r="C19" s="219">
        <v>273159.83</v>
      </c>
      <c r="D19" s="219">
        <v>0</v>
      </c>
      <c r="E19" s="219">
        <v>218368.78</v>
      </c>
      <c r="F19" s="219">
        <v>57.5</v>
      </c>
      <c r="G19" s="219">
        <v>574708.81999999995</v>
      </c>
      <c r="H19" s="219">
        <v>0</v>
      </c>
      <c r="I19" s="219">
        <v>243379.63</v>
      </c>
      <c r="J19" s="219">
        <v>733.11</v>
      </c>
      <c r="K19" s="219">
        <v>301548.98999999993</v>
      </c>
      <c r="L19" s="219">
        <v>0</v>
      </c>
      <c r="M19" s="219">
        <v>25010.850000000006</v>
      </c>
      <c r="N19" s="219">
        <v>675.61</v>
      </c>
      <c r="O19" s="220">
        <v>0.17390927703966347</v>
      </c>
      <c r="P19" s="220">
        <v>0.28967593393574409</v>
      </c>
      <c r="Q19" s="221"/>
      <c r="R19" s="222"/>
      <c r="S19" s="222"/>
      <c r="T19" s="223" t="s">
        <v>825</v>
      </c>
      <c r="U19" s="222"/>
      <c r="V19" s="222"/>
      <c r="W19" s="222"/>
      <c r="X19" s="222"/>
    </row>
    <row r="20" spans="1:256" ht="18.75" customHeight="1">
      <c r="A20" s="218" t="s">
        <v>305</v>
      </c>
      <c r="B20" s="219">
        <v>77515.39</v>
      </c>
      <c r="C20" s="219">
        <v>4959.09</v>
      </c>
      <c r="D20" s="219">
        <v>0</v>
      </c>
      <c r="E20" s="219">
        <v>28278.85</v>
      </c>
      <c r="F20" s="219">
        <v>0</v>
      </c>
      <c r="G20" s="219">
        <v>27906.78</v>
      </c>
      <c r="H20" s="219">
        <v>0</v>
      </c>
      <c r="I20" s="219">
        <v>44742.39</v>
      </c>
      <c r="J20" s="219">
        <v>0</v>
      </c>
      <c r="K20" s="219">
        <v>22947.69</v>
      </c>
      <c r="L20" s="219">
        <v>0</v>
      </c>
      <c r="M20" s="219">
        <v>16463.54</v>
      </c>
      <c r="N20" s="219">
        <v>0</v>
      </c>
      <c r="O20" s="220">
        <v>0.42879149546948037</v>
      </c>
      <c r="P20" s="220">
        <v>0.93722253090644325</v>
      </c>
      <c r="Q20" s="221"/>
      <c r="R20" s="222"/>
      <c r="S20" s="222"/>
      <c r="T20" s="222"/>
      <c r="U20" s="222"/>
      <c r="V20" s="222"/>
      <c r="W20" s="222"/>
      <c r="X20" s="222"/>
    </row>
    <row r="21" spans="1:256" ht="18.75" customHeight="1">
      <c r="A21" s="218" t="s">
        <v>306</v>
      </c>
      <c r="B21" s="219">
        <v>91119.21</v>
      </c>
      <c r="C21" s="219">
        <v>7104.22</v>
      </c>
      <c r="D21" s="219">
        <v>0</v>
      </c>
      <c r="E21" s="219">
        <v>20188.990000000002</v>
      </c>
      <c r="F21" s="219">
        <v>0</v>
      </c>
      <c r="G21" s="219">
        <v>52362.23</v>
      </c>
      <c r="H21" s="219">
        <v>0</v>
      </c>
      <c r="I21" s="219">
        <v>41448.06</v>
      </c>
      <c r="J21" s="219">
        <v>0</v>
      </c>
      <c r="K21" s="219">
        <v>45258.01</v>
      </c>
      <c r="L21" s="219">
        <v>0</v>
      </c>
      <c r="M21" s="219">
        <v>21259.069999999996</v>
      </c>
      <c r="N21" s="219">
        <v>0</v>
      </c>
      <c r="O21" s="220">
        <v>0.29953299639011355</v>
      </c>
      <c r="P21" s="220">
        <v>1.0295336186518738</v>
      </c>
      <c r="Q21" s="221"/>
      <c r="R21" s="222"/>
      <c r="S21" s="222"/>
      <c r="T21" s="222"/>
      <c r="U21" s="222"/>
      <c r="V21" s="222"/>
      <c r="W21" s="222"/>
      <c r="X21" s="222"/>
    </row>
    <row r="22" spans="1:256" ht="18.75" customHeight="1">
      <c r="A22" s="218" t="s">
        <v>307</v>
      </c>
      <c r="B22" s="219">
        <v>3758974.09</v>
      </c>
      <c r="C22" s="219">
        <v>378677.32</v>
      </c>
      <c r="D22" s="219">
        <v>0</v>
      </c>
      <c r="E22" s="219">
        <v>208745.29</v>
      </c>
      <c r="F22" s="219">
        <v>284.52</v>
      </c>
      <c r="G22" s="219">
        <v>471579.06</v>
      </c>
      <c r="H22" s="219">
        <v>0</v>
      </c>
      <c r="I22" s="219">
        <v>275407.06</v>
      </c>
      <c r="J22" s="219">
        <v>598.35</v>
      </c>
      <c r="K22" s="219">
        <v>92901.739999999991</v>
      </c>
      <c r="L22" s="219">
        <v>0</v>
      </c>
      <c r="M22" s="219">
        <v>66661.76999999999</v>
      </c>
      <c r="N22" s="219">
        <v>313.83000000000004</v>
      </c>
      <c r="O22" s="220">
        <v>0.15634774699923512</v>
      </c>
      <c r="P22" s="220">
        <v>0.19887992098397253</v>
      </c>
      <c r="Q22" s="218"/>
      <c r="R22" s="219"/>
      <c r="S22" s="219"/>
      <c r="T22" s="219"/>
      <c r="U22" s="219"/>
      <c r="V22" s="219"/>
      <c r="W22" s="219"/>
      <c r="X22" s="219"/>
      <c r="Y22" s="219"/>
      <c r="Z22" s="219"/>
      <c r="AA22" s="219"/>
      <c r="AB22" s="219"/>
      <c r="AC22" s="219"/>
      <c r="AD22" s="219"/>
      <c r="AE22" s="220"/>
      <c r="AF22" s="220"/>
      <c r="AG22" s="218"/>
      <c r="AH22" s="219"/>
      <c r="AI22" s="219"/>
      <c r="AJ22" s="219"/>
      <c r="AK22" s="219"/>
      <c r="AL22" s="219"/>
      <c r="AM22" s="219"/>
      <c r="AN22" s="219"/>
      <c r="AO22" s="219"/>
      <c r="AP22" s="219"/>
      <c r="AQ22" s="219"/>
      <c r="AR22" s="219"/>
      <c r="AS22" s="219"/>
      <c r="AT22" s="219"/>
      <c r="AU22" s="220"/>
      <c r="AV22" s="220"/>
      <c r="AW22" s="218"/>
      <c r="AX22" s="219"/>
      <c r="AY22" s="219"/>
      <c r="AZ22" s="219"/>
      <c r="BA22" s="219"/>
      <c r="BB22" s="219"/>
      <c r="BC22" s="219"/>
      <c r="BD22" s="219"/>
      <c r="BE22" s="219"/>
      <c r="BF22" s="219"/>
      <c r="BG22" s="219"/>
      <c r="BH22" s="219"/>
      <c r="BI22" s="219"/>
      <c r="BJ22" s="219"/>
      <c r="BK22" s="220"/>
      <c r="BL22" s="220"/>
      <c r="BM22" s="218"/>
      <c r="BN22" s="219"/>
      <c r="BO22" s="219"/>
      <c r="BP22" s="219"/>
      <c r="BQ22" s="219"/>
      <c r="BR22" s="219"/>
      <c r="BS22" s="219"/>
      <c r="BT22" s="219"/>
      <c r="BU22" s="219"/>
      <c r="BV22" s="219"/>
      <c r="BW22" s="219"/>
      <c r="BX22" s="219"/>
      <c r="BY22" s="219"/>
      <c r="BZ22" s="219"/>
      <c r="CA22" s="220"/>
      <c r="CB22" s="220"/>
      <c r="CC22" s="218"/>
      <c r="CD22" s="219"/>
      <c r="CE22" s="219"/>
      <c r="CF22" s="219"/>
      <c r="CG22" s="219"/>
      <c r="CH22" s="219"/>
      <c r="CI22" s="219"/>
      <c r="CJ22" s="219"/>
      <c r="CK22" s="219"/>
      <c r="CL22" s="219"/>
      <c r="CM22" s="219"/>
      <c r="CN22" s="219"/>
      <c r="CO22" s="219"/>
      <c r="CP22" s="219"/>
      <c r="CQ22" s="220"/>
      <c r="CR22" s="220"/>
      <c r="CS22" s="218"/>
      <c r="CT22" s="219"/>
      <c r="CU22" s="219"/>
      <c r="CV22" s="219"/>
      <c r="CW22" s="219"/>
      <c r="CX22" s="219"/>
      <c r="CY22" s="219"/>
      <c r="CZ22" s="219"/>
      <c r="DA22" s="219"/>
      <c r="DB22" s="219"/>
      <c r="DC22" s="219"/>
      <c r="DD22" s="219"/>
      <c r="DE22" s="219"/>
      <c r="DF22" s="219"/>
      <c r="DG22" s="220"/>
      <c r="DH22" s="220"/>
      <c r="DI22" s="218"/>
      <c r="DJ22" s="219"/>
      <c r="DK22" s="219"/>
      <c r="DL22" s="219"/>
      <c r="DM22" s="219"/>
      <c r="DN22" s="219"/>
      <c r="DO22" s="219"/>
      <c r="DP22" s="219"/>
      <c r="DQ22" s="219"/>
      <c r="DR22" s="219"/>
      <c r="DS22" s="219"/>
      <c r="DT22" s="219"/>
      <c r="DU22" s="219"/>
      <c r="DV22" s="219"/>
      <c r="DW22" s="220"/>
      <c r="DX22" s="220"/>
      <c r="DY22" s="218"/>
      <c r="DZ22" s="219"/>
      <c r="EA22" s="219"/>
      <c r="EB22" s="219"/>
      <c r="EC22" s="219"/>
      <c r="ED22" s="219"/>
      <c r="EE22" s="219"/>
      <c r="EF22" s="219"/>
      <c r="EG22" s="219"/>
      <c r="EH22" s="219"/>
      <c r="EI22" s="219"/>
      <c r="EJ22" s="219"/>
      <c r="EK22" s="219"/>
      <c r="EL22" s="219"/>
      <c r="EM22" s="220"/>
      <c r="EN22" s="220"/>
      <c r="EO22" s="218"/>
      <c r="EP22" s="219"/>
      <c r="EQ22" s="219"/>
      <c r="ER22" s="219"/>
      <c r="ES22" s="219"/>
      <c r="ET22" s="219"/>
      <c r="EU22" s="219"/>
      <c r="EV22" s="219"/>
      <c r="EW22" s="219"/>
      <c r="EX22" s="219"/>
      <c r="EY22" s="219"/>
      <c r="EZ22" s="219"/>
      <c r="FA22" s="219"/>
      <c r="FB22" s="219"/>
      <c r="FC22" s="220"/>
      <c r="FD22" s="220"/>
      <c r="FE22" s="218"/>
      <c r="FF22" s="219"/>
      <c r="FG22" s="219"/>
      <c r="FH22" s="219"/>
      <c r="FI22" s="219"/>
      <c r="FJ22" s="219"/>
      <c r="FK22" s="219"/>
      <c r="FL22" s="219"/>
      <c r="FM22" s="219"/>
      <c r="FN22" s="219"/>
      <c r="FO22" s="219"/>
      <c r="FP22" s="219"/>
      <c r="FQ22" s="219"/>
      <c r="FR22" s="219"/>
      <c r="FS22" s="220"/>
      <c r="FT22" s="220"/>
      <c r="FU22" s="218"/>
      <c r="FV22" s="219"/>
      <c r="FW22" s="219"/>
      <c r="FX22" s="219"/>
      <c r="FY22" s="219"/>
      <c r="FZ22" s="219"/>
      <c r="GA22" s="219"/>
      <c r="GB22" s="219"/>
      <c r="GC22" s="219"/>
      <c r="GD22" s="219"/>
      <c r="GE22" s="219"/>
      <c r="GF22" s="219"/>
      <c r="GG22" s="219"/>
      <c r="GH22" s="219"/>
      <c r="GI22" s="220"/>
      <c r="GJ22" s="220"/>
      <c r="GK22" s="218"/>
      <c r="GL22" s="219"/>
      <c r="GM22" s="219"/>
      <c r="GN22" s="219"/>
      <c r="GO22" s="219"/>
      <c r="GP22" s="219"/>
      <c r="GQ22" s="219"/>
      <c r="GR22" s="219"/>
      <c r="GS22" s="219"/>
      <c r="GT22" s="219"/>
      <c r="GU22" s="219"/>
      <c r="GV22" s="219"/>
      <c r="GW22" s="219"/>
      <c r="GX22" s="219"/>
      <c r="GY22" s="220"/>
      <c r="GZ22" s="220"/>
      <c r="HA22" s="218"/>
      <c r="HB22" s="219"/>
      <c r="HC22" s="219"/>
      <c r="HD22" s="219"/>
      <c r="HE22" s="219"/>
      <c r="HF22" s="219"/>
      <c r="HG22" s="219"/>
      <c r="HH22" s="219"/>
      <c r="HI22" s="219"/>
      <c r="HJ22" s="219"/>
      <c r="HK22" s="219"/>
      <c r="HL22" s="219"/>
      <c r="HM22" s="219"/>
      <c r="HN22" s="219"/>
      <c r="HO22" s="220"/>
      <c r="HP22" s="220"/>
      <c r="HQ22" s="218"/>
      <c r="HR22" s="219"/>
      <c r="HS22" s="219"/>
      <c r="HT22" s="219"/>
      <c r="HU22" s="219"/>
      <c r="HV22" s="219"/>
      <c r="HW22" s="219"/>
      <c r="HX22" s="219"/>
      <c r="HY22" s="219"/>
      <c r="HZ22" s="219"/>
      <c r="IA22" s="219"/>
      <c r="IB22" s="219"/>
      <c r="IC22" s="219"/>
      <c r="ID22" s="219"/>
      <c r="IE22" s="220"/>
      <c r="IF22" s="220"/>
      <c r="IG22" s="218"/>
      <c r="IH22" s="219"/>
      <c r="II22" s="219"/>
      <c r="IJ22" s="219"/>
      <c r="IK22" s="219"/>
      <c r="IL22" s="219"/>
      <c r="IM22" s="219"/>
      <c r="IN22" s="219"/>
      <c r="IO22" s="219"/>
      <c r="IP22" s="219"/>
      <c r="IQ22" s="219"/>
      <c r="IR22" s="219"/>
      <c r="IS22" s="219"/>
      <c r="IT22" s="219"/>
      <c r="IU22" s="220"/>
      <c r="IV22" s="220"/>
    </row>
    <row r="23" spans="1:256" ht="18.75" customHeight="1">
      <c r="A23" s="218" t="s">
        <v>308</v>
      </c>
      <c r="B23" s="219">
        <v>1254482.93</v>
      </c>
      <c r="C23" s="219">
        <v>120690.01</v>
      </c>
      <c r="D23" s="219">
        <v>0</v>
      </c>
      <c r="E23" s="219">
        <v>105111.54</v>
      </c>
      <c r="F23" s="219">
        <v>0</v>
      </c>
      <c r="G23" s="219">
        <v>155383.24</v>
      </c>
      <c r="H23" s="219">
        <v>0</v>
      </c>
      <c r="I23" s="219">
        <v>120377.14</v>
      </c>
      <c r="J23" s="219">
        <v>0</v>
      </c>
      <c r="K23" s="219">
        <v>34693.229999999996</v>
      </c>
      <c r="L23" s="219">
        <v>0</v>
      </c>
      <c r="M23" s="219">
        <v>15265.600000000006</v>
      </c>
      <c r="N23" s="219">
        <v>0</v>
      </c>
      <c r="O23" s="220">
        <v>0.179995713453032</v>
      </c>
      <c r="P23" s="220">
        <v>0.21981995402679574</v>
      </c>
      <c r="Q23" s="218"/>
      <c r="R23" s="219"/>
      <c r="S23" s="219"/>
      <c r="T23" s="219"/>
      <c r="U23" s="219"/>
      <c r="V23" s="219"/>
      <c r="W23" s="219"/>
      <c r="X23" s="219"/>
      <c r="Y23" s="219"/>
      <c r="Z23" s="219"/>
      <c r="AA23" s="219"/>
      <c r="AB23" s="219"/>
      <c r="AC23" s="219"/>
      <c r="AD23" s="219"/>
      <c r="AE23" s="220"/>
      <c r="AF23" s="220"/>
      <c r="AG23" s="218"/>
      <c r="AH23" s="219"/>
      <c r="AI23" s="219"/>
      <c r="AJ23" s="219"/>
      <c r="AK23" s="219"/>
      <c r="AL23" s="219"/>
      <c r="AM23" s="219"/>
      <c r="AN23" s="219"/>
      <c r="AO23" s="219"/>
      <c r="AP23" s="219"/>
      <c r="AQ23" s="219"/>
      <c r="AR23" s="219"/>
      <c r="AS23" s="219"/>
      <c r="AT23" s="219"/>
      <c r="AU23" s="220"/>
      <c r="AV23" s="220"/>
      <c r="AW23" s="218"/>
      <c r="AX23" s="219"/>
      <c r="AY23" s="219"/>
      <c r="AZ23" s="219"/>
      <c r="BA23" s="219"/>
      <c r="BB23" s="219"/>
      <c r="BC23" s="219"/>
      <c r="BD23" s="219"/>
      <c r="BE23" s="219"/>
      <c r="BF23" s="219"/>
      <c r="BG23" s="219"/>
      <c r="BH23" s="219"/>
      <c r="BI23" s="219"/>
      <c r="BJ23" s="219"/>
      <c r="BK23" s="220"/>
      <c r="BL23" s="220"/>
      <c r="BM23" s="218"/>
      <c r="BN23" s="219"/>
      <c r="BO23" s="219"/>
      <c r="BP23" s="219"/>
      <c r="BQ23" s="219"/>
      <c r="BR23" s="219"/>
      <c r="BS23" s="219"/>
      <c r="BT23" s="219"/>
      <c r="BU23" s="219"/>
      <c r="BV23" s="219"/>
      <c r="BW23" s="219"/>
      <c r="BX23" s="219"/>
      <c r="BY23" s="219"/>
      <c r="BZ23" s="219"/>
      <c r="CA23" s="220"/>
      <c r="CB23" s="220"/>
      <c r="CC23" s="218"/>
      <c r="CD23" s="219"/>
      <c r="CE23" s="219"/>
      <c r="CF23" s="219"/>
      <c r="CG23" s="219"/>
      <c r="CH23" s="219"/>
      <c r="CI23" s="219"/>
      <c r="CJ23" s="219"/>
      <c r="CK23" s="219"/>
      <c r="CL23" s="219"/>
      <c r="CM23" s="219"/>
      <c r="CN23" s="219"/>
      <c r="CO23" s="219"/>
      <c r="CP23" s="219"/>
      <c r="CQ23" s="220"/>
      <c r="CR23" s="220"/>
      <c r="CS23" s="218"/>
      <c r="CT23" s="219"/>
      <c r="CU23" s="219"/>
      <c r="CV23" s="219"/>
      <c r="CW23" s="219"/>
      <c r="CX23" s="219"/>
      <c r="CY23" s="219"/>
      <c r="CZ23" s="219"/>
      <c r="DA23" s="219"/>
      <c r="DB23" s="219"/>
      <c r="DC23" s="219"/>
      <c r="DD23" s="219"/>
      <c r="DE23" s="219"/>
      <c r="DF23" s="219"/>
      <c r="DG23" s="220"/>
      <c r="DH23" s="220"/>
      <c r="DI23" s="218"/>
      <c r="DJ23" s="219"/>
      <c r="DK23" s="219"/>
      <c r="DL23" s="219"/>
      <c r="DM23" s="219"/>
      <c r="DN23" s="219"/>
      <c r="DO23" s="219"/>
      <c r="DP23" s="219"/>
      <c r="DQ23" s="219"/>
      <c r="DR23" s="219"/>
      <c r="DS23" s="219"/>
      <c r="DT23" s="219"/>
      <c r="DU23" s="219"/>
      <c r="DV23" s="219"/>
      <c r="DW23" s="220"/>
      <c r="DX23" s="220"/>
      <c r="DY23" s="218"/>
      <c r="DZ23" s="219"/>
      <c r="EA23" s="219"/>
      <c r="EB23" s="219"/>
      <c r="EC23" s="219"/>
      <c r="ED23" s="219"/>
      <c r="EE23" s="219"/>
      <c r="EF23" s="219"/>
      <c r="EG23" s="219"/>
      <c r="EH23" s="219"/>
      <c r="EI23" s="219"/>
      <c r="EJ23" s="219"/>
      <c r="EK23" s="219"/>
      <c r="EL23" s="219"/>
      <c r="EM23" s="220"/>
      <c r="EN23" s="220"/>
      <c r="EO23" s="218"/>
      <c r="EP23" s="219"/>
      <c r="EQ23" s="219"/>
      <c r="ER23" s="219"/>
      <c r="ES23" s="219"/>
      <c r="ET23" s="219"/>
      <c r="EU23" s="219"/>
      <c r="EV23" s="219"/>
      <c r="EW23" s="219"/>
      <c r="EX23" s="219"/>
      <c r="EY23" s="219"/>
      <c r="EZ23" s="219"/>
      <c r="FA23" s="219"/>
      <c r="FB23" s="219"/>
      <c r="FC23" s="220"/>
      <c r="FD23" s="220"/>
      <c r="FE23" s="218"/>
      <c r="FF23" s="219"/>
      <c r="FG23" s="219"/>
      <c r="FH23" s="219"/>
      <c r="FI23" s="219"/>
      <c r="FJ23" s="219"/>
      <c r="FK23" s="219"/>
      <c r="FL23" s="219"/>
      <c r="FM23" s="219"/>
      <c r="FN23" s="219"/>
      <c r="FO23" s="219"/>
      <c r="FP23" s="219"/>
      <c r="FQ23" s="219"/>
      <c r="FR23" s="219"/>
      <c r="FS23" s="220"/>
      <c r="FT23" s="220"/>
      <c r="FU23" s="218"/>
      <c r="FV23" s="219"/>
      <c r="FW23" s="219"/>
      <c r="FX23" s="219"/>
      <c r="FY23" s="219"/>
      <c r="FZ23" s="219"/>
      <c r="GA23" s="219"/>
      <c r="GB23" s="219"/>
      <c r="GC23" s="219"/>
      <c r="GD23" s="219"/>
      <c r="GE23" s="219"/>
      <c r="GF23" s="219"/>
      <c r="GG23" s="219"/>
      <c r="GH23" s="219"/>
      <c r="GI23" s="220"/>
      <c r="GJ23" s="220"/>
      <c r="GK23" s="218"/>
      <c r="GL23" s="219"/>
      <c r="GM23" s="219"/>
      <c r="GN23" s="219"/>
      <c r="GO23" s="219"/>
      <c r="GP23" s="219"/>
      <c r="GQ23" s="219"/>
      <c r="GR23" s="219"/>
      <c r="GS23" s="219"/>
      <c r="GT23" s="219"/>
      <c r="GU23" s="219"/>
      <c r="GV23" s="219"/>
      <c r="GW23" s="219"/>
      <c r="GX23" s="219"/>
      <c r="GY23" s="220"/>
      <c r="GZ23" s="220"/>
      <c r="HA23" s="218"/>
      <c r="HB23" s="219"/>
      <c r="HC23" s="219"/>
      <c r="HD23" s="219"/>
      <c r="HE23" s="219"/>
      <c r="HF23" s="219"/>
      <c r="HG23" s="219"/>
      <c r="HH23" s="219"/>
      <c r="HI23" s="219"/>
      <c r="HJ23" s="219"/>
      <c r="HK23" s="219"/>
      <c r="HL23" s="219"/>
      <c r="HM23" s="219"/>
      <c r="HN23" s="219"/>
      <c r="HO23" s="220"/>
      <c r="HP23" s="220"/>
      <c r="HQ23" s="218"/>
      <c r="HR23" s="219"/>
      <c r="HS23" s="219"/>
      <c r="HT23" s="219"/>
      <c r="HU23" s="219"/>
      <c r="HV23" s="219"/>
      <c r="HW23" s="219"/>
      <c r="HX23" s="219"/>
      <c r="HY23" s="219"/>
      <c r="HZ23" s="219"/>
      <c r="IA23" s="219"/>
      <c r="IB23" s="219"/>
      <c r="IC23" s="219"/>
      <c r="ID23" s="219"/>
      <c r="IE23" s="220"/>
      <c r="IF23" s="220"/>
      <c r="IG23" s="218"/>
      <c r="IH23" s="219"/>
      <c r="II23" s="219"/>
      <c r="IJ23" s="219"/>
      <c r="IK23" s="219"/>
      <c r="IL23" s="219"/>
      <c r="IM23" s="219"/>
      <c r="IN23" s="219"/>
      <c r="IO23" s="219"/>
      <c r="IP23" s="219"/>
      <c r="IQ23" s="219"/>
      <c r="IR23" s="219"/>
      <c r="IS23" s="219"/>
      <c r="IT23" s="219"/>
      <c r="IU23" s="220"/>
      <c r="IV23" s="220"/>
    </row>
    <row r="24" spans="1:256" ht="18.75" customHeight="1">
      <c r="A24" s="218" t="s">
        <v>1087</v>
      </c>
      <c r="B24" s="219">
        <v>5150825.63</v>
      </c>
      <c r="C24" s="219">
        <v>524742.52</v>
      </c>
      <c r="D24" s="219">
        <v>0</v>
      </c>
      <c r="E24" s="219">
        <v>336406.31</v>
      </c>
      <c r="F24" s="219">
        <v>0.09</v>
      </c>
      <c r="G24" s="219">
        <v>548692.68999999994</v>
      </c>
      <c r="H24" s="219">
        <v>0</v>
      </c>
      <c r="I24" s="219">
        <v>384925.97</v>
      </c>
      <c r="J24" s="219">
        <v>24.54</v>
      </c>
      <c r="K24" s="219">
        <v>23950.169999999925</v>
      </c>
      <c r="L24" s="219">
        <v>0</v>
      </c>
      <c r="M24" s="219">
        <v>48519.659999999974</v>
      </c>
      <c r="N24" s="219">
        <v>24.45</v>
      </c>
      <c r="O24" s="220">
        <v>0.16718657975614679</v>
      </c>
      <c r="P24" s="220">
        <v>0.18126088263640172</v>
      </c>
      <c r="Q24" s="218"/>
      <c r="R24" s="219"/>
      <c r="S24" s="219"/>
      <c r="T24" s="219"/>
      <c r="U24" s="219"/>
      <c r="V24" s="219"/>
      <c r="W24" s="219"/>
      <c r="X24" s="219"/>
      <c r="Y24" s="219"/>
      <c r="Z24" s="219"/>
      <c r="AA24" s="219"/>
      <c r="AB24" s="219"/>
      <c r="AC24" s="219"/>
      <c r="AD24" s="219"/>
      <c r="AE24" s="220"/>
      <c r="AF24" s="220"/>
      <c r="AG24" s="218"/>
      <c r="AH24" s="219"/>
      <c r="AI24" s="219"/>
      <c r="AJ24" s="219"/>
      <c r="AK24" s="219"/>
      <c r="AL24" s="219"/>
      <c r="AM24" s="219"/>
      <c r="AN24" s="219"/>
      <c r="AO24" s="219"/>
      <c r="AP24" s="219"/>
      <c r="AQ24" s="219"/>
      <c r="AR24" s="219"/>
      <c r="AS24" s="219"/>
      <c r="AT24" s="219"/>
      <c r="AU24" s="220"/>
      <c r="AV24" s="220"/>
      <c r="AW24" s="218"/>
      <c r="AX24" s="219"/>
      <c r="AY24" s="219"/>
      <c r="AZ24" s="219"/>
      <c r="BA24" s="219"/>
      <c r="BB24" s="219"/>
      <c r="BC24" s="219"/>
      <c r="BD24" s="219"/>
      <c r="BE24" s="219"/>
      <c r="BF24" s="219"/>
      <c r="BG24" s="219"/>
      <c r="BH24" s="219"/>
      <c r="BI24" s="219"/>
      <c r="BJ24" s="219"/>
      <c r="BK24" s="220"/>
      <c r="BL24" s="220"/>
      <c r="BM24" s="218"/>
      <c r="BN24" s="219"/>
      <c r="BO24" s="219"/>
      <c r="BP24" s="219"/>
      <c r="BQ24" s="219"/>
      <c r="BR24" s="219"/>
      <c r="BS24" s="219"/>
      <c r="BT24" s="219"/>
      <c r="BU24" s="219"/>
      <c r="BV24" s="219"/>
      <c r="BW24" s="219"/>
      <c r="BX24" s="219"/>
      <c r="BY24" s="219"/>
      <c r="BZ24" s="219"/>
      <c r="CA24" s="220"/>
      <c r="CB24" s="220"/>
      <c r="CC24" s="218"/>
      <c r="CD24" s="219"/>
      <c r="CE24" s="219"/>
      <c r="CF24" s="219"/>
      <c r="CG24" s="219"/>
      <c r="CH24" s="219"/>
      <c r="CI24" s="219"/>
      <c r="CJ24" s="219"/>
      <c r="CK24" s="219"/>
      <c r="CL24" s="219"/>
      <c r="CM24" s="219"/>
      <c r="CN24" s="219"/>
      <c r="CO24" s="219"/>
      <c r="CP24" s="219"/>
      <c r="CQ24" s="220"/>
      <c r="CR24" s="220"/>
      <c r="CS24" s="218"/>
      <c r="CT24" s="219"/>
      <c r="CU24" s="219"/>
      <c r="CV24" s="219"/>
      <c r="CW24" s="219"/>
      <c r="CX24" s="219"/>
      <c r="CY24" s="219"/>
      <c r="CZ24" s="219"/>
      <c r="DA24" s="219"/>
      <c r="DB24" s="219"/>
      <c r="DC24" s="219"/>
      <c r="DD24" s="219"/>
      <c r="DE24" s="219"/>
      <c r="DF24" s="219"/>
      <c r="DG24" s="220"/>
      <c r="DH24" s="220"/>
      <c r="DI24" s="218"/>
      <c r="DJ24" s="219"/>
      <c r="DK24" s="219"/>
      <c r="DL24" s="219"/>
      <c r="DM24" s="219"/>
      <c r="DN24" s="219"/>
      <c r="DO24" s="219"/>
      <c r="DP24" s="219"/>
      <c r="DQ24" s="219"/>
      <c r="DR24" s="219"/>
      <c r="DS24" s="219"/>
      <c r="DT24" s="219"/>
      <c r="DU24" s="219"/>
      <c r="DV24" s="219"/>
      <c r="DW24" s="220"/>
      <c r="DX24" s="220"/>
      <c r="DY24" s="218"/>
      <c r="DZ24" s="219"/>
      <c r="EA24" s="219"/>
      <c r="EB24" s="219"/>
      <c r="EC24" s="219"/>
      <c r="ED24" s="219"/>
      <c r="EE24" s="219"/>
      <c r="EF24" s="219"/>
      <c r="EG24" s="219"/>
      <c r="EH24" s="219"/>
      <c r="EI24" s="219"/>
      <c r="EJ24" s="219"/>
      <c r="EK24" s="219"/>
      <c r="EL24" s="219"/>
      <c r="EM24" s="220"/>
      <c r="EN24" s="220"/>
      <c r="EO24" s="218"/>
      <c r="EP24" s="219"/>
      <c r="EQ24" s="219"/>
      <c r="ER24" s="219"/>
      <c r="ES24" s="219"/>
      <c r="ET24" s="219"/>
      <c r="EU24" s="219"/>
      <c r="EV24" s="219"/>
      <c r="EW24" s="219"/>
      <c r="EX24" s="219"/>
      <c r="EY24" s="219"/>
      <c r="EZ24" s="219"/>
      <c r="FA24" s="219"/>
      <c r="FB24" s="219"/>
      <c r="FC24" s="220"/>
      <c r="FD24" s="220"/>
      <c r="FE24" s="218"/>
      <c r="FF24" s="219"/>
      <c r="FG24" s="219"/>
      <c r="FH24" s="219"/>
      <c r="FI24" s="219"/>
      <c r="FJ24" s="219"/>
      <c r="FK24" s="219"/>
      <c r="FL24" s="219"/>
      <c r="FM24" s="219"/>
      <c r="FN24" s="219"/>
      <c r="FO24" s="219"/>
      <c r="FP24" s="219"/>
      <c r="FQ24" s="219"/>
      <c r="FR24" s="219"/>
      <c r="FS24" s="220"/>
      <c r="FT24" s="220"/>
      <c r="FU24" s="218"/>
      <c r="FV24" s="219"/>
      <c r="FW24" s="219"/>
      <c r="FX24" s="219"/>
      <c r="FY24" s="219"/>
      <c r="FZ24" s="219"/>
      <c r="GA24" s="219"/>
      <c r="GB24" s="219"/>
      <c r="GC24" s="219"/>
      <c r="GD24" s="219"/>
      <c r="GE24" s="219"/>
      <c r="GF24" s="219"/>
      <c r="GG24" s="219"/>
      <c r="GH24" s="219"/>
      <c r="GI24" s="220"/>
      <c r="GJ24" s="220"/>
      <c r="GK24" s="218"/>
      <c r="GL24" s="219"/>
      <c r="GM24" s="219"/>
      <c r="GN24" s="219"/>
      <c r="GO24" s="219"/>
      <c r="GP24" s="219"/>
      <c r="GQ24" s="219"/>
      <c r="GR24" s="219"/>
      <c r="GS24" s="219"/>
      <c r="GT24" s="219"/>
      <c r="GU24" s="219"/>
      <c r="GV24" s="219"/>
      <c r="GW24" s="219"/>
      <c r="GX24" s="219"/>
      <c r="GY24" s="220"/>
      <c r="GZ24" s="220"/>
      <c r="HA24" s="218"/>
      <c r="HB24" s="219"/>
      <c r="HC24" s="219"/>
      <c r="HD24" s="219"/>
      <c r="HE24" s="219"/>
      <c r="HF24" s="219"/>
      <c r="HG24" s="219"/>
      <c r="HH24" s="219"/>
      <c r="HI24" s="219"/>
      <c r="HJ24" s="219"/>
      <c r="HK24" s="219"/>
      <c r="HL24" s="219"/>
      <c r="HM24" s="219"/>
      <c r="HN24" s="219"/>
      <c r="HO24" s="220"/>
      <c r="HP24" s="220"/>
      <c r="HQ24" s="218"/>
      <c r="HR24" s="219"/>
      <c r="HS24" s="219"/>
      <c r="HT24" s="219"/>
      <c r="HU24" s="219"/>
      <c r="HV24" s="219"/>
      <c r="HW24" s="219"/>
      <c r="HX24" s="219"/>
      <c r="HY24" s="219"/>
      <c r="HZ24" s="219"/>
      <c r="IA24" s="219"/>
      <c r="IB24" s="219"/>
      <c r="IC24" s="219"/>
      <c r="ID24" s="219"/>
      <c r="IE24" s="220"/>
      <c r="IF24" s="220"/>
      <c r="IG24" s="218"/>
      <c r="IH24" s="219"/>
      <c r="II24" s="219"/>
      <c r="IJ24" s="219"/>
      <c r="IK24" s="219"/>
      <c r="IL24" s="219"/>
      <c r="IM24" s="219"/>
      <c r="IN24" s="219"/>
      <c r="IO24" s="219"/>
      <c r="IP24" s="219"/>
      <c r="IQ24" s="219"/>
      <c r="IR24" s="219"/>
      <c r="IS24" s="219"/>
      <c r="IT24" s="219"/>
      <c r="IU24" s="220"/>
      <c r="IV24" s="220"/>
    </row>
    <row r="25" spans="1:256" ht="18.75" customHeight="1">
      <c r="A25" s="218" t="s">
        <v>1088</v>
      </c>
      <c r="B25" s="219">
        <v>2172856.4300000002</v>
      </c>
      <c r="C25" s="219">
        <v>222035.16</v>
      </c>
      <c r="D25" s="219">
        <v>0</v>
      </c>
      <c r="E25" s="219">
        <v>143942.6</v>
      </c>
      <c r="F25" s="219">
        <v>0</v>
      </c>
      <c r="G25" s="219">
        <v>235872.49</v>
      </c>
      <c r="H25" s="219">
        <v>0</v>
      </c>
      <c r="I25" s="219">
        <v>206325.53</v>
      </c>
      <c r="J25" s="219">
        <v>0</v>
      </c>
      <c r="K25" s="219">
        <v>13837.329999999987</v>
      </c>
      <c r="L25" s="219">
        <v>0</v>
      </c>
      <c r="M25" s="219">
        <v>62382.929999999993</v>
      </c>
      <c r="N25" s="219">
        <v>0</v>
      </c>
      <c r="O25" s="220">
        <v>0.1684316344821733</v>
      </c>
      <c r="P25" s="220">
        <v>0.20351000364989599</v>
      </c>
      <c r="Q25" s="218"/>
      <c r="R25" s="219"/>
      <c r="S25" s="219"/>
      <c r="T25" s="219"/>
      <c r="U25" s="219"/>
      <c r="V25" s="219"/>
      <c r="W25" s="219"/>
      <c r="X25" s="219"/>
      <c r="Y25" s="219"/>
      <c r="Z25" s="219"/>
      <c r="AA25" s="219"/>
      <c r="AB25" s="219"/>
      <c r="AC25" s="219"/>
      <c r="AD25" s="219"/>
      <c r="AE25" s="220"/>
      <c r="AF25" s="220"/>
      <c r="AG25" s="218"/>
      <c r="AH25" s="219"/>
      <c r="AI25" s="219"/>
      <c r="AJ25" s="219"/>
      <c r="AK25" s="219"/>
      <c r="AL25" s="219"/>
      <c r="AM25" s="219"/>
      <c r="AN25" s="219"/>
      <c r="AO25" s="219"/>
      <c r="AP25" s="219"/>
      <c r="AQ25" s="219"/>
      <c r="AR25" s="219"/>
      <c r="AS25" s="219"/>
      <c r="AT25" s="219"/>
      <c r="AU25" s="220"/>
      <c r="AV25" s="220"/>
      <c r="AW25" s="218"/>
      <c r="AX25" s="219"/>
      <c r="AY25" s="219"/>
      <c r="AZ25" s="219"/>
      <c r="BA25" s="219"/>
      <c r="BB25" s="219"/>
      <c r="BC25" s="219"/>
      <c r="BD25" s="219"/>
      <c r="BE25" s="219"/>
      <c r="BF25" s="219"/>
      <c r="BG25" s="219"/>
      <c r="BH25" s="219"/>
      <c r="BI25" s="219"/>
      <c r="BJ25" s="219"/>
      <c r="BK25" s="220"/>
      <c r="BL25" s="220"/>
      <c r="BM25" s="218"/>
      <c r="BN25" s="219"/>
      <c r="BO25" s="219"/>
      <c r="BP25" s="219"/>
      <c r="BQ25" s="219"/>
      <c r="BR25" s="219"/>
      <c r="BS25" s="219"/>
      <c r="BT25" s="219"/>
      <c r="BU25" s="219"/>
      <c r="BV25" s="219"/>
      <c r="BW25" s="219"/>
      <c r="BX25" s="219"/>
      <c r="BY25" s="219"/>
      <c r="BZ25" s="219"/>
      <c r="CA25" s="220"/>
      <c r="CB25" s="220"/>
      <c r="CC25" s="218"/>
      <c r="CD25" s="219"/>
      <c r="CE25" s="219"/>
      <c r="CF25" s="219"/>
      <c r="CG25" s="219"/>
      <c r="CH25" s="219"/>
      <c r="CI25" s="219"/>
      <c r="CJ25" s="219"/>
      <c r="CK25" s="219"/>
      <c r="CL25" s="219"/>
      <c r="CM25" s="219"/>
      <c r="CN25" s="219"/>
      <c r="CO25" s="219"/>
      <c r="CP25" s="219"/>
      <c r="CQ25" s="220"/>
      <c r="CR25" s="220"/>
      <c r="CS25" s="218"/>
      <c r="CT25" s="219"/>
      <c r="CU25" s="219"/>
      <c r="CV25" s="219"/>
      <c r="CW25" s="219"/>
      <c r="CX25" s="219"/>
      <c r="CY25" s="219"/>
      <c r="CZ25" s="219"/>
      <c r="DA25" s="219"/>
      <c r="DB25" s="219"/>
      <c r="DC25" s="219"/>
      <c r="DD25" s="219"/>
      <c r="DE25" s="219"/>
      <c r="DF25" s="219"/>
      <c r="DG25" s="220"/>
      <c r="DH25" s="220"/>
      <c r="DI25" s="218"/>
      <c r="DJ25" s="219"/>
      <c r="DK25" s="219"/>
      <c r="DL25" s="219"/>
      <c r="DM25" s="219"/>
      <c r="DN25" s="219"/>
      <c r="DO25" s="219"/>
      <c r="DP25" s="219"/>
      <c r="DQ25" s="219"/>
      <c r="DR25" s="219"/>
      <c r="DS25" s="219"/>
      <c r="DT25" s="219"/>
      <c r="DU25" s="219"/>
      <c r="DV25" s="219"/>
      <c r="DW25" s="220"/>
      <c r="DX25" s="220"/>
      <c r="DY25" s="218"/>
      <c r="DZ25" s="219"/>
      <c r="EA25" s="219"/>
      <c r="EB25" s="219"/>
      <c r="EC25" s="219"/>
      <c r="ED25" s="219"/>
      <c r="EE25" s="219"/>
      <c r="EF25" s="219"/>
      <c r="EG25" s="219"/>
      <c r="EH25" s="219"/>
      <c r="EI25" s="219"/>
      <c r="EJ25" s="219"/>
      <c r="EK25" s="219"/>
      <c r="EL25" s="219"/>
      <c r="EM25" s="220"/>
      <c r="EN25" s="220"/>
      <c r="EO25" s="218"/>
      <c r="EP25" s="219"/>
      <c r="EQ25" s="219"/>
      <c r="ER25" s="219"/>
      <c r="ES25" s="219"/>
      <c r="ET25" s="219"/>
      <c r="EU25" s="219"/>
      <c r="EV25" s="219"/>
      <c r="EW25" s="219"/>
      <c r="EX25" s="219"/>
      <c r="EY25" s="219"/>
      <c r="EZ25" s="219"/>
      <c r="FA25" s="219"/>
      <c r="FB25" s="219"/>
      <c r="FC25" s="220"/>
      <c r="FD25" s="220"/>
      <c r="FE25" s="218"/>
      <c r="FF25" s="219"/>
      <c r="FG25" s="219"/>
      <c r="FH25" s="219"/>
      <c r="FI25" s="219"/>
      <c r="FJ25" s="219"/>
      <c r="FK25" s="219"/>
      <c r="FL25" s="219"/>
      <c r="FM25" s="219"/>
      <c r="FN25" s="219"/>
      <c r="FO25" s="219"/>
      <c r="FP25" s="219"/>
      <c r="FQ25" s="219"/>
      <c r="FR25" s="219"/>
      <c r="FS25" s="220"/>
      <c r="FT25" s="220"/>
      <c r="FU25" s="218"/>
      <c r="FV25" s="219"/>
      <c r="FW25" s="219"/>
      <c r="FX25" s="219"/>
      <c r="FY25" s="219"/>
      <c r="FZ25" s="219"/>
      <c r="GA25" s="219"/>
      <c r="GB25" s="219"/>
      <c r="GC25" s="219"/>
      <c r="GD25" s="219"/>
      <c r="GE25" s="219"/>
      <c r="GF25" s="219"/>
      <c r="GG25" s="219"/>
      <c r="GH25" s="219"/>
      <c r="GI25" s="220"/>
      <c r="GJ25" s="220"/>
      <c r="GK25" s="218"/>
      <c r="GL25" s="219"/>
      <c r="GM25" s="219"/>
      <c r="GN25" s="219"/>
      <c r="GO25" s="219"/>
      <c r="GP25" s="219"/>
      <c r="GQ25" s="219"/>
      <c r="GR25" s="219"/>
      <c r="GS25" s="219"/>
      <c r="GT25" s="219"/>
      <c r="GU25" s="219"/>
      <c r="GV25" s="219"/>
      <c r="GW25" s="219"/>
      <c r="GX25" s="219"/>
      <c r="GY25" s="220"/>
      <c r="GZ25" s="220"/>
      <c r="HA25" s="218"/>
      <c r="HB25" s="219"/>
      <c r="HC25" s="219"/>
      <c r="HD25" s="219"/>
      <c r="HE25" s="219"/>
      <c r="HF25" s="219"/>
      <c r="HG25" s="219"/>
      <c r="HH25" s="219"/>
      <c r="HI25" s="219"/>
      <c r="HJ25" s="219"/>
      <c r="HK25" s="219"/>
      <c r="HL25" s="219"/>
      <c r="HM25" s="219"/>
      <c r="HN25" s="219"/>
      <c r="HO25" s="220"/>
      <c r="HP25" s="220"/>
      <c r="HQ25" s="218"/>
      <c r="HR25" s="219"/>
      <c r="HS25" s="219"/>
      <c r="HT25" s="219"/>
      <c r="HU25" s="219"/>
      <c r="HV25" s="219"/>
      <c r="HW25" s="219"/>
      <c r="HX25" s="219"/>
      <c r="HY25" s="219"/>
      <c r="HZ25" s="219"/>
      <c r="IA25" s="219"/>
      <c r="IB25" s="219"/>
      <c r="IC25" s="219"/>
      <c r="ID25" s="219"/>
      <c r="IE25" s="220"/>
      <c r="IF25" s="220"/>
      <c r="IG25" s="218"/>
      <c r="IH25" s="219"/>
      <c r="II25" s="219"/>
      <c r="IJ25" s="219"/>
      <c r="IK25" s="219"/>
      <c r="IL25" s="219"/>
      <c r="IM25" s="219"/>
      <c r="IN25" s="219"/>
      <c r="IO25" s="219"/>
      <c r="IP25" s="219"/>
      <c r="IQ25" s="219"/>
      <c r="IR25" s="219"/>
      <c r="IS25" s="219"/>
      <c r="IT25" s="219"/>
      <c r="IU25" s="220"/>
      <c r="IV25" s="220"/>
    </row>
    <row r="26" spans="1:256" ht="18.75" customHeight="1">
      <c r="A26" s="114"/>
      <c r="B26" s="219" t="s">
        <v>825</v>
      </c>
      <c r="C26" s="219" t="s">
        <v>825</v>
      </c>
      <c r="D26" s="219" t="s">
        <v>825</v>
      </c>
      <c r="E26" s="219" t="s">
        <v>825</v>
      </c>
      <c r="F26" s="219" t="s">
        <v>825</v>
      </c>
      <c r="G26" s="219" t="s">
        <v>825</v>
      </c>
      <c r="H26" s="219" t="s">
        <v>825</v>
      </c>
      <c r="I26" s="219"/>
      <c r="J26" s="219" t="s">
        <v>825</v>
      </c>
      <c r="K26" s="219"/>
      <c r="L26" s="219"/>
      <c r="M26" s="219"/>
      <c r="N26" s="219" t="s">
        <v>825</v>
      </c>
      <c r="O26" s="220"/>
      <c r="P26" s="220"/>
      <c r="Q26" s="218"/>
      <c r="R26" s="219"/>
      <c r="S26" s="219"/>
      <c r="T26" s="219"/>
      <c r="U26" s="219"/>
      <c r="V26" s="219"/>
      <c r="W26" s="219"/>
      <c r="X26" s="219"/>
      <c r="Y26" s="219"/>
      <c r="Z26" s="219"/>
      <c r="AA26" s="219"/>
      <c r="AB26" s="219"/>
      <c r="AC26" s="219"/>
      <c r="AD26" s="219"/>
      <c r="AE26" s="220"/>
      <c r="AF26" s="220"/>
      <c r="AG26" s="218"/>
      <c r="AH26" s="219"/>
      <c r="AI26" s="219"/>
      <c r="AJ26" s="219"/>
      <c r="AK26" s="219"/>
      <c r="AL26" s="219"/>
      <c r="AM26" s="219"/>
      <c r="AN26" s="219"/>
      <c r="AO26" s="219"/>
      <c r="AP26" s="219"/>
      <c r="AQ26" s="219"/>
      <c r="AR26" s="219"/>
      <c r="AS26" s="219"/>
      <c r="AT26" s="219"/>
      <c r="AU26" s="220"/>
      <c r="AV26" s="220"/>
      <c r="AW26" s="218"/>
      <c r="AX26" s="219"/>
      <c r="AY26" s="219"/>
      <c r="AZ26" s="219"/>
      <c r="BA26" s="219"/>
      <c r="BB26" s="219"/>
      <c r="BC26" s="219"/>
      <c r="BD26" s="219"/>
      <c r="BE26" s="219"/>
      <c r="BF26" s="219"/>
      <c r="BG26" s="219"/>
      <c r="BH26" s="219"/>
      <c r="BI26" s="219"/>
      <c r="BJ26" s="219"/>
      <c r="BK26" s="220"/>
      <c r="BL26" s="220"/>
      <c r="BM26" s="218"/>
      <c r="BN26" s="219"/>
      <c r="BO26" s="219"/>
      <c r="BP26" s="219"/>
      <c r="BQ26" s="219"/>
      <c r="BR26" s="219"/>
      <c r="BS26" s="219"/>
      <c r="BT26" s="219"/>
      <c r="BU26" s="219"/>
      <c r="BV26" s="219"/>
      <c r="BW26" s="219"/>
      <c r="BX26" s="219"/>
      <c r="BY26" s="219"/>
      <c r="BZ26" s="219"/>
      <c r="CA26" s="220"/>
      <c r="CB26" s="220"/>
      <c r="CC26" s="218"/>
      <c r="CD26" s="219"/>
      <c r="CE26" s="219"/>
      <c r="CF26" s="219"/>
      <c r="CG26" s="219"/>
      <c r="CH26" s="219"/>
      <c r="CI26" s="219"/>
      <c r="CJ26" s="219"/>
      <c r="CK26" s="219"/>
      <c r="CL26" s="219"/>
      <c r="CM26" s="219"/>
      <c r="CN26" s="219"/>
      <c r="CO26" s="219"/>
      <c r="CP26" s="219"/>
      <c r="CQ26" s="220"/>
      <c r="CR26" s="220"/>
      <c r="CS26" s="218"/>
      <c r="CT26" s="219"/>
      <c r="CU26" s="219"/>
      <c r="CV26" s="219"/>
      <c r="CW26" s="219"/>
      <c r="CX26" s="219"/>
      <c r="CY26" s="219"/>
      <c r="CZ26" s="219"/>
      <c r="DA26" s="219"/>
      <c r="DB26" s="219"/>
      <c r="DC26" s="219"/>
      <c r="DD26" s="219"/>
      <c r="DE26" s="219"/>
      <c r="DF26" s="219"/>
      <c r="DG26" s="220"/>
      <c r="DH26" s="220"/>
      <c r="DI26" s="218"/>
      <c r="DJ26" s="219"/>
      <c r="DK26" s="219"/>
      <c r="DL26" s="219"/>
      <c r="DM26" s="219"/>
      <c r="DN26" s="219"/>
      <c r="DO26" s="219"/>
      <c r="DP26" s="219"/>
      <c r="DQ26" s="219"/>
      <c r="DR26" s="219"/>
      <c r="DS26" s="219"/>
      <c r="DT26" s="219"/>
      <c r="DU26" s="219"/>
      <c r="DV26" s="219"/>
      <c r="DW26" s="220"/>
      <c r="DX26" s="220"/>
      <c r="DY26" s="218"/>
      <c r="DZ26" s="219"/>
      <c r="EA26" s="219"/>
      <c r="EB26" s="219"/>
      <c r="EC26" s="219"/>
      <c r="ED26" s="219"/>
      <c r="EE26" s="219"/>
      <c r="EF26" s="219"/>
      <c r="EG26" s="219"/>
      <c r="EH26" s="219"/>
      <c r="EI26" s="219"/>
      <c r="EJ26" s="219"/>
      <c r="EK26" s="219"/>
      <c r="EL26" s="219"/>
      <c r="EM26" s="220"/>
      <c r="EN26" s="220"/>
      <c r="EO26" s="218"/>
      <c r="EP26" s="219"/>
      <c r="EQ26" s="219"/>
      <c r="ER26" s="219"/>
      <c r="ES26" s="219"/>
      <c r="ET26" s="219"/>
      <c r="EU26" s="219"/>
      <c r="EV26" s="219"/>
      <c r="EW26" s="219"/>
      <c r="EX26" s="219"/>
      <c r="EY26" s="219"/>
      <c r="EZ26" s="219"/>
      <c r="FA26" s="219"/>
      <c r="FB26" s="219"/>
      <c r="FC26" s="220"/>
      <c r="FD26" s="220"/>
      <c r="FE26" s="218"/>
      <c r="FF26" s="219"/>
      <c r="FG26" s="219"/>
      <c r="FH26" s="219"/>
      <c r="FI26" s="219"/>
      <c r="FJ26" s="219"/>
      <c r="FK26" s="219"/>
      <c r="FL26" s="219"/>
      <c r="FM26" s="219"/>
      <c r="FN26" s="219"/>
      <c r="FO26" s="219"/>
      <c r="FP26" s="219"/>
      <c r="FQ26" s="219"/>
      <c r="FR26" s="219"/>
      <c r="FS26" s="220"/>
      <c r="FT26" s="220"/>
      <c r="FU26" s="218"/>
      <c r="FV26" s="219"/>
      <c r="FW26" s="219"/>
      <c r="FX26" s="219"/>
      <c r="FY26" s="219"/>
      <c r="FZ26" s="219"/>
      <c r="GA26" s="219"/>
      <c r="GB26" s="219"/>
      <c r="GC26" s="219"/>
      <c r="GD26" s="219"/>
      <c r="GE26" s="219"/>
      <c r="GF26" s="219"/>
      <c r="GG26" s="219"/>
      <c r="GH26" s="219"/>
      <c r="GI26" s="220"/>
      <c r="GJ26" s="220"/>
      <c r="GK26" s="218"/>
      <c r="GL26" s="219"/>
      <c r="GM26" s="219"/>
      <c r="GN26" s="219"/>
      <c r="GO26" s="219"/>
      <c r="GP26" s="219"/>
      <c r="GQ26" s="219"/>
      <c r="GR26" s="219"/>
      <c r="GS26" s="219"/>
      <c r="GT26" s="219"/>
      <c r="GU26" s="219"/>
      <c r="GV26" s="219"/>
      <c r="GW26" s="219"/>
      <c r="GX26" s="219"/>
      <c r="GY26" s="220"/>
      <c r="GZ26" s="220"/>
      <c r="HA26" s="218"/>
      <c r="HB26" s="219"/>
      <c r="HC26" s="219"/>
      <c r="HD26" s="219"/>
      <c r="HE26" s="219"/>
      <c r="HF26" s="219"/>
      <c r="HG26" s="219"/>
      <c r="HH26" s="219"/>
      <c r="HI26" s="219"/>
      <c r="HJ26" s="219"/>
      <c r="HK26" s="219"/>
      <c r="HL26" s="219"/>
      <c r="HM26" s="219"/>
      <c r="HN26" s="219"/>
      <c r="HO26" s="220"/>
      <c r="HP26" s="220"/>
      <c r="HQ26" s="218"/>
      <c r="HR26" s="219"/>
      <c r="HS26" s="219"/>
      <c r="HT26" s="219"/>
      <c r="HU26" s="219"/>
      <c r="HV26" s="219"/>
      <c r="HW26" s="219"/>
      <c r="HX26" s="219"/>
      <c r="HY26" s="219"/>
      <c r="HZ26" s="219"/>
      <c r="IA26" s="219"/>
      <c r="IB26" s="219"/>
      <c r="IC26" s="219"/>
      <c r="ID26" s="219"/>
      <c r="IE26" s="220"/>
      <c r="IF26" s="220"/>
      <c r="IG26" s="218"/>
      <c r="IH26" s="219"/>
      <c r="II26" s="219"/>
      <c r="IJ26" s="219"/>
      <c r="IK26" s="219"/>
      <c r="IL26" s="219"/>
      <c r="IM26" s="219"/>
      <c r="IN26" s="219"/>
      <c r="IO26" s="219"/>
      <c r="IP26" s="219"/>
      <c r="IQ26" s="219"/>
      <c r="IR26" s="219"/>
      <c r="IS26" s="219"/>
      <c r="IT26" s="219"/>
      <c r="IU26" s="220"/>
      <c r="IV26" s="220"/>
    </row>
    <row r="27" spans="1:256" ht="21.75" customHeight="1">
      <c r="A27" s="218" t="s">
        <v>6</v>
      </c>
      <c r="B27" s="219">
        <v>89505633.229999989</v>
      </c>
      <c r="C27" s="219">
        <v>8833988.3400000017</v>
      </c>
      <c r="D27" s="219">
        <v>88.05</v>
      </c>
      <c r="E27" s="219">
        <v>12296279.139999997</v>
      </c>
      <c r="F27" s="219">
        <v>42413.259999999995</v>
      </c>
      <c r="G27" s="219">
        <v>15390358.520000001</v>
      </c>
      <c r="H27" s="219">
        <v>2189.67</v>
      </c>
      <c r="I27" s="219">
        <v>14209724.920000004</v>
      </c>
      <c r="J27" s="219">
        <v>81471.83</v>
      </c>
      <c r="K27" s="219">
        <v>6556370.1799999997</v>
      </c>
      <c r="L27" s="219">
        <v>2101.62</v>
      </c>
      <c r="M27" s="219">
        <v>1913445.7800000068</v>
      </c>
      <c r="N27" s="219">
        <v>39058.570000000007</v>
      </c>
      <c r="O27" s="220">
        <v>0.23655236018042533</v>
      </c>
      <c r="P27" s="220">
        <v>0.33164108077669885</v>
      </c>
      <c r="Q27" s="221"/>
      <c r="R27" s="226"/>
      <c r="S27" s="226"/>
      <c r="T27" s="222"/>
      <c r="U27" s="222"/>
      <c r="V27" s="222"/>
      <c r="W27" s="222"/>
      <c r="X27" s="222"/>
    </row>
    <row r="28" spans="1:256" ht="15.75">
      <c r="A28" s="1063"/>
      <c r="B28" s="216"/>
      <c r="C28" s="217"/>
      <c r="D28" s="227"/>
      <c r="E28" s="217"/>
      <c r="F28" s="217"/>
      <c r="G28" s="217"/>
      <c r="H28" s="217"/>
      <c r="I28" s="217"/>
      <c r="J28" s="217"/>
      <c r="K28" s="217"/>
      <c r="L28" s="217"/>
      <c r="M28" s="217"/>
      <c r="N28" s="217"/>
      <c r="O28" s="1063"/>
      <c r="P28" s="1063"/>
      <c r="Q28" s="213"/>
      <c r="R28" s="411"/>
      <c r="S28" s="411"/>
      <c r="T28" s="135"/>
      <c r="U28" s="135"/>
      <c r="V28" s="135"/>
      <c r="W28" s="135"/>
    </row>
    <row r="29" spans="1:256" ht="15.75">
      <c r="A29" s="212"/>
      <c r="B29" s="1062" t="s">
        <v>827</v>
      </c>
      <c r="C29" s="1209" t="s">
        <v>828</v>
      </c>
      <c r="D29" s="1209"/>
      <c r="E29" s="1209"/>
      <c r="F29" s="1209"/>
      <c r="G29" s="1209" t="s">
        <v>829</v>
      </c>
      <c r="H29" s="1209"/>
      <c r="I29" s="1209"/>
      <c r="J29" s="1209"/>
      <c r="K29" s="1209" t="s">
        <v>830</v>
      </c>
      <c r="L29" s="1209"/>
      <c r="M29" s="1209"/>
      <c r="N29" s="1209"/>
      <c r="O29" s="1209" t="s">
        <v>831</v>
      </c>
      <c r="P29" s="1209"/>
      <c r="S29" s="1208"/>
      <c r="T29" s="1208"/>
      <c r="U29" s="1208"/>
      <c r="V29" s="1208"/>
      <c r="W29" s="1208"/>
      <c r="X29" s="1208"/>
      <c r="Y29" s="1208"/>
      <c r="Z29" s="1208"/>
      <c r="AA29" s="1208"/>
      <c r="AB29" s="1208"/>
      <c r="AC29" s="1208"/>
      <c r="AD29" s="1208"/>
      <c r="AE29" s="1208"/>
      <c r="AF29" s="1208"/>
      <c r="AI29" s="1208"/>
      <c r="AJ29" s="1208"/>
      <c r="AK29" s="1208"/>
      <c r="AL29" s="1208"/>
      <c r="AM29" s="1208"/>
      <c r="AN29" s="1208"/>
      <c r="AO29" s="1208"/>
      <c r="AP29" s="1208"/>
      <c r="AQ29" s="1208"/>
      <c r="AR29" s="1208"/>
      <c r="AS29" s="1208"/>
      <c r="AT29" s="1208"/>
      <c r="AU29" s="1208"/>
      <c r="AV29" s="1208"/>
      <c r="AY29" s="1208"/>
      <c r="AZ29" s="1208"/>
      <c r="BA29" s="1208"/>
      <c r="BB29" s="1208"/>
      <c r="BC29" s="1208"/>
      <c r="BD29" s="1208"/>
      <c r="BE29" s="1208"/>
      <c r="BF29" s="1208"/>
      <c r="BG29" s="1208"/>
      <c r="BH29" s="1208"/>
      <c r="BI29" s="1208"/>
      <c r="BJ29" s="1208"/>
      <c r="BK29" s="1208"/>
      <c r="BL29" s="1208"/>
      <c r="BO29" s="1208"/>
      <c r="BP29" s="1208"/>
      <c r="BQ29" s="1208"/>
      <c r="BR29" s="1208"/>
      <c r="BS29" s="1208"/>
      <c r="BT29" s="1208"/>
      <c r="BU29" s="1208"/>
      <c r="BV29" s="1208"/>
      <c r="BW29" s="1208"/>
      <c r="BX29" s="1208"/>
      <c r="BY29" s="1208"/>
      <c r="BZ29" s="1208"/>
      <c r="CA29" s="1208"/>
      <c r="CB29" s="1208"/>
      <c r="CE29" s="1208"/>
      <c r="CF29" s="1208"/>
      <c r="CG29" s="1208"/>
      <c r="CH29" s="1208"/>
      <c r="CI29" s="1208"/>
      <c r="CJ29" s="1208"/>
      <c r="CK29" s="1208"/>
      <c r="CL29" s="1208"/>
      <c r="CM29" s="1208"/>
      <c r="CN29" s="1208"/>
      <c r="CO29" s="1208"/>
      <c r="CP29" s="1208"/>
      <c r="CQ29" s="1208"/>
      <c r="CR29" s="1208"/>
      <c r="CU29" s="1208"/>
      <c r="CV29" s="1208"/>
      <c r="CW29" s="1208"/>
      <c r="CX29" s="1208"/>
      <c r="CY29" s="1208"/>
      <c r="CZ29" s="1208"/>
      <c r="DA29" s="1208"/>
      <c r="DB29" s="1208"/>
      <c r="DC29" s="1208"/>
      <c r="DD29" s="1208"/>
      <c r="DE29" s="1208"/>
      <c r="DF29" s="1208"/>
      <c r="DG29" s="1208"/>
      <c r="DH29" s="1208"/>
      <c r="DK29" s="1208"/>
      <c r="DL29" s="1208"/>
      <c r="DM29" s="1208"/>
      <c r="DN29" s="1208"/>
      <c r="DO29" s="1208"/>
      <c r="DP29" s="1208"/>
      <c r="DQ29" s="1208"/>
      <c r="DR29" s="1208"/>
      <c r="DS29" s="1208"/>
      <c r="DT29" s="1208"/>
      <c r="DU29" s="1208"/>
      <c r="DV29" s="1208"/>
      <c r="DW29" s="1208"/>
      <c r="DX29" s="1208"/>
      <c r="EA29" s="1208"/>
      <c r="EB29" s="1208"/>
      <c r="EC29" s="1208"/>
      <c r="ED29" s="1208"/>
      <c r="EE29" s="1208"/>
      <c r="EF29" s="1208"/>
      <c r="EG29" s="1208"/>
      <c r="EH29" s="1208"/>
      <c r="EI29" s="1208"/>
      <c r="EJ29" s="1208"/>
      <c r="EK29" s="1208"/>
      <c r="EL29" s="1208"/>
      <c r="EM29" s="1208"/>
      <c r="EN29" s="1208"/>
      <c r="EQ29" s="1208"/>
      <c r="ER29" s="1208"/>
      <c r="ES29" s="1208"/>
      <c r="ET29" s="1208"/>
      <c r="EU29" s="1208"/>
      <c r="EV29" s="1208"/>
      <c r="EW29" s="1208"/>
      <c r="EX29" s="1208"/>
      <c r="EY29" s="1208"/>
      <c r="EZ29" s="1208"/>
      <c r="FA29" s="1208"/>
      <c r="FB29" s="1208"/>
      <c r="FC29" s="1208"/>
      <c r="FD29" s="1208"/>
      <c r="FG29" s="1208"/>
      <c r="FH29" s="1208"/>
      <c r="FI29" s="1208"/>
      <c r="FJ29" s="1208"/>
      <c r="FK29" s="1208"/>
      <c r="FL29" s="1208"/>
      <c r="FM29" s="1208"/>
      <c r="FN29" s="1208"/>
      <c r="FO29" s="1208"/>
      <c r="FP29" s="1208"/>
      <c r="FQ29" s="1208"/>
      <c r="FR29" s="1208"/>
      <c r="FS29" s="1208"/>
      <c r="FT29" s="1208"/>
      <c r="FW29" s="1208"/>
      <c r="FX29" s="1208"/>
      <c r="FY29" s="1208"/>
      <c r="FZ29" s="1208"/>
      <c r="GA29" s="1208"/>
      <c r="GB29" s="1208"/>
      <c r="GC29" s="1208"/>
      <c r="GD29" s="1208"/>
      <c r="GE29" s="1208"/>
      <c r="GF29" s="1208"/>
      <c r="GG29" s="1208"/>
      <c r="GH29" s="1208"/>
      <c r="GI29" s="1208"/>
      <c r="GJ29" s="1208"/>
      <c r="GM29" s="1208"/>
      <c r="GN29" s="1208"/>
      <c r="GO29" s="1208"/>
      <c r="GP29" s="1208"/>
      <c r="GQ29" s="1208"/>
      <c r="GR29" s="1208"/>
      <c r="GS29" s="1208"/>
      <c r="GT29" s="1208"/>
      <c r="GU29" s="1208"/>
      <c r="GV29" s="1208"/>
      <c r="GW29" s="1208"/>
      <c r="GX29" s="1208"/>
      <c r="GY29" s="1208"/>
      <c r="GZ29" s="1208"/>
      <c r="HC29" s="1208"/>
      <c r="HD29" s="1208"/>
      <c r="HE29" s="1208"/>
      <c r="HF29" s="1208"/>
      <c r="HG29" s="1208"/>
      <c r="HH29" s="1208"/>
      <c r="HI29" s="1208"/>
      <c r="HJ29" s="1208"/>
      <c r="HK29" s="1208"/>
      <c r="HL29" s="1208"/>
      <c r="HM29" s="1208"/>
      <c r="HN29" s="1208"/>
      <c r="HO29" s="1208"/>
      <c r="HP29" s="1208"/>
      <c r="HS29" s="1208"/>
      <c r="HT29" s="1208"/>
      <c r="HU29" s="1208"/>
      <c r="HV29" s="1208"/>
      <c r="HW29" s="1208"/>
      <c r="HX29" s="1208"/>
      <c r="HY29" s="1208"/>
      <c r="HZ29" s="1208"/>
      <c r="IA29" s="1208"/>
      <c r="IB29" s="1208"/>
      <c r="IC29" s="1208"/>
      <c r="ID29" s="1208"/>
      <c r="IE29" s="1208"/>
      <c r="IF29" s="1208"/>
      <c r="II29" s="1208"/>
      <c r="IJ29" s="1208"/>
      <c r="IK29" s="1208"/>
      <c r="IL29" s="1208"/>
      <c r="IM29" s="1208"/>
      <c r="IN29" s="1208"/>
      <c r="IO29" s="1208"/>
      <c r="IP29" s="1208"/>
      <c r="IQ29" s="1208"/>
      <c r="IR29" s="1208"/>
      <c r="IS29" s="1208"/>
      <c r="IT29" s="1208"/>
      <c r="IU29" s="1208"/>
      <c r="IV29" s="1208"/>
    </row>
    <row r="30" spans="1:256" ht="15.75">
      <c r="A30" s="212"/>
      <c r="B30" s="1062" t="s">
        <v>832</v>
      </c>
      <c r="C30" s="212"/>
      <c r="D30" s="212"/>
      <c r="E30" s="212"/>
      <c r="F30" s="212"/>
      <c r="G30" s="212"/>
      <c r="H30" s="212"/>
      <c r="I30" s="212"/>
      <c r="J30" s="212"/>
      <c r="K30" s="212"/>
      <c r="L30" s="212"/>
      <c r="M30" s="212"/>
      <c r="N30" s="212"/>
      <c r="O30" s="212"/>
      <c r="P30" s="212"/>
    </row>
    <row r="31" spans="1:256" ht="20.25" customHeight="1">
      <c r="A31" s="214" t="s">
        <v>1086</v>
      </c>
      <c r="B31" s="1062" t="s">
        <v>834</v>
      </c>
      <c r="C31" s="1062" t="s">
        <v>2</v>
      </c>
      <c r="D31" s="1062" t="s">
        <v>4</v>
      </c>
      <c r="E31" s="1062" t="s">
        <v>3</v>
      </c>
      <c r="F31" s="1062" t="s">
        <v>5</v>
      </c>
      <c r="G31" s="1062" t="s">
        <v>2</v>
      </c>
      <c r="H31" s="1062" t="s">
        <v>4</v>
      </c>
      <c r="I31" s="1062" t="s">
        <v>3</v>
      </c>
      <c r="J31" s="1062" t="s">
        <v>5</v>
      </c>
      <c r="K31" s="1062" t="s">
        <v>2</v>
      </c>
      <c r="L31" s="1062" t="s">
        <v>4</v>
      </c>
      <c r="M31" s="1062" t="s">
        <v>3</v>
      </c>
      <c r="N31" s="1062" t="s">
        <v>5</v>
      </c>
      <c r="O31" s="214" t="s">
        <v>835</v>
      </c>
      <c r="P31" s="214" t="s">
        <v>836</v>
      </c>
      <c r="Q31" s="218"/>
      <c r="R31" s="219"/>
      <c r="S31" s="219"/>
      <c r="T31" s="219"/>
      <c r="U31" s="219"/>
      <c r="V31" s="219"/>
      <c r="W31" s="219"/>
      <c r="X31" s="219"/>
      <c r="Y31" s="219"/>
      <c r="Z31" s="219"/>
      <c r="AA31" s="219"/>
      <c r="AB31" s="219"/>
      <c r="AC31" s="219"/>
      <c r="AD31" s="219"/>
      <c r="AE31" s="220"/>
      <c r="AF31" s="220"/>
      <c r="AG31" s="218"/>
      <c r="AH31" s="219"/>
      <c r="AI31" s="219"/>
      <c r="AJ31" s="219"/>
      <c r="AK31" s="219"/>
      <c r="AL31" s="219"/>
      <c r="AM31" s="219"/>
      <c r="AN31" s="219"/>
      <c r="AO31" s="219"/>
      <c r="AP31" s="219"/>
      <c r="AQ31" s="219"/>
      <c r="AR31" s="219"/>
      <c r="AS31" s="219"/>
      <c r="AT31" s="219"/>
      <c r="AU31" s="220"/>
      <c r="AV31" s="220"/>
      <c r="AW31" s="218"/>
      <c r="AX31" s="219"/>
      <c r="AY31" s="219"/>
      <c r="AZ31" s="219"/>
      <c r="BA31" s="219"/>
      <c r="BB31" s="219"/>
      <c r="BC31" s="219"/>
      <c r="BD31" s="219"/>
      <c r="BE31" s="219"/>
      <c r="BF31" s="219"/>
      <c r="BG31" s="219"/>
      <c r="BH31" s="219"/>
      <c r="BI31" s="219"/>
      <c r="BJ31" s="219"/>
      <c r="BK31" s="220"/>
      <c r="BL31" s="220"/>
      <c r="BM31" s="218"/>
      <c r="BN31" s="219"/>
      <c r="BO31" s="219"/>
      <c r="BP31" s="219"/>
      <c r="BQ31" s="219"/>
      <c r="BR31" s="219"/>
      <c r="BS31" s="219"/>
      <c r="BT31" s="219"/>
      <c r="BU31" s="219"/>
      <c r="BV31" s="219"/>
      <c r="BW31" s="219"/>
      <c r="BX31" s="219"/>
      <c r="BY31" s="219"/>
      <c r="BZ31" s="219"/>
      <c r="CA31" s="220"/>
      <c r="CB31" s="220"/>
      <c r="CC31" s="218"/>
      <c r="CD31" s="219"/>
      <c r="CE31" s="219"/>
      <c r="CF31" s="219"/>
      <c r="CG31" s="219"/>
      <c r="CH31" s="219"/>
      <c r="CI31" s="219"/>
      <c r="CJ31" s="219"/>
      <c r="CK31" s="219"/>
      <c r="CL31" s="219"/>
      <c r="CM31" s="219"/>
      <c r="CN31" s="219"/>
      <c r="CO31" s="219"/>
      <c r="CP31" s="219"/>
      <c r="CQ31" s="220"/>
      <c r="CR31" s="220"/>
      <c r="CS31" s="218"/>
      <c r="CT31" s="219"/>
      <c r="CU31" s="219"/>
      <c r="CV31" s="219"/>
      <c r="CW31" s="219"/>
      <c r="CX31" s="219"/>
      <c r="CY31" s="219"/>
      <c r="CZ31" s="219"/>
      <c r="DA31" s="219"/>
      <c r="DB31" s="219"/>
      <c r="DC31" s="219"/>
      <c r="DD31" s="219"/>
      <c r="DE31" s="219"/>
      <c r="DF31" s="219"/>
      <c r="DG31" s="220"/>
      <c r="DH31" s="220"/>
      <c r="DI31" s="218"/>
      <c r="DJ31" s="219"/>
      <c r="DK31" s="219"/>
      <c r="DL31" s="219"/>
      <c r="DM31" s="219"/>
      <c r="DN31" s="219"/>
      <c r="DO31" s="219"/>
      <c r="DP31" s="219"/>
      <c r="DQ31" s="219"/>
      <c r="DR31" s="219"/>
      <c r="DS31" s="219"/>
      <c r="DT31" s="219"/>
      <c r="DU31" s="219"/>
      <c r="DV31" s="219"/>
      <c r="DW31" s="220"/>
      <c r="DX31" s="220"/>
      <c r="DY31" s="218"/>
      <c r="DZ31" s="219"/>
      <c r="EA31" s="219"/>
      <c r="EB31" s="219"/>
      <c r="EC31" s="219"/>
      <c r="ED31" s="219"/>
      <c r="EE31" s="219"/>
      <c r="EF31" s="219"/>
      <c r="EG31" s="219"/>
      <c r="EH31" s="219"/>
      <c r="EI31" s="219"/>
      <c r="EJ31" s="219"/>
      <c r="EK31" s="219"/>
      <c r="EL31" s="219"/>
      <c r="EM31" s="220"/>
      <c r="EN31" s="220"/>
      <c r="EO31" s="218"/>
      <c r="EP31" s="219"/>
      <c r="EQ31" s="219"/>
      <c r="ER31" s="219"/>
      <c r="ES31" s="219"/>
      <c r="ET31" s="219"/>
      <c r="EU31" s="219"/>
      <c r="EV31" s="219"/>
      <c r="EW31" s="219"/>
      <c r="EX31" s="219"/>
      <c r="EY31" s="219"/>
      <c r="EZ31" s="219"/>
      <c r="FA31" s="219"/>
      <c r="FB31" s="219"/>
      <c r="FC31" s="220"/>
      <c r="FD31" s="220"/>
      <c r="FE31" s="218"/>
      <c r="FF31" s="219"/>
      <c r="FG31" s="219"/>
      <c r="FH31" s="219"/>
      <c r="FI31" s="219"/>
      <c r="FJ31" s="219"/>
      <c r="FK31" s="219"/>
      <c r="FL31" s="219"/>
      <c r="FM31" s="219"/>
      <c r="FN31" s="219"/>
      <c r="FO31" s="219"/>
      <c r="FP31" s="219"/>
      <c r="FQ31" s="219"/>
      <c r="FR31" s="219"/>
      <c r="FS31" s="220"/>
      <c r="FT31" s="220"/>
      <c r="FU31" s="218"/>
      <c r="FV31" s="219"/>
      <c r="FW31" s="219"/>
      <c r="FX31" s="219"/>
      <c r="FY31" s="219"/>
      <c r="FZ31" s="219"/>
      <c r="GA31" s="219"/>
      <c r="GB31" s="219"/>
      <c r="GC31" s="219"/>
      <c r="GD31" s="219"/>
      <c r="GE31" s="219"/>
      <c r="GF31" s="219"/>
      <c r="GG31" s="219"/>
      <c r="GH31" s="219"/>
      <c r="GI31" s="220"/>
      <c r="GJ31" s="220"/>
      <c r="GK31" s="218"/>
      <c r="GL31" s="219"/>
      <c r="GM31" s="219"/>
      <c r="GN31" s="219"/>
      <c r="GO31" s="219"/>
      <c r="GP31" s="219"/>
      <c r="GQ31" s="219"/>
      <c r="GR31" s="219"/>
      <c r="GS31" s="219"/>
      <c r="GT31" s="219"/>
      <c r="GU31" s="219"/>
      <c r="GV31" s="219"/>
      <c r="GW31" s="219"/>
      <c r="GX31" s="219"/>
      <c r="GY31" s="220"/>
      <c r="GZ31" s="220"/>
      <c r="HA31" s="218"/>
      <c r="HB31" s="219"/>
      <c r="HC31" s="219"/>
      <c r="HD31" s="219"/>
      <c r="HE31" s="219"/>
      <c r="HF31" s="219"/>
      <c r="HG31" s="219"/>
      <c r="HH31" s="219"/>
      <c r="HI31" s="219"/>
      <c r="HJ31" s="219"/>
      <c r="HK31" s="219"/>
      <c r="HL31" s="219"/>
      <c r="HM31" s="219"/>
      <c r="HN31" s="219"/>
      <c r="HO31" s="220"/>
      <c r="HP31" s="220"/>
      <c r="HQ31" s="218"/>
      <c r="HR31" s="219"/>
      <c r="HS31" s="219"/>
      <c r="HT31" s="219"/>
      <c r="HU31" s="219"/>
      <c r="HV31" s="219"/>
      <c r="HW31" s="219"/>
      <c r="HX31" s="219"/>
      <c r="HY31" s="219"/>
      <c r="HZ31" s="219"/>
      <c r="IA31" s="219"/>
      <c r="IB31" s="219"/>
      <c r="IC31" s="219"/>
      <c r="ID31" s="219"/>
      <c r="IE31" s="220"/>
      <c r="IF31" s="220"/>
      <c r="IG31" s="218"/>
      <c r="IH31" s="219"/>
      <c r="II31" s="219"/>
      <c r="IJ31" s="219"/>
      <c r="IK31" s="219"/>
      <c r="IL31" s="219"/>
      <c r="IM31" s="219"/>
      <c r="IN31" s="219"/>
      <c r="IO31" s="219"/>
      <c r="IP31" s="219"/>
      <c r="IQ31" s="219"/>
      <c r="IR31" s="219"/>
      <c r="IS31" s="219"/>
      <c r="IT31" s="219"/>
      <c r="IU31" s="220"/>
      <c r="IV31" s="220"/>
    </row>
    <row r="32" spans="1:256" ht="26.25" customHeight="1">
      <c r="A32" s="218"/>
      <c r="B32" s="1095" t="s">
        <v>825</v>
      </c>
      <c r="C32" s="1095" t="s">
        <v>825</v>
      </c>
      <c r="D32" s="1095" t="s">
        <v>825</v>
      </c>
      <c r="E32" s="219" t="s">
        <v>825</v>
      </c>
      <c r="F32" s="219"/>
      <c r="G32" s="1095" t="s">
        <v>825</v>
      </c>
      <c r="H32" s="1095" t="s">
        <v>825</v>
      </c>
      <c r="I32" s="1095" t="s">
        <v>825</v>
      </c>
      <c r="J32" s="1095"/>
      <c r="K32" s="219"/>
      <c r="L32" s="219"/>
      <c r="M32" s="219"/>
      <c r="N32" s="219"/>
      <c r="O32" s="1095"/>
      <c r="P32" s="1096"/>
      <c r="R32" s="215" t="s">
        <v>825</v>
      </c>
      <c r="S32" s="215" t="s">
        <v>825</v>
      </c>
      <c r="T32" s="158" t="s">
        <v>825</v>
      </c>
      <c r="U32" s="216" t="s">
        <v>825</v>
      </c>
      <c r="V32" s="216"/>
      <c r="W32" s="775" t="s">
        <v>825</v>
      </c>
      <c r="X32" s="775" t="s">
        <v>825</v>
      </c>
      <c r="Y32" s="215" t="s">
        <v>825</v>
      </c>
      <c r="Z32" s="215"/>
      <c r="AA32" s="217"/>
      <c r="AB32" s="217"/>
      <c r="AC32" s="217"/>
      <c r="AD32" s="217"/>
      <c r="AH32" s="215" t="s">
        <v>825</v>
      </c>
      <c r="AI32" s="215" t="s">
        <v>825</v>
      </c>
      <c r="AJ32" s="158" t="s">
        <v>825</v>
      </c>
      <c r="AK32" s="216" t="s">
        <v>825</v>
      </c>
      <c r="AL32" s="216"/>
      <c r="AM32" s="775" t="s">
        <v>825</v>
      </c>
      <c r="AN32" s="775" t="s">
        <v>825</v>
      </c>
      <c r="AO32" s="215" t="s">
        <v>825</v>
      </c>
      <c r="AP32" s="215"/>
      <c r="AQ32" s="217"/>
      <c r="AR32" s="217"/>
      <c r="AS32" s="217"/>
      <c r="AT32" s="217"/>
      <c r="AX32" s="215" t="s">
        <v>825</v>
      </c>
      <c r="AY32" s="215" t="s">
        <v>825</v>
      </c>
      <c r="AZ32" s="158" t="s">
        <v>825</v>
      </c>
      <c r="BA32" s="216" t="s">
        <v>825</v>
      </c>
      <c r="BB32" s="216"/>
      <c r="BC32" s="775" t="s">
        <v>825</v>
      </c>
      <c r="BD32" s="775" t="s">
        <v>825</v>
      </c>
      <c r="BE32" s="215" t="s">
        <v>825</v>
      </c>
      <c r="BF32" s="215"/>
      <c r="BG32" s="217"/>
      <c r="BH32" s="217"/>
      <c r="BI32" s="217"/>
      <c r="BJ32" s="217"/>
      <c r="BN32" s="215" t="s">
        <v>825</v>
      </c>
      <c r="BO32" s="215" t="s">
        <v>825</v>
      </c>
      <c r="BP32" s="158" t="s">
        <v>825</v>
      </c>
      <c r="BQ32" s="216" t="s">
        <v>825</v>
      </c>
      <c r="BR32" s="216"/>
      <c r="BS32" s="775" t="s">
        <v>825</v>
      </c>
      <c r="BT32" s="775" t="s">
        <v>825</v>
      </c>
      <c r="BU32" s="215" t="s">
        <v>825</v>
      </c>
      <c r="BV32" s="215"/>
      <c r="BW32" s="217"/>
      <c r="BX32" s="217"/>
      <c r="BY32" s="217"/>
      <c r="BZ32" s="217"/>
      <c r="CD32" s="215" t="s">
        <v>825</v>
      </c>
      <c r="CE32" s="215" t="s">
        <v>825</v>
      </c>
      <c r="CF32" s="158" t="s">
        <v>825</v>
      </c>
      <c r="CG32" s="216" t="s">
        <v>825</v>
      </c>
      <c r="CH32" s="216"/>
      <c r="CI32" s="775" t="s">
        <v>825</v>
      </c>
      <c r="CJ32" s="775" t="s">
        <v>825</v>
      </c>
      <c r="CK32" s="215" t="s">
        <v>825</v>
      </c>
      <c r="CL32" s="215"/>
      <c r="CM32" s="217"/>
      <c r="CN32" s="217"/>
      <c r="CO32" s="217"/>
      <c r="CP32" s="217"/>
      <c r="CT32" s="215" t="s">
        <v>825</v>
      </c>
      <c r="CU32" s="215" t="s">
        <v>825</v>
      </c>
      <c r="CV32" s="158" t="s">
        <v>825</v>
      </c>
      <c r="CW32" s="216" t="s">
        <v>825</v>
      </c>
      <c r="CX32" s="216"/>
      <c r="CY32" s="775" t="s">
        <v>825</v>
      </c>
      <c r="CZ32" s="775" t="s">
        <v>825</v>
      </c>
      <c r="DA32" s="215" t="s">
        <v>825</v>
      </c>
      <c r="DB32" s="215"/>
      <c r="DC32" s="217"/>
      <c r="DD32" s="217"/>
      <c r="DE32" s="217"/>
      <c r="DF32" s="217"/>
      <c r="DJ32" s="215" t="s">
        <v>825</v>
      </c>
      <c r="DK32" s="215" t="s">
        <v>825</v>
      </c>
      <c r="DL32" s="158" t="s">
        <v>825</v>
      </c>
      <c r="DM32" s="216" t="s">
        <v>825</v>
      </c>
      <c r="DN32" s="216"/>
      <c r="DO32" s="775" t="s">
        <v>825</v>
      </c>
      <c r="DP32" s="775" t="s">
        <v>825</v>
      </c>
      <c r="DQ32" s="215" t="s">
        <v>825</v>
      </c>
      <c r="DR32" s="215"/>
      <c r="DS32" s="217"/>
      <c r="DT32" s="217"/>
      <c r="DU32" s="217"/>
      <c r="DV32" s="217"/>
      <c r="DZ32" s="215" t="s">
        <v>825</v>
      </c>
      <c r="EA32" s="215" t="s">
        <v>825</v>
      </c>
      <c r="EB32" s="158" t="s">
        <v>825</v>
      </c>
      <c r="EC32" s="216" t="s">
        <v>825</v>
      </c>
      <c r="ED32" s="216"/>
      <c r="EE32" s="775" t="s">
        <v>825</v>
      </c>
      <c r="EF32" s="775" t="s">
        <v>825</v>
      </c>
      <c r="EG32" s="215" t="s">
        <v>825</v>
      </c>
      <c r="EH32" s="215"/>
      <c r="EI32" s="217"/>
      <c r="EJ32" s="217"/>
      <c r="EK32" s="217"/>
      <c r="EL32" s="217"/>
      <c r="EP32" s="215" t="s">
        <v>825</v>
      </c>
      <c r="EQ32" s="215" t="s">
        <v>825</v>
      </c>
      <c r="ER32" s="158" t="s">
        <v>825</v>
      </c>
      <c r="ES32" s="216" t="s">
        <v>825</v>
      </c>
      <c r="ET32" s="216"/>
      <c r="EU32" s="775" t="s">
        <v>825</v>
      </c>
      <c r="EV32" s="775" t="s">
        <v>825</v>
      </c>
      <c r="EW32" s="215" t="s">
        <v>825</v>
      </c>
      <c r="EX32" s="215"/>
      <c r="EY32" s="217"/>
      <c r="EZ32" s="217"/>
      <c r="FA32" s="217"/>
      <c r="FB32" s="217"/>
      <c r="FF32" s="215" t="s">
        <v>825</v>
      </c>
      <c r="FG32" s="215" t="s">
        <v>825</v>
      </c>
      <c r="FH32" s="158" t="s">
        <v>825</v>
      </c>
      <c r="FI32" s="216" t="s">
        <v>825</v>
      </c>
      <c r="FJ32" s="216"/>
      <c r="FK32" s="775" t="s">
        <v>825</v>
      </c>
      <c r="FL32" s="775" t="s">
        <v>825</v>
      </c>
      <c r="FM32" s="215" t="s">
        <v>825</v>
      </c>
      <c r="FN32" s="215"/>
      <c r="FO32" s="217"/>
      <c r="FP32" s="217"/>
      <c r="FQ32" s="217"/>
      <c r="FR32" s="217"/>
      <c r="FV32" s="215" t="s">
        <v>825</v>
      </c>
      <c r="FW32" s="215" t="s">
        <v>825</v>
      </c>
      <c r="FX32" s="158" t="s">
        <v>825</v>
      </c>
      <c r="FY32" s="216" t="s">
        <v>825</v>
      </c>
      <c r="FZ32" s="216"/>
      <c r="GA32" s="775" t="s">
        <v>825</v>
      </c>
      <c r="GB32" s="775" t="s">
        <v>825</v>
      </c>
      <c r="GC32" s="215" t="s">
        <v>825</v>
      </c>
      <c r="GD32" s="215"/>
      <c r="GE32" s="217"/>
      <c r="GF32" s="217"/>
      <c r="GG32" s="217"/>
      <c r="GH32" s="217"/>
      <c r="GL32" s="215" t="s">
        <v>825</v>
      </c>
      <c r="GM32" s="215" t="s">
        <v>825</v>
      </c>
      <c r="GN32" s="158" t="s">
        <v>825</v>
      </c>
      <c r="GO32" s="216" t="s">
        <v>825</v>
      </c>
      <c r="GP32" s="216"/>
      <c r="GQ32" s="775" t="s">
        <v>825</v>
      </c>
      <c r="GR32" s="775" t="s">
        <v>825</v>
      </c>
      <c r="GS32" s="215" t="s">
        <v>825</v>
      </c>
      <c r="GT32" s="215"/>
      <c r="GU32" s="217"/>
      <c r="GV32" s="217"/>
      <c r="GW32" s="217"/>
      <c r="GX32" s="217"/>
      <c r="HB32" s="215" t="s">
        <v>825</v>
      </c>
      <c r="HC32" s="215" t="s">
        <v>825</v>
      </c>
      <c r="HD32" s="158" t="s">
        <v>825</v>
      </c>
      <c r="HE32" s="216" t="s">
        <v>825</v>
      </c>
      <c r="HF32" s="216"/>
      <c r="HG32" s="775" t="s">
        <v>825</v>
      </c>
      <c r="HH32" s="775" t="s">
        <v>825</v>
      </c>
      <c r="HI32" s="215" t="s">
        <v>825</v>
      </c>
      <c r="HJ32" s="215"/>
      <c r="HK32" s="217"/>
      <c r="HL32" s="217"/>
      <c r="HM32" s="217"/>
      <c r="HN32" s="217"/>
      <c r="HR32" s="215" t="s">
        <v>825</v>
      </c>
      <c r="HS32" s="215" t="s">
        <v>825</v>
      </c>
      <c r="HT32" s="158" t="s">
        <v>825</v>
      </c>
      <c r="HU32" s="216" t="s">
        <v>825</v>
      </c>
      <c r="HV32" s="216"/>
      <c r="HW32" s="775" t="s">
        <v>825</v>
      </c>
      <c r="HX32" s="775" t="s">
        <v>825</v>
      </c>
      <c r="HY32" s="215" t="s">
        <v>825</v>
      </c>
      <c r="HZ32" s="215"/>
      <c r="IA32" s="217"/>
      <c r="IB32" s="217"/>
      <c r="IC32" s="217"/>
      <c r="ID32" s="217"/>
      <c r="IH32" s="215" t="s">
        <v>825</v>
      </c>
      <c r="II32" s="215" t="s">
        <v>825</v>
      </c>
      <c r="IJ32" s="158" t="s">
        <v>825</v>
      </c>
      <c r="IK32" s="216" t="s">
        <v>825</v>
      </c>
      <c r="IL32" s="216"/>
      <c r="IM32" s="775" t="s">
        <v>825</v>
      </c>
      <c r="IN32" s="775" t="s">
        <v>825</v>
      </c>
      <c r="IO32" s="215" t="s">
        <v>825</v>
      </c>
      <c r="IP32" s="215"/>
      <c r="IQ32" s="217"/>
      <c r="IR32" s="217"/>
      <c r="IS32" s="217"/>
      <c r="IT32" s="217"/>
    </row>
    <row r="33" spans="1:256" ht="18.75" customHeight="1">
      <c r="A33" s="218" t="s">
        <v>1090</v>
      </c>
      <c r="B33" s="219">
        <v>565085.56999999995</v>
      </c>
      <c r="C33" s="219">
        <v>58845.93</v>
      </c>
      <c r="D33" s="219">
        <v>0</v>
      </c>
      <c r="E33" s="219">
        <v>41104.89</v>
      </c>
      <c r="F33" s="219">
        <v>2.0299999999999998</v>
      </c>
      <c r="G33" s="219">
        <v>111395.62</v>
      </c>
      <c r="H33" s="219">
        <v>0</v>
      </c>
      <c r="I33" s="219">
        <v>63256.42</v>
      </c>
      <c r="J33" s="219">
        <v>723.98</v>
      </c>
      <c r="K33" s="219">
        <v>52549.689999999995</v>
      </c>
      <c r="L33" s="219">
        <v>0</v>
      </c>
      <c r="M33" s="219">
        <v>22151.53</v>
      </c>
      <c r="N33" s="219">
        <v>721.95</v>
      </c>
      <c r="O33" s="220">
        <v>0.17688091026638675</v>
      </c>
      <c r="P33" s="1009">
        <v>0.31035303201955766</v>
      </c>
      <c r="Q33" s="218"/>
      <c r="R33" s="219"/>
      <c r="S33" s="219"/>
      <c r="T33" s="219"/>
      <c r="U33" s="219"/>
      <c r="V33" s="219"/>
      <c r="W33" s="219"/>
      <c r="X33" s="219"/>
      <c r="Y33" s="219"/>
      <c r="Z33" s="219"/>
      <c r="AA33" s="219"/>
      <c r="AB33" s="219"/>
      <c r="AC33" s="219"/>
      <c r="AD33" s="219"/>
      <c r="AE33" s="220"/>
      <c r="AF33" s="220"/>
      <c r="AG33" s="218"/>
      <c r="AH33" s="219"/>
      <c r="AI33" s="219"/>
      <c r="AJ33" s="219"/>
      <c r="AK33" s="219"/>
      <c r="AL33" s="219"/>
      <c r="AM33" s="219"/>
      <c r="AN33" s="219"/>
      <c r="AO33" s="219"/>
      <c r="AP33" s="219"/>
      <c r="AQ33" s="219"/>
      <c r="AR33" s="219"/>
      <c r="AS33" s="219"/>
      <c r="AT33" s="219"/>
      <c r="AU33" s="220"/>
      <c r="AV33" s="220"/>
      <c r="AW33" s="218"/>
      <c r="AX33" s="219"/>
      <c r="AY33" s="219"/>
      <c r="AZ33" s="219"/>
      <c r="BA33" s="219"/>
      <c r="BB33" s="219"/>
      <c r="BC33" s="219"/>
      <c r="BD33" s="219"/>
      <c r="BE33" s="219"/>
      <c r="BF33" s="219"/>
      <c r="BG33" s="219"/>
      <c r="BH33" s="219"/>
      <c r="BI33" s="219"/>
      <c r="BJ33" s="219"/>
      <c r="BK33" s="220"/>
      <c r="BL33" s="220"/>
      <c r="BM33" s="218"/>
      <c r="BN33" s="219"/>
      <c r="BO33" s="219"/>
      <c r="BP33" s="219"/>
      <c r="BQ33" s="219"/>
      <c r="BR33" s="219"/>
      <c r="BS33" s="219"/>
      <c r="BT33" s="219"/>
      <c r="BU33" s="219"/>
      <c r="BV33" s="219"/>
      <c r="BW33" s="219"/>
      <c r="BX33" s="219"/>
      <c r="BY33" s="219"/>
      <c r="BZ33" s="219"/>
      <c r="CA33" s="220"/>
      <c r="CB33" s="220"/>
      <c r="CC33" s="218"/>
      <c r="CD33" s="219"/>
      <c r="CE33" s="219"/>
      <c r="CF33" s="219"/>
      <c r="CG33" s="219"/>
      <c r="CH33" s="219"/>
      <c r="CI33" s="219"/>
      <c r="CJ33" s="219"/>
      <c r="CK33" s="219"/>
      <c r="CL33" s="219"/>
      <c r="CM33" s="219"/>
      <c r="CN33" s="219"/>
      <c r="CO33" s="219"/>
      <c r="CP33" s="219"/>
      <c r="CQ33" s="220"/>
      <c r="CR33" s="220"/>
      <c r="CS33" s="218"/>
      <c r="CT33" s="219"/>
      <c r="CU33" s="219"/>
      <c r="CV33" s="219"/>
      <c r="CW33" s="219"/>
      <c r="CX33" s="219"/>
      <c r="CY33" s="219"/>
      <c r="CZ33" s="219"/>
      <c r="DA33" s="219"/>
      <c r="DB33" s="219"/>
      <c r="DC33" s="219"/>
      <c r="DD33" s="219"/>
      <c r="DE33" s="219"/>
      <c r="DF33" s="219"/>
      <c r="DG33" s="220"/>
      <c r="DH33" s="220"/>
      <c r="DI33" s="218"/>
      <c r="DJ33" s="219"/>
      <c r="DK33" s="219"/>
      <c r="DL33" s="219"/>
      <c r="DM33" s="219"/>
      <c r="DN33" s="219"/>
      <c r="DO33" s="219"/>
      <c r="DP33" s="219"/>
      <c r="DQ33" s="219"/>
      <c r="DR33" s="219"/>
      <c r="DS33" s="219"/>
      <c r="DT33" s="219"/>
      <c r="DU33" s="219"/>
      <c r="DV33" s="219"/>
      <c r="DW33" s="220"/>
      <c r="DX33" s="220"/>
      <c r="DY33" s="218"/>
      <c r="DZ33" s="219"/>
      <c r="EA33" s="219"/>
      <c r="EB33" s="219"/>
      <c r="EC33" s="219"/>
      <c r="ED33" s="219"/>
      <c r="EE33" s="219"/>
      <c r="EF33" s="219"/>
      <c r="EG33" s="219"/>
      <c r="EH33" s="219"/>
      <c r="EI33" s="219"/>
      <c r="EJ33" s="219"/>
      <c r="EK33" s="219"/>
      <c r="EL33" s="219"/>
      <c r="EM33" s="220"/>
      <c r="EN33" s="220"/>
      <c r="EO33" s="218"/>
      <c r="EP33" s="219"/>
      <c r="EQ33" s="219"/>
      <c r="ER33" s="219"/>
      <c r="ES33" s="219"/>
      <c r="ET33" s="219"/>
      <c r="EU33" s="219"/>
      <c r="EV33" s="219"/>
      <c r="EW33" s="219"/>
      <c r="EX33" s="219"/>
      <c r="EY33" s="219"/>
      <c r="EZ33" s="219"/>
      <c r="FA33" s="219"/>
      <c r="FB33" s="219"/>
      <c r="FC33" s="220"/>
      <c r="FD33" s="220"/>
      <c r="FE33" s="218"/>
      <c r="FF33" s="219"/>
      <c r="FG33" s="219"/>
      <c r="FH33" s="219"/>
      <c r="FI33" s="219"/>
      <c r="FJ33" s="219"/>
      <c r="FK33" s="219"/>
      <c r="FL33" s="219"/>
      <c r="FM33" s="219"/>
      <c r="FN33" s="219"/>
      <c r="FO33" s="219"/>
      <c r="FP33" s="219"/>
      <c r="FQ33" s="219"/>
      <c r="FR33" s="219"/>
      <c r="FS33" s="220"/>
      <c r="FT33" s="220"/>
      <c r="FU33" s="218"/>
      <c r="FV33" s="219"/>
      <c r="FW33" s="219"/>
      <c r="FX33" s="219"/>
      <c r="FY33" s="219"/>
      <c r="FZ33" s="219"/>
      <c r="GA33" s="219"/>
      <c r="GB33" s="219"/>
      <c r="GC33" s="219"/>
      <c r="GD33" s="219"/>
      <c r="GE33" s="219"/>
      <c r="GF33" s="219"/>
      <c r="GG33" s="219"/>
      <c r="GH33" s="219"/>
      <c r="GI33" s="220"/>
      <c r="GJ33" s="220"/>
      <c r="GK33" s="218"/>
      <c r="GL33" s="219"/>
      <c r="GM33" s="219"/>
      <c r="GN33" s="219"/>
      <c r="GO33" s="219"/>
      <c r="GP33" s="219"/>
      <c r="GQ33" s="219"/>
      <c r="GR33" s="219"/>
      <c r="GS33" s="219"/>
      <c r="GT33" s="219"/>
      <c r="GU33" s="219"/>
      <c r="GV33" s="219"/>
      <c r="GW33" s="219"/>
      <c r="GX33" s="219"/>
      <c r="GY33" s="220"/>
      <c r="GZ33" s="220"/>
      <c r="HA33" s="218"/>
      <c r="HB33" s="219"/>
      <c r="HC33" s="219"/>
      <c r="HD33" s="219"/>
      <c r="HE33" s="219"/>
      <c r="HF33" s="219"/>
      <c r="HG33" s="219"/>
      <c r="HH33" s="219"/>
      <c r="HI33" s="219"/>
      <c r="HJ33" s="219"/>
      <c r="HK33" s="219"/>
      <c r="HL33" s="219"/>
      <c r="HM33" s="219"/>
      <c r="HN33" s="219"/>
      <c r="HO33" s="220"/>
      <c r="HP33" s="220"/>
      <c r="HQ33" s="218"/>
      <c r="HR33" s="219"/>
      <c r="HS33" s="219"/>
      <c r="HT33" s="219"/>
      <c r="HU33" s="219"/>
      <c r="HV33" s="219"/>
      <c r="HW33" s="219"/>
      <c r="HX33" s="219"/>
      <c r="HY33" s="219"/>
      <c r="HZ33" s="219"/>
      <c r="IA33" s="219"/>
      <c r="IB33" s="219"/>
      <c r="IC33" s="219"/>
      <c r="ID33" s="219"/>
      <c r="IE33" s="220"/>
      <c r="IF33" s="220"/>
      <c r="IG33" s="218"/>
      <c r="IH33" s="219"/>
      <c r="II33" s="219"/>
      <c r="IJ33" s="219"/>
      <c r="IK33" s="219"/>
      <c r="IL33" s="219"/>
      <c r="IM33" s="219"/>
      <c r="IN33" s="219"/>
      <c r="IO33" s="219"/>
      <c r="IP33" s="219"/>
      <c r="IQ33" s="219"/>
      <c r="IR33" s="219"/>
      <c r="IS33" s="219"/>
      <c r="IT33" s="219"/>
      <c r="IU33" s="220"/>
      <c r="IV33" s="220"/>
    </row>
    <row r="34" spans="1:256" ht="18.75" customHeight="1">
      <c r="A34" s="218" t="s">
        <v>1091</v>
      </c>
      <c r="B34" s="219">
        <v>279795.98</v>
      </c>
      <c r="C34" s="219">
        <v>18801.580000000002</v>
      </c>
      <c r="D34" s="219">
        <v>0</v>
      </c>
      <c r="E34" s="219">
        <v>51704.7</v>
      </c>
      <c r="F34" s="219">
        <v>0</v>
      </c>
      <c r="G34" s="219">
        <v>66903.23</v>
      </c>
      <c r="H34" s="219">
        <v>0</v>
      </c>
      <c r="I34" s="219">
        <v>63313.39</v>
      </c>
      <c r="J34" s="219">
        <v>0</v>
      </c>
      <c r="K34" s="219">
        <v>48101.649999999994</v>
      </c>
      <c r="L34" s="219">
        <v>0</v>
      </c>
      <c r="M34" s="219">
        <v>11608.690000000002</v>
      </c>
      <c r="N34" s="219">
        <v>0</v>
      </c>
      <c r="O34" s="220">
        <v>0.25199175484937275</v>
      </c>
      <c r="P34" s="1009">
        <v>0.46539846641113286</v>
      </c>
      <c r="Q34" s="218"/>
      <c r="R34" s="219"/>
      <c r="S34" s="219"/>
      <c r="T34" s="219"/>
      <c r="U34" s="219"/>
      <c r="V34" s="219"/>
      <c r="W34" s="219"/>
      <c r="X34" s="219"/>
      <c r="Y34" s="219"/>
      <c r="Z34" s="219"/>
      <c r="AA34" s="219"/>
      <c r="AB34" s="219"/>
      <c r="AC34" s="219"/>
      <c r="AD34" s="219"/>
      <c r="AE34" s="220"/>
      <c r="AF34" s="220"/>
      <c r="AG34" s="218"/>
      <c r="AH34" s="219"/>
      <c r="AI34" s="219"/>
      <c r="AJ34" s="219"/>
      <c r="AK34" s="219"/>
      <c r="AL34" s="219"/>
      <c r="AM34" s="219"/>
      <c r="AN34" s="219"/>
      <c r="AO34" s="219"/>
      <c r="AP34" s="219"/>
      <c r="AQ34" s="219"/>
      <c r="AR34" s="219"/>
      <c r="AS34" s="219"/>
      <c r="AT34" s="219"/>
      <c r="AU34" s="220"/>
      <c r="AV34" s="220"/>
      <c r="AW34" s="218"/>
      <c r="AX34" s="219"/>
      <c r="AY34" s="219"/>
      <c r="AZ34" s="219"/>
      <c r="BA34" s="219"/>
      <c r="BB34" s="219"/>
      <c r="BC34" s="219"/>
      <c r="BD34" s="219"/>
      <c r="BE34" s="219"/>
      <c r="BF34" s="219"/>
      <c r="BG34" s="219"/>
      <c r="BH34" s="219"/>
      <c r="BI34" s="219"/>
      <c r="BJ34" s="219"/>
      <c r="BK34" s="220"/>
      <c r="BL34" s="220"/>
      <c r="BM34" s="218"/>
      <c r="BN34" s="219"/>
      <c r="BO34" s="219"/>
      <c r="BP34" s="219"/>
      <c r="BQ34" s="219"/>
      <c r="BR34" s="219"/>
      <c r="BS34" s="219"/>
      <c r="BT34" s="219"/>
      <c r="BU34" s="219"/>
      <c r="BV34" s="219"/>
      <c r="BW34" s="219"/>
      <c r="BX34" s="219"/>
      <c r="BY34" s="219"/>
      <c r="BZ34" s="219"/>
      <c r="CA34" s="220"/>
      <c r="CB34" s="220"/>
      <c r="CC34" s="218"/>
      <c r="CD34" s="219"/>
      <c r="CE34" s="219"/>
      <c r="CF34" s="219"/>
      <c r="CG34" s="219"/>
      <c r="CH34" s="219"/>
      <c r="CI34" s="219"/>
      <c r="CJ34" s="219"/>
      <c r="CK34" s="219"/>
      <c r="CL34" s="219"/>
      <c r="CM34" s="219"/>
      <c r="CN34" s="219"/>
      <c r="CO34" s="219"/>
      <c r="CP34" s="219"/>
      <c r="CQ34" s="220"/>
      <c r="CR34" s="220"/>
      <c r="CS34" s="218"/>
      <c r="CT34" s="219"/>
      <c r="CU34" s="219"/>
      <c r="CV34" s="219"/>
      <c r="CW34" s="219"/>
      <c r="CX34" s="219"/>
      <c r="CY34" s="219"/>
      <c r="CZ34" s="219"/>
      <c r="DA34" s="219"/>
      <c r="DB34" s="219"/>
      <c r="DC34" s="219"/>
      <c r="DD34" s="219"/>
      <c r="DE34" s="219"/>
      <c r="DF34" s="219"/>
      <c r="DG34" s="220"/>
      <c r="DH34" s="220"/>
      <c r="DI34" s="218"/>
      <c r="DJ34" s="219"/>
      <c r="DK34" s="219"/>
      <c r="DL34" s="219"/>
      <c r="DM34" s="219"/>
      <c r="DN34" s="219"/>
      <c r="DO34" s="219"/>
      <c r="DP34" s="219"/>
      <c r="DQ34" s="219"/>
      <c r="DR34" s="219"/>
      <c r="DS34" s="219"/>
      <c r="DT34" s="219"/>
      <c r="DU34" s="219"/>
      <c r="DV34" s="219"/>
      <c r="DW34" s="220"/>
      <c r="DX34" s="220"/>
      <c r="DY34" s="218"/>
      <c r="DZ34" s="219"/>
      <c r="EA34" s="219"/>
      <c r="EB34" s="219"/>
      <c r="EC34" s="219"/>
      <c r="ED34" s="219"/>
      <c r="EE34" s="219"/>
      <c r="EF34" s="219"/>
      <c r="EG34" s="219"/>
      <c r="EH34" s="219"/>
      <c r="EI34" s="219"/>
      <c r="EJ34" s="219"/>
      <c r="EK34" s="219"/>
      <c r="EL34" s="219"/>
      <c r="EM34" s="220"/>
      <c r="EN34" s="220"/>
      <c r="EO34" s="218"/>
      <c r="EP34" s="219"/>
      <c r="EQ34" s="219"/>
      <c r="ER34" s="219"/>
      <c r="ES34" s="219"/>
      <c r="ET34" s="219"/>
      <c r="EU34" s="219"/>
      <c r="EV34" s="219"/>
      <c r="EW34" s="219"/>
      <c r="EX34" s="219"/>
      <c r="EY34" s="219"/>
      <c r="EZ34" s="219"/>
      <c r="FA34" s="219"/>
      <c r="FB34" s="219"/>
      <c r="FC34" s="220"/>
      <c r="FD34" s="220"/>
      <c r="FE34" s="218"/>
      <c r="FF34" s="219"/>
      <c r="FG34" s="219"/>
      <c r="FH34" s="219"/>
      <c r="FI34" s="219"/>
      <c r="FJ34" s="219"/>
      <c r="FK34" s="219"/>
      <c r="FL34" s="219"/>
      <c r="FM34" s="219"/>
      <c r="FN34" s="219"/>
      <c r="FO34" s="219"/>
      <c r="FP34" s="219"/>
      <c r="FQ34" s="219"/>
      <c r="FR34" s="219"/>
      <c r="FS34" s="220"/>
      <c r="FT34" s="220"/>
      <c r="FU34" s="218"/>
      <c r="FV34" s="219"/>
      <c r="FW34" s="219"/>
      <c r="FX34" s="219"/>
      <c r="FY34" s="219"/>
      <c r="FZ34" s="219"/>
      <c r="GA34" s="219"/>
      <c r="GB34" s="219"/>
      <c r="GC34" s="219"/>
      <c r="GD34" s="219"/>
      <c r="GE34" s="219"/>
      <c r="GF34" s="219"/>
      <c r="GG34" s="219"/>
      <c r="GH34" s="219"/>
      <c r="GI34" s="220"/>
      <c r="GJ34" s="220"/>
      <c r="GK34" s="218"/>
      <c r="GL34" s="219"/>
      <c r="GM34" s="219"/>
      <c r="GN34" s="219"/>
      <c r="GO34" s="219"/>
      <c r="GP34" s="219"/>
      <c r="GQ34" s="219"/>
      <c r="GR34" s="219"/>
      <c r="GS34" s="219"/>
      <c r="GT34" s="219"/>
      <c r="GU34" s="219"/>
      <c r="GV34" s="219"/>
      <c r="GW34" s="219"/>
      <c r="GX34" s="219"/>
      <c r="GY34" s="220"/>
      <c r="GZ34" s="220"/>
      <c r="HA34" s="218"/>
      <c r="HB34" s="219"/>
      <c r="HC34" s="219"/>
      <c r="HD34" s="219"/>
      <c r="HE34" s="219"/>
      <c r="HF34" s="219"/>
      <c r="HG34" s="219"/>
      <c r="HH34" s="219"/>
      <c r="HI34" s="219"/>
      <c r="HJ34" s="219"/>
      <c r="HK34" s="219"/>
      <c r="HL34" s="219"/>
      <c r="HM34" s="219"/>
      <c r="HN34" s="219"/>
      <c r="HO34" s="220"/>
      <c r="HP34" s="220"/>
      <c r="HQ34" s="218"/>
      <c r="HR34" s="219"/>
      <c r="HS34" s="219"/>
      <c r="HT34" s="219"/>
      <c r="HU34" s="219"/>
      <c r="HV34" s="219"/>
      <c r="HW34" s="219"/>
      <c r="HX34" s="219"/>
      <c r="HY34" s="219"/>
      <c r="HZ34" s="219"/>
      <c r="IA34" s="219"/>
      <c r="IB34" s="219"/>
      <c r="IC34" s="219"/>
      <c r="ID34" s="219"/>
      <c r="IE34" s="220"/>
      <c r="IF34" s="220"/>
      <c r="IG34" s="218"/>
      <c r="IH34" s="219"/>
      <c r="II34" s="219"/>
      <c r="IJ34" s="219"/>
      <c r="IK34" s="219"/>
      <c r="IL34" s="219"/>
      <c r="IM34" s="219"/>
      <c r="IN34" s="219"/>
      <c r="IO34" s="219"/>
      <c r="IP34" s="219"/>
      <c r="IQ34" s="219"/>
      <c r="IR34" s="219"/>
      <c r="IS34" s="219"/>
      <c r="IT34" s="219"/>
      <c r="IU34" s="220"/>
      <c r="IV34" s="220"/>
    </row>
    <row r="35" spans="1:256" ht="15.75">
      <c r="A35" s="218"/>
      <c r="B35" s="219" t="s">
        <v>825</v>
      </c>
      <c r="C35" s="219" t="s">
        <v>825</v>
      </c>
      <c r="D35" s="219" t="s">
        <v>825</v>
      </c>
      <c r="E35" s="219" t="s">
        <v>825</v>
      </c>
      <c r="F35" s="219" t="s">
        <v>825</v>
      </c>
      <c r="G35" s="219" t="s">
        <v>825</v>
      </c>
      <c r="H35" s="219" t="s">
        <v>825</v>
      </c>
      <c r="I35" s="219"/>
      <c r="J35" s="219" t="s">
        <v>825</v>
      </c>
      <c r="K35" s="219"/>
      <c r="L35" s="219"/>
      <c r="M35" s="219"/>
      <c r="N35" s="219" t="s">
        <v>825</v>
      </c>
      <c r="O35" s="220"/>
      <c r="P35" s="1009"/>
      <c r="Q35" s="114"/>
      <c r="R35" s="219"/>
      <c r="S35" s="219"/>
      <c r="T35" s="219"/>
      <c r="U35" s="219"/>
      <c r="V35" s="219"/>
      <c r="W35" s="219"/>
      <c r="X35" s="219"/>
      <c r="Y35" s="219"/>
      <c r="Z35" s="219"/>
      <c r="AA35" s="219"/>
      <c r="AB35" s="219"/>
      <c r="AC35" s="219"/>
      <c r="AD35" s="219"/>
      <c r="AE35" s="220"/>
      <c r="AF35" s="220"/>
      <c r="AG35" s="114"/>
      <c r="AH35" s="219"/>
      <c r="AI35" s="219"/>
      <c r="AJ35" s="219"/>
      <c r="AK35" s="219"/>
      <c r="AL35" s="219"/>
      <c r="AM35" s="219"/>
      <c r="AN35" s="219"/>
      <c r="AO35" s="219"/>
      <c r="AP35" s="219"/>
      <c r="AQ35" s="219"/>
      <c r="AR35" s="219"/>
      <c r="AS35" s="219"/>
      <c r="AT35" s="219"/>
      <c r="AU35" s="220"/>
      <c r="AV35" s="220"/>
      <c r="AW35" s="114"/>
      <c r="AX35" s="219"/>
      <c r="AY35" s="219"/>
      <c r="AZ35" s="219"/>
      <c r="BA35" s="219"/>
      <c r="BB35" s="219"/>
      <c r="BC35" s="219"/>
      <c r="BD35" s="219"/>
      <c r="BE35" s="219"/>
      <c r="BF35" s="219"/>
      <c r="BG35" s="219"/>
      <c r="BH35" s="219"/>
      <c r="BI35" s="219"/>
      <c r="BJ35" s="219"/>
      <c r="BK35" s="220"/>
      <c r="BL35" s="220"/>
      <c r="BM35" s="114"/>
      <c r="BN35" s="219"/>
      <c r="BO35" s="219"/>
      <c r="BP35" s="219"/>
      <c r="BQ35" s="219"/>
      <c r="BR35" s="219"/>
      <c r="BS35" s="219"/>
      <c r="BT35" s="219"/>
      <c r="BU35" s="219"/>
      <c r="BV35" s="219"/>
      <c r="BW35" s="219"/>
      <c r="BX35" s="219"/>
      <c r="BY35" s="219"/>
      <c r="BZ35" s="219"/>
      <c r="CA35" s="220"/>
      <c r="CB35" s="220"/>
      <c r="CC35" s="114"/>
      <c r="CD35" s="219"/>
      <c r="CE35" s="219"/>
      <c r="CF35" s="219"/>
      <c r="CG35" s="219"/>
      <c r="CH35" s="219"/>
      <c r="CI35" s="219"/>
      <c r="CJ35" s="219"/>
      <c r="CK35" s="219"/>
      <c r="CL35" s="219"/>
      <c r="CM35" s="219"/>
      <c r="CN35" s="219"/>
      <c r="CO35" s="219"/>
      <c r="CP35" s="219"/>
      <c r="CQ35" s="220"/>
      <c r="CR35" s="220"/>
      <c r="CS35" s="114"/>
      <c r="CT35" s="219"/>
      <c r="CU35" s="219"/>
      <c r="CV35" s="219"/>
      <c r="CW35" s="219"/>
      <c r="CX35" s="219"/>
      <c r="CY35" s="219"/>
      <c r="CZ35" s="219"/>
      <c r="DA35" s="219"/>
      <c r="DB35" s="219"/>
      <c r="DC35" s="219"/>
      <c r="DD35" s="219"/>
      <c r="DE35" s="219"/>
      <c r="DF35" s="219"/>
      <c r="DG35" s="220"/>
      <c r="DH35" s="220"/>
      <c r="DI35" s="114"/>
      <c r="DJ35" s="219"/>
      <c r="DK35" s="219"/>
      <c r="DL35" s="219"/>
      <c r="DM35" s="219"/>
      <c r="DN35" s="219"/>
      <c r="DO35" s="219"/>
      <c r="DP35" s="219"/>
      <c r="DQ35" s="219"/>
      <c r="DR35" s="219"/>
      <c r="DS35" s="219"/>
      <c r="DT35" s="219"/>
      <c r="DU35" s="219"/>
      <c r="DV35" s="219"/>
      <c r="DW35" s="220"/>
      <c r="DX35" s="220"/>
      <c r="DY35" s="114"/>
      <c r="DZ35" s="219"/>
      <c r="EA35" s="219"/>
      <c r="EB35" s="219"/>
      <c r="EC35" s="219"/>
      <c r="ED35" s="219"/>
      <c r="EE35" s="219"/>
      <c r="EF35" s="219"/>
      <c r="EG35" s="219"/>
      <c r="EH35" s="219"/>
      <c r="EI35" s="219"/>
      <c r="EJ35" s="219"/>
      <c r="EK35" s="219"/>
      <c r="EL35" s="219"/>
      <c r="EM35" s="220"/>
      <c r="EN35" s="220"/>
      <c r="EO35" s="114"/>
      <c r="EP35" s="219"/>
      <c r="EQ35" s="219"/>
      <c r="ER35" s="219"/>
      <c r="ES35" s="219"/>
      <c r="ET35" s="219"/>
      <c r="EU35" s="219"/>
      <c r="EV35" s="219"/>
      <c r="EW35" s="219"/>
      <c r="EX35" s="219"/>
      <c r="EY35" s="219"/>
      <c r="EZ35" s="219"/>
      <c r="FA35" s="219"/>
      <c r="FB35" s="219"/>
      <c r="FC35" s="220"/>
      <c r="FD35" s="220"/>
      <c r="FE35" s="114"/>
      <c r="FF35" s="219"/>
      <c r="FG35" s="219"/>
      <c r="FH35" s="219"/>
      <c r="FI35" s="219"/>
      <c r="FJ35" s="219"/>
      <c r="FK35" s="219"/>
      <c r="FL35" s="219"/>
      <c r="FM35" s="219"/>
      <c r="FN35" s="219"/>
      <c r="FO35" s="219"/>
      <c r="FP35" s="219"/>
      <c r="FQ35" s="219"/>
      <c r="FR35" s="219"/>
      <c r="FS35" s="220"/>
      <c r="FT35" s="220"/>
      <c r="FU35" s="114"/>
      <c r="FV35" s="219"/>
      <c r="FW35" s="219"/>
      <c r="FX35" s="219"/>
      <c r="FY35" s="219"/>
      <c r="FZ35" s="219"/>
      <c r="GA35" s="219"/>
      <c r="GB35" s="219"/>
      <c r="GC35" s="219"/>
      <c r="GD35" s="219"/>
      <c r="GE35" s="219"/>
      <c r="GF35" s="219"/>
      <c r="GG35" s="219"/>
      <c r="GH35" s="219"/>
      <c r="GI35" s="220"/>
      <c r="GJ35" s="220"/>
      <c r="GK35" s="114"/>
      <c r="GL35" s="219"/>
      <c r="GM35" s="219"/>
      <c r="GN35" s="219"/>
      <c r="GO35" s="219"/>
      <c r="GP35" s="219"/>
      <c r="GQ35" s="219"/>
      <c r="GR35" s="219"/>
      <c r="GS35" s="219"/>
      <c r="GT35" s="219"/>
      <c r="GU35" s="219"/>
      <c r="GV35" s="219"/>
      <c r="GW35" s="219"/>
      <c r="GX35" s="219"/>
      <c r="GY35" s="220"/>
      <c r="GZ35" s="220"/>
      <c r="HA35" s="114"/>
      <c r="HB35" s="219"/>
      <c r="HC35" s="219"/>
      <c r="HD35" s="219"/>
      <c r="HE35" s="219"/>
      <c r="HF35" s="219"/>
      <c r="HG35" s="219"/>
      <c r="HH35" s="219"/>
      <c r="HI35" s="219"/>
      <c r="HJ35" s="219"/>
      <c r="HK35" s="219"/>
      <c r="HL35" s="219"/>
      <c r="HM35" s="219"/>
      <c r="HN35" s="219"/>
      <c r="HO35" s="220"/>
      <c r="HP35" s="220"/>
      <c r="HQ35" s="114"/>
      <c r="HR35" s="219"/>
      <c r="HS35" s="219"/>
      <c r="HT35" s="219"/>
      <c r="HU35" s="219"/>
      <c r="HV35" s="219"/>
      <c r="HW35" s="219"/>
      <c r="HX35" s="219"/>
      <c r="HY35" s="219"/>
      <c r="HZ35" s="219"/>
      <c r="IA35" s="219"/>
      <c r="IB35" s="219"/>
      <c r="IC35" s="219"/>
      <c r="ID35" s="219"/>
      <c r="IE35" s="220"/>
      <c r="IF35" s="220"/>
      <c r="IG35" s="114"/>
      <c r="IH35" s="219"/>
      <c r="II35" s="219"/>
      <c r="IJ35" s="219"/>
      <c r="IK35" s="219"/>
      <c r="IL35" s="219"/>
      <c r="IM35" s="219"/>
      <c r="IN35" s="219"/>
      <c r="IO35" s="219"/>
      <c r="IP35" s="219"/>
      <c r="IQ35" s="219"/>
      <c r="IR35" s="219"/>
      <c r="IS35" s="219"/>
      <c r="IT35" s="219"/>
      <c r="IU35" s="220"/>
      <c r="IV35" s="220"/>
    </row>
    <row r="36" spans="1:256" s="1063" customFormat="1" ht="16.5" thickBot="1">
      <c r="A36" s="1099" t="s">
        <v>6</v>
      </c>
      <c r="B36" s="1097">
        <v>844881.54999999993</v>
      </c>
      <c r="C36" s="1097">
        <v>77647.510000000009</v>
      </c>
      <c r="D36" s="1097">
        <v>0</v>
      </c>
      <c r="E36" s="1097">
        <v>92809.59</v>
      </c>
      <c r="F36" s="1097">
        <v>2.0299999999999998</v>
      </c>
      <c r="G36" s="1097">
        <v>178298.84999999998</v>
      </c>
      <c r="H36" s="1097">
        <v>0</v>
      </c>
      <c r="I36" s="1097">
        <v>126569.81</v>
      </c>
      <c r="J36" s="1097">
        <v>723.98</v>
      </c>
      <c r="K36" s="1097">
        <v>100651.33999999997</v>
      </c>
      <c r="L36" s="1097">
        <v>0</v>
      </c>
      <c r="M36" s="1097">
        <v>33760.22</v>
      </c>
      <c r="N36" s="1097">
        <v>721.95</v>
      </c>
      <c r="O36" s="1098">
        <v>0.20175506258835929</v>
      </c>
      <c r="P36" s="1098">
        <v>0.361698796712983</v>
      </c>
      <c r="Q36" s="114"/>
      <c r="R36" s="219"/>
      <c r="S36" s="219"/>
      <c r="T36" s="219"/>
      <c r="U36" s="219"/>
      <c r="V36" s="219"/>
      <c r="W36" s="219"/>
      <c r="X36" s="219"/>
      <c r="Y36" s="219"/>
      <c r="Z36" s="219"/>
      <c r="AA36" s="219"/>
      <c r="AB36" s="219"/>
      <c r="AC36" s="219"/>
      <c r="AD36" s="219"/>
      <c r="AE36" s="220"/>
      <c r="AF36" s="220"/>
      <c r="AG36" s="114"/>
      <c r="AH36" s="219"/>
      <c r="AI36" s="219"/>
      <c r="AJ36" s="219"/>
      <c r="AK36" s="219"/>
      <c r="AL36" s="219"/>
      <c r="AM36" s="219"/>
      <c r="AN36" s="219"/>
      <c r="AO36" s="219"/>
      <c r="AP36" s="219"/>
      <c r="AQ36" s="219"/>
      <c r="AR36" s="219"/>
      <c r="AS36" s="219"/>
      <c r="AT36" s="219"/>
      <c r="AU36" s="220"/>
      <c r="AV36" s="220"/>
      <c r="AW36" s="114"/>
      <c r="AX36" s="219"/>
      <c r="AY36" s="219"/>
      <c r="AZ36" s="219"/>
      <c r="BA36" s="219"/>
      <c r="BB36" s="219"/>
      <c r="BC36" s="219"/>
      <c r="BD36" s="219"/>
      <c r="BE36" s="219"/>
      <c r="BF36" s="219"/>
      <c r="BG36" s="219"/>
      <c r="BH36" s="219"/>
      <c r="BI36" s="219"/>
      <c r="BJ36" s="219"/>
      <c r="BK36" s="220"/>
      <c r="BL36" s="220"/>
      <c r="BM36" s="114"/>
      <c r="BN36" s="219"/>
      <c r="BO36" s="219"/>
      <c r="BP36" s="219"/>
      <c r="BQ36" s="219"/>
      <c r="BR36" s="219"/>
      <c r="BS36" s="219"/>
      <c r="BT36" s="219"/>
      <c r="BU36" s="219"/>
      <c r="BV36" s="219"/>
      <c r="BW36" s="219"/>
      <c r="BX36" s="219"/>
      <c r="BY36" s="219"/>
      <c r="BZ36" s="219"/>
      <c r="CA36" s="220"/>
      <c r="CB36" s="220"/>
      <c r="CC36" s="114"/>
      <c r="CD36" s="219"/>
      <c r="CE36" s="219"/>
      <c r="CF36" s="219"/>
      <c r="CG36" s="219"/>
      <c r="CH36" s="219"/>
      <c r="CI36" s="219"/>
      <c r="CJ36" s="219"/>
      <c r="CK36" s="219"/>
      <c r="CL36" s="219"/>
      <c r="CM36" s="219"/>
      <c r="CN36" s="219"/>
      <c r="CO36" s="219"/>
      <c r="CP36" s="219"/>
      <c r="CQ36" s="220"/>
      <c r="CR36" s="220"/>
      <c r="CS36" s="114"/>
      <c r="CT36" s="219"/>
      <c r="CU36" s="219"/>
      <c r="CV36" s="219"/>
      <c r="CW36" s="219"/>
      <c r="CX36" s="219"/>
      <c r="CY36" s="219"/>
      <c r="CZ36" s="219"/>
      <c r="DA36" s="219"/>
      <c r="DB36" s="219"/>
      <c r="DC36" s="219"/>
      <c r="DD36" s="219"/>
      <c r="DE36" s="219"/>
      <c r="DF36" s="219"/>
      <c r="DG36" s="220"/>
      <c r="DH36" s="220"/>
      <c r="DI36" s="114"/>
      <c r="DJ36" s="219"/>
      <c r="DK36" s="219"/>
      <c r="DL36" s="219"/>
      <c r="DM36" s="219"/>
      <c r="DN36" s="219"/>
      <c r="DO36" s="219"/>
      <c r="DP36" s="219"/>
      <c r="DQ36" s="219"/>
      <c r="DR36" s="219"/>
      <c r="DS36" s="219"/>
      <c r="DT36" s="219"/>
      <c r="DU36" s="219"/>
      <c r="DV36" s="219"/>
      <c r="DW36" s="220"/>
      <c r="DX36" s="220"/>
      <c r="DY36" s="114"/>
      <c r="DZ36" s="219"/>
      <c r="EA36" s="219"/>
      <c r="EB36" s="219"/>
      <c r="EC36" s="219"/>
      <c r="ED36" s="219"/>
      <c r="EE36" s="219"/>
      <c r="EF36" s="219"/>
      <c r="EG36" s="219"/>
      <c r="EH36" s="219"/>
      <c r="EI36" s="219"/>
      <c r="EJ36" s="219"/>
      <c r="EK36" s="219"/>
      <c r="EL36" s="219"/>
      <c r="EM36" s="220"/>
      <c r="EN36" s="220"/>
      <c r="EO36" s="114"/>
      <c r="EP36" s="219"/>
      <c r="EQ36" s="219"/>
      <c r="ER36" s="219"/>
      <c r="ES36" s="219"/>
      <c r="ET36" s="219"/>
      <c r="EU36" s="219"/>
      <c r="EV36" s="219"/>
      <c r="EW36" s="219"/>
      <c r="EX36" s="219"/>
      <c r="EY36" s="219"/>
      <c r="EZ36" s="219"/>
      <c r="FA36" s="219"/>
      <c r="FB36" s="219"/>
      <c r="FC36" s="220"/>
      <c r="FD36" s="220"/>
      <c r="FE36" s="114"/>
      <c r="FF36" s="219"/>
      <c r="FG36" s="219"/>
      <c r="FH36" s="219"/>
      <c r="FI36" s="219"/>
      <c r="FJ36" s="219"/>
      <c r="FK36" s="219"/>
      <c r="FL36" s="219"/>
      <c r="FM36" s="219"/>
      <c r="FN36" s="219"/>
      <c r="FO36" s="219"/>
      <c r="FP36" s="219"/>
      <c r="FQ36" s="219"/>
      <c r="FR36" s="219"/>
      <c r="FS36" s="220"/>
      <c r="FT36" s="220"/>
      <c r="FU36" s="114"/>
      <c r="FV36" s="219"/>
      <c r="FW36" s="219"/>
      <c r="FX36" s="219"/>
      <c r="FY36" s="219"/>
      <c r="FZ36" s="219"/>
      <c r="GA36" s="219"/>
      <c r="GB36" s="219"/>
      <c r="GC36" s="219"/>
      <c r="GD36" s="219"/>
      <c r="GE36" s="219"/>
      <c r="GF36" s="219"/>
      <c r="GG36" s="219"/>
      <c r="GH36" s="219"/>
      <c r="GI36" s="220"/>
      <c r="GJ36" s="220"/>
      <c r="GK36" s="114"/>
      <c r="GL36" s="219"/>
      <c r="GM36" s="219"/>
      <c r="GN36" s="219"/>
      <c r="GO36" s="219"/>
      <c r="GP36" s="219"/>
      <c r="GQ36" s="219"/>
      <c r="GR36" s="219"/>
      <c r="GS36" s="219"/>
      <c r="GT36" s="219"/>
      <c r="GU36" s="219"/>
      <c r="GV36" s="219"/>
      <c r="GW36" s="219"/>
      <c r="GX36" s="219"/>
      <c r="GY36" s="220"/>
      <c r="GZ36" s="220"/>
      <c r="HA36" s="114"/>
      <c r="HB36" s="219"/>
      <c r="HC36" s="219"/>
      <c r="HD36" s="219"/>
      <c r="HE36" s="219"/>
      <c r="HF36" s="219"/>
      <c r="HG36" s="219"/>
      <c r="HH36" s="219"/>
      <c r="HI36" s="219"/>
      <c r="HJ36" s="219"/>
      <c r="HK36" s="219"/>
      <c r="HL36" s="219"/>
      <c r="HM36" s="219"/>
      <c r="HN36" s="219"/>
      <c r="HO36" s="220"/>
      <c r="HP36" s="220"/>
      <c r="HQ36" s="114"/>
      <c r="HR36" s="219"/>
      <c r="HS36" s="219"/>
      <c r="HT36" s="219"/>
      <c r="HU36" s="219"/>
      <c r="HV36" s="219"/>
      <c r="HW36" s="219"/>
      <c r="HX36" s="219"/>
      <c r="HY36" s="219"/>
      <c r="HZ36" s="219"/>
      <c r="IA36" s="219"/>
      <c r="IB36" s="219"/>
      <c r="IC36" s="219"/>
      <c r="ID36" s="219"/>
      <c r="IE36" s="220"/>
      <c r="IF36" s="220"/>
      <c r="IG36" s="114"/>
      <c r="IH36" s="219"/>
      <c r="II36" s="219"/>
      <c r="IJ36" s="219"/>
      <c r="IK36" s="219"/>
      <c r="IL36" s="219"/>
      <c r="IM36" s="219"/>
      <c r="IN36" s="219"/>
      <c r="IO36" s="219"/>
      <c r="IP36" s="219"/>
      <c r="IQ36" s="219"/>
      <c r="IR36" s="219"/>
      <c r="IS36" s="219"/>
      <c r="IT36" s="219"/>
      <c r="IU36" s="220"/>
      <c r="IV36" s="220"/>
    </row>
    <row r="37" spans="1:256" ht="15.75" thickTop="1">
      <c r="R37" s="217"/>
      <c r="S37" s="217"/>
    </row>
    <row r="38" spans="1:256" ht="15.75">
      <c r="A38" s="1063"/>
      <c r="B38" s="1063"/>
      <c r="C38" s="1063"/>
      <c r="D38" s="1063"/>
      <c r="E38" s="1063"/>
      <c r="F38" s="1063"/>
      <c r="G38" s="1063"/>
      <c r="H38" s="1063"/>
      <c r="I38" s="1063"/>
      <c r="J38" s="1063"/>
      <c r="K38" s="1063"/>
      <c r="L38" s="1063"/>
      <c r="M38" s="1063"/>
      <c r="N38" s="1063"/>
      <c r="O38" s="1063"/>
      <c r="P38" s="1063"/>
      <c r="Q38" s="218"/>
      <c r="R38" s="219"/>
      <c r="S38" s="219"/>
      <c r="T38" s="219"/>
      <c r="U38" s="219"/>
      <c r="V38" s="219"/>
      <c r="W38" s="219"/>
      <c r="X38" s="219"/>
      <c r="Y38" s="219"/>
      <c r="Z38" s="219"/>
      <c r="AA38" s="219"/>
      <c r="AB38" s="219"/>
      <c r="AC38" s="219"/>
      <c r="AD38" s="219"/>
      <c r="AE38" s="220"/>
      <c r="AF38" s="220"/>
      <c r="AG38" s="218"/>
      <c r="AH38" s="219"/>
      <c r="AI38" s="219"/>
      <c r="AJ38" s="219"/>
      <c r="AK38" s="219"/>
      <c r="AL38" s="219"/>
      <c r="AM38" s="219"/>
      <c r="AN38" s="219"/>
      <c r="AO38" s="219"/>
      <c r="AP38" s="219"/>
      <c r="AQ38" s="219"/>
      <c r="AR38" s="219"/>
      <c r="AS38" s="219"/>
      <c r="AT38" s="219"/>
      <c r="AU38" s="220"/>
      <c r="AV38" s="220"/>
      <c r="AW38" s="218"/>
      <c r="AX38" s="219"/>
      <c r="AY38" s="219"/>
      <c r="AZ38" s="219"/>
      <c r="BA38" s="219"/>
      <c r="BB38" s="219"/>
      <c r="BC38" s="219"/>
      <c r="BD38" s="219"/>
      <c r="BE38" s="219"/>
      <c r="BF38" s="219"/>
      <c r="BG38" s="219"/>
      <c r="BH38" s="219"/>
      <c r="BI38" s="219"/>
      <c r="BJ38" s="219"/>
      <c r="BK38" s="220"/>
      <c r="BL38" s="220"/>
      <c r="BM38" s="218"/>
      <c r="BN38" s="219"/>
      <c r="BO38" s="219"/>
      <c r="BP38" s="219"/>
      <c r="BQ38" s="219"/>
      <c r="BR38" s="219"/>
      <c r="BS38" s="219"/>
      <c r="BT38" s="219"/>
      <c r="BU38" s="219"/>
      <c r="BV38" s="219"/>
      <c r="BW38" s="219"/>
      <c r="BX38" s="219"/>
      <c r="BY38" s="219"/>
      <c r="BZ38" s="219"/>
      <c r="CA38" s="220"/>
      <c r="CB38" s="220"/>
      <c r="CC38" s="218"/>
      <c r="CD38" s="219"/>
      <c r="CE38" s="219"/>
      <c r="CF38" s="219"/>
      <c r="CG38" s="219"/>
      <c r="CH38" s="219"/>
      <c r="CI38" s="219"/>
      <c r="CJ38" s="219"/>
      <c r="CK38" s="219"/>
      <c r="CL38" s="219"/>
      <c r="CM38" s="219"/>
      <c r="CN38" s="219"/>
      <c r="CO38" s="219"/>
      <c r="CP38" s="219"/>
      <c r="CQ38" s="220"/>
      <c r="CR38" s="220"/>
      <c r="CS38" s="218"/>
      <c r="CT38" s="219"/>
      <c r="CU38" s="219"/>
      <c r="CV38" s="219"/>
      <c r="CW38" s="219"/>
      <c r="CX38" s="219"/>
      <c r="CY38" s="219"/>
      <c r="CZ38" s="219"/>
      <c r="DA38" s="219"/>
      <c r="DB38" s="219"/>
      <c r="DC38" s="219"/>
      <c r="DD38" s="219"/>
      <c r="DE38" s="219"/>
      <c r="DF38" s="219"/>
      <c r="DG38" s="220"/>
      <c r="DH38" s="220"/>
      <c r="DI38" s="218"/>
      <c r="DJ38" s="219"/>
      <c r="DK38" s="219"/>
      <c r="DL38" s="219"/>
      <c r="DM38" s="219"/>
      <c r="DN38" s="219"/>
      <c r="DO38" s="219"/>
      <c r="DP38" s="219"/>
      <c r="DQ38" s="219"/>
      <c r="DR38" s="219"/>
      <c r="DS38" s="219"/>
      <c r="DT38" s="219"/>
      <c r="DU38" s="219"/>
      <c r="DV38" s="219"/>
      <c r="DW38" s="220"/>
      <c r="DX38" s="220"/>
      <c r="DY38" s="218"/>
      <c r="DZ38" s="219"/>
      <c r="EA38" s="219"/>
      <c r="EB38" s="219"/>
      <c r="EC38" s="219"/>
      <c r="ED38" s="219"/>
      <c r="EE38" s="219"/>
      <c r="EF38" s="219"/>
      <c r="EG38" s="219"/>
      <c r="EH38" s="219"/>
      <c r="EI38" s="219"/>
      <c r="EJ38" s="219"/>
      <c r="EK38" s="219"/>
      <c r="EL38" s="219"/>
      <c r="EM38" s="220"/>
      <c r="EN38" s="220"/>
      <c r="EO38" s="218"/>
      <c r="EP38" s="219"/>
      <c r="EQ38" s="219"/>
      <c r="ER38" s="219"/>
      <c r="ES38" s="219"/>
      <c r="ET38" s="219"/>
      <c r="EU38" s="219"/>
      <c r="EV38" s="219"/>
      <c r="EW38" s="219"/>
      <c r="EX38" s="219"/>
      <c r="EY38" s="219"/>
      <c r="EZ38" s="219"/>
      <c r="FA38" s="219"/>
      <c r="FB38" s="219"/>
      <c r="FC38" s="220"/>
      <c r="FD38" s="220"/>
      <c r="FE38" s="218"/>
      <c r="FF38" s="219"/>
      <c r="FG38" s="219"/>
      <c r="FH38" s="219"/>
      <c r="FI38" s="219"/>
      <c r="FJ38" s="219"/>
      <c r="FK38" s="219"/>
      <c r="FL38" s="219"/>
      <c r="FM38" s="219"/>
      <c r="FN38" s="219"/>
      <c r="FO38" s="219"/>
      <c r="FP38" s="219"/>
      <c r="FQ38" s="219"/>
      <c r="FR38" s="219"/>
      <c r="FS38" s="220"/>
      <c r="FT38" s="220"/>
      <c r="FU38" s="218"/>
      <c r="FV38" s="219"/>
      <c r="FW38" s="219"/>
      <c r="FX38" s="219"/>
      <c r="FY38" s="219"/>
      <c r="FZ38" s="219"/>
      <c r="GA38" s="219"/>
      <c r="GB38" s="219"/>
      <c r="GC38" s="219"/>
      <c r="GD38" s="219"/>
      <c r="GE38" s="219"/>
      <c r="GF38" s="219"/>
      <c r="GG38" s="219"/>
      <c r="GH38" s="219"/>
      <c r="GI38" s="220"/>
      <c r="GJ38" s="220"/>
      <c r="GK38" s="218"/>
      <c r="GL38" s="219"/>
      <c r="GM38" s="219"/>
      <c r="GN38" s="219"/>
      <c r="GO38" s="219"/>
      <c r="GP38" s="219"/>
      <c r="GQ38" s="219"/>
      <c r="GR38" s="219"/>
      <c r="GS38" s="219"/>
      <c r="GT38" s="219"/>
      <c r="GU38" s="219"/>
      <c r="GV38" s="219"/>
      <c r="GW38" s="219"/>
      <c r="GX38" s="219"/>
      <c r="GY38" s="220"/>
      <c r="GZ38" s="220"/>
      <c r="HA38" s="218"/>
      <c r="HB38" s="219"/>
      <c r="HC38" s="219"/>
      <c r="HD38" s="219"/>
      <c r="HE38" s="219"/>
      <c r="HF38" s="219"/>
      <c r="HG38" s="219"/>
      <c r="HH38" s="219"/>
      <c r="HI38" s="219"/>
      <c r="HJ38" s="219"/>
      <c r="HK38" s="219"/>
      <c r="HL38" s="219"/>
      <c r="HM38" s="219"/>
      <c r="HN38" s="219"/>
      <c r="HO38" s="220"/>
      <c r="HP38" s="220"/>
      <c r="HQ38" s="218"/>
      <c r="HR38" s="219"/>
      <c r="HS38" s="219"/>
      <c r="HT38" s="219"/>
      <c r="HU38" s="219"/>
      <c r="HV38" s="219"/>
      <c r="HW38" s="219"/>
      <c r="HX38" s="219"/>
      <c r="HY38" s="219"/>
      <c r="HZ38" s="219"/>
      <c r="IA38" s="219"/>
      <c r="IB38" s="219"/>
      <c r="IC38" s="219"/>
      <c r="ID38" s="219"/>
      <c r="IE38" s="220"/>
      <c r="IF38" s="220"/>
      <c r="IG38" s="218"/>
      <c r="IH38" s="219"/>
      <c r="II38" s="219"/>
      <c r="IJ38" s="219"/>
      <c r="IK38" s="219"/>
      <c r="IL38" s="219"/>
      <c r="IM38" s="219"/>
      <c r="IN38" s="219"/>
      <c r="IO38" s="219"/>
      <c r="IP38" s="219"/>
      <c r="IQ38" s="219"/>
      <c r="IR38" s="219"/>
      <c r="IS38" s="219"/>
      <c r="IT38" s="219"/>
      <c r="IU38" s="220"/>
      <c r="IV38" s="220"/>
    </row>
    <row r="39" spans="1:256" ht="15.75">
      <c r="A39" s="229" t="s">
        <v>838</v>
      </c>
      <c r="B39" s="217"/>
      <c r="C39" s="217"/>
      <c r="D39" s="1063"/>
      <c r="E39" s="217"/>
      <c r="F39" s="217"/>
      <c r="G39" s="217"/>
      <c r="H39" s="217"/>
      <c r="I39" s="216" t="s">
        <v>825</v>
      </c>
      <c r="J39" s="216"/>
      <c r="K39" s="217"/>
      <c r="L39" s="217"/>
      <c r="M39" s="217"/>
      <c r="N39" s="217"/>
      <c r="O39" s="1063"/>
      <c r="P39" s="1063"/>
      <c r="Q39" s="218"/>
      <c r="R39" s="219"/>
      <c r="S39" s="219"/>
      <c r="T39" s="219"/>
      <c r="U39" s="219"/>
      <c r="V39" s="219"/>
      <c r="W39" s="219"/>
      <c r="X39" s="219"/>
      <c r="Y39" s="219"/>
      <c r="Z39" s="219"/>
      <c r="AA39" s="219"/>
      <c r="AB39" s="219"/>
      <c r="AC39" s="219"/>
      <c r="AD39" s="219"/>
      <c r="AE39" s="220"/>
      <c r="AF39" s="220"/>
      <c r="AG39" s="218"/>
      <c r="AH39" s="219"/>
      <c r="AI39" s="219"/>
      <c r="AJ39" s="219"/>
      <c r="AK39" s="219"/>
      <c r="AL39" s="219"/>
      <c r="AM39" s="219"/>
      <c r="AN39" s="219"/>
      <c r="AO39" s="219"/>
      <c r="AP39" s="219"/>
      <c r="AQ39" s="219"/>
      <c r="AR39" s="219"/>
      <c r="AS39" s="219"/>
      <c r="AT39" s="219"/>
      <c r="AU39" s="220"/>
      <c r="AV39" s="220"/>
      <c r="AW39" s="218"/>
      <c r="AX39" s="219"/>
      <c r="AY39" s="219"/>
      <c r="AZ39" s="219"/>
      <c r="BA39" s="219"/>
      <c r="BB39" s="219"/>
      <c r="BC39" s="219"/>
      <c r="BD39" s="219"/>
      <c r="BE39" s="219"/>
      <c r="BF39" s="219"/>
      <c r="BG39" s="219"/>
      <c r="BH39" s="219"/>
      <c r="BI39" s="219"/>
      <c r="BJ39" s="219"/>
      <c r="BK39" s="220"/>
      <c r="BL39" s="220"/>
      <c r="BM39" s="218"/>
      <c r="BN39" s="219"/>
      <c r="BO39" s="219"/>
      <c r="BP39" s="219"/>
      <c r="BQ39" s="219"/>
      <c r="BR39" s="219"/>
      <c r="BS39" s="219"/>
      <c r="BT39" s="219"/>
      <c r="BU39" s="219"/>
      <c r="BV39" s="219"/>
      <c r="BW39" s="219"/>
      <c r="BX39" s="219"/>
      <c r="BY39" s="219"/>
      <c r="BZ39" s="219"/>
      <c r="CA39" s="220"/>
      <c r="CB39" s="220"/>
      <c r="CC39" s="218"/>
      <c r="CD39" s="219"/>
      <c r="CE39" s="219"/>
      <c r="CF39" s="219"/>
      <c r="CG39" s="219"/>
      <c r="CH39" s="219"/>
      <c r="CI39" s="219"/>
      <c r="CJ39" s="219"/>
      <c r="CK39" s="219"/>
      <c r="CL39" s="219"/>
      <c r="CM39" s="219"/>
      <c r="CN39" s="219"/>
      <c r="CO39" s="219"/>
      <c r="CP39" s="219"/>
      <c r="CQ39" s="220"/>
      <c r="CR39" s="220"/>
      <c r="CS39" s="218"/>
      <c r="CT39" s="219"/>
      <c r="CU39" s="219"/>
      <c r="CV39" s="219"/>
      <c r="CW39" s="219"/>
      <c r="CX39" s="219"/>
      <c r="CY39" s="219"/>
      <c r="CZ39" s="219"/>
      <c r="DA39" s="219"/>
      <c r="DB39" s="219"/>
      <c r="DC39" s="219"/>
      <c r="DD39" s="219"/>
      <c r="DE39" s="219"/>
      <c r="DF39" s="219"/>
      <c r="DG39" s="220"/>
      <c r="DH39" s="220"/>
      <c r="DI39" s="218"/>
      <c r="DJ39" s="219"/>
      <c r="DK39" s="219"/>
      <c r="DL39" s="219"/>
      <c r="DM39" s="219"/>
      <c r="DN39" s="219"/>
      <c r="DO39" s="219"/>
      <c r="DP39" s="219"/>
      <c r="DQ39" s="219"/>
      <c r="DR39" s="219"/>
      <c r="DS39" s="219"/>
      <c r="DT39" s="219"/>
      <c r="DU39" s="219"/>
      <c r="DV39" s="219"/>
      <c r="DW39" s="220"/>
      <c r="DX39" s="220"/>
      <c r="DY39" s="218"/>
      <c r="DZ39" s="219"/>
      <c r="EA39" s="219"/>
      <c r="EB39" s="219"/>
      <c r="EC39" s="219"/>
      <c r="ED39" s="219"/>
      <c r="EE39" s="219"/>
      <c r="EF39" s="219"/>
      <c r="EG39" s="219"/>
      <c r="EH39" s="219"/>
      <c r="EI39" s="219"/>
      <c r="EJ39" s="219"/>
      <c r="EK39" s="219"/>
      <c r="EL39" s="219"/>
      <c r="EM39" s="220"/>
      <c r="EN39" s="220"/>
      <c r="EO39" s="218"/>
      <c r="EP39" s="219"/>
      <c r="EQ39" s="219"/>
      <c r="ER39" s="219"/>
      <c r="ES39" s="219"/>
      <c r="ET39" s="219"/>
      <c r="EU39" s="219"/>
      <c r="EV39" s="219"/>
      <c r="EW39" s="219"/>
      <c r="EX39" s="219"/>
      <c r="EY39" s="219"/>
      <c r="EZ39" s="219"/>
      <c r="FA39" s="219"/>
      <c r="FB39" s="219"/>
      <c r="FC39" s="220"/>
      <c r="FD39" s="220"/>
      <c r="FE39" s="218"/>
      <c r="FF39" s="219"/>
      <c r="FG39" s="219"/>
      <c r="FH39" s="219"/>
      <c r="FI39" s="219"/>
      <c r="FJ39" s="219"/>
      <c r="FK39" s="219"/>
      <c r="FL39" s="219"/>
      <c r="FM39" s="219"/>
      <c r="FN39" s="219"/>
      <c r="FO39" s="219"/>
      <c r="FP39" s="219"/>
      <c r="FQ39" s="219"/>
      <c r="FR39" s="219"/>
      <c r="FS39" s="220"/>
      <c r="FT39" s="220"/>
      <c r="FU39" s="218"/>
      <c r="FV39" s="219"/>
      <c r="FW39" s="219"/>
      <c r="FX39" s="219"/>
      <c r="FY39" s="219"/>
      <c r="FZ39" s="219"/>
      <c r="GA39" s="219"/>
      <c r="GB39" s="219"/>
      <c r="GC39" s="219"/>
      <c r="GD39" s="219"/>
      <c r="GE39" s="219"/>
      <c r="GF39" s="219"/>
      <c r="GG39" s="219"/>
      <c r="GH39" s="219"/>
      <c r="GI39" s="220"/>
      <c r="GJ39" s="220"/>
      <c r="GK39" s="218"/>
      <c r="GL39" s="219"/>
      <c r="GM39" s="219"/>
      <c r="GN39" s="219"/>
      <c r="GO39" s="219"/>
      <c r="GP39" s="219"/>
      <c r="GQ39" s="219"/>
      <c r="GR39" s="219"/>
      <c r="GS39" s="219"/>
      <c r="GT39" s="219"/>
      <c r="GU39" s="219"/>
      <c r="GV39" s="219"/>
      <c r="GW39" s="219"/>
      <c r="GX39" s="219"/>
      <c r="GY39" s="220"/>
      <c r="GZ39" s="220"/>
      <c r="HA39" s="218"/>
      <c r="HB39" s="219"/>
      <c r="HC39" s="219"/>
      <c r="HD39" s="219"/>
      <c r="HE39" s="219"/>
      <c r="HF39" s="219"/>
      <c r="HG39" s="219"/>
      <c r="HH39" s="219"/>
      <c r="HI39" s="219"/>
      <c r="HJ39" s="219"/>
      <c r="HK39" s="219"/>
      <c r="HL39" s="219"/>
      <c r="HM39" s="219"/>
      <c r="HN39" s="219"/>
      <c r="HO39" s="220"/>
      <c r="HP39" s="220"/>
      <c r="HQ39" s="218"/>
      <c r="HR39" s="219"/>
      <c r="HS39" s="219"/>
      <c r="HT39" s="219"/>
      <c r="HU39" s="219"/>
      <c r="HV39" s="219"/>
      <c r="HW39" s="219"/>
      <c r="HX39" s="219"/>
      <c r="HY39" s="219"/>
      <c r="HZ39" s="219"/>
      <c r="IA39" s="219"/>
      <c r="IB39" s="219"/>
      <c r="IC39" s="219"/>
      <c r="ID39" s="219"/>
      <c r="IE39" s="220"/>
      <c r="IF39" s="220"/>
      <c r="IG39" s="218"/>
      <c r="IH39" s="219"/>
      <c r="II39" s="219"/>
      <c r="IJ39" s="219"/>
      <c r="IK39" s="219"/>
      <c r="IL39" s="219"/>
      <c r="IM39" s="219"/>
      <c r="IN39" s="219"/>
      <c r="IO39" s="219"/>
      <c r="IP39" s="219"/>
      <c r="IQ39" s="219"/>
      <c r="IR39" s="219"/>
      <c r="IS39" s="219"/>
      <c r="IT39" s="219"/>
      <c r="IU39" s="220"/>
      <c r="IV39" s="220"/>
    </row>
    <row r="40" spans="1:256" ht="15.75">
      <c r="A40" s="229" t="s">
        <v>839</v>
      </c>
      <c r="K40" s="215" t="s">
        <v>825</v>
      </c>
      <c r="Q40" s="218"/>
      <c r="R40" s="219"/>
      <c r="S40" s="219"/>
      <c r="T40" s="219"/>
      <c r="U40" s="219"/>
      <c r="V40" s="219"/>
      <c r="W40" s="219"/>
      <c r="X40" s="219"/>
      <c r="Y40" s="219"/>
      <c r="Z40" s="219"/>
      <c r="AA40" s="219"/>
      <c r="AB40" s="219"/>
      <c r="AC40" s="219"/>
      <c r="AD40" s="219"/>
      <c r="AE40" s="220"/>
      <c r="AF40" s="220"/>
      <c r="AG40" s="218"/>
      <c r="AH40" s="219"/>
      <c r="AI40" s="219"/>
      <c r="AJ40" s="219"/>
      <c r="AK40" s="219"/>
      <c r="AL40" s="219"/>
      <c r="AM40" s="219"/>
      <c r="AN40" s="219"/>
      <c r="AO40" s="219"/>
      <c r="AP40" s="219"/>
      <c r="AQ40" s="219"/>
      <c r="AR40" s="219"/>
      <c r="AS40" s="219"/>
      <c r="AT40" s="219"/>
      <c r="AU40" s="220"/>
      <c r="AV40" s="220"/>
      <c r="AW40" s="218"/>
      <c r="AX40" s="219"/>
      <c r="AY40" s="219"/>
      <c r="AZ40" s="219"/>
      <c r="BA40" s="219"/>
      <c r="BB40" s="219"/>
      <c r="BC40" s="219"/>
      <c r="BD40" s="219"/>
      <c r="BE40" s="219"/>
      <c r="BF40" s="219"/>
      <c r="BG40" s="219"/>
      <c r="BH40" s="219"/>
      <c r="BI40" s="219"/>
      <c r="BJ40" s="219"/>
      <c r="BK40" s="220"/>
      <c r="BL40" s="220"/>
      <c r="BM40" s="218"/>
      <c r="BN40" s="219"/>
      <c r="BO40" s="219"/>
      <c r="BP40" s="219"/>
      <c r="BQ40" s="219"/>
      <c r="BR40" s="219"/>
      <c r="BS40" s="219"/>
      <c r="BT40" s="219"/>
      <c r="BU40" s="219"/>
      <c r="BV40" s="219"/>
      <c r="BW40" s="219"/>
      <c r="BX40" s="219"/>
      <c r="BY40" s="219"/>
      <c r="BZ40" s="219"/>
      <c r="CA40" s="220"/>
      <c r="CB40" s="220"/>
      <c r="CC40" s="218"/>
      <c r="CD40" s="219"/>
      <c r="CE40" s="219"/>
      <c r="CF40" s="219"/>
      <c r="CG40" s="219"/>
      <c r="CH40" s="219"/>
      <c r="CI40" s="219"/>
      <c r="CJ40" s="219"/>
      <c r="CK40" s="219"/>
      <c r="CL40" s="219"/>
      <c r="CM40" s="219"/>
      <c r="CN40" s="219"/>
      <c r="CO40" s="219"/>
      <c r="CP40" s="219"/>
      <c r="CQ40" s="220"/>
      <c r="CR40" s="220"/>
      <c r="CS40" s="218"/>
      <c r="CT40" s="219"/>
      <c r="CU40" s="219"/>
      <c r="CV40" s="219"/>
      <c r="CW40" s="219"/>
      <c r="CX40" s="219"/>
      <c r="CY40" s="219"/>
      <c r="CZ40" s="219"/>
      <c r="DA40" s="219"/>
      <c r="DB40" s="219"/>
      <c r="DC40" s="219"/>
      <c r="DD40" s="219"/>
      <c r="DE40" s="219"/>
      <c r="DF40" s="219"/>
      <c r="DG40" s="220"/>
      <c r="DH40" s="220"/>
      <c r="DI40" s="218"/>
      <c r="DJ40" s="219"/>
      <c r="DK40" s="219"/>
      <c r="DL40" s="219"/>
      <c r="DM40" s="219"/>
      <c r="DN40" s="219"/>
      <c r="DO40" s="219"/>
      <c r="DP40" s="219"/>
      <c r="DQ40" s="219"/>
      <c r="DR40" s="219"/>
      <c r="DS40" s="219"/>
      <c r="DT40" s="219"/>
      <c r="DU40" s="219"/>
      <c r="DV40" s="219"/>
      <c r="DW40" s="220"/>
      <c r="DX40" s="220"/>
      <c r="DY40" s="218"/>
      <c r="DZ40" s="219"/>
      <c r="EA40" s="219"/>
      <c r="EB40" s="219"/>
      <c r="EC40" s="219"/>
      <c r="ED40" s="219"/>
      <c r="EE40" s="219"/>
      <c r="EF40" s="219"/>
      <c r="EG40" s="219"/>
      <c r="EH40" s="219"/>
      <c r="EI40" s="219"/>
      <c r="EJ40" s="219"/>
      <c r="EK40" s="219"/>
      <c r="EL40" s="219"/>
      <c r="EM40" s="220"/>
      <c r="EN40" s="220"/>
      <c r="EO40" s="218"/>
      <c r="EP40" s="219"/>
      <c r="EQ40" s="219"/>
      <c r="ER40" s="219"/>
      <c r="ES40" s="219"/>
      <c r="ET40" s="219"/>
      <c r="EU40" s="219"/>
      <c r="EV40" s="219"/>
      <c r="EW40" s="219"/>
      <c r="EX40" s="219"/>
      <c r="EY40" s="219"/>
      <c r="EZ40" s="219"/>
      <c r="FA40" s="219"/>
      <c r="FB40" s="219"/>
      <c r="FC40" s="220"/>
      <c r="FD40" s="220"/>
      <c r="FE40" s="218"/>
      <c r="FF40" s="219"/>
      <c r="FG40" s="219"/>
      <c r="FH40" s="219"/>
      <c r="FI40" s="219"/>
      <c r="FJ40" s="219"/>
      <c r="FK40" s="219"/>
      <c r="FL40" s="219"/>
      <c r="FM40" s="219"/>
      <c r="FN40" s="219"/>
      <c r="FO40" s="219"/>
      <c r="FP40" s="219"/>
      <c r="FQ40" s="219"/>
      <c r="FR40" s="219"/>
      <c r="FS40" s="220"/>
      <c r="FT40" s="220"/>
      <c r="FU40" s="218"/>
      <c r="FV40" s="219"/>
      <c r="FW40" s="219"/>
      <c r="FX40" s="219"/>
      <c r="FY40" s="219"/>
      <c r="FZ40" s="219"/>
      <c r="GA40" s="219"/>
      <c r="GB40" s="219"/>
      <c r="GC40" s="219"/>
      <c r="GD40" s="219"/>
      <c r="GE40" s="219"/>
      <c r="GF40" s="219"/>
      <c r="GG40" s="219"/>
      <c r="GH40" s="219"/>
      <c r="GI40" s="220"/>
      <c r="GJ40" s="220"/>
      <c r="GK40" s="218"/>
      <c r="GL40" s="219"/>
      <c r="GM40" s="219"/>
      <c r="GN40" s="219"/>
      <c r="GO40" s="219"/>
      <c r="GP40" s="219"/>
      <c r="GQ40" s="219"/>
      <c r="GR40" s="219"/>
      <c r="GS40" s="219"/>
      <c r="GT40" s="219"/>
      <c r="GU40" s="219"/>
      <c r="GV40" s="219"/>
      <c r="GW40" s="219"/>
      <c r="GX40" s="219"/>
      <c r="GY40" s="220"/>
      <c r="GZ40" s="220"/>
      <c r="HA40" s="218"/>
      <c r="HB40" s="219"/>
      <c r="HC40" s="219"/>
      <c r="HD40" s="219"/>
      <c r="HE40" s="219"/>
      <c r="HF40" s="219"/>
      <c r="HG40" s="219"/>
      <c r="HH40" s="219"/>
      <c r="HI40" s="219"/>
      <c r="HJ40" s="219"/>
      <c r="HK40" s="219"/>
      <c r="HL40" s="219"/>
      <c r="HM40" s="219"/>
      <c r="HN40" s="219"/>
      <c r="HO40" s="220"/>
      <c r="HP40" s="220"/>
      <c r="HQ40" s="218"/>
      <c r="HR40" s="219"/>
      <c r="HS40" s="219"/>
      <c r="HT40" s="219"/>
      <c r="HU40" s="219"/>
      <c r="HV40" s="219"/>
      <c r="HW40" s="219"/>
      <c r="HX40" s="219"/>
      <c r="HY40" s="219"/>
      <c r="HZ40" s="219"/>
      <c r="IA40" s="219"/>
      <c r="IB40" s="219"/>
      <c r="IC40" s="219"/>
      <c r="ID40" s="219"/>
      <c r="IE40" s="220"/>
      <c r="IF40" s="220"/>
      <c r="IG40" s="218"/>
      <c r="IH40" s="219"/>
      <c r="II40" s="219"/>
      <c r="IJ40" s="219"/>
      <c r="IK40" s="219"/>
      <c r="IL40" s="219"/>
      <c r="IM40" s="219"/>
      <c r="IN40" s="219"/>
      <c r="IO40" s="219"/>
      <c r="IP40" s="219"/>
      <c r="IQ40" s="219"/>
      <c r="IR40" s="219"/>
      <c r="IS40" s="219"/>
      <c r="IT40" s="219"/>
      <c r="IU40" s="220"/>
      <c r="IV40" s="220"/>
    </row>
    <row r="41" spans="1:256" ht="15.75">
      <c r="A41" s="213"/>
      <c r="R41" s="217"/>
      <c r="S41" s="217"/>
    </row>
  </sheetData>
  <mergeCells count="71">
    <mergeCell ref="A2:P2"/>
    <mergeCell ref="A3:P3"/>
    <mergeCell ref="A5:P5"/>
    <mergeCell ref="C7:F7"/>
    <mergeCell ref="G7:J7"/>
    <mergeCell ref="K7:N7"/>
    <mergeCell ref="O7:P7"/>
    <mergeCell ref="C29:F29"/>
    <mergeCell ref="G29:J29"/>
    <mergeCell ref="K29:N29"/>
    <mergeCell ref="O29:P29"/>
    <mergeCell ref="S29:V29"/>
    <mergeCell ref="W29:Z29"/>
    <mergeCell ref="AA29:AD29"/>
    <mergeCell ref="AE29:AF29"/>
    <mergeCell ref="AI29:AL29"/>
    <mergeCell ref="AM29:AP29"/>
    <mergeCell ref="AQ29:AT29"/>
    <mergeCell ref="AU29:AV29"/>
    <mergeCell ref="AY29:BB29"/>
    <mergeCell ref="BC29:BF29"/>
    <mergeCell ref="BG29:BJ29"/>
    <mergeCell ref="BK29:BL29"/>
    <mergeCell ref="BO29:BR29"/>
    <mergeCell ref="BS29:BV29"/>
    <mergeCell ref="BW29:BZ29"/>
    <mergeCell ref="CA29:CB29"/>
    <mergeCell ref="CE29:CH29"/>
    <mergeCell ref="CI29:CL29"/>
    <mergeCell ref="CM29:CP29"/>
    <mergeCell ref="CQ29:CR29"/>
    <mergeCell ref="CU29:CX29"/>
    <mergeCell ref="CY29:DB29"/>
    <mergeCell ref="DC29:DF29"/>
    <mergeCell ref="DG29:DH29"/>
    <mergeCell ref="DK29:DN29"/>
    <mergeCell ref="DO29:DR29"/>
    <mergeCell ref="DS29:DV29"/>
    <mergeCell ref="DW29:DX29"/>
    <mergeCell ref="EA29:ED29"/>
    <mergeCell ref="EE29:EH29"/>
    <mergeCell ref="EI29:EL29"/>
    <mergeCell ref="EM29:EN29"/>
    <mergeCell ref="EQ29:ET29"/>
    <mergeCell ref="EU29:EX29"/>
    <mergeCell ref="EY29:FB29"/>
    <mergeCell ref="FC29:FD29"/>
    <mergeCell ref="FG29:FJ29"/>
    <mergeCell ref="FK29:FN29"/>
    <mergeCell ref="FO29:FR29"/>
    <mergeCell ref="FS29:FT29"/>
    <mergeCell ref="FW29:FZ29"/>
    <mergeCell ref="GA29:GD29"/>
    <mergeCell ref="GE29:GH29"/>
    <mergeCell ref="GI29:GJ29"/>
    <mergeCell ref="GM29:GP29"/>
    <mergeCell ref="GQ29:GT29"/>
    <mergeCell ref="GU29:GX29"/>
    <mergeCell ref="GY29:GZ29"/>
    <mergeCell ref="HC29:HF29"/>
    <mergeCell ref="HG29:HJ29"/>
    <mergeCell ref="HK29:HN29"/>
    <mergeCell ref="II29:IL29"/>
    <mergeCell ref="IM29:IP29"/>
    <mergeCell ref="IQ29:IT29"/>
    <mergeCell ref="IU29:IV29"/>
    <mergeCell ref="HO29:HP29"/>
    <mergeCell ref="HS29:HV29"/>
    <mergeCell ref="HW29:HZ29"/>
    <mergeCell ref="IA29:ID29"/>
    <mergeCell ref="IE29:IF29"/>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I12" sqref="I12"/>
    </sheetView>
  </sheetViews>
  <sheetFormatPr defaultColWidth="11.42578125" defaultRowHeight="15"/>
  <cols>
    <col min="1" max="1" width="80" style="69" customWidth="1"/>
    <col min="2" max="6" width="12.5703125" style="68" customWidth="1"/>
    <col min="7" max="7" width="1.85546875" style="73" customWidth="1"/>
    <col min="8" max="8" width="9.140625" style="775" customWidth="1"/>
    <col min="9" max="9" width="10.7109375" style="775" bestFit="1" customWidth="1"/>
    <col min="10" max="256" width="11.42578125" style="775"/>
    <col min="257" max="257" width="80" style="775" customWidth="1"/>
    <col min="258" max="262" width="12.5703125" style="775" customWidth="1"/>
    <col min="263" max="263" width="1.85546875" style="775" customWidth="1"/>
    <col min="264" max="264" width="9.140625" style="775" customWidth="1"/>
    <col min="265" max="265" width="10.7109375" style="775" bestFit="1" customWidth="1"/>
    <col min="266" max="512" width="11.42578125" style="775"/>
    <col min="513" max="513" width="80" style="775" customWidth="1"/>
    <col min="514" max="518" width="12.5703125" style="775" customWidth="1"/>
    <col min="519" max="519" width="1.85546875" style="775" customWidth="1"/>
    <col min="520" max="520" width="9.140625" style="775" customWidth="1"/>
    <col min="521" max="521" width="10.7109375" style="775" bestFit="1" customWidth="1"/>
    <col min="522" max="768" width="11.42578125" style="775"/>
    <col min="769" max="769" width="80" style="775" customWidth="1"/>
    <col min="770" max="774" width="12.5703125" style="775" customWidth="1"/>
    <col min="775" max="775" width="1.85546875" style="775" customWidth="1"/>
    <col min="776" max="776" width="9.140625" style="775" customWidth="1"/>
    <col min="777" max="777" width="10.7109375" style="775" bestFit="1" customWidth="1"/>
    <col min="778" max="1024" width="11.42578125" style="775"/>
    <col min="1025" max="1025" width="80" style="775" customWidth="1"/>
    <col min="1026" max="1030" width="12.5703125" style="775" customWidth="1"/>
    <col min="1031" max="1031" width="1.85546875" style="775" customWidth="1"/>
    <col min="1032" max="1032" width="9.140625" style="775" customWidth="1"/>
    <col min="1033" max="1033" width="10.7109375" style="775" bestFit="1" customWidth="1"/>
    <col min="1034" max="1280" width="11.42578125" style="775"/>
    <col min="1281" max="1281" width="80" style="775" customWidth="1"/>
    <col min="1282" max="1286" width="12.5703125" style="775" customWidth="1"/>
    <col min="1287" max="1287" width="1.85546875" style="775" customWidth="1"/>
    <col min="1288" max="1288" width="9.140625" style="775" customWidth="1"/>
    <col min="1289" max="1289" width="10.7109375" style="775" bestFit="1" customWidth="1"/>
    <col min="1290" max="1536" width="11.42578125" style="775"/>
    <col min="1537" max="1537" width="80" style="775" customWidth="1"/>
    <col min="1538" max="1542" width="12.5703125" style="775" customWidth="1"/>
    <col min="1543" max="1543" width="1.85546875" style="775" customWidth="1"/>
    <col min="1544" max="1544" width="9.140625" style="775" customWidth="1"/>
    <col min="1545" max="1545" width="10.7109375" style="775" bestFit="1" customWidth="1"/>
    <col min="1546" max="1792" width="11.42578125" style="775"/>
    <col min="1793" max="1793" width="80" style="775" customWidth="1"/>
    <col min="1794" max="1798" width="12.5703125" style="775" customWidth="1"/>
    <col min="1799" max="1799" width="1.85546875" style="775" customWidth="1"/>
    <col min="1800" max="1800" width="9.140625" style="775" customWidth="1"/>
    <col min="1801" max="1801" width="10.7109375" style="775" bestFit="1" customWidth="1"/>
    <col min="1802" max="2048" width="11.42578125" style="775"/>
    <col min="2049" max="2049" width="80" style="775" customWidth="1"/>
    <col min="2050" max="2054" width="12.5703125" style="775" customWidth="1"/>
    <col min="2055" max="2055" width="1.85546875" style="775" customWidth="1"/>
    <col min="2056" max="2056" width="9.140625" style="775" customWidth="1"/>
    <col min="2057" max="2057" width="10.7109375" style="775" bestFit="1" customWidth="1"/>
    <col min="2058" max="2304" width="11.42578125" style="775"/>
    <col min="2305" max="2305" width="80" style="775" customWidth="1"/>
    <col min="2306" max="2310" width="12.5703125" style="775" customWidth="1"/>
    <col min="2311" max="2311" width="1.85546875" style="775" customWidth="1"/>
    <col min="2312" max="2312" width="9.140625" style="775" customWidth="1"/>
    <col min="2313" max="2313" width="10.7109375" style="775" bestFit="1" customWidth="1"/>
    <col min="2314" max="2560" width="11.42578125" style="775"/>
    <col min="2561" max="2561" width="80" style="775" customWidth="1"/>
    <col min="2562" max="2566" width="12.5703125" style="775" customWidth="1"/>
    <col min="2567" max="2567" width="1.85546875" style="775" customWidth="1"/>
    <col min="2568" max="2568" width="9.140625" style="775" customWidth="1"/>
    <col min="2569" max="2569" width="10.7109375" style="775" bestFit="1" customWidth="1"/>
    <col min="2570" max="2816" width="11.42578125" style="775"/>
    <col min="2817" max="2817" width="80" style="775" customWidth="1"/>
    <col min="2818" max="2822" width="12.5703125" style="775" customWidth="1"/>
    <col min="2823" max="2823" width="1.85546875" style="775" customWidth="1"/>
    <col min="2824" max="2824" width="9.140625" style="775" customWidth="1"/>
    <col min="2825" max="2825" width="10.7109375" style="775" bestFit="1" customWidth="1"/>
    <col min="2826" max="3072" width="11.42578125" style="775"/>
    <col min="3073" max="3073" width="80" style="775" customWidth="1"/>
    <col min="3074" max="3078" width="12.5703125" style="775" customWidth="1"/>
    <col min="3079" max="3079" width="1.85546875" style="775" customWidth="1"/>
    <col min="3080" max="3080" width="9.140625" style="775" customWidth="1"/>
    <col min="3081" max="3081" width="10.7109375" style="775" bestFit="1" customWidth="1"/>
    <col min="3082" max="3328" width="11.42578125" style="775"/>
    <col min="3329" max="3329" width="80" style="775" customWidth="1"/>
    <col min="3330" max="3334" width="12.5703125" style="775" customWidth="1"/>
    <col min="3335" max="3335" width="1.85546875" style="775" customWidth="1"/>
    <col min="3336" max="3336" width="9.140625" style="775" customWidth="1"/>
    <col min="3337" max="3337" width="10.7109375" style="775" bestFit="1" customWidth="1"/>
    <col min="3338" max="3584" width="11.42578125" style="775"/>
    <col min="3585" max="3585" width="80" style="775" customWidth="1"/>
    <col min="3586" max="3590" width="12.5703125" style="775" customWidth="1"/>
    <col min="3591" max="3591" width="1.85546875" style="775" customWidth="1"/>
    <col min="3592" max="3592" width="9.140625" style="775" customWidth="1"/>
    <col min="3593" max="3593" width="10.7109375" style="775" bestFit="1" customWidth="1"/>
    <col min="3594" max="3840" width="11.42578125" style="775"/>
    <col min="3841" max="3841" width="80" style="775" customWidth="1"/>
    <col min="3842" max="3846" width="12.5703125" style="775" customWidth="1"/>
    <col min="3847" max="3847" width="1.85546875" style="775" customWidth="1"/>
    <col min="3848" max="3848" width="9.140625" style="775" customWidth="1"/>
    <col min="3849" max="3849" width="10.7109375" style="775" bestFit="1" customWidth="1"/>
    <col min="3850" max="4096" width="11.42578125" style="775"/>
    <col min="4097" max="4097" width="80" style="775" customWidth="1"/>
    <col min="4098" max="4102" width="12.5703125" style="775" customWidth="1"/>
    <col min="4103" max="4103" width="1.85546875" style="775" customWidth="1"/>
    <col min="4104" max="4104" width="9.140625" style="775" customWidth="1"/>
    <col min="4105" max="4105" width="10.7109375" style="775" bestFit="1" customWidth="1"/>
    <col min="4106" max="4352" width="11.42578125" style="775"/>
    <col min="4353" max="4353" width="80" style="775" customWidth="1"/>
    <col min="4354" max="4358" width="12.5703125" style="775" customWidth="1"/>
    <col min="4359" max="4359" width="1.85546875" style="775" customWidth="1"/>
    <col min="4360" max="4360" width="9.140625" style="775" customWidth="1"/>
    <col min="4361" max="4361" width="10.7109375" style="775" bestFit="1" customWidth="1"/>
    <col min="4362" max="4608" width="11.42578125" style="775"/>
    <col min="4609" max="4609" width="80" style="775" customWidth="1"/>
    <col min="4610" max="4614" width="12.5703125" style="775" customWidth="1"/>
    <col min="4615" max="4615" width="1.85546875" style="775" customWidth="1"/>
    <col min="4616" max="4616" width="9.140625" style="775" customWidth="1"/>
    <col min="4617" max="4617" width="10.7109375" style="775" bestFit="1" customWidth="1"/>
    <col min="4618" max="4864" width="11.42578125" style="775"/>
    <col min="4865" max="4865" width="80" style="775" customWidth="1"/>
    <col min="4866" max="4870" width="12.5703125" style="775" customWidth="1"/>
    <col min="4871" max="4871" width="1.85546875" style="775" customWidth="1"/>
    <col min="4872" max="4872" width="9.140625" style="775" customWidth="1"/>
    <col min="4873" max="4873" width="10.7109375" style="775" bestFit="1" customWidth="1"/>
    <col min="4874" max="5120" width="11.42578125" style="775"/>
    <col min="5121" max="5121" width="80" style="775" customWidth="1"/>
    <col min="5122" max="5126" width="12.5703125" style="775" customWidth="1"/>
    <col min="5127" max="5127" width="1.85546875" style="775" customWidth="1"/>
    <col min="5128" max="5128" width="9.140625" style="775" customWidth="1"/>
    <col min="5129" max="5129" width="10.7109375" style="775" bestFit="1" customWidth="1"/>
    <col min="5130" max="5376" width="11.42578125" style="775"/>
    <col min="5377" max="5377" width="80" style="775" customWidth="1"/>
    <col min="5378" max="5382" width="12.5703125" style="775" customWidth="1"/>
    <col min="5383" max="5383" width="1.85546875" style="775" customWidth="1"/>
    <col min="5384" max="5384" width="9.140625" style="775" customWidth="1"/>
    <col min="5385" max="5385" width="10.7109375" style="775" bestFit="1" customWidth="1"/>
    <col min="5386" max="5632" width="11.42578125" style="775"/>
    <col min="5633" max="5633" width="80" style="775" customWidth="1"/>
    <col min="5634" max="5638" width="12.5703125" style="775" customWidth="1"/>
    <col min="5639" max="5639" width="1.85546875" style="775" customWidth="1"/>
    <col min="5640" max="5640" width="9.140625" style="775" customWidth="1"/>
    <col min="5641" max="5641" width="10.7109375" style="775" bestFit="1" customWidth="1"/>
    <col min="5642" max="5888" width="11.42578125" style="775"/>
    <col min="5889" max="5889" width="80" style="775" customWidth="1"/>
    <col min="5890" max="5894" width="12.5703125" style="775" customWidth="1"/>
    <col min="5895" max="5895" width="1.85546875" style="775" customWidth="1"/>
    <col min="5896" max="5896" width="9.140625" style="775" customWidth="1"/>
    <col min="5897" max="5897" width="10.7109375" style="775" bestFit="1" customWidth="1"/>
    <col min="5898" max="6144" width="11.42578125" style="775"/>
    <col min="6145" max="6145" width="80" style="775" customWidth="1"/>
    <col min="6146" max="6150" width="12.5703125" style="775" customWidth="1"/>
    <col min="6151" max="6151" width="1.85546875" style="775" customWidth="1"/>
    <col min="6152" max="6152" width="9.140625" style="775" customWidth="1"/>
    <col min="6153" max="6153" width="10.7109375" style="775" bestFit="1" customWidth="1"/>
    <col min="6154" max="6400" width="11.42578125" style="775"/>
    <col min="6401" max="6401" width="80" style="775" customWidth="1"/>
    <col min="6402" max="6406" width="12.5703125" style="775" customWidth="1"/>
    <col min="6407" max="6407" width="1.85546875" style="775" customWidth="1"/>
    <col min="6408" max="6408" width="9.140625" style="775" customWidth="1"/>
    <col min="6409" max="6409" width="10.7109375" style="775" bestFit="1" customWidth="1"/>
    <col min="6410" max="6656" width="11.42578125" style="775"/>
    <col min="6657" max="6657" width="80" style="775" customWidth="1"/>
    <col min="6658" max="6662" width="12.5703125" style="775" customWidth="1"/>
    <col min="6663" max="6663" width="1.85546875" style="775" customWidth="1"/>
    <col min="6664" max="6664" width="9.140625" style="775" customWidth="1"/>
    <col min="6665" max="6665" width="10.7109375" style="775" bestFit="1" customWidth="1"/>
    <col min="6666" max="6912" width="11.42578125" style="775"/>
    <col min="6913" max="6913" width="80" style="775" customWidth="1"/>
    <col min="6914" max="6918" width="12.5703125" style="775" customWidth="1"/>
    <col min="6919" max="6919" width="1.85546875" style="775" customWidth="1"/>
    <col min="6920" max="6920" width="9.140625" style="775" customWidth="1"/>
    <col min="6921" max="6921" width="10.7109375" style="775" bestFit="1" customWidth="1"/>
    <col min="6922" max="7168" width="11.42578125" style="775"/>
    <col min="7169" max="7169" width="80" style="775" customWidth="1"/>
    <col min="7170" max="7174" width="12.5703125" style="775" customWidth="1"/>
    <col min="7175" max="7175" width="1.85546875" style="775" customWidth="1"/>
    <col min="7176" max="7176" width="9.140625" style="775" customWidth="1"/>
    <col min="7177" max="7177" width="10.7109375" style="775" bestFit="1" customWidth="1"/>
    <col min="7178" max="7424" width="11.42578125" style="775"/>
    <col min="7425" max="7425" width="80" style="775" customWidth="1"/>
    <col min="7426" max="7430" width="12.5703125" style="775" customWidth="1"/>
    <col min="7431" max="7431" width="1.85546875" style="775" customWidth="1"/>
    <col min="7432" max="7432" width="9.140625" style="775" customWidth="1"/>
    <col min="7433" max="7433" width="10.7109375" style="775" bestFit="1" customWidth="1"/>
    <col min="7434" max="7680" width="11.42578125" style="775"/>
    <col min="7681" max="7681" width="80" style="775" customWidth="1"/>
    <col min="7682" max="7686" width="12.5703125" style="775" customWidth="1"/>
    <col min="7687" max="7687" width="1.85546875" style="775" customWidth="1"/>
    <col min="7688" max="7688" width="9.140625" style="775" customWidth="1"/>
    <col min="7689" max="7689" width="10.7109375" style="775" bestFit="1" customWidth="1"/>
    <col min="7690" max="7936" width="11.42578125" style="775"/>
    <col min="7937" max="7937" width="80" style="775" customWidth="1"/>
    <col min="7938" max="7942" width="12.5703125" style="775" customWidth="1"/>
    <col min="7943" max="7943" width="1.85546875" style="775" customWidth="1"/>
    <col min="7944" max="7944" width="9.140625" style="775" customWidth="1"/>
    <col min="7945" max="7945" width="10.7109375" style="775" bestFit="1" customWidth="1"/>
    <col min="7946" max="8192" width="11.42578125" style="775"/>
    <col min="8193" max="8193" width="80" style="775" customWidth="1"/>
    <col min="8194" max="8198" width="12.5703125" style="775" customWidth="1"/>
    <col min="8199" max="8199" width="1.85546875" style="775" customWidth="1"/>
    <col min="8200" max="8200" width="9.140625" style="775" customWidth="1"/>
    <col min="8201" max="8201" width="10.7109375" style="775" bestFit="1" customWidth="1"/>
    <col min="8202" max="8448" width="11.42578125" style="775"/>
    <col min="8449" max="8449" width="80" style="775" customWidth="1"/>
    <col min="8450" max="8454" width="12.5703125" style="775" customWidth="1"/>
    <col min="8455" max="8455" width="1.85546875" style="775" customWidth="1"/>
    <col min="8456" max="8456" width="9.140625" style="775" customWidth="1"/>
    <col min="8457" max="8457" width="10.7109375" style="775" bestFit="1" customWidth="1"/>
    <col min="8458" max="8704" width="11.42578125" style="775"/>
    <col min="8705" max="8705" width="80" style="775" customWidth="1"/>
    <col min="8706" max="8710" width="12.5703125" style="775" customWidth="1"/>
    <col min="8711" max="8711" width="1.85546875" style="775" customWidth="1"/>
    <col min="8712" max="8712" width="9.140625" style="775" customWidth="1"/>
    <col min="8713" max="8713" width="10.7109375" style="775" bestFit="1" customWidth="1"/>
    <col min="8714" max="8960" width="11.42578125" style="775"/>
    <col min="8961" max="8961" width="80" style="775" customWidth="1"/>
    <col min="8962" max="8966" width="12.5703125" style="775" customWidth="1"/>
    <col min="8967" max="8967" width="1.85546875" style="775" customWidth="1"/>
    <col min="8968" max="8968" width="9.140625" style="775" customWidth="1"/>
    <col min="8969" max="8969" width="10.7109375" style="775" bestFit="1" customWidth="1"/>
    <col min="8970" max="9216" width="11.42578125" style="775"/>
    <col min="9217" max="9217" width="80" style="775" customWidth="1"/>
    <col min="9218" max="9222" width="12.5703125" style="775" customWidth="1"/>
    <col min="9223" max="9223" width="1.85546875" style="775" customWidth="1"/>
    <col min="9224" max="9224" width="9.140625" style="775" customWidth="1"/>
    <col min="9225" max="9225" width="10.7109375" style="775" bestFit="1" customWidth="1"/>
    <col min="9226" max="9472" width="11.42578125" style="775"/>
    <col min="9473" max="9473" width="80" style="775" customWidth="1"/>
    <col min="9474" max="9478" width="12.5703125" style="775" customWidth="1"/>
    <col min="9479" max="9479" width="1.85546875" style="775" customWidth="1"/>
    <col min="9480" max="9480" width="9.140625" style="775" customWidth="1"/>
    <col min="9481" max="9481" width="10.7109375" style="775" bestFit="1" customWidth="1"/>
    <col min="9482" max="9728" width="11.42578125" style="775"/>
    <col min="9729" max="9729" width="80" style="775" customWidth="1"/>
    <col min="9730" max="9734" width="12.5703125" style="775" customWidth="1"/>
    <col min="9735" max="9735" width="1.85546875" style="775" customWidth="1"/>
    <col min="9736" max="9736" width="9.140625" style="775" customWidth="1"/>
    <col min="9737" max="9737" width="10.7109375" style="775" bestFit="1" customWidth="1"/>
    <col min="9738" max="9984" width="11.42578125" style="775"/>
    <col min="9985" max="9985" width="80" style="775" customWidth="1"/>
    <col min="9986" max="9990" width="12.5703125" style="775" customWidth="1"/>
    <col min="9991" max="9991" width="1.85546875" style="775" customWidth="1"/>
    <col min="9992" max="9992" width="9.140625" style="775" customWidth="1"/>
    <col min="9993" max="9993" width="10.7109375" style="775" bestFit="1" customWidth="1"/>
    <col min="9994" max="10240" width="11.42578125" style="775"/>
    <col min="10241" max="10241" width="80" style="775" customWidth="1"/>
    <col min="10242" max="10246" width="12.5703125" style="775" customWidth="1"/>
    <col min="10247" max="10247" width="1.85546875" style="775" customWidth="1"/>
    <col min="10248" max="10248" width="9.140625" style="775" customWidth="1"/>
    <col min="10249" max="10249" width="10.7109375" style="775" bestFit="1" customWidth="1"/>
    <col min="10250" max="10496" width="11.42578125" style="775"/>
    <col min="10497" max="10497" width="80" style="775" customWidth="1"/>
    <col min="10498" max="10502" width="12.5703125" style="775" customWidth="1"/>
    <col min="10503" max="10503" width="1.85546875" style="775" customWidth="1"/>
    <col min="10504" max="10504" width="9.140625" style="775" customWidth="1"/>
    <col min="10505" max="10505" width="10.7109375" style="775" bestFit="1" customWidth="1"/>
    <col min="10506" max="10752" width="11.42578125" style="775"/>
    <col min="10753" max="10753" width="80" style="775" customWidth="1"/>
    <col min="10754" max="10758" width="12.5703125" style="775" customWidth="1"/>
    <col min="10759" max="10759" width="1.85546875" style="775" customWidth="1"/>
    <col min="10760" max="10760" width="9.140625" style="775" customWidth="1"/>
    <col min="10761" max="10761" width="10.7109375" style="775" bestFit="1" customWidth="1"/>
    <col min="10762" max="11008" width="11.42578125" style="775"/>
    <col min="11009" max="11009" width="80" style="775" customWidth="1"/>
    <col min="11010" max="11014" width="12.5703125" style="775" customWidth="1"/>
    <col min="11015" max="11015" width="1.85546875" style="775" customWidth="1"/>
    <col min="11016" max="11016" width="9.140625" style="775" customWidth="1"/>
    <col min="11017" max="11017" width="10.7109375" style="775" bestFit="1" customWidth="1"/>
    <col min="11018" max="11264" width="11.42578125" style="775"/>
    <col min="11265" max="11265" width="80" style="775" customWidth="1"/>
    <col min="11266" max="11270" width="12.5703125" style="775" customWidth="1"/>
    <col min="11271" max="11271" width="1.85546875" style="775" customWidth="1"/>
    <col min="11272" max="11272" width="9.140625" style="775" customWidth="1"/>
    <col min="11273" max="11273" width="10.7109375" style="775" bestFit="1" customWidth="1"/>
    <col min="11274" max="11520" width="11.42578125" style="775"/>
    <col min="11521" max="11521" width="80" style="775" customWidth="1"/>
    <col min="11522" max="11526" width="12.5703125" style="775" customWidth="1"/>
    <col min="11527" max="11527" width="1.85546875" style="775" customWidth="1"/>
    <col min="11528" max="11528" width="9.140625" style="775" customWidth="1"/>
    <col min="11529" max="11529" width="10.7109375" style="775" bestFit="1" customWidth="1"/>
    <col min="11530" max="11776" width="11.42578125" style="775"/>
    <col min="11777" max="11777" width="80" style="775" customWidth="1"/>
    <col min="11778" max="11782" width="12.5703125" style="775" customWidth="1"/>
    <col min="11783" max="11783" width="1.85546875" style="775" customWidth="1"/>
    <col min="11784" max="11784" width="9.140625" style="775" customWidth="1"/>
    <col min="11785" max="11785" width="10.7109375" style="775" bestFit="1" customWidth="1"/>
    <col min="11786" max="12032" width="11.42578125" style="775"/>
    <col min="12033" max="12033" width="80" style="775" customWidth="1"/>
    <col min="12034" max="12038" width="12.5703125" style="775" customWidth="1"/>
    <col min="12039" max="12039" width="1.85546875" style="775" customWidth="1"/>
    <col min="12040" max="12040" width="9.140625" style="775" customWidth="1"/>
    <col min="12041" max="12041" width="10.7109375" style="775" bestFit="1" customWidth="1"/>
    <col min="12042" max="12288" width="11.42578125" style="775"/>
    <col min="12289" max="12289" width="80" style="775" customWidth="1"/>
    <col min="12290" max="12294" width="12.5703125" style="775" customWidth="1"/>
    <col min="12295" max="12295" width="1.85546875" style="775" customWidth="1"/>
    <col min="12296" max="12296" width="9.140625" style="775" customWidth="1"/>
    <col min="12297" max="12297" width="10.7109375" style="775" bestFit="1" customWidth="1"/>
    <col min="12298" max="12544" width="11.42578125" style="775"/>
    <col min="12545" max="12545" width="80" style="775" customWidth="1"/>
    <col min="12546" max="12550" width="12.5703125" style="775" customWidth="1"/>
    <col min="12551" max="12551" width="1.85546875" style="775" customWidth="1"/>
    <col min="12552" max="12552" width="9.140625" style="775" customWidth="1"/>
    <col min="12553" max="12553" width="10.7109375" style="775" bestFit="1" customWidth="1"/>
    <col min="12554" max="12800" width="11.42578125" style="775"/>
    <col min="12801" max="12801" width="80" style="775" customWidth="1"/>
    <col min="12802" max="12806" width="12.5703125" style="775" customWidth="1"/>
    <col min="12807" max="12807" width="1.85546875" style="775" customWidth="1"/>
    <col min="12808" max="12808" width="9.140625" style="775" customWidth="1"/>
    <col min="12809" max="12809" width="10.7109375" style="775" bestFit="1" customWidth="1"/>
    <col min="12810" max="13056" width="11.42578125" style="775"/>
    <col min="13057" max="13057" width="80" style="775" customWidth="1"/>
    <col min="13058" max="13062" width="12.5703125" style="775" customWidth="1"/>
    <col min="13063" max="13063" width="1.85546875" style="775" customWidth="1"/>
    <col min="13064" max="13064" width="9.140625" style="775" customWidth="1"/>
    <col min="13065" max="13065" width="10.7109375" style="775" bestFit="1" customWidth="1"/>
    <col min="13066" max="13312" width="11.42578125" style="775"/>
    <col min="13313" max="13313" width="80" style="775" customWidth="1"/>
    <col min="13314" max="13318" width="12.5703125" style="775" customWidth="1"/>
    <col min="13319" max="13319" width="1.85546875" style="775" customWidth="1"/>
    <col min="13320" max="13320" width="9.140625" style="775" customWidth="1"/>
    <col min="13321" max="13321" width="10.7109375" style="775" bestFit="1" customWidth="1"/>
    <col min="13322" max="13568" width="11.42578125" style="775"/>
    <col min="13569" max="13569" width="80" style="775" customWidth="1"/>
    <col min="13570" max="13574" width="12.5703125" style="775" customWidth="1"/>
    <col min="13575" max="13575" width="1.85546875" style="775" customWidth="1"/>
    <col min="13576" max="13576" width="9.140625" style="775" customWidth="1"/>
    <col min="13577" max="13577" width="10.7109375" style="775" bestFit="1" customWidth="1"/>
    <col min="13578" max="13824" width="11.42578125" style="775"/>
    <col min="13825" max="13825" width="80" style="775" customWidth="1"/>
    <col min="13826" max="13830" width="12.5703125" style="775" customWidth="1"/>
    <col min="13831" max="13831" width="1.85546875" style="775" customWidth="1"/>
    <col min="13832" max="13832" width="9.140625" style="775" customWidth="1"/>
    <col min="13833" max="13833" width="10.7109375" style="775" bestFit="1" customWidth="1"/>
    <col min="13834" max="14080" width="11.42578125" style="775"/>
    <col min="14081" max="14081" width="80" style="775" customWidth="1"/>
    <col min="14082" max="14086" width="12.5703125" style="775" customWidth="1"/>
    <col min="14087" max="14087" width="1.85546875" style="775" customWidth="1"/>
    <col min="14088" max="14088" width="9.140625" style="775" customWidth="1"/>
    <col min="14089" max="14089" width="10.7109375" style="775" bestFit="1" customWidth="1"/>
    <col min="14090" max="14336" width="11.42578125" style="775"/>
    <col min="14337" max="14337" width="80" style="775" customWidth="1"/>
    <col min="14338" max="14342" width="12.5703125" style="775" customWidth="1"/>
    <col min="14343" max="14343" width="1.85546875" style="775" customWidth="1"/>
    <col min="14344" max="14344" width="9.140625" style="775" customWidth="1"/>
    <col min="14345" max="14345" width="10.7109375" style="775" bestFit="1" customWidth="1"/>
    <col min="14346" max="14592" width="11.42578125" style="775"/>
    <col min="14593" max="14593" width="80" style="775" customWidth="1"/>
    <col min="14594" max="14598" width="12.5703125" style="775" customWidth="1"/>
    <col min="14599" max="14599" width="1.85546875" style="775" customWidth="1"/>
    <col min="14600" max="14600" width="9.140625" style="775" customWidth="1"/>
    <col min="14601" max="14601" width="10.7109375" style="775" bestFit="1" customWidth="1"/>
    <col min="14602" max="14848" width="11.42578125" style="775"/>
    <col min="14849" max="14849" width="80" style="775" customWidth="1"/>
    <col min="14850" max="14854" width="12.5703125" style="775" customWidth="1"/>
    <col min="14855" max="14855" width="1.85546875" style="775" customWidth="1"/>
    <col min="14856" max="14856" width="9.140625" style="775" customWidth="1"/>
    <col min="14857" max="14857" width="10.7109375" style="775" bestFit="1" customWidth="1"/>
    <col min="14858" max="15104" width="11.42578125" style="775"/>
    <col min="15105" max="15105" width="80" style="775" customWidth="1"/>
    <col min="15106" max="15110" width="12.5703125" style="775" customWidth="1"/>
    <col min="15111" max="15111" width="1.85546875" style="775" customWidth="1"/>
    <col min="15112" max="15112" width="9.140625" style="775" customWidth="1"/>
    <col min="15113" max="15113" width="10.7109375" style="775" bestFit="1" customWidth="1"/>
    <col min="15114" max="15360" width="11.42578125" style="775"/>
    <col min="15361" max="15361" width="80" style="775" customWidth="1"/>
    <col min="15362" max="15366" width="12.5703125" style="775" customWidth="1"/>
    <col min="15367" max="15367" width="1.85546875" style="775" customWidth="1"/>
    <col min="15368" max="15368" width="9.140625" style="775" customWidth="1"/>
    <col min="15369" max="15369" width="10.7109375" style="775" bestFit="1" customWidth="1"/>
    <col min="15370" max="15616" width="11.42578125" style="775"/>
    <col min="15617" max="15617" width="80" style="775" customWidth="1"/>
    <col min="15618" max="15622" width="12.5703125" style="775" customWidth="1"/>
    <col min="15623" max="15623" width="1.85546875" style="775" customWidth="1"/>
    <col min="15624" max="15624" width="9.140625" style="775" customWidth="1"/>
    <col min="15625" max="15625" width="10.7109375" style="775" bestFit="1" customWidth="1"/>
    <col min="15626" max="15872" width="11.42578125" style="775"/>
    <col min="15873" max="15873" width="80" style="775" customWidth="1"/>
    <col min="15874" max="15878" width="12.5703125" style="775" customWidth="1"/>
    <col min="15879" max="15879" width="1.85546875" style="775" customWidth="1"/>
    <col min="15880" max="15880" width="9.140625" style="775" customWidth="1"/>
    <col min="15881" max="15881" width="10.7109375" style="775" bestFit="1" customWidth="1"/>
    <col min="15882" max="16128" width="11.42578125" style="775"/>
    <col min="16129" max="16129" width="80" style="775" customWidth="1"/>
    <col min="16130" max="16134" width="12.5703125" style="775" customWidth="1"/>
    <col min="16135" max="16135" width="1.85546875" style="775" customWidth="1"/>
    <col min="16136" max="16136" width="9.140625" style="775" customWidth="1"/>
    <col min="16137" max="16137" width="10.7109375" style="775" bestFit="1" customWidth="1"/>
    <col min="16138" max="16384" width="11.42578125" style="775"/>
  </cols>
  <sheetData>
    <row r="1" spans="1:6" s="72" customFormat="1" ht="2.25" customHeight="1">
      <c r="A1" s="70"/>
      <c r="B1" s="505"/>
      <c r="C1" s="505"/>
      <c r="D1" s="505"/>
      <c r="E1" s="505"/>
      <c r="F1" s="505"/>
    </row>
    <row r="2" spans="1:6" s="62" customFormat="1" ht="39" customHeight="1">
      <c r="A2" s="1148" t="s">
        <v>1307</v>
      </c>
      <c r="B2" s="1148"/>
      <c r="C2" s="1148"/>
      <c r="D2" s="1148"/>
      <c r="E2" s="1148"/>
      <c r="F2" s="1148"/>
    </row>
    <row r="3" spans="1:6" s="62" customFormat="1" ht="20.25">
      <c r="A3" s="1148" t="s">
        <v>1232</v>
      </c>
      <c r="B3" s="1148"/>
      <c r="C3" s="1148"/>
      <c r="D3" s="1148"/>
      <c r="E3" s="1148"/>
      <c r="F3" s="1148"/>
    </row>
    <row r="4" spans="1:6" s="62" customFormat="1" ht="20.25">
      <c r="A4" s="1148" t="s">
        <v>1502</v>
      </c>
      <c r="B4" s="1148"/>
      <c r="C4" s="1148"/>
      <c r="D4" s="1148"/>
      <c r="E4" s="1148"/>
      <c r="F4" s="1148"/>
    </row>
    <row r="5" spans="1:6" s="63" customFormat="1" ht="39" customHeight="1">
      <c r="A5" s="1155" t="s">
        <v>1358</v>
      </c>
      <c r="B5" s="1155"/>
      <c r="C5" s="1155"/>
      <c r="D5" s="1155"/>
      <c r="E5" s="1155"/>
      <c r="F5" s="1155"/>
    </row>
    <row r="6" spans="1:6" s="775" customFormat="1" ht="6" customHeight="1">
      <c r="A6" s="69"/>
      <c r="B6" s="68"/>
      <c r="C6" s="68"/>
      <c r="D6" s="68"/>
      <c r="E6" s="68"/>
      <c r="F6" s="68"/>
    </row>
    <row r="7" spans="1:6" s="775" customFormat="1" ht="4.5" customHeight="1" thickBot="1">
      <c r="A7" s="400"/>
      <c r="B7" s="506"/>
      <c r="C7" s="506"/>
      <c r="D7" s="506"/>
      <c r="E7" s="506"/>
      <c r="F7" s="506"/>
    </row>
    <row r="8" spans="1:6" s="775" customFormat="1" ht="16.5" thickTop="1" thickBot="1">
      <c r="A8" s="56"/>
      <c r="B8" s="507" t="s">
        <v>2</v>
      </c>
      <c r="C8" s="507" t="s">
        <v>3</v>
      </c>
      <c r="D8" s="507" t="s">
        <v>4</v>
      </c>
      <c r="E8" s="507" t="s">
        <v>5</v>
      </c>
      <c r="F8" s="507" t="s">
        <v>6</v>
      </c>
    </row>
    <row r="9" spans="1:6" s="48" customFormat="1" ht="12.75" thickTop="1" thickBot="1">
      <c r="A9" s="57" t="s">
        <v>7</v>
      </c>
      <c r="B9" s="61">
        <v>3085386.0117199998</v>
      </c>
      <c r="C9" s="61">
        <v>679066.08814000001</v>
      </c>
      <c r="D9" s="61">
        <v>73.167429999999996</v>
      </c>
      <c r="E9" s="61">
        <v>29868.97653</v>
      </c>
      <c r="F9" s="61">
        <v>3794394.24382</v>
      </c>
    </row>
    <row r="10" spans="1:6" s="48" customFormat="1" ht="12.75" thickTop="1" thickBot="1">
      <c r="A10" s="421" t="s">
        <v>8</v>
      </c>
      <c r="B10" s="58">
        <v>137696.86833000003</v>
      </c>
      <c r="C10" s="58">
        <v>110950.37063999999</v>
      </c>
      <c r="D10" s="58">
        <v>25.001060000000003</v>
      </c>
      <c r="E10" s="58">
        <v>0</v>
      </c>
      <c r="F10" s="58">
        <v>248672.24003000002</v>
      </c>
    </row>
    <row r="11" spans="1:6" s="48" customFormat="1" ht="12" thickTop="1">
      <c r="A11" s="460" t="s">
        <v>9</v>
      </c>
      <c r="B11" s="59">
        <v>32612.176390000001</v>
      </c>
      <c r="C11" s="59">
        <v>40742.602330000002</v>
      </c>
      <c r="D11" s="59">
        <v>0</v>
      </c>
      <c r="E11" s="59">
        <v>0</v>
      </c>
      <c r="F11" s="59">
        <v>73354.778720000002</v>
      </c>
    </row>
    <row r="12" spans="1:6" s="48" customFormat="1" ht="11.25">
      <c r="A12" s="460" t="s">
        <v>10</v>
      </c>
      <c r="B12" s="59">
        <v>96700.402579999994</v>
      </c>
      <c r="C12" s="59">
        <v>56505.758259999995</v>
      </c>
      <c r="D12" s="59">
        <v>25.001060000000003</v>
      </c>
      <c r="E12" s="59">
        <v>0</v>
      </c>
      <c r="F12" s="59">
        <v>153231.16190000001</v>
      </c>
    </row>
    <row r="13" spans="1:6" s="48" customFormat="1" ht="11.25">
      <c r="A13" s="460" t="s">
        <v>11</v>
      </c>
      <c r="B13" s="59">
        <v>8384.2893600000007</v>
      </c>
      <c r="C13" s="59">
        <v>13702.010050000001</v>
      </c>
      <c r="D13" s="59">
        <v>0</v>
      </c>
      <c r="E13" s="59">
        <v>0</v>
      </c>
      <c r="F13" s="59">
        <v>22086.29941</v>
      </c>
    </row>
    <row r="14" spans="1:6" s="48" customFormat="1" ht="11.25">
      <c r="A14" s="460" t="s">
        <v>12</v>
      </c>
      <c r="B14" s="59">
        <v>0</v>
      </c>
      <c r="C14" s="59">
        <v>0</v>
      </c>
      <c r="D14" s="59">
        <v>0</v>
      </c>
      <c r="E14" s="59">
        <v>0</v>
      </c>
      <c r="F14" s="59">
        <v>0</v>
      </c>
    </row>
    <row r="15" spans="1:6" s="48" customFormat="1" ht="11.25">
      <c r="A15" s="460" t="s">
        <v>13</v>
      </c>
      <c r="B15" s="59">
        <v>0</v>
      </c>
      <c r="C15" s="59">
        <v>0</v>
      </c>
      <c r="D15" s="59">
        <v>0</v>
      </c>
      <c r="E15" s="59">
        <v>0</v>
      </c>
      <c r="F15" s="59">
        <v>0</v>
      </c>
    </row>
    <row r="16" spans="1:6" s="48" customFormat="1" ht="11.25">
      <c r="A16" s="460" t="s">
        <v>14</v>
      </c>
      <c r="B16" s="59">
        <v>0</v>
      </c>
      <c r="C16" s="59">
        <v>0</v>
      </c>
      <c r="D16" s="59">
        <v>0</v>
      </c>
      <c r="E16" s="59">
        <v>0</v>
      </c>
      <c r="F16" s="59">
        <v>0</v>
      </c>
    </row>
    <row r="17" spans="1:6" s="48" customFormat="1" ht="11.25">
      <c r="A17" s="460" t="s">
        <v>15</v>
      </c>
      <c r="B17" s="59">
        <v>0</v>
      </c>
      <c r="C17" s="59">
        <v>0</v>
      </c>
      <c r="D17" s="59">
        <v>0</v>
      </c>
      <c r="E17" s="59">
        <v>0</v>
      </c>
      <c r="F17" s="59">
        <v>0</v>
      </c>
    </row>
    <row r="18" spans="1:6" s="48" customFormat="1" ht="12" thickBot="1">
      <c r="A18" s="460" t="s">
        <v>16</v>
      </c>
      <c r="B18" s="59">
        <v>0</v>
      </c>
      <c r="C18" s="59">
        <v>0</v>
      </c>
      <c r="D18" s="59">
        <v>0</v>
      </c>
      <c r="E18" s="59">
        <v>0</v>
      </c>
      <c r="F18" s="59">
        <v>0</v>
      </c>
    </row>
    <row r="19" spans="1:6" s="48" customFormat="1" ht="12.75" thickTop="1" thickBot="1">
      <c r="A19" s="421" t="s">
        <v>17</v>
      </c>
      <c r="B19" s="58">
        <v>360903.79726999998</v>
      </c>
      <c r="C19" s="58">
        <v>327434.67888000002</v>
      </c>
      <c r="D19" s="58">
        <v>0</v>
      </c>
      <c r="E19" s="58">
        <v>29868.97653</v>
      </c>
      <c r="F19" s="58">
        <v>718207.45267999999</v>
      </c>
    </row>
    <row r="20" spans="1:6" s="48" customFormat="1" ht="12" thickTop="1">
      <c r="A20" s="460" t="s">
        <v>18</v>
      </c>
      <c r="B20" s="59">
        <v>0</v>
      </c>
      <c r="C20" s="59">
        <v>0</v>
      </c>
      <c r="D20" s="59">
        <v>0</v>
      </c>
      <c r="E20" s="59">
        <v>0</v>
      </c>
      <c r="F20" s="59">
        <v>0</v>
      </c>
    </row>
    <row r="21" spans="1:6" s="48" customFormat="1" ht="11.25">
      <c r="A21" s="460" t="s">
        <v>19</v>
      </c>
      <c r="B21" s="59">
        <v>55254.2143</v>
      </c>
      <c r="C21" s="59">
        <v>9367.4387799999986</v>
      </c>
      <c r="D21" s="59">
        <v>0</v>
      </c>
      <c r="E21" s="59">
        <v>0</v>
      </c>
      <c r="F21" s="59">
        <v>64621.653079999996</v>
      </c>
    </row>
    <row r="22" spans="1:6" s="48" customFormat="1" ht="11.25">
      <c r="A22" s="460" t="s">
        <v>20</v>
      </c>
      <c r="B22" s="59">
        <v>0</v>
      </c>
      <c r="C22" s="59">
        <v>0</v>
      </c>
      <c r="D22" s="59">
        <v>0</v>
      </c>
      <c r="E22" s="59">
        <v>0</v>
      </c>
      <c r="F22" s="59">
        <v>0</v>
      </c>
    </row>
    <row r="23" spans="1:6" s="48" customFormat="1" ht="11.25">
      <c r="A23" s="460" t="s">
        <v>21</v>
      </c>
      <c r="B23" s="59">
        <v>0</v>
      </c>
      <c r="C23" s="59">
        <v>0</v>
      </c>
      <c r="D23" s="59">
        <v>0</v>
      </c>
      <c r="E23" s="59">
        <v>0</v>
      </c>
      <c r="F23" s="59">
        <v>0</v>
      </c>
    </row>
    <row r="24" spans="1:6" s="48" customFormat="1" ht="11.25">
      <c r="A24" s="460" t="s">
        <v>22</v>
      </c>
      <c r="B24" s="59">
        <v>221793.97066999998</v>
      </c>
      <c r="C24" s="59">
        <v>15413.1268</v>
      </c>
      <c r="D24" s="59">
        <v>0</v>
      </c>
      <c r="E24" s="59">
        <v>29868.97653</v>
      </c>
      <c r="F24" s="59">
        <v>267076.07400000002</v>
      </c>
    </row>
    <row r="25" spans="1:6" s="48" customFormat="1" ht="11.25">
      <c r="A25" s="460" t="s">
        <v>23</v>
      </c>
      <c r="B25" s="59">
        <v>83855.611730000004</v>
      </c>
      <c r="C25" s="59">
        <v>302654.11330000003</v>
      </c>
      <c r="D25" s="59">
        <v>0</v>
      </c>
      <c r="E25" s="59">
        <v>0</v>
      </c>
      <c r="F25" s="59">
        <v>386509.72502999997</v>
      </c>
    </row>
    <row r="26" spans="1:6" s="48" customFormat="1" ht="11.25">
      <c r="A26" s="460" t="s">
        <v>24</v>
      </c>
      <c r="B26" s="59">
        <v>5.6999999999999998E-4</v>
      </c>
      <c r="C26" s="59">
        <v>0</v>
      </c>
      <c r="D26" s="59">
        <v>0</v>
      </c>
      <c r="E26" s="59">
        <v>0</v>
      </c>
      <c r="F26" s="59">
        <v>5.6999999999999998E-4</v>
      </c>
    </row>
    <row r="27" spans="1:6" s="48" customFormat="1" ht="12" thickBot="1">
      <c r="A27" s="460" t="s">
        <v>25</v>
      </c>
      <c r="B27" s="59">
        <v>0</v>
      </c>
      <c r="C27" s="59">
        <v>0</v>
      </c>
      <c r="D27" s="59">
        <v>0</v>
      </c>
      <c r="E27" s="59">
        <v>0</v>
      </c>
      <c r="F27" s="59">
        <v>0</v>
      </c>
    </row>
    <row r="28" spans="1:6" s="48" customFormat="1" ht="12.75" thickTop="1" thickBot="1">
      <c r="A28" s="421" t="s">
        <v>26</v>
      </c>
      <c r="B28" s="58">
        <v>2434205.2485799999</v>
      </c>
      <c r="C28" s="58">
        <v>159780.33505000002</v>
      </c>
      <c r="D28" s="58">
        <v>0</v>
      </c>
      <c r="E28" s="58">
        <v>0</v>
      </c>
      <c r="F28" s="58">
        <v>2593985.5836300002</v>
      </c>
    </row>
    <row r="29" spans="1:6" s="48" customFormat="1" ht="12" thickTop="1">
      <c r="A29" s="461" t="s">
        <v>27</v>
      </c>
      <c r="B29" s="59">
        <v>2453706.1411000001</v>
      </c>
      <c r="C29" s="59">
        <v>193157.15278999999</v>
      </c>
      <c r="D29" s="59">
        <v>0</v>
      </c>
      <c r="E29" s="59">
        <v>0</v>
      </c>
      <c r="F29" s="59">
        <v>2646863.2938899999</v>
      </c>
    </row>
    <row r="30" spans="1:6" s="48" customFormat="1" ht="11.25">
      <c r="A30" s="460" t="s">
        <v>28</v>
      </c>
      <c r="B30" s="59">
        <v>2442488.6114400001</v>
      </c>
      <c r="C30" s="59">
        <v>188846.75091999999</v>
      </c>
      <c r="D30" s="59">
        <v>0</v>
      </c>
      <c r="E30" s="59">
        <v>0</v>
      </c>
      <c r="F30" s="59">
        <v>2631335.3623600001</v>
      </c>
    </row>
    <row r="31" spans="1:6" s="48" customFormat="1" ht="11.25">
      <c r="A31" s="460" t="s">
        <v>29</v>
      </c>
      <c r="B31" s="59">
        <v>11152.883039999999</v>
      </c>
      <c r="C31" s="59">
        <v>4310.4018699999997</v>
      </c>
      <c r="D31" s="59">
        <v>0</v>
      </c>
      <c r="E31" s="59">
        <v>0</v>
      </c>
      <c r="F31" s="59">
        <v>15463.28491</v>
      </c>
    </row>
    <row r="32" spans="1:6" s="48" customFormat="1" ht="11.25">
      <c r="A32" s="460" t="s">
        <v>30</v>
      </c>
      <c r="B32" s="59">
        <v>64.646619999999999</v>
      </c>
      <c r="C32" s="59">
        <v>0</v>
      </c>
      <c r="D32" s="59">
        <v>0</v>
      </c>
      <c r="E32" s="59">
        <v>0</v>
      </c>
      <c r="F32" s="59">
        <v>64.646619999999999</v>
      </c>
    </row>
    <row r="33" spans="1:6" s="48" customFormat="1" ht="11.25">
      <c r="A33" s="461" t="s">
        <v>31</v>
      </c>
      <c r="B33" s="59">
        <v>22556.55557</v>
      </c>
      <c r="C33" s="59">
        <v>4060.8928700000001</v>
      </c>
      <c r="D33" s="59">
        <v>0</v>
      </c>
      <c r="E33" s="59">
        <v>0</v>
      </c>
      <c r="F33" s="59">
        <v>26617.44844</v>
      </c>
    </row>
    <row r="34" spans="1:6" s="48" customFormat="1" ht="11.25">
      <c r="A34" s="460" t="s">
        <v>32</v>
      </c>
      <c r="B34" s="59">
        <v>22418.26511</v>
      </c>
      <c r="C34" s="59">
        <v>3909.9317099999998</v>
      </c>
      <c r="D34" s="59">
        <v>0</v>
      </c>
      <c r="E34" s="59">
        <v>0</v>
      </c>
      <c r="F34" s="59">
        <v>26328.196820000001</v>
      </c>
    </row>
    <row r="35" spans="1:6" s="48" customFormat="1" ht="11.25">
      <c r="A35" s="460" t="s">
        <v>33</v>
      </c>
      <c r="B35" s="59">
        <v>138.29046</v>
      </c>
      <c r="C35" s="59">
        <v>150.96116000000001</v>
      </c>
      <c r="D35" s="59">
        <v>0</v>
      </c>
      <c r="E35" s="59">
        <v>0</v>
      </c>
      <c r="F35" s="59">
        <v>289.25162</v>
      </c>
    </row>
    <row r="36" spans="1:6" s="48" customFormat="1" ht="11.25">
      <c r="A36" s="460" t="s">
        <v>34</v>
      </c>
      <c r="B36" s="59">
        <v>0</v>
      </c>
      <c r="C36" s="59">
        <v>0</v>
      </c>
      <c r="D36" s="59">
        <v>0</v>
      </c>
      <c r="E36" s="59">
        <v>0</v>
      </c>
      <c r="F36" s="59">
        <v>0</v>
      </c>
    </row>
    <row r="37" spans="1:6" s="48" customFormat="1" ht="11.25">
      <c r="A37" s="461" t="s">
        <v>35</v>
      </c>
      <c r="B37" s="59">
        <v>25995.65094</v>
      </c>
      <c r="C37" s="59">
        <v>8850.7064200000004</v>
      </c>
      <c r="D37" s="59">
        <v>0</v>
      </c>
      <c r="E37" s="59">
        <v>0</v>
      </c>
      <c r="F37" s="59">
        <v>34846.357360000002</v>
      </c>
    </row>
    <row r="38" spans="1:6" s="48" customFormat="1" ht="11.25">
      <c r="A38" s="460" t="s">
        <v>36</v>
      </c>
      <c r="B38" s="59">
        <v>25527.252519999998</v>
      </c>
      <c r="C38" s="59">
        <v>8826.7253699999983</v>
      </c>
      <c r="D38" s="59">
        <v>0</v>
      </c>
      <c r="E38" s="59">
        <v>0</v>
      </c>
      <c r="F38" s="59">
        <v>34353.977890000002</v>
      </c>
    </row>
    <row r="39" spans="1:6" s="48" customFormat="1" ht="11.25">
      <c r="A39" s="460" t="s">
        <v>37</v>
      </c>
      <c r="B39" s="59">
        <v>468.39841999999999</v>
      </c>
      <c r="C39" s="59">
        <v>23.98105</v>
      </c>
      <c r="D39" s="59">
        <v>0</v>
      </c>
      <c r="E39" s="59">
        <v>0</v>
      </c>
      <c r="F39" s="59">
        <v>492.37946999999997</v>
      </c>
    </row>
    <row r="40" spans="1:6" s="48" customFormat="1" ht="12" thickBot="1">
      <c r="A40" s="460" t="s">
        <v>38</v>
      </c>
      <c r="B40" s="59">
        <v>0</v>
      </c>
      <c r="C40" s="59">
        <v>0</v>
      </c>
      <c r="D40" s="59">
        <v>0</v>
      </c>
      <c r="E40" s="59">
        <v>0</v>
      </c>
      <c r="F40" s="59">
        <v>0</v>
      </c>
    </row>
    <row r="41" spans="1:6" s="48" customFormat="1" ht="12.75" thickTop="1" thickBot="1">
      <c r="A41" s="421" t="s">
        <v>39</v>
      </c>
      <c r="B41" s="58">
        <v>8643.6316400000014</v>
      </c>
      <c r="C41" s="58">
        <v>723.72821999999996</v>
      </c>
      <c r="D41" s="58">
        <v>0</v>
      </c>
      <c r="E41" s="58">
        <v>0</v>
      </c>
      <c r="F41" s="58">
        <v>9367.3598599999987</v>
      </c>
    </row>
    <row r="42" spans="1:6" s="48" customFormat="1" ht="12" thickTop="1">
      <c r="A42" s="460" t="s">
        <v>40</v>
      </c>
      <c r="B42" s="59">
        <v>8446.1547499999997</v>
      </c>
      <c r="C42" s="59">
        <v>578.98731999999995</v>
      </c>
      <c r="D42" s="59">
        <v>0</v>
      </c>
      <c r="E42" s="59">
        <v>0</v>
      </c>
      <c r="F42" s="59">
        <v>9025.1420699999999</v>
      </c>
    </row>
    <row r="43" spans="1:6" s="48" customFormat="1" ht="11.25">
      <c r="A43" s="460" t="s">
        <v>41</v>
      </c>
      <c r="B43" s="59">
        <v>87.981800000000007</v>
      </c>
      <c r="C43" s="59">
        <v>116.70544</v>
      </c>
      <c r="D43" s="59">
        <v>0</v>
      </c>
      <c r="E43" s="59">
        <v>0</v>
      </c>
      <c r="F43" s="59">
        <v>204.68724</v>
      </c>
    </row>
    <row r="44" spans="1:6" s="48" customFormat="1" ht="11.25">
      <c r="A44" s="460" t="s">
        <v>42</v>
      </c>
      <c r="B44" s="59">
        <v>109.49508999999999</v>
      </c>
      <c r="C44" s="59">
        <v>28.03546</v>
      </c>
      <c r="D44" s="59">
        <v>0</v>
      </c>
      <c r="E44" s="59">
        <v>0</v>
      </c>
      <c r="F44" s="59">
        <v>137.53054999999998</v>
      </c>
    </row>
    <row r="45" spans="1:6" s="48" customFormat="1" ht="11.25">
      <c r="A45" s="460" t="s">
        <v>43</v>
      </c>
      <c r="B45" s="59">
        <v>0</v>
      </c>
      <c r="C45" s="59">
        <v>0</v>
      </c>
      <c r="D45" s="59">
        <v>0</v>
      </c>
      <c r="E45" s="59">
        <v>0</v>
      </c>
      <c r="F45" s="59">
        <v>0</v>
      </c>
    </row>
    <row r="46" spans="1:6" s="48" customFormat="1" ht="11.25">
      <c r="A46" s="460" t="s">
        <v>44</v>
      </c>
      <c r="B46" s="59">
        <v>0</v>
      </c>
      <c r="C46" s="59">
        <v>0</v>
      </c>
      <c r="D46" s="59">
        <v>0</v>
      </c>
      <c r="E46" s="59">
        <v>0</v>
      </c>
      <c r="F46" s="59">
        <v>0</v>
      </c>
    </row>
    <row r="47" spans="1:6" s="48" customFormat="1" ht="12" thickBot="1">
      <c r="A47" s="460" t="s">
        <v>45</v>
      </c>
      <c r="B47" s="59">
        <v>0</v>
      </c>
      <c r="C47" s="59">
        <v>0</v>
      </c>
      <c r="D47" s="59">
        <v>0</v>
      </c>
      <c r="E47" s="59">
        <v>0</v>
      </c>
      <c r="F47" s="59">
        <v>0</v>
      </c>
    </row>
    <row r="48" spans="1:6" s="48" customFormat="1" ht="12.75" thickTop="1" thickBot="1">
      <c r="A48" s="421" t="s">
        <v>46</v>
      </c>
      <c r="B48" s="58">
        <v>-76696.730670000004</v>
      </c>
      <c r="C48" s="58">
        <v>-47012.145250000001</v>
      </c>
      <c r="D48" s="58">
        <v>0</v>
      </c>
      <c r="E48" s="58">
        <v>0</v>
      </c>
      <c r="F48" s="58">
        <v>-123708.87592000001</v>
      </c>
    </row>
    <row r="49" spans="1:6" s="48" customFormat="1" ht="12" thickTop="1">
      <c r="A49" s="462" t="s">
        <v>47</v>
      </c>
      <c r="B49" s="59">
        <v>-11081.477269999999</v>
      </c>
      <c r="C49" s="59">
        <v>-3397.4703500000001</v>
      </c>
      <c r="D49" s="59">
        <v>0</v>
      </c>
      <c r="E49" s="59">
        <v>0</v>
      </c>
      <c r="F49" s="59">
        <v>-14478.947619999999</v>
      </c>
    </row>
    <row r="50" spans="1:6" s="48" customFormat="1" ht="11.25">
      <c r="A50" s="460" t="s">
        <v>48</v>
      </c>
      <c r="B50" s="59">
        <v>-43.71228</v>
      </c>
      <c r="C50" s="59">
        <v>-564.78386999999998</v>
      </c>
      <c r="D50" s="59">
        <v>0</v>
      </c>
      <c r="E50" s="59">
        <v>0</v>
      </c>
      <c r="F50" s="59">
        <v>-608.49615000000006</v>
      </c>
    </row>
    <row r="51" spans="1:6" s="48" customFormat="1" ht="11.25">
      <c r="A51" s="460" t="s">
        <v>49</v>
      </c>
      <c r="B51" s="59">
        <v>-1940.5826000000002</v>
      </c>
      <c r="C51" s="59">
        <v>-258.53473000000002</v>
      </c>
      <c r="D51" s="59">
        <v>0</v>
      </c>
      <c r="E51" s="59">
        <v>0</v>
      </c>
      <c r="F51" s="59">
        <v>-2199.11733</v>
      </c>
    </row>
    <row r="52" spans="1:6" s="48" customFormat="1" ht="11.25">
      <c r="A52" s="460" t="s">
        <v>50</v>
      </c>
      <c r="B52" s="59">
        <v>-40.91169</v>
      </c>
      <c r="C52" s="59">
        <v>-28.561119999999999</v>
      </c>
      <c r="D52" s="59">
        <v>0</v>
      </c>
      <c r="E52" s="59">
        <v>0</v>
      </c>
      <c r="F52" s="59">
        <v>-69.472809999999996</v>
      </c>
    </row>
    <row r="53" spans="1:6" s="48" customFormat="1" ht="11.25">
      <c r="A53" s="460" t="s">
        <v>51</v>
      </c>
      <c r="B53" s="59">
        <v>-14400.229029999999</v>
      </c>
      <c r="C53" s="59">
        <v>-4711.9692000000005</v>
      </c>
      <c r="D53" s="59">
        <v>0</v>
      </c>
      <c r="E53" s="59">
        <v>0</v>
      </c>
      <c r="F53" s="59">
        <v>-19112.198230000002</v>
      </c>
    </row>
    <row r="54" spans="1:6" s="48" customFormat="1" ht="11.25">
      <c r="A54" s="460" t="s">
        <v>52</v>
      </c>
      <c r="B54" s="59">
        <v>-145.59054</v>
      </c>
      <c r="C54" s="59">
        <v>-11.990540000000001</v>
      </c>
      <c r="D54" s="59">
        <v>0</v>
      </c>
      <c r="E54" s="59">
        <v>0</v>
      </c>
      <c r="F54" s="59">
        <v>-157.58107999999999</v>
      </c>
    </row>
    <row r="55" spans="1:6" s="48" customFormat="1" ht="11.25">
      <c r="A55" s="462" t="s">
        <v>53</v>
      </c>
      <c r="B55" s="59">
        <v>-48548.046090000003</v>
      </c>
      <c r="C55" s="59">
        <v>-37822.1</v>
      </c>
      <c r="D55" s="59">
        <v>0</v>
      </c>
      <c r="E55" s="59">
        <v>0</v>
      </c>
      <c r="F55" s="59">
        <v>-86370.146090000009</v>
      </c>
    </row>
    <row r="56" spans="1:6" s="48" customFormat="1" ht="11.25">
      <c r="A56" s="460" t="s">
        <v>54</v>
      </c>
      <c r="B56" s="59">
        <v>-496.18117000000001</v>
      </c>
      <c r="C56" s="59">
        <v>-216.73544000000001</v>
      </c>
      <c r="D56" s="59">
        <v>0</v>
      </c>
      <c r="E56" s="59">
        <v>0</v>
      </c>
      <c r="F56" s="59">
        <v>-712.91660999999999</v>
      </c>
    </row>
    <row r="57" spans="1:6" s="48" customFormat="1" ht="11.25">
      <c r="A57" s="460" t="s">
        <v>55</v>
      </c>
      <c r="B57" s="59">
        <v>0</v>
      </c>
      <c r="C57" s="59">
        <v>0</v>
      </c>
      <c r="D57" s="59">
        <v>0</v>
      </c>
      <c r="E57" s="59">
        <v>0</v>
      </c>
      <c r="F57" s="59">
        <v>0</v>
      </c>
    </row>
    <row r="58" spans="1:6" s="48" customFormat="1" ht="12" thickBot="1">
      <c r="A58" s="460" t="s">
        <v>56</v>
      </c>
      <c r="B58" s="59">
        <v>0</v>
      </c>
      <c r="C58" s="59">
        <v>0</v>
      </c>
      <c r="D58" s="59">
        <v>0</v>
      </c>
      <c r="E58" s="59">
        <v>0</v>
      </c>
      <c r="F58" s="59">
        <v>0</v>
      </c>
    </row>
    <row r="59" spans="1:6" s="48" customFormat="1" ht="12.75" thickTop="1" thickBot="1">
      <c r="A59" s="421" t="s">
        <v>57</v>
      </c>
      <c r="B59" s="58">
        <v>2756.6696400000001</v>
      </c>
      <c r="C59" s="58">
        <v>1381.6656799999998</v>
      </c>
      <c r="D59" s="58">
        <v>13.866370000000002</v>
      </c>
      <c r="E59" s="58">
        <v>0</v>
      </c>
      <c r="F59" s="58">
        <v>4152.2016899999999</v>
      </c>
    </row>
    <row r="60" spans="1:6" s="48" customFormat="1" ht="12" thickTop="1">
      <c r="A60" s="460" t="s">
        <v>58</v>
      </c>
      <c r="B60" s="59">
        <v>0</v>
      </c>
      <c r="C60" s="59">
        <v>0</v>
      </c>
      <c r="D60" s="59">
        <v>0</v>
      </c>
      <c r="E60" s="59">
        <v>0</v>
      </c>
      <c r="F60" s="59">
        <v>0</v>
      </c>
    </row>
    <row r="61" spans="1:6" s="48" customFormat="1" ht="11.25">
      <c r="A61" s="462" t="s">
        <v>59</v>
      </c>
      <c r="B61" s="59">
        <v>1362.1251499999998</v>
      </c>
      <c r="C61" s="59">
        <v>825.15107999999998</v>
      </c>
      <c r="D61" s="59">
        <v>13.866370000000002</v>
      </c>
      <c r="E61" s="59">
        <v>0</v>
      </c>
      <c r="F61" s="59">
        <v>2201.1426000000001</v>
      </c>
    </row>
    <row r="62" spans="1:6" s="48" customFormat="1" ht="11.25">
      <c r="A62" s="460" t="s">
        <v>60</v>
      </c>
      <c r="B62" s="59">
        <v>1576.00253</v>
      </c>
      <c r="C62" s="59">
        <v>960.68153000000007</v>
      </c>
      <c r="D62" s="59">
        <v>0</v>
      </c>
      <c r="E62" s="59">
        <v>0</v>
      </c>
      <c r="F62" s="59">
        <v>2536.68406</v>
      </c>
    </row>
    <row r="63" spans="1:6" s="48" customFormat="1" ht="11.25">
      <c r="A63" s="460" t="s">
        <v>61</v>
      </c>
      <c r="B63" s="59">
        <v>0</v>
      </c>
      <c r="C63" s="59">
        <v>0</v>
      </c>
      <c r="D63" s="59">
        <v>0</v>
      </c>
      <c r="E63" s="59">
        <v>0</v>
      </c>
      <c r="F63" s="59">
        <v>0</v>
      </c>
    </row>
    <row r="64" spans="1:6" s="48" customFormat="1" ht="12" thickBot="1">
      <c r="A64" s="460" t="s">
        <v>62</v>
      </c>
      <c r="B64" s="59">
        <v>-181.45804000000001</v>
      </c>
      <c r="C64" s="59">
        <v>-404.16692999999998</v>
      </c>
      <c r="D64" s="59">
        <v>0</v>
      </c>
      <c r="E64" s="59">
        <v>0</v>
      </c>
      <c r="F64" s="59">
        <v>-585.62496999999996</v>
      </c>
    </row>
    <row r="65" spans="1:6" s="48" customFormat="1" ht="12.75" thickTop="1" thickBot="1">
      <c r="A65" s="421" t="s">
        <v>63</v>
      </c>
      <c r="B65" s="58">
        <v>1018.34149</v>
      </c>
      <c r="C65" s="58">
        <v>0</v>
      </c>
      <c r="D65" s="58">
        <v>0</v>
      </c>
      <c r="E65" s="58">
        <v>0</v>
      </c>
      <c r="F65" s="58">
        <v>1018.34149</v>
      </c>
    </row>
    <row r="66" spans="1:6" s="48" customFormat="1" ht="12" thickTop="1">
      <c r="A66" s="460" t="s">
        <v>64</v>
      </c>
      <c r="B66" s="59">
        <v>4095.5535099999997</v>
      </c>
      <c r="C66" s="59">
        <v>0</v>
      </c>
      <c r="D66" s="59">
        <v>0</v>
      </c>
      <c r="E66" s="59">
        <v>0</v>
      </c>
      <c r="F66" s="59">
        <v>4095.5535099999997</v>
      </c>
    </row>
    <row r="67" spans="1:6" s="48" customFormat="1" ht="11.25">
      <c r="A67" s="460" t="s">
        <v>65</v>
      </c>
      <c r="B67" s="59">
        <v>8709.8652300000012</v>
      </c>
      <c r="C67" s="59">
        <v>0</v>
      </c>
      <c r="D67" s="59">
        <v>0</v>
      </c>
      <c r="E67" s="59">
        <v>0</v>
      </c>
      <c r="F67" s="59">
        <v>8709.8652300000012</v>
      </c>
    </row>
    <row r="68" spans="1:6" s="48" customFormat="1" ht="11.25">
      <c r="A68" s="460" t="s">
        <v>66</v>
      </c>
      <c r="B68" s="59">
        <v>1287.8549699999999</v>
      </c>
      <c r="C68" s="59">
        <v>0</v>
      </c>
      <c r="D68" s="59">
        <v>0</v>
      </c>
      <c r="E68" s="59">
        <v>0</v>
      </c>
      <c r="F68" s="59">
        <v>1287.8549699999999</v>
      </c>
    </row>
    <row r="69" spans="1:6" s="48" customFormat="1" ht="11.25">
      <c r="A69" s="460" t="s">
        <v>67</v>
      </c>
      <c r="B69" s="59">
        <v>176.49667000000002</v>
      </c>
      <c r="C69" s="59">
        <v>0</v>
      </c>
      <c r="D69" s="59">
        <v>0</v>
      </c>
      <c r="E69" s="59">
        <v>0</v>
      </c>
      <c r="F69" s="59">
        <v>176.49667000000002</v>
      </c>
    </row>
    <row r="70" spans="1:6" s="48" customFormat="1" ht="12" thickBot="1">
      <c r="A70" s="460" t="s">
        <v>68</v>
      </c>
      <c r="B70" s="59">
        <v>-13251.428890000001</v>
      </c>
      <c r="C70" s="59">
        <v>0</v>
      </c>
      <c r="D70" s="59">
        <v>0</v>
      </c>
      <c r="E70" s="59">
        <v>0</v>
      </c>
      <c r="F70" s="59">
        <v>-13251.428890000001</v>
      </c>
    </row>
    <row r="71" spans="1:6" s="48" customFormat="1" ht="12.75" thickTop="1" thickBot="1">
      <c r="A71" s="421" t="s">
        <v>69</v>
      </c>
      <c r="B71" s="58">
        <v>99621.256609999997</v>
      </c>
      <c r="C71" s="58">
        <v>79507.890419999996</v>
      </c>
      <c r="D71" s="58">
        <v>34.299999999999997</v>
      </c>
      <c r="E71" s="58">
        <v>0</v>
      </c>
      <c r="F71" s="58">
        <v>179163.44703000001</v>
      </c>
    </row>
    <row r="72" spans="1:6" s="48" customFormat="1" ht="12" thickTop="1">
      <c r="A72" s="460" t="s">
        <v>18</v>
      </c>
      <c r="B72" s="59">
        <v>0</v>
      </c>
      <c r="C72" s="59">
        <v>0</v>
      </c>
      <c r="D72" s="59">
        <v>0</v>
      </c>
      <c r="E72" s="59">
        <v>0</v>
      </c>
      <c r="F72" s="59">
        <v>0</v>
      </c>
    </row>
    <row r="73" spans="1:6" s="48" customFormat="1" ht="11.25">
      <c r="A73" s="460" t="s">
        <v>19</v>
      </c>
      <c r="B73" s="59">
        <v>98207.800430000003</v>
      </c>
      <c r="C73" s="59">
        <v>6860</v>
      </c>
      <c r="D73" s="59">
        <v>0</v>
      </c>
      <c r="E73" s="59">
        <v>0</v>
      </c>
      <c r="F73" s="59">
        <v>105067.80043</v>
      </c>
    </row>
    <row r="74" spans="1:6" s="48" customFormat="1" ht="11.25">
      <c r="A74" s="460" t="s">
        <v>20</v>
      </c>
      <c r="B74" s="59">
        <v>0</v>
      </c>
      <c r="C74" s="59">
        <v>6.5159799999999999</v>
      </c>
      <c r="D74" s="59">
        <v>0</v>
      </c>
      <c r="E74" s="59">
        <v>0</v>
      </c>
      <c r="F74" s="59">
        <v>6.5159799999999999</v>
      </c>
    </row>
    <row r="75" spans="1:6" s="48" customFormat="1" ht="11.25">
      <c r="A75" s="460" t="s">
        <v>21</v>
      </c>
      <c r="B75" s="59">
        <v>0</v>
      </c>
      <c r="C75" s="59">
        <v>0</v>
      </c>
      <c r="D75" s="59">
        <v>0</v>
      </c>
      <c r="E75" s="59">
        <v>0</v>
      </c>
      <c r="F75" s="59">
        <v>0</v>
      </c>
    </row>
    <row r="76" spans="1:6" s="48" customFormat="1" ht="11.25">
      <c r="A76" s="460" t="s">
        <v>70</v>
      </c>
      <c r="B76" s="59">
        <v>246.96007</v>
      </c>
      <c r="C76" s="59">
        <v>0</v>
      </c>
      <c r="D76" s="59">
        <v>0</v>
      </c>
      <c r="E76" s="59">
        <v>0</v>
      </c>
      <c r="F76" s="59">
        <v>246.96007</v>
      </c>
    </row>
    <row r="77" spans="1:6" s="48" customFormat="1" ht="11.25">
      <c r="A77" s="460" t="s">
        <v>71</v>
      </c>
      <c r="B77" s="59">
        <v>3.802</v>
      </c>
      <c r="C77" s="59">
        <v>455.12334000000004</v>
      </c>
      <c r="D77" s="59">
        <v>48.02</v>
      </c>
      <c r="E77" s="59">
        <v>0</v>
      </c>
      <c r="F77" s="59">
        <v>506.94534000000004</v>
      </c>
    </row>
    <row r="78" spans="1:6" s="48" customFormat="1" ht="11.25">
      <c r="A78" s="460" t="s">
        <v>23</v>
      </c>
      <c r="B78" s="59">
        <v>20</v>
      </c>
      <c r="C78" s="59">
        <v>72124.537660000002</v>
      </c>
      <c r="D78" s="59">
        <v>0</v>
      </c>
      <c r="E78" s="59">
        <v>0</v>
      </c>
      <c r="F78" s="59">
        <v>72144.537660000002</v>
      </c>
    </row>
    <row r="79" spans="1:6" s="48" customFormat="1" ht="11.25">
      <c r="A79" s="460" t="s">
        <v>72</v>
      </c>
      <c r="B79" s="59">
        <v>1389.6541100000002</v>
      </c>
      <c r="C79" s="59">
        <v>175.46453</v>
      </c>
      <c r="D79" s="59">
        <v>0</v>
      </c>
      <c r="E79" s="59">
        <v>0</v>
      </c>
      <c r="F79" s="59">
        <v>1565.1186399999999</v>
      </c>
    </row>
    <row r="80" spans="1:6" s="48" customFormat="1" ht="12" thickBot="1">
      <c r="A80" s="460" t="s">
        <v>73</v>
      </c>
      <c r="B80" s="59">
        <v>-246.96</v>
      </c>
      <c r="C80" s="59">
        <v>-113.75108999999999</v>
      </c>
      <c r="D80" s="59">
        <v>-13.72</v>
      </c>
      <c r="E80" s="59">
        <v>0</v>
      </c>
      <c r="F80" s="59">
        <v>-374.43109000000004</v>
      </c>
    </row>
    <row r="81" spans="1:6" s="48" customFormat="1" ht="12.75" thickTop="1" thickBot="1">
      <c r="A81" s="421" t="s">
        <v>74</v>
      </c>
      <c r="B81" s="58">
        <v>45911.354319999999</v>
      </c>
      <c r="C81" s="58">
        <v>0</v>
      </c>
      <c r="D81" s="58">
        <v>0</v>
      </c>
      <c r="E81" s="58">
        <v>0</v>
      </c>
      <c r="F81" s="58">
        <v>45911.354319999999</v>
      </c>
    </row>
    <row r="82" spans="1:6" s="48" customFormat="1" ht="12" thickTop="1">
      <c r="A82" s="460" t="s">
        <v>75</v>
      </c>
      <c r="B82" s="59">
        <v>10499.02807</v>
      </c>
      <c r="C82" s="59">
        <v>0</v>
      </c>
      <c r="D82" s="59">
        <v>0</v>
      </c>
      <c r="E82" s="59">
        <v>0</v>
      </c>
      <c r="F82" s="59">
        <v>10499.02807</v>
      </c>
    </row>
    <row r="83" spans="1:6" s="48" customFormat="1" ht="11.25">
      <c r="A83" s="460" t="s">
        <v>76</v>
      </c>
      <c r="B83" s="59">
        <v>26511.719850000001</v>
      </c>
      <c r="C83" s="59">
        <v>0</v>
      </c>
      <c r="D83" s="59">
        <v>0</v>
      </c>
      <c r="E83" s="59">
        <v>0</v>
      </c>
      <c r="F83" s="59">
        <v>26511.719850000001</v>
      </c>
    </row>
    <row r="84" spans="1:6" s="48" customFormat="1" ht="11.25">
      <c r="A84" s="460" t="s">
        <v>77</v>
      </c>
      <c r="B84" s="59">
        <v>3512.8401800000001</v>
      </c>
      <c r="C84" s="59">
        <v>0</v>
      </c>
      <c r="D84" s="59">
        <v>0</v>
      </c>
      <c r="E84" s="59">
        <v>0</v>
      </c>
      <c r="F84" s="59">
        <v>3512.8401800000001</v>
      </c>
    </row>
    <row r="85" spans="1:6" s="48" customFormat="1" ht="11.25">
      <c r="A85" s="460" t="s">
        <v>78</v>
      </c>
      <c r="B85" s="59">
        <v>2123.35302</v>
      </c>
      <c r="C85" s="59">
        <v>0</v>
      </c>
      <c r="D85" s="59">
        <v>0</v>
      </c>
      <c r="E85" s="59">
        <v>0</v>
      </c>
      <c r="F85" s="59">
        <v>2123.35302</v>
      </c>
    </row>
    <row r="86" spans="1:6" s="48" customFormat="1" ht="11.25">
      <c r="A86" s="460" t="s">
        <v>79</v>
      </c>
      <c r="B86" s="59">
        <v>2451.9639200000001</v>
      </c>
      <c r="C86" s="59">
        <v>0</v>
      </c>
      <c r="D86" s="59">
        <v>0</v>
      </c>
      <c r="E86" s="59">
        <v>0</v>
      </c>
      <c r="F86" s="59">
        <v>2451.9639200000001</v>
      </c>
    </row>
    <row r="87" spans="1:6" s="48" customFormat="1" ht="11.25">
      <c r="A87" s="460" t="s">
        <v>80</v>
      </c>
      <c r="B87" s="59">
        <v>128.66580999999999</v>
      </c>
      <c r="C87" s="59">
        <v>0</v>
      </c>
      <c r="D87" s="59">
        <v>0</v>
      </c>
      <c r="E87" s="59">
        <v>0</v>
      </c>
      <c r="F87" s="59">
        <v>128.66580999999999</v>
      </c>
    </row>
    <row r="88" spans="1:6" s="48" customFormat="1" ht="11.25">
      <c r="A88" s="460" t="s">
        <v>81</v>
      </c>
      <c r="B88" s="59">
        <v>683.78346999999997</v>
      </c>
      <c r="C88" s="59">
        <v>0</v>
      </c>
      <c r="D88" s="59">
        <v>0</v>
      </c>
      <c r="E88" s="59">
        <v>0</v>
      </c>
      <c r="F88" s="59">
        <v>683.78346999999997</v>
      </c>
    </row>
    <row r="89" spans="1:6" s="48" customFormat="1" ht="11.25">
      <c r="A89" s="460" t="s">
        <v>82</v>
      </c>
      <c r="B89" s="59">
        <v>0</v>
      </c>
      <c r="C89" s="59">
        <v>0</v>
      </c>
      <c r="D89" s="59">
        <v>0</v>
      </c>
      <c r="E89" s="59">
        <v>0</v>
      </c>
      <c r="F89" s="59">
        <v>0</v>
      </c>
    </row>
    <row r="90" spans="1:6" s="48" customFormat="1" ht="12" thickBot="1">
      <c r="A90" s="460" t="s">
        <v>83</v>
      </c>
      <c r="B90" s="59">
        <v>0</v>
      </c>
      <c r="C90" s="59">
        <v>0</v>
      </c>
      <c r="D90" s="59">
        <v>0</v>
      </c>
      <c r="E90" s="59">
        <v>0</v>
      </c>
      <c r="F90" s="59">
        <v>0</v>
      </c>
    </row>
    <row r="91" spans="1:6" s="48" customFormat="1" ht="12.75" thickTop="1" thickBot="1">
      <c r="A91" s="421" t="s">
        <v>84</v>
      </c>
      <c r="B91" s="58">
        <v>3272.4754800000001</v>
      </c>
      <c r="C91" s="58">
        <v>11.14747</v>
      </c>
      <c r="D91" s="58">
        <v>0</v>
      </c>
      <c r="E91" s="58">
        <v>0</v>
      </c>
      <c r="F91" s="58">
        <v>3283.6229500000004</v>
      </c>
    </row>
    <row r="92" spans="1:6" s="48" customFormat="1" ht="12" thickTop="1">
      <c r="A92" s="460" t="s">
        <v>85</v>
      </c>
      <c r="B92" s="59">
        <v>700.84675000000004</v>
      </c>
      <c r="C92" s="59">
        <v>0</v>
      </c>
      <c r="D92" s="59">
        <v>0</v>
      </c>
      <c r="E92" s="59">
        <v>0</v>
      </c>
      <c r="F92" s="59">
        <v>700.84675000000004</v>
      </c>
    </row>
    <row r="93" spans="1:6" s="48" customFormat="1" ht="11.25">
      <c r="A93" s="460" t="s">
        <v>86</v>
      </c>
      <c r="B93" s="59">
        <v>147.81135</v>
      </c>
      <c r="C93" s="59">
        <v>0</v>
      </c>
      <c r="D93" s="59">
        <v>0</v>
      </c>
      <c r="E93" s="59">
        <v>0</v>
      </c>
      <c r="F93" s="59">
        <v>147.81135</v>
      </c>
    </row>
    <row r="94" spans="1:6" s="48" customFormat="1" ht="11.25">
      <c r="A94" s="460" t="s">
        <v>87</v>
      </c>
      <c r="B94" s="59">
        <v>31.26</v>
      </c>
      <c r="C94" s="59">
        <v>0</v>
      </c>
      <c r="D94" s="59">
        <v>0</v>
      </c>
      <c r="E94" s="59">
        <v>0</v>
      </c>
      <c r="F94" s="59">
        <v>31.26</v>
      </c>
    </row>
    <row r="95" spans="1:6" s="48" customFormat="1" ht="11.25">
      <c r="A95" s="460" t="s">
        <v>88</v>
      </c>
      <c r="B95" s="59">
        <v>2392.5573799999997</v>
      </c>
      <c r="C95" s="59">
        <v>11.14747</v>
      </c>
      <c r="D95" s="59">
        <v>0</v>
      </c>
      <c r="E95" s="59">
        <v>0</v>
      </c>
      <c r="F95" s="59">
        <v>2403.7048500000001</v>
      </c>
    </row>
    <row r="96" spans="1:6" s="48" customFormat="1" ht="12" thickBot="1">
      <c r="A96" s="460" t="s">
        <v>89</v>
      </c>
      <c r="B96" s="438">
        <v>0</v>
      </c>
      <c r="C96" s="438">
        <v>0</v>
      </c>
      <c r="D96" s="438">
        <v>0</v>
      </c>
      <c r="E96" s="438">
        <v>0</v>
      </c>
      <c r="F96" s="438">
        <v>0</v>
      </c>
    </row>
    <row r="97" spans="1:6" s="48" customFormat="1" ht="12.75" thickTop="1" thickBot="1">
      <c r="A97" s="422" t="s">
        <v>90</v>
      </c>
      <c r="B97" s="61">
        <v>2160156.53523</v>
      </c>
      <c r="C97" s="61">
        <v>742657.82640000002</v>
      </c>
      <c r="D97" s="61">
        <v>9.5078199999999988</v>
      </c>
      <c r="E97" s="61">
        <v>0</v>
      </c>
      <c r="F97" s="61">
        <v>2902823.8694499996</v>
      </c>
    </row>
    <row r="98" spans="1:6" s="48" customFormat="1" ht="12.75" thickTop="1" thickBot="1">
      <c r="A98" s="423" t="s">
        <v>91</v>
      </c>
      <c r="B98" s="58">
        <v>1976699.1925299999</v>
      </c>
      <c r="C98" s="58">
        <v>710022.06836999999</v>
      </c>
      <c r="D98" s="58">
        <v>0</v>
      </c>
      <c r="E98" s="58">
        <v>0</v>
      </c>
      <c r="F98" s="58">
        <v>2686721.2609000001</v>
      </c>
    </row>
    <row r="99" spans="1:6" s="48" customFormat="1" ht="12" thickTop="1">
      <c r="A99" s="87" t="s">
        <v>92</v>
      </c>
      <c r="B99" s="59">
        <v>0</v>
      </c>
      <c r="C99" s="59">
        <v>139.46078</v>
      </c>
      <c r="D99" s="59">
        <v>0</v>
      </c>
      <c r="E99" s="59">
        <v>0</v>
      </c>
      <c r="F99" s="59">
        <v>139.46078</v>
      </c>
    </row>
    <row r="100" spans="1:6" s="48" customFormat="1" ht="11.25">
      <c r="A100" s="87" t="s">
        <v>93</v>
      </c>
      <c r="B100" s="59">
        <v>0</v>
      </c>
      <c r="C100" s="59">
        <v>0</v>
      </c>
      <c r="D100" s="59">
        <v>0</v>
      </c>
      <c r="E100" s="59">
        <v>0</v>
      </c>
      <c r="F100" s="59">
        <v>0</v>
      </c>
    </row>
    <row r="101" spans="1:6" s="48" customFormat="1" ht="11.25">
      <c r="A101" s="87" t="s">
        <v>94</v>
      </c>
      <c r="B101" s="59">
        <v>0</v>
      </c>
      <c r="C101" s="59">
        <v>139.46078</v>
      </c>
      <c r="D101" s="59">
        <v>0</v>
      </c>
      <c r="E101" s="59">
        <v>0</v>
      </c>
      <c r="F101" s="59">
        <v>139.46078</v>
      </c>
    </row>
    <row r="102" spans="1:6" s="48" customFormat="1" ht="11.25">
      <c r="A102" s="87" t="s">
        <v>95</v>
      </c>
      <c r="B102" s="59">
        <v>1541989.7367999998</v>
      </c>
      <c r="C102" s="59">
        <v>540314.81810000003</v>
      </c>
      <c r="D102" s="59">
        <v>0</v>
      </c>
      <c r="E102" s="59">
        <v>0</v>
      </c>
      <c r="F102" s="59">
        <v>2082304.5549000001</v>
      </c>
    </row>
    <row r="103" spans="1:6" s="48" customFormat="1" ht="11.25">
      <c r="A103" s="87" t="s">
        <v>96</v>
      </c>
      <c r="B103" s="59">
        <v>410227.98095999996</v>
      </c>
      <c r="C103" s="59">
        <v>162534.18225000001</v>
      </c>
      <c r="D103" s="59">
        <v>0</v>
      </c>
      <c r="E103" s="59">
        <v>0</v>
      </c>
      <c r="F103" s="59">
        <v>572762.16321000003</v>
      </c>
    </row>
    <row r="104" spans="1:6" s="48" customFormat="1" ht="11.25">
      <c r="A104" s="437" t="s">
        <v>97</v>
      </c>
      <c r="B104" s="59">
        <v>26930.671489999997</v>
      </c>
      <c r="C104" s="59">
        <v>35918.030530000004</v>
      </c>
      <c r="D104" s="59">
        <v>0</v>
      </c>
      <c r="E104" s="59">
        <v>0</v>
      </c>
      <c r="F104" s="59">
        <v>62848.702020000004</v>
      </c>
    </row>
    <row r="105" spans="1:6" s="48" customFormat="1" ht="11.25">
      <c r="A105" s="437" t="s">
        <v>98</v>
      </c>
      <c r="B105" s="59">
        <v>98.994230000000002</v>
      </c>
      <c r="C105" s="59">
        <v>473.7457</v>
      </c>
      <c r="D105" s="59">
        <v>0</v>
      </c>
      <c r="E105" s="59">
        <v>0</v>
      </c>
      <c r="F105" s="59">
        <v>572.73993000000007</v>
      </c>
    </row>
    <row r="106" spans="1:6" s="48" customFormat="1" ht="11.25">
      <c r="A106" s="48" t="s">
        <v>99</v>
      </c>
      <c r="B106" s="59">
        <v>12830.287920000001</v>
      </c>
      <c r="C106" s="59">
        <v>14454.203579999999</v>
      </c>
      <c r="D106" s="59">
        <v>0</v>
      </c>
      <c r="E106" s="59">
        <v>0</v>
      </c>
      <c r="F106" s="59">
        <v>27284.4915</v>
      </c>
    </row>
    <row r="107" spans="1:6" s="48" customFormat="1" ht="11.25">
      <c r="A107" s="48" t="s">
        <v>100</v>
      </c>
      <c r="B107" s="59">
        <v>47842.419040000001</v>
      </c>
      <c r="C107" s="59">
        <v>18326.604090000001</v>
      </c>
      <c r="D107" s="59">
        <v>0</v>
      </c>
      <c r="E107" s="59">
        <v>0</v>
      </c>
      <c r="F107" s="59">
        <v>66169.023130000001</v>
      </c>
    </row>
    <row r="108" spans="1:6" s="48" customFormat="1" ht="11.25">
      <c r="A108" s="48" t="s">
        <v>101</v>
      </c>
      <c r="B108" s="59">
        <v>42553.407930000001</v>
      </c>
      <c r="C108" s="59">
        <v>15892.76109</v>
      </c>
      <c r="D108" s="59">
        <v>0</v>
      </c>
      <c r="E108" s="59">
        <v>0</v>
      </c>
      <c r="F108" s="59">
        <v>58446.169020000001</v>
      </c>
    </row>
    <row r="109" spans="1:6" s="48" customFormat="1" ht="11.25">
      <c r="A109" s="48" t="s">
        <v>102</v>
      </c>
      <c r="B109" s="59">
        <v>218473.54791999998</v>
      </c>
      <c r="C109" s="59">
        <v>54962.815849999999</v>
      </c>
      <c r="D109" s="59">
        <v>0</v>
      </c>
      <c r="E109" s="59">
        <v>0</v>
      </c>
      <c r="F109" s="59">
        <v>273436.36377</v>
      </c>
    </row>
    <row r="110" spans="1:6" s="48" customFormat="1" ht="11.25">
      <c r="A110" s="48" t="s">
        <v>103</v>
      </c>
      <c r="B110" s="59">
        <v>27936.579389999999</v>
      </c>
      <c r="C110" s="59">
        <v>3938.5980600000003</v>
      </c>
      <c r="D110" s="59">
        <v>0</v>
      </c>
      <c r="E110" s="59">
        <v>0</v>
      </c>
      <c r="F110" s="59">
        <v>31875.177449999999</v>
      </c>
    </row>
    <row r="111" spans="1:6" s="48" customFormat="1" ht="11.25">
      <c r="A111" s="48" t="s">
        <v>104</v>
      </c>
      <c r="B111" s="59">
        <v>33562.073039999996</v>
      </c>
      <c r="C111" s="59">
        <v>18567.423350000001</v>
      </c>
      <c r="D111" s="59">
        <v>0</v>
      </c>
      <c r="E111" s="59">
        <v>0</v>
      </c>
      <c r="F111" s="59">
        <v>52129.49639</v>
      </c>
    </row>
    <row r="112" spans="1:6" s="48" customFormat="1" ht="11.25">
      <c r="A112" s="49" t="s">
        <v>105</v>
      </c>
      <c r="B112" s="59">
        <v>17665.553820000001</v>
      </c>
      <c r="C112" s="59">
        <v>6539.6811600000001</v>
      </c>
      <c r="D112" s="59">
        <v>0</v>
      </c>
      <c r="E112" s="59">
        <v>0</v>
      </c>
      <c r="F112" s="59">
        <v>24205.234980000001</v>
      </c>
    </row>
    <row r="113" spans="1:6" s="48" customFormat="1" ht="11.25">
      <c r="A113" s="49" t="s">
        <v>106</v>
      </c>
      <c r="B113" s="59">
        <v>0</v>
      </c>
      <c r="C113" s="59">
        <v>0</v>
      </c>
      <c r="D113" s="59">
        <v>0</v>
      </c>
      <c r="E113" s="59">
        <v>0</v>
      </c>
      <c r="F113" s="59">
        <v>0</v>
      </c>
    </row>
    <row r="114" spans="1:6" s="48" customFormat="1" ht="12" thickBot="1">
      <c r="A114" s="87" t="s">
        <v>107</v>
      </c>
      <c r="B114" s="59">
        <v>6815.9209500000006</v>
      </c>
      <c r="C114" s="59">
        <v>493.92608000000001</v>
      </c>
      <c r="D114" s="59">
        <v>0</v>
      </c>
      <c r="E114" s="59">
        <v>0</v>
      </c>
      <c r="F114" s="59">
        <v>7309.8470299999999</v>
      </c>
    </row>
    <row r="115" spans="1:6" s="48" customFormat="1" ht="12.75" thickTop="1" thickBot="1">
      <c r="A115" s="424" t="s">
        <v>108</v>
      </c>
      <c r="B115" s="61">
        <v>688.21957999999995</v>
      </c>
      <c r="C115" s="61">
        <v>48.393160000000002</v>
      </c>
      <c r="D115" s="61">
        <v>0</v>
      </c>
      <c r="E115" s="61">
        <v>0</v>
      </c>
      <c r="F115" s="61">
        <v>736.61274000000003</v>
      </c>
    </row>
    <row r="116" spans="1:6" s="48" customFormat="1" ht="12.75" thickTop="1" thickBot="1">
      <c r="A116" s="423" t="s">
        <v>109</v>
      </c>
      <c r="B116" s="58">
        <v>0</v>
      </c>
      <c r="C116" s="58">
        <v>0</v>
      </c>
      <c r="D116" s="58">
        <v>0</v>
      </c>
      <c r="E116" s="58">
        <v>0</v>
      </c>
      <c r="F116" s="58">
        <v>0</v>
      </c>
    </row>
    <row r="117" spans="1:6" s="53" customFormat="1" ht="12" thickTop="1">
      <c r="A117" s="87" t="s">
        <v>110</v>
      </c>
      <c r="B117" s="59">
        <v>0</v>
      </c>
      <c r="C117" s="59">
        <v>0</v>
      </c>
      <c r="D117" s="59">
        <v>0</v>
      </c>
      <c r="E117" s="59">
        <v>0</v>
      </c>
      <c r="F117" s="59">
        <v>0</v>
      </c>
    </row>
    <row r="118" spans="1:6" s="53" customFormat="1" ht="11.25">
      <c r="A118" s="87" t="s">
        <v>111</v>
      </c>
      <c r="B118" s="59">
        <v>0</v>
      </c>
      <c r="C118" s="59">
        <v>0</v>
      </c>
      <c r="D118" s="59">
        <v>0</v>
      </c>
      <c r="E118" s="59">
        <v>0</v>
      </c>
      <c r="F118" s="59">
        <v>0</v>
      </c>
    </row>
    <row r="119" spans="1:6" s="48" customFormat="1" ht="11.25">
      <c r="A119" s="87" t="s">
        <v>112</v>
      </c>
      <c r="B119" s="59">
        <v>0</v>
      </c>
      <c r="C119" s="59">
        <v>0</v>
      </c>
      <c r="D119" s="59">
        <v>0</v>
      </c>
      <c r="E119" s="59">
        <v>0</v>
      </c>
      <c r="F119" s="59">
        <v>0</v>
      </c>
    </row>
    <row r="120" spans="1:6" s="48" customFormat="1" ht="11.25">
      <c r="A120" s="87" t="s">
        <v>113</v>
      </c>
      <c r="B120" s="59">
        <v>0</v>
      </c>
      <c r="C120" s="59">
        <v>0</v>
      </c>
      <c r="D120" s="59">
        <v>0</v>
      </c>
      <c r="E120" s="59">
        <v>0</v>
      </c>
      <c r="F120" s="59">
        <v>0</v>
      </c>
    </row>
    <row r="121" spans="1:6" s="48" customFormat="1" ht="11.25">
      <c r="A121" s="87" t="s">
        <v>114</v>
      </c>
      <c r="B121" s="59">
        <v>0</v>
      </c>
      <c r="C121" s="59">
        <v>0</v>
      </c>
      <c r="D121" s="59">
        <v>0</v>
      </c>
      <c r="E121" s="59">
        <v>0</v>
      </c>
      <c r="F121" s="59">
        <v>0</v>
      </c>
    </row>
    <row r="122" spans="1:6" s="48" customFormat="1" ht="12" thickBot="1">
      <c r="A122" s="87" t="s">
        <v>115</v>
      </c>
      <c r="B122" s="59">
        <v>0</v>
      </c>
      <c r="C122" s="59">
        <v>0</v>
      </c>
      <c r="D122" s="59">
        <v>0</v>
      </c>
      <c r="E122" s="59">
        <v>0</v>
      </c>
      <c r="F122" s="59">
        <v>0</v>
      </c>
    </row>
    <row r="123" spans="1:6" s="48" customFormat="1" ht="12.75" thickTop="1" thickBot="1">
      <c r="A123" s="423" t="s">
        <v>116</v>
      </c>
      <c r="B123" s="58">
        <v>73746.993770000001</v>
      </c>
      <c r="C123" s="58">
        <v>22178.864030000001</v>
      </c>
      <c r="D123" s="58">
        <v>9.5078199999999988</v>
      </c>
      <c r="E123" s="58">
        <v>0</v>
      </c>
      <c r="F123" s="58">
        <v>95935.365620000011</v>
      </c>
    </row>
    <row r="124" spans="1:6" s="48" customFormat="1" ht="12" thickTop="1">
      <c r="A124" s="87" t="s">
        <v>117</v>
      </c>
      <c r="B124" s="59">
        <v>0</v>
      </c>
      <c r="C124" s="59">
        <v>0</v>
      </c>
      <c r="D124" s="59">
        <v>0</v>
      </c>
      <c r="E124" s="59">
        <v>0</v>
      </c>
      <c r="F124" s="59">
        <v>0</v>
      </c>
    </row>
    <row r="125" spans="1:6" s="48" customFormat="1" ht="11.25">
      <c r="A125" s="87" t="s">
        <v>118</v>
      </c>
      <c r="B125" s="59">
        <v>17910</v>
      </c>
      <c r="C125" s="59">
        <v>0</v>
      </c>
      <c r="D125" s="59">
        <v>0</v>
      </c>
      <c r="E125" s="59">
        <v>0</v>
      </c>
      <c r="F125" s="59">
        <v>17910</v>
      </c>
    </row>
    <row r="126" spans="1:6" s="48" customFormat="1" ht="11.25">
      <c r="A126" s="87" t="s">
        <v>119</v>
      </c>
      <c r="B126" s="59">
        <v>0</v>
      </c>
      <c r="C126" s="59">
        <v>0</v>
      </c>
      <c r="D126" s="59">
        <v>0</v>
      </c>
      <c r="E126" s="59">
        <v>0</v>
      </c>
      <c r="F126" s="59">
        <v>0</v>
      </c>
    </row>
    <row r="127" spans="1:6" s="48" customFormat="1" ht="11.25">
      <c r="A127" s="87" t="s">
        <v>1334</v>
      </c>
      <c r="B127" s="59">
        <v>0</v>
      </c>
      <c r="C127" s="59">
        <v>0</v>
      </c>
      <c r="D127" s="59">
        <v>0</v>
      </c>
      <c r="E127" s="59">
        <v>0</v>
      </c>
      <c r="F127" s="59">
        <v>0</v>
      </c>
    </row>
    <row r="128" spans="1:6" s="48" customFormat="1" ht="11.25">
      <c r="A128" s="87" t="s">
        <v>120</v>
      </c>
      <c r="B128" s="59">
        <v>55485.604289999996</v>
      </c>
      <c r="C128" s="59">
        <v>21924.711190000002</v>
      </c>
      <c r="D128" s="59">
        <v>0</v>
      </c>
      <c r="E128" s="59">
        <v>0</v>
      </c>
      <c r="F128" s="59">
        <v>77410.315480000005</v>
      </c>
    </row>
    <row r="129" spans="1:6" s="48" customFormat="1" ht="11.25">
      <c r="A129" s="87" t="s">
        <v>121</v>
      </c>
      <c r="B129" s="59">
        <v>0</v>
      </c>
      <c r="C129" s="59">
        <v>0</v>
      </c>
      <c r="D129" s="59">
        <v>0</v>
      </c>
      <c r="E129" s="59">
        <v>0</v>
      </c>
      <c r="F129" s="59">
        <v>0</v>
      </c>
    </row>
    <row r="130" spans="1:6" s="48" customFormat="1" ht="11.25">
      <c r="A130" s="87" t="s">
        <v>122</v>
      </c>
      <c r="B130" s="59">
        <v>0</v>
      </c>
      <c r="C130" s="59">
        <v>0</v>
      </c>
      <c r="D130" s="59">
        <v>0</v>
      </c>
      <c r="E130" s="59">
        <v>0</v>
      </c>
      <c r="F130" s="59">
        <v>0</v>
      </c>
    </row>
    <row r="131" spans="1:6" s="48" customFormat="1" ht="12" thickBot="1">
      <c r="A131" s="87" t="s">
        <v>123</v>
      </c>
      <c r="B131" s="59">
        <v>351.38947999999999</v>
      </c>
      <c r="C131" s="59">
        <v>254.15284</v>
      </c>
      <c r="D131" s="59">
        <v>9.5078199999999988</v>
      </c>
      <c r="E131" s="59">
        <v>0</v>
      </c>
      <c r="F131" s="59">
        <v>615.05014000000006</v>
      </c>
    </row>
    <row r="132" spans="1:6" s="48" customFormat="1" ht="12.75" thickTop="1" thickBot="1">
      <c r="A132" s="423" t="s">
        <v>124</v>
      </c>
      <c r="B132" s="58">
        <v>42043.472849999998</v>
      </c>
      <c r="C132" s="58">
        <v>4300.0460499999999</v>
      </c>
      <c r="D132" s="58">
        <v>0</v>
      </c>
      <c r="E132" s="58">
        <v>0</v>
      </c>
      <c r="F132" s="58">
        <v>46343.518899999995</v>
      </c>
    </row>
    <row r="133" spans="1:6" s="48" customFormat="1" ht="12" thickTop="1">
      <c r="A133" s="87" t="s">
        <v>58</v>
      </c>
      <c r="B133" s="59">
        <v>215.83279000000002</v>
      </c>
      <c r="C133" s="59">
        <v>0</v>
      </c>
      <c r="D133" s="59">
        <v>0</v>
      </c>
      <c r="E133" s="59">
        <v>0</v>
      </c>
      <c r="F133" s="59">
        <v>215.83279000000002</v>
      </c>
    </row>
    <row r="134" spans="1:6" s="48" customFormat="1" ht="11.25">
      <c r="A134" s="87" t="s">
        <v>60</v>
      </c>
      <c r="B134" s="59">
        <v>13454.67193</v>
      </c>
      <c r="C134" s="59">
        <v>2061.6280999999999</v>
      </c>
      <c r="D134" s="59">
        <v>0</v>
      </c>
      <c r="E134" s="59">
        <v>0</v>
      </c>
      <c r="F134" s="59">
        <v>15516.300029999999</v>
      </c>
    </row>
    <row r="135" spans="1:6" s="48" customFormat="1" ht="11.25">
      <c r="A135" s="87" t="s">
        <v>125</v>
      </c>
      <c r="B135" s="59">
        <v>28114.233960000001</v>
      </c>
      <c r="C135" s="59">
        <v>2201.29792</v>
      </c>
      <c r="D135" s="59">
        <v>0</v>
      </c>
      <c r="E135" s="59">
        <v>0</v>
      </c>
      <c r="F135" s="59">
        <v>30315.531879999999</v>
      </c>
    </row>
    <row r="136" spans="1:6" s="48" customFormat="1" ht="11.25">
      <c r="A136" s="87" t="s">
        <v>87</v>
      </c>
      <c r="B136" s="59">
        <v>258.73417000000001</v>
      </c>
      <c r="C136" s="59">
        <v>37.12003</v>
      </c>
      <c r="D136" s="59">
        <v>0</v>
      </c>
      <c r="E136" s="59">
        <v>0</v>
      </c>
      <c r="F136" s="59">
        <v>295.85419999999999</v>
      </c>
    </row>
    <row r="137" spans="1:6" s="48" customFormat="1" ht="12" thickBot="1">
      <c r="A137" s="87" t="s">
        <v>126</v>
      </c>
      <c r="B137" s="59">
        <v>0</v>
      </c>
      <c r="C137" s="59">
        <v>0</v>
      </c>
      <c r="D137" s="59">
        <v>0</v>
      </c>
      <c r="E137" s="59">
        <v>0</v>
      </c>
      <c r="F137" s="59">
        <v>0</v>
      </c>
    </row>
    <row r="138" spans="1:6" s="48" customFormat="1" ht="12.75" thickTop="1" thickBot="1">
      <c r="A138" s="423" t="s">
        <v>127</v>
      </c>
      <c r="B138" s="58">
        <v>66978.656499999997</v>
      </c>
      <c r="C138" s="58">
        <v>6108.4547899999998</v>
      </c>
      <c r="D138" s="58">
        <v>0</v>
      </c>
      <c r="E138" s="58">
        <v>0</v>
      </c>
      <c r="F138" s="58">
        <v>73087.111290000001</v>
      </c>
    </row>
    <row r="139" spans="1:6" s="48" customFormat="1" ht="12" thickTop="1">
      <c r="A139" s="87" t="s">
        <v>128</v>
      </c>
      <c r="B139" s="59">
        <v>71.115039999999993</v>
      </c>
      <c r="C139" s="59">
        <v>0</v>
      </c>
      <c r="D139" s="59">
        <v>0</v>
      </c>
      <c r="E139" s="59">
        <v>0</v>
      </c>
      <c r="F139" s="59">
        <v>71.115039999999993</v>
      </c>
    </row>
    <row r="140" spans="1:6" s="48" customFormat="1" ht="11.25">
      <c r="A140" s="87" t="s">
        <v>129</v>
      </c>
      <c r="B140" s="59">
        <v>0</v>
      </c>
      <c r="C140" s="59">
        <v>0</v>
      </c>
      <c r="D140" s="59">
        <v>0</v>
      </c>
      <c r="E140" s="59">
        <v>0</v>
      </c>
      <c r="F140" s="59">
        <v>0</v>
      </c>
    </row>
    <row r="141" spans="1:6" s="48" customFormat="1" ht="11.25">
      <c r="A141" s="87" t="s">
        <v>130</v>
      </c>
      <c r="B141" s="59">
        <v>51465.154090000004</v>
      </c>
      <c r="C141" s="59">
        <v>2280.7730799999999</v>
      </c>
      <c r="D141" s="59">
        <v>0</v>
      </c>
      <c r="E141" s="59">
        <v>0</v>
      </c>
      <c r="F141" s="59">
        <v>53745.927170000003</v>
      </c>
    </row>
    <row r="142" spans="1:6" s="48" customFormat="1" ht="11.25">
      <c r="A142" s="87" t="s">
        <v>131</v>
      </c>
      <c r="B142" s="59">
        <v>15442.387369999999</v>
      </c>
      <c r="C142" s="59">
        <v>3827.6817099999998</v>
      </c>
      <c r="D142" s="59">
        <v>0</v>
      </c>
      <c r="E142" s="59">
        <v>0</v>
      </c>
      <c r="F142" s="59">
        <v>19270.069079999997</v>
      </c>
    </row>
    <row r="143" spans="1:6" s="48" customFormat="1" ht="12" thickBot="1">
      <c r="A143" s="87" t="s">
        <v>132</v>
      </c>
      <c r="B143" s="59">
        <v>0</v>
      </c>
      <c r="C143" s="59">
        <v>0</v>
      </c>
      <c r="D143" s="59">
        <v>0</v>
      </c>
      <c r="E143" s="59">
        <v>0</v>
      </c>
      <c r="F143" s="59">
        <v>0</v>
      </c>
    </row>
    <row r="144" spans="1:6" s="48" customFormat="1" ht="12.75" thickTop="1" thickBot="1">
      <c r="A144" s="423" t="s">
        <v>133</v>
      </c>
      <c r="B144" s="58">
        <v>0</v>
      </c>
      <c r="C144" s="58">
        <v>0</v>
      </c>
      <c r="D144" s="58">
        <v>0</v>
      </c>
      <c r="E144" s="58">
        <v>0</v>
      </c>
      <c r="F144" s="58">
        <v>0</v>
      </c>
    </row>
    <row r="145" spans="1:6" s="48" customFormat="1" ht="12" thickTop="1">
      <c r="A145" s="87" t="s">
        <v>134</v>
      </c>
      <c r="B145" s="59">
        <v>0</v>
      </c>
      <c r="C145" s="59">
        <v>0</v>
      </c>
      <c r="D145" s="59">
        <v>0</v>
      </c>
      <c r="E145" s="59">
        <v>0</v>
      </c>
      <c r="F145" s="59">
        <v>0</v>
      </c>
    </row>
    <row r="146" spans="1:6" s="48" customFormat="1" ht="11.25">
      <c r="A146" s="87" t="s">
        <v>135</v>
      </c>
      <c r="B146" s="59">
        <v>0</v>
      </c>
      <c r="C146" s="59">
        <v>0</v>
      </c>
      <c r="D146" s="59">
        <v>0</v>
      </c>
      <c r="E146" s="59">
        <v>0</v>
      </c>
      <c r="F146" s="59">
        <v>0</v>
      </c>
    </row>
    <row r="147" spans="1:6" s="48" customFormat="1" ht="11.25">
      <c r="A147" s="87" t="s">
        <v>136</v>
      </c>
      <c r="B147" s="59">
        <v>0</v>
      </c>
      <c r="C147" s="59">
        <v>0</v>
      </c>
      <c r="D147" s="59">
        <v>0</v>
      </c>
      <c r="E147" s="59">
        <v>0</v>
      </c>
      <c r="F147" s="59">
        <v>0</v>
      </c>
    </row>
    <row r="148" spans="1:6" s="48" customFormat="1" ht="12" thickBot="1">
      <c r="A148" s="87" t="s">
        <v>137</v>
      </c>
      <c r="B148" s="59">
        <v>0</v>
      </c>
      <c r="C148" s="59">
        <v>0</v>
      </c>
      <c r="D148" s="59">
        <v>0</v>
      </c>
      <c r="E148" s="59">
        <v>0</v>
      </c>
      <c r="F148" s="59">
        <v>0</v>
      </c>
    </row>
    <row r="149" spans="1:6" s="48" customFormat="1" ht="12.75" thickTop="1" thickBot="1">
      <c r="A149" s="423" t="s">
        <v>138</v>
      </c>
      <c r="B149" s="58">
        <v>0</v>
      </c>
      <c r="C149" s="58">
        <v>0</v>
      </c>
      <c r="D149" s="58">
        <v>0</v>
      </c>
      <c r="E149" s="58">
        <v>0</v>
      </c>
      <c r="F149" s="58">
        <v>0</v>
      </c>
    </row>
    <row r="150" spans="1:6" s="48" customFormat="1" ht="12" thickTop="1">
      <c r="A150" s="87" t="s">
        <v>139</v>
      </c>
      <c r="B150" s="59">
        <v>0</v>
      </c>
      <c r="C150" s="59">
        <v>0</v>
      </c>
      <c r="D150" s="59">
        <v>0</v>
      </c>
      <c r="E150" s="59">
        <v>0</v>
      </c>
      <c r="F150" s="59">
        <v>0</v>
      </c>
    </row>
    <row r="151" spans="1:6" s="48" customFormat="1" ht="11.25">
      <c r="A151" s="87" t="s">
        <v>140</v>
      </c>
      <c r="B151" s="59">
        <v>0</v>
      </c>
      <c r="C151" s="59">
        <v>0</v>
      </c>
      <c r="D151" s="59">
        <v>0</v>
      </c>
      <c r="E151" s="59">
        <v>0</v>
      </c>
      <c r="F151" s="59">
        <v>0</v>
      </c>
    </row>
    <row r="152" spans="1:6" s="48" customFormat="1" ht="11.25">
      <c r="A152" s="87" t="s">
        <v>141</v>
      </c>
      <c r="B152" s="59">
        <v>0</v>
      </c>
      <c r="C152" s="59">
        <v>0</v>
      </c>
      <c r="D152" s="59">
        <v>0</v>
      </c>
      <c r="E152" s="59">
        <v>0</v>
      </c>
      <c r="F152" s="59">
        <v>0</v>
      </c>
    </row>
    <row r="153" spans="1:6" s="48" customFormat="1" ht="11.25">
      <c r="A153" s="87" t="s">
        <v>142</v>
      </c>
      <c r="B153" s="59">
        <v>0</v>
      </c>
      <c r="C153" s="59">
        <v>0</v>
      </c>
      <c r="D153" s="59">
        <v>0</v>
      </c>
      <c r="E153" s="59">
        <v>0</v>
      </c>
      <c r="F153" s="59">
        <v>0</v>
      </c>
    </row>
    <row r="154" spans="1:6" s="48" customFormat="1" ht="11.25">
      <c r="A154" s="87" t="s">
        <v>143</v>
      </c>
      <c r="B154" s="59">
        <v>0</v>
      </c>
      <c r="C154" s="59">
        <v>0</v>
      </c>
      <c r="D154" s="59">
        <v>0</v>
      </c>
      <c r="E154" s="59">
        <v>0</v>
      </c>
      <c r="F154" s="59">
        <v>0</v>
      </c>
    </row>
    <row r="155" spans="1:6" s="48" customFormat="1" ht="11.25">
      <c r="A155" s="87" t="s">
        <v>144</v>
      </c>
      <c r="B155" s="59">
        <v>0</v>
      </c>
      <c r="C155" s="59">
        <v>0</v>
      </c>
      <c r="D155" s="59">
        <v>0</v>
      </c>
      <c r="E155" s="59">
        <v>0</v>
      </c>
      <c r="F155" s="59">
        <v>0</v>
      </c>
    </row>
    <row r="156" spans="1:6" s="48" customFormat="1" ht="11.25">
      <c r="A156" s="87" t="s">
        <v>145</v>
      </c>
      <c r="B156" s="59">
        <v>0</v>
      </c>
      <c r="C156" s="59">
        <v>0</v>
      </c>
      <c r="D156" s="59">
        <v>0</v>
      </c>
      <c r="E156" s="59">
        <v>0</v>
      </c>
      <c r="F156" s="59">
        <v>0</v>
      </c>
    </row>
    <row r="157" spans="1:6" s="48" customFormat="1" ht="12" thickBot="1">
      <c r="A157" s="87" t="s">
        <v>146</v>
      </c>
      <c r="B157" s="438">
        <v>0</v>
      </c>
      <c r="C157" s="438">
        <v>0</v>
      </c>
      <c r="D157" s="438">
        <v>0</v>
      </c>
      <c r="E157" s="438">
        <v>0</v>
      </c>
      <c r="F157" s="438">
        <v>0</v>
      </c>
    </row>
    <row r="158" spans="1:6" s="48" customFormat="1" ht="12.75" thickTop="1" thickBot="1">
      <c r="A158" s="425" t="s">
        <v>147</v>
      </c>
      <c r="B158" s="58">
        <v>891570.37438000005</v>
      </c>
      <c r="C158" s="58">
        <v>0</v>
      </c>
      <c r="D158" s="58">
        <v>0</v>
      </c>
      <c r="E158" s="58">
        <v>0</v>
      </c>
      <c r="F158" s="58">
        <v>891570.37438000005</v>
      </c>
    </row>
    <row r="159" spans="1:6" s="48" customFormat="1" ht="12" thickTop="1">
      <c r="A159" s="439" t="s">
        <v>148</v>
      </c>
      <c r="B159" s="59">
        <v>553336</v>
      </c>
      <c r="C159" s="59">
        <v>0</v>
      </c>
      <c r="D159" s="59">
        <v>0</v>
      </c>
      <c r="E159" s="59">
        <v>0</v>
      </c>
      <c r="F159" s="59">
        <v>553336</v>
      </c>
    </row>
    <row r="160" spans="1:6" s="48" customFormat="1" ht="11.25">
      <c r="A160" s="87" t="s">
        <v>149</v>
      </c>
      <c r="B160" s="59">
        <v>553336</v>
      </c>
      <c r="C160" s="59">
        <v>0</v>
      </c>
      <c r="D160" s="59">
        <v>0</v>
      </c>
      <c r="E160" s="59">
        <v>0</v>
      </c>
      <c r="F160" s="59">
        <v>553336</v>
      </c>
    </row>
    <row r="161" spans="1:6" s="48" customFormat="1" ht="11.25">
      <c r="A161" s="87" t="s">
        <v>150</v>
      </c>
      <c r="B161" s="59">
        <v>0</v>
      </c>
      <c r="C161" s="59">
        <v>0</v>
      </c>
      <c r="D161" s="59">
        <v>0</v>
      </c>
      <c r="E161" s="59">
        <v>0</v>
      </c>
      <c r="F161" s="59">
        <v>0</v>
      </c>
    </row>
    <row r="162" spans="1:6" s="48" customFormat="1" ht="11.25">
      <c r="A162" s="87" t="s">
        <v>151</v>
      </c>
      <c r="B162" s="59">
        <v>0</v>
      </c>
      <c r="C162" s="59">
        <v>0</v>
      </c>
      <c r="D162" s="59">
        <v>0</v>
      </c>
      <c r="E162" s="59">
        <v>0</v>
      </c>
      <c r="F162" s="59">
        <v>0</v>
      </c>
    </row>
    <row r="163" spans="1:6" s="48" customFormat="1" ht="11.25">
      <c r="A163" s="439" t="s">
        <v>152</v>
      </c>
      <c r="B163" s="59">
        <v>4.7393199999999993</v>
      </c>
      <c r="C163" s="59">
        <v>0</v>
      </c>
      <c r="D163" s="59">
        <v>0</v>
      </c>
      <c r="E163" s="59">
        <v>0</v>
      </c>
      <c r="F163" s="59">
        <v>4.7393199999999993</v>
      </c>
    </row>
    <row r="164" spans="1:6" s="48" customFormat="1" ht="11.25">
      <c r="A164" s="87" t="s">
        <v>153</v>
      </c>
      <c r="B164" s="59">
        <v>0</v>
      </c>
      <c r="C164" s="59">
        <v>0</v>
      </c>
      <c r="D164" s="59">
        <v>0</v>
      </c>
      <c r="E164" s="59">
        <v>0</v>
      </c>
      <c r="F164" s="59">
        <v>0</v>
      </c>
    </row>
    <row r="165" spans="1:6" s="48" customFormat="1" ht="11.25">
      <c r="A165" s="87" t="s">
        <v>154</v>
      </c>
      <c r="B165" s="59">
        <v>0</v>
      </c>
      <c r="C165" s="59">
        <v>0</v>
      </c>
      <c r="D165" s="59">
        <v>0</v>
      </c>
      <c r="E165" s="59">
        <v>0</v>
      </c>
      <c r="F165" s="59">
        <v>0</v>
      </c>
    </row>
    <row r="166" spans="1:6" s="48" customFormat="1" ht="11.25">
      <c r="A166" s="87" t="s">
        <v>155</v>
      </c>
      <c r="B166" s="59">
        <v>4.7393199999999993</v>
      </c>
      <c r="C166" s="59">
        <v>0</v>
      </c>
      <c r="D166" s="59">
        <v>0</v>
      </c>
      <c r="E166" s="59">
        <v>0</v>
      </c>
      <c r="F166" s="59">
        <v>4.7393199999999993</v>
      </c>
    </row>
    <row r="167" spans="1:6" s="48" customFormat="1" ht="11.25">
      <c r="A167" s="439"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9" t="s">
        <v>160</v>
      </c>
      <c r="B171" s="59">
        <v>317688.37088</v>
      </c>
      <c r="C171" s="59">
        <v>0</v>
      </c>
      <c r="D171" s="59">
        <v>0</v>
      </c>
      <c r="E171" s="59">
        <v>0</v>
      </c>
      <c r="F171" s="59">
        <v>317688.37088</v>
      </c>
    </row>
    <row r="172" spans="1:6" s="48" customFormat="1" ht="11.25">
      <c r="A172" s="87" t="s">
        <v>161</v>
      </c>
      <c r="B172" s="59">
        <v>15371.43188</v>
      </c>
      <c r="C172" s="59">
        <v>0</v>
      </c>
      <c r="D172" s="59">
        <v>0</v>
      </c>
      <c r="E172" s="59">
        <v>0</v>
      </c>
      <c r="F172" s="59">
        <v>15371.43188</v>
      </c>
    </row>
    <row r="173" spans="1:6" s="48" customFormat="1" ht="11.25">
      <c r="A173" s="87" t="s">
        <v>162</v>
      </c>
      <c r="B173" s="59">
        <v>209109.71179</v>
      </c>
      <c r="C173" s="59">
        <v>0</v>
      </c>
      <c r="D173" s="59">
        <v>0</v>
      </c>
      <c r="E173" s="59">
        <v>0</v>
      </c>
      <c r="F173" s="59">
        <v>209109.71179</v>
      </c>
    </row>
    <row r="174" spans="1:6" s="48" customFormat="1" ht="11.25">
      <c r="A174" s="87" t="s">
        <v>163</v>
      </c>
      <c r="B174" s="59">
        <v>93207.227209999997</v>
      </c>
      <c r="C174" s="59">
        <v>0</v>
      </c>
      <c r="D174" s="59">
        <v>0</v>
      </c>
      <c r="E174" s="59">
        <v>0</v>
      </c>
      <c r="F174" s="59">
        <v>93207.227209999997</v>
      </c>
    </row>
    <row r="175" spans="1:6" s="48" customFormat="1" ht="11.25">
      <c r="A175" s="439" t="s">
        <v>164</v>
      </c>
      <c r="B175" s="59">
        <v>20541.264179999998</v>
      </c>
      <c r="C175" s="59">
        <v>0</v>
      </c>
      <c r="D175" s="59">
        <v>0</v>
      </c>
      <c r="E175" s="59">
        <v>0</v>
      </c>
      <c r="F175" s="59">
        <v>20541.264179999998</v>
      </c>
    </row>
    <row r="176" spans="1:6" s="48" customFormat="1" ht="11.25">
      <c r="A176" s="87" t="s">
        <v>165</v>
      </c>
      <c r="B176" s="59">
        <v>-592.66138000000001</v>
      </c>
      <c r="C176" s="59">
        <v>0</v>
      </c>
      <c r="D176" s="59">
        <v>0</v>
      </c>
      <c r="E176" s="59">
        <v>0</v>
      </c>
      <c r="F176" s="59">
        <v>-592.66138000000001</v>
      </c>
    </row>
    <row r="177" spans="1:6" s="48" customFormat="1" ht="12" thickBot="1">
      <c r="A177" s="87" t="s">
        <v>166</v>
      </c>
      <c r="B177" s="59">
        <v>21133.92556</v>
      </c>
      <c r="C177" s="59">
        <v>0</v>
      </c>
      <c r="D177" s="59">
        <v>0</v>
      </c>
      <c r="E177" s="59">
        <v>0</v>
      </c>
      <c r="F177" s="59">
        <v>21133.92556</v>
      </c>
    </row>
    <row r="178" spans="1:6" s="48" customFormat="1" ht="12.75" thickTop="1" thickBot="1">
      <c r="A178" s="463" t="s">
        <v>167</v>
      </c>
      <c r="B178" s="61">
        <v>3051726.90961</v>
      </c>
      <c r="C178" s="61">
        <v>742657.82640000002</v>
      </c>
      <c r="D178" s="61">
        <v>9.5078199999999988</v>
      </c>
      <c r="E178" s="61">
        <v>0</v>
      </c>
      <c r="F178" s="61">
        <v>3794394.2438300001</v>
      </c>
    </row>
    <row r="179" spans="1:6" s="48" customFormat="1" ht="12.75" thickTop="1" thickBot="1">
      <c r="A179" s="464" t="s">
        <v>168</v>
      </c>
      <c r="B179" s="58">
        <v>4556.6923499999994</v>
      </c>
      <c r="C179" s="58">
        <v>0</v>
      </c>
      <c r="D179" s="58">
        <v>0</v>
      </c>
      <c r="E179" s="58">
        <v>0</v>
      </c>
      <c r="F179" s="58">
        <v>4556.6923499999994</v>
      </c>
    </row>
    <row r="180" spans="1:6" s="48" customFormat="1" ht="12" thickTop="1">
      <c r="A180" s="459" t="s">
        <v>169</v>
      </c>
      <c r="B180" s="59">
        <v>0</v>
      </c>
      <c r="C180" s="59">
        <v>0</v>
      </c>
      <c r="D180" s="59">
        <v>0</v>
      </c>
      <c r="E180" s="59">
        <v>0</v>
      </c>
      <c r="F180" s="59">
        <v>0</v>
      </c>
    </row>
    <row r="181" spans="1:6" s="48" customFormat="1" ht="11.25">
      <c r="A181" s="87" t="s">
        <v>170</v>
      </c>
      <c r="B181" s="59">
        <v>0</v>
      </c>
      <c r="C181" s="59">
        <v>0</v>
      </c>
      <c r="D181" s="59">
        <v>0</v>
      </c>
      <c r="E181" s="59">
        <v>0</v>
      </c>
      <c r="F181" s="59">
        <v>0</v>
      </c>
    </row>
    <row r="182" spans="1:6" s="48" customFormat="1" ht="11.25">
      <c r="A182" s="87" t="s">
        <v>171</v>
      </c>
      <c r="B182" s="59">
        <v>0</v>
      </c>
      <c r="C182" s="59">
        <v>0</v>
      </c>
      <c r="D182" s="59">
        <v>0</v>
      </c>
      <c r="E182" s="59">
        <v>0</v>
      </c>
      <c r="F182" s="59">
        <v>0</v>
      </c>
    </row>
    <row r="183" spans="1:6" s="48" customFormat="1" ht="11.25">
      <c r="A183" s="87" t="s">
        <v>172</v>
      </c>
      <c r="B183" s="59">
        <v>0</v>
      </c>
      <c r="C183" s="59">
        <v>0</v>
      </c>
      <c r="D183" s="59">
        <v>0</v>
      </c>
      <c r="E183" s="59">
        <v>0</v>
      </c>
      <c r="F183" s="59">
        <v>0</v>
      </c>
    </row>
    <row r="184" spans="1:6" s="48" customFormat="1" ht="11.25">
      <c r="A184" s="87" t="s">
        <v>173</v>
      </c>
      <c r="B184" s="59">
        <v>0</v>
      </c>
      <c r="C184" s="59">
        <v>0</v>
      </c>
      <c r="D184" s="59">
        <v>0</v>
      </c>
      <c r="E184" s="59">
        <v>0</v>
      </c>
      <c r="F184" s="59">
        <v>0</v>
      </c>
    </row>
    <row r="185" spans="1:6" s="48" customFormat="1" ht="11.25">
      <c r="A185" s="87" t="s">
        <v>174</v>
      </c>
      <c r="B185" s="59">
        <v>0</v>
      </c>
      <c r="C185" s="59">
        <v>0</v>
      </c>
      <c r="D185" s="59">
        <v>0</v>
      </c>
      <c r="E185" s="59">
        <v>0</v>
      </c>
      <c r="F185" s="59">
        <v>0</v>
      </c>
    </row>
    <row r="186" spans="1:6" s="48" customFormat="1" ht="11.25">
      <c r="A186" s="439" t="s">
        <v>175</v>
      </c>
      <c r="B186" s="59">
        <v>1782.8085900000001</v>
      </c>
      <c r="C186" s="59">
        <v>0</v>
      </c>
      <c r="D186" s="59">
        <v>0</v>
      </c>
      <c r="E186" s="59">
        <v>0</v>
      </c>
      <c r="F186" s="59">
        <v>1782.8085900000001</v>
      </c>
    </row>
    <row r="187" spans="1:6" s="48" customFormat="1" ht="11.25">
      <c r="A187" s="87" t="s">
        <v>176</v>
      </c>
      <c r="B187" s="59">
        <v>0</v>
      </c>
      <c r="C187" s="59">
        <v>0</v>
      </c>
      <c r="D187" s="59">
        <v>0</v>
      </c>
      <c r="E187" s="59">
        <v>0</v>
      </c>
      <c r="F187" s="59">
        <v>0</v>
      </c>
    </row>
    <row r="188" spans="1:6" s="48" customFormat="1" ht="11.25">
      <c r="A188" s="87" t="s">
        <v>177</v>
      </c>
      <c r="B188" s="59">
        <v>0</v>
      </c>
      <c r="C188" s="59">
        <v>0</v>
      </c>
      <c r="D188" s="59">
        <v>0</v>
      </c>
      <c r="E188" s="59">
        <v>0</v>
      </c>
      <c r="F188" s="59">
        <v>0</v>
      </c>
    </row>
    <row r="189" spans="1:6" s="48" customFormat="1" ht="11.25">
      <c r="A189" s="87" t="s">
        <v>178</v>
      </c>
      <c r="B189" s="59">
        <v>1782.8085900000001</v>
      </c>
      <c r="C189" s="59">
        <v>0</v>
      </c>
      <c r="D189" s="59">
        <v>0</v>
      </c>
      <c r="E189" s="59">
        <v>0</v>
      </c>
      <c r="F189" s="59">
        <v>1782.8085900000001</v>
      </c>
    </row>
    <row r="190" spans="1:6" s="48" customFormat="1" ht="11.25">
      <c r="A190" s="87" t="s">
        <v>179</v>
      </c>
      <c r="B190" s="59">
        <v>0</v>
      </c>
      <c r="C190" s="59">
        <v>0</v>
      </c>
      <c r="D190" s="59">
        <v>0</v>
      </c>
      <c r="E190" s="59">
        <v>0</v>
      </c>
      <c r="F190" s="59">
        <v>0</v>
      </c>
    </row>
    <row r="191" spans="1:6" s="48" customFormat="1" ht="11.25">
      <c r="A191" s="87" t="s">
        <v>180</v>
      </c>
      <c r="B191" s="59">
        <v>0</v>
      </c>
      <c r="C191" s="59">
        <v>0</v>
      </c>
      <c r="D191" s="59">
        <v>0</v>
      </c>
      <c r="E191" s="59">
        <v>0</v>
      </c>
      <c r="F191" s="59">
        <v>0</v>
      </c>
    </row>
    <row r="192" spans="1:6" s="48" customFormat="1" ht="11.25">
      <c r="A192" s="439" t="s">
        <v>181</v>
      </c>
      <c r="B192" s="59">
        <v>0</v>
      </c>
      <c r="C192" s="59">
        <v>0</v>
      </c>
      <c r="D192" s="59">
        <v>0</v>
      </c>
      <c r="E192" s="59">
        <v>0</v>
      </c>
      <c r="F192" s="59">
        <v>0</v>
      </c>
    </row>
    <row r="193" spans="1:6" s="48" customFormat="1" ht="11.25">
      <c r="A193" s="439" t="s">
        <v>182</v>
      </c>
      <c r="B193" s="59">
        <v>2773.8837599999997</v>
      </c>
      <c r="C193" s="59">
        <v>0</v>
      </c>
      <c r="D193" s="59">
        <v>0</v>
      </c>
      <c r="E193" s="59">
        <v>0</v>
      </c>
      <c r="F193" s="59">
        <v>2773.8837599999997</v>
      </c>
    </row>
    <row r="194" spans="1:6" s="48" customFormat="1" ht="11.25">
      <c r="A194" s="87" t="s">
        <v>183</v>
      </c>
      <c r="B194" s="59">
        <v>0</v>
      </c>
      <c r="C194" s="59">
        <v>0</v>
      </c>
      <c r="D194" s="59">
        <v>0</v>
      </c>
      <c r="E194" s="59">
        <v>0</v>
      </c>
      <c r="F194" s="59">
        <v>0</v>
      </c>
    </row>
    <row r="195" spans="1:6" s="48" customFormat="1" ht="11.25">
      <c r="A195" s="87" t="s">
        <v>184</v>
      </c>
      <c r="B195" s="59">
        <v>2773.8837599999997</v>
      </c>
      <c r="C195" s="59">
        <v>0</v>
      </c>
      <c r="D195" s="59">
        <v>0</v>
      </c>
      <c r="E195" s="59">
        <v>0</v>
      </c>
      <c r="F195" s="59">
        <v>2773.8837599999997</v>
      </c>
    </row>
    <row r="196" spans="1:6" s="48" customFormat="1" ht="11.25">
      <c r="A196" s="87" t="s">
        <v>185</v>
      </c>
      <c r="B196" s="59">
        <v>0</v>
      </c>
      <c r="C196" s="59">
        <v>0</v>
      </c>
      <c r="D196" s="59">
        <v>0</v>
      </c>
      <c r="E196" s="59">
        <v>0</v>
      </c>
      <c r="F196" s="59">
        <v>0</v>
      </c>
    </row>
    <row r="197" spans="1:6" s="48" customFormat="1" ht="11.25">
      <c r="A197" s="87" t="s">
        <v>186</v>
      </c>
      <c r="B197" s="59">
        <v>0</v>
      </c>
      <c r="C197" s="59">
        <v>0</v>
      </c>
      <c r="D197" s="59">
        <v>0</v>
      </c>
      <c r="E197" s="59">
        <v>0</v>
      </c>
      <c r="F197" s="59">
        <v>0</v>
      </c>
    </row>
    <row r="198" spans="1:6" s="48" customFormat="1" ht="12" thickBot="1">
      <c r="A198" s="439" t="s">
        <v>187</v>
      </c>
      <c r="B198" s="59">
        <v>0</v>
      </c>
      <c r="C198" s="59">
        <v>0</v>
      </c>
      <c r="D198" s="59">
        <v>0</v>
      </c>
      <c r="E198" s="59">
        <v>0</v>
      </c>
      <c r="F198" s="59">
        <v>0</v>
      </c>
    </row>
    <row r="199" spans="1:6" s="48" customFormat="1" ht="12.75" thickTop="1" thickBot="1">
      <c r="A199" s="423" t="s">
        <v>188</v>
      </c>
      <c r="B199" s="58">
        <v>1154111.3442800001</v>
      </c>
      <c r="C199" s="58">
        <v>5428471.6512900004</v>
      </c>
      <c r="D199" s="58">
        <v>1906.99774</v>
      </c>
      <c r="E199" s="58">
        <v>0</v>
      </c>
      <c r="F199" s="58">
        <v>6584489.9933100007</v>
      </c>
    </row>
    <row r="200" spans="1:6" s="48" customFormat="1" ht="12" thickTop="1">
      <c r="A200" s="439" t="s">
        <v>189</v>
      </c>
      <c r="B200" s="59">
        <v>0</v>
      </c>
      <c r="C200" s="59">
        <v>0</v>
      </c>
      <c r="D200" s="59">
        <v>0</v>
      </c>
      <c r="E200" s="59">
        <v>0</v>
      </c>
      <c r="F200" s="59">
        <v>0</v>
      </c>
    </row>
    <row r="201" spans="1:6" s="48" customFormat="1" ht="11.25">
      <c r="A201" s="87" t="s">
        <v>190</v>
      </c>
      <c r="B201" s="59">
        <v>0</v>
      </c>
      <c r="C201" s="59">
        <v>0</v>
      </c>
      <c r="D201" s="59">
        <v>0</v>
      </c>
      <c r="E201" s="59">
        <v>0</v>
      </c>
      <c r="F201" s="59">
        <v>0</v>
      </c>
    </row>
    <row r="202" spans="1:6" s="48" customFormat="1" ht="11.25">
      <c r="A202" s="87" t="s">
        <v>191</v>
      </c>
      <c r="B202" s="59">
        <v>0</v>
      </c>
      <c r="C202" s="59">
        <v>0</v>
      </c>
      <c r="D202" s="59">
        <v>0</v>
      </c>
      <c r="E202" s="59">
        <v>0</v>
      </c>
      <c r="F202" s="59">
        <v>0</v>
      </c>
    </row>
    <row r="203" spans="1:6" s="48" customFormat="1" ht="11.25">
      <c r="A203" s="87" t="s">
        <v>192</v>
      </c>
      <c r="B203" s="59">
        <v>0</v>
      </c>
      <c r="C203" s="59">
        <v>0</v>
      </c>
      <c r="D203" s="59">
        <v>0</v>
      </c>
      <c r="E203" s="59">
        <v>0</v>
      </c>
      <c r="F203" s="59">
        <v>0</v>
      </c>
    </row>
    <row r="204" spans="1:6" s="48" customFormat="1" ht="11.25">
      <c r="A204" s="439" t="s">
        <v>193</v>
      </c>
      <c r="B204" s="59">
        <v>0</v>
      </c>
      <c r="C204" s="59">
        <v>287.10156000000001</v>
      </c>
      <c r="D204" s="59">
        <v>562.33172000000002</v>
      </c>
      <c r="E204" s="59">
        <v>0</v>
      </c>
      <c r="F204" s="59">
        <v>849.43328000000008</v>
      </c>
    </row>
    <row r="205" spans="1:6" s="48" customFormat="1" ht="11.25">
      <c r="A205" s="87" t="s">
        <v>194</v>
      </c>
      <c r="B205" s="59">
        <v>0</v>
      </c>
      <c r="C205" s="59">
        <v>0</v>
      </c>
      <c r="D205" s="59">
        <v>0</v>
      </c>
      <c r="E205" s="59">
        <v>0</v>
      </c>
      <c r="F205" s="59">
        <v>0</v>
      </c>
    </row>
    <row r="206" spans="1:6" s="48" customFormat="1" ht="11.25">
      <c r="A206" s="87" t="s">
        <v>195</v>
      </c>
      <c r="B206" s="59">
        <v>0</v>
      </c>
      <c r="C206" s="59">
        <v>287.10156000000001</v>
      </c>
      <c r="D206" s="59">
        <v>562.33172000000002</v>
      </c>
      <c r="E206" s="59">
        <v>0</v>
      </c>
      <c r="F206" s="59">
        <v>849.43328000000008</v>
      </c>
    </row>
    <row r="207" spans="1:6" s="48" customFormat="1" ht="11.25">
      <c r="A207" s="87" t="s">
        <v>196</v>
      </c>
      <c r="B207" s="59">
        <v>0</v>
      </c>
      <c r="C207" s="59">
        <v>0</v>
      </c>
      <c r="D207" s="59">
        <v>0</v>
      </c>
      <c r="E207" s="59">
        <v>0</v>
      </c>
      <c r="F207" s="59">
        <v>0</v>
      </c>
    </row>
    <row r="208" spans="1:6" s="48" customFormat="1" ht="11.25">
      <c r="A208" s="437" t="s">
        <v>1384</v>
      </c>
      <c r="B208" s="59">
        <v>0</v>
      </c>
      <c r="C208" s="59">
        <v>0</v>
      </c>
      <c r="D208" s="59">
        <v>0</v>
      </c>
      <c r="E208" s="59">
        <v>0</v>
      </c>
      <c r="F208" s="59">
        <v>0</v>
      </c>
    </row>
    <row r="209" spans="1:6" s="48" customFormat="1" ht="11.25">
      <c r="A209" s="87" t="s">
        <v>197</v>
      </c>
      <c r="B209" s="59">
        <v>0</v>
      </c>
      <c r="C209" s="59">
        <v>0</v>
      </c>
      <c r="D209" s="59">
        <v>0</v>
      </c>
      <c r="E209" s="59">
        <v>0</v>
      </c>
      <c r="F209" s="59">
        <v>0</v>
      </c>
    </row>
    <row r="210" spans="1:6" s="48" customFormat="1" ht="11.25">
      <c r="A210" s="439" t="s">
        <v>198</v>
      </c>
      <c r="B210" s="59">
        <v>0</v>
      </c>
      <c r="C210" s="59">
        <v>0</v>
      </c>
      <c r="D210" s="59">
        <v>0</v>
      </c>
      <c r="E210" s="59">
        <v>0</v>
      </c>
      <c r="F210" s="59">
        <v>0</v>
      </c>
    </row>
    <row r="211" spans="1:6" s="48" customFormat="1" ht="11.25">
      <c r="A211" s="87" t="s">
        <v>199</v>
      </c>
      <c r="B211" s="59">
        <v>0</v>
      </c>
      <c r="C211" s="59">
        <v>0</v>
      </c>
      <c r="D211" s="59">
        <v>0</v>
      </c>
      <c r="E211" s="59">
        <v>0</v>
      </c>
      <c r="F211" s="59">
        <v>0</v>
      </c>
    </row>
    <row r="212" spans="1:6" s="48" customFormat="1" ht="11.25">
      <c r="A212" s="87" t="s">
        <v>200</v>
      </c>
      <c r="B212" s="59">
        <v>0</v>
      </c>
      <c r="C212" s="59">
        <v>0</v>
      </c>
      <c r="D212" s="59">
        <v>0</v>
      </c>
      <c r="E212" s="59">
        <v>0</v>
      </c>
      <c r="F212" s="59">
        <v>0</v>
      </c>
    </row>
    <row r="213" spans="1:6" s="48" customFormat="1" ht="11.25">
      <c r="A213" s="439" t="s">
        <v>201</v>
      </c>
      <c r="B213" s="59">
        <v>0</v>
      </c>
      <c r="C213" s="59">
        <v>0</v>
      </c>
      <c r="D213" s="59">
        <v>36.851230000000001</v>
      </c>
      <c r="E213" s="59">
        <v>0</v>
      </c>
      <c r="F213" s="59">
        <v>36.851230000000001</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36.851230000000001</v>
      </c>
      <c r="E215" s="59">
        <v>0</v>
      </c>
      <c r="F215" s="59">
        <v>36.851230000000001</v>
      </c>
    </row>
    <row r="216" spans="1:6" s="48" customFormat="1" ht="11.25">
      <c r="A216" s="439" t="s">
        <v>204</v>
      </c>
      <c r="B216" s="59">
        <v>1037287.40527</v>
      </c>
      <c r="C216" s="59">
        <v>4834536.5781699996</v>
      </c>
      <c r="D216" s="59">
        <v>7.0000000000000007E-5</v>
      </c>
      <c r="E216" s="59">
        <v>0</v>
      </c>
      <c r="F216" s="59">
        <v>5871823.9835100006</v>
      </c>
    </row>
    <row r="217" spans="1:6" s="48" customFormat="1" ht="11.25">
      <c r="A217" s="87" t="s">
        <v>205</v>
      </c>
      <c r="B217" s="59">
        <v>1024540.9336799999</v>
      </c>
      <c r="C217" s="59">
        <v>4831182.4710900001</v>
      </c>
      <c r="D217" s="59">
        <v>7.0000000000000007E-5</v>
      </c>
      <c r="E217" s="59">
        <v>0</v>
      </c>
      <c r="F217" s="59">
        <v>5855723.40484</v>
      </c>
    </row>
    <row r="218" spans="1:6" s="48" customFormat="1" ht="11.25">
      <c r="A218" s="87" t="s">
        <v>206</v>
      </c>
      <c r="B218" s="59">
        <v>0</v>
      </c>
      <c r="C218" s="59">
        <v>0</v>
      </c>
      <c r="D218" s="59">
        <v>0</v>
      </c>
      <c r="E218" s="59">
        <v>0</v>
      </c>
      <c r="F218" s="59">
        <v>0</v>
      </c>
    </row>
    <row r="219" spans="1:6" s="48" customFormat="1" ht="11.25">
      <c r="A219" s="87" t="s">
        <v>207</v>
      </c>
      <c r="B219" s="59">
        <v>1440.3880200000001</v>
      </c>
      <c r="C219" s="59">
        <v>0</v>
      </c>
      <c r="D219" s="59">
        <v>0</v>
      </c>
      <c r="E219" s="59">
        <v>0</v>
      </c>
      <c r="F219" s="59">
        <v>1440.3880200000001</v>
      </c>
    </row>
    <row r="220" spans="1:6" s="48" customFormat="1" ht="11.25">
      <c r="A220" s="87" t="s">
        <v>208</v>
      </c>
      <c r="B220" s="59">
        <v>0</v>
      </c>
      <c r="C220" s="59">
        <v>0</v>
      </c>
      <c r="D220" s="59">
        <v>0</v>
      </c>
      <c r="E220" s="59">
        <v>0</v>
      </c>
      <c r="F220" s="59">
        <v>0</v>
      </c>
    </row>
    <row r="221" spans="1:6" s="48" customFormat="1" ht="11.25">
      <c r="A221" s="87" t="s">
        <v>209</v>
      </c>
      <c r="B221" s="59">
        <v>5920.5697199999995</v>
      </c>
      <c r="C221" s="59">
        <v>2783.9971800000003</v>
      </c>
      <c r="D221" s="59">
        <v>0</v>
      </c>
      <c r="E221" s="59">
        <v>0</v>
      </c>
      <c r="F221" s="59">
        <v>8704.5668999999998</v>
      </c>
    </row>
    <row r="222" spans="1:6" s="48" customFormat="1" ht="11.25">
      <c r="A222" s="87" t="s">
        <v>210</v>
      </c>
      <c r="B222" s="59">
        <v>5365.5138499999994</v>
      </c>
      <c r="C222" s="59">
        <v>570.10990000000004</v>
      </c>
      <c r="D222" s="59">
        <v>0</v>
      </c>
      <c r="E222" s="59">
        <v>0</v>
      </c>
      <c r="F222" s="59">
        <v>5935.6237499999997</v>
      </c>
    </row>
    <row r="223" spans="1:6" s="48" customFormat="1" ht="11.25">
      <c r="A223" s="87" t="s">
        <v>211</v>
      </c>
      <c r="B223" s="59">
        <v>0</v>
      </c>
      <c r="C223" s="59">
        <v>0</v>
      </c>
      <c r="D223" s="59">
        <v>0</v>
      </c>
      <c r="E223" s="59">
        <v>0</v>
      </c>
      <c r="F223" s="59">
        <v>0</v>
      </c>
    </row>
    <row r="224" spans="1:6" s="48" customFormat="1" ht="11.25">
      <c r="A224" s="87" t="s">
        <v>212</v>
      </c>
      <c r="B224" s="59">
        <v>0</v>
      </c>
      <c r="C224" s="59">
        <v>0</v>
      </c>
      <c r="D224" s="59">
        <v>0</v>
      </c>
      <c r="E224" s="59">
        <v>0</v>
      </c>
      <c r="F224" s="59">
        <v>0</v>
      </c>
    </row>
    <row r="225" spans="1:6" s="48" customFormat="1" ht="11.25">
      <c r="A225" s="87" t="s">
        <v>213</v>
      </c>
      <c r="B225" s="59">
        <v>20</v>
      </c>
      <c r="C225" s="59">
        <v>0</v>
      </c>
      <c r="D225" s="59">
        <v>0</v>
      </c>
      <c r="E225" s="59">
        <v>0</v>
      </c>
      <c r="F225" s="59">
        <v>20</v>
      </c>
    </row>
    <row r="226" spans="1:6" s="48" customFormat="1" ht="11.25">
      <c r="A226" s="439" t="s">
        <v>214</v>
      </c>
      <c r="B226" s="59">
        <v>43550.360829999998</v>
      </c>
      <c r="C226" s="59">
        <v>593647.97155999998</v>
      </c>
      <c r="D226" s="59">
        <v>1219.82844</v>
      </c>
      <c r="E226" s="59">
        <v>0</v>
      </c>
      <c r="F226" s="59">
        <v>638418.16083000007</v>
      </c>
    </row>
    <row r="227" spans="1:6" s="48" customFormat="1" ht="11.25">
      <c r="A227" s="87" t="s">
        <v>215</v>
      </c>
      <c r="B227" s="59">
        <v>23740.142219999998</v>
      </c>
      <c r="C227" s="59">
        <v>12938.29826</v>
      </c>
      <c r="D227" s="59">
        <v>0</v>
      </c>
      <c r="E227" s="59">
        <v>0</v>
      </c>
      <c r="F227" s="59">
        <v>36678.440479999997</v>
      </c>
    </row>
    <row r="228" spans="1:6" s="48" customFormat="1" ht="11.25">
      <c r="A228" s="87" t="s">
        <v>216</v>
      </c>
      <c r="B228" s="59">
        <v>0</v>
      </c>
      <c r="C228" s="59">
        <v>0</v>
      </c>
      <c r="D228" s="59">
        <v>0</v>
      </c>
      <c r="E228" s="59">
        <v>0</v>
      </c>
      <c r="F228" s="59">
        <v>0</v>
      </c>
    </row>
    <row r="229" spans="1:6" s="48" customFormat="1" ht="11.25">
      <c r="A229" s="87" t="s">
        <v>217</v>
      </c>
      <c r="B229" s="59">
        <v>2851.1776</v>
      </c>
      <c r="C229" s="59">
        <v>22654.28829</v>
      </c>
      <c r="D229" s="59">
        <v>808.88558</v>
      </c>
      <c r="E229" s="59">
        <v>0</v>
      </c>
      <c r="F229" s="59">
        <v>26314.351469999998</v>
      </c>
    </row>
    <row r="230" spans="1:6" s="48" customFormat="1" ht="11.25">
      <c r="A230" s="87" t="s">
        <v>218</v>
      </c>
      <c r="B230" s="59">
        <v>2214.5070599999999</v>
      </c>
      <c r="C230" s="59">
        <v>10388.991239999999</v>
      </c>
      <c r="D230" s="59">
        <v>196.25285</v>
      </c>
      <c r="E230" s="59">
        <v>0</v>
      </c>
      <c r="F230" s="59">
        <v>12799.75115</v>
      </c>
    </row>
    <row r="231" spans="1:6" s="48" customFormat="1" ht="11.25">
      <c r="A231" s="87" t="s">
        <v>219</v>
      </c>
      <c r="B231" s="59">
        <v>0</v>
      </c>
      <c r="C231" s="59">
        <v>0</v>
      </c>
      <c r="D231" s="59">
        <v>0</v>
      </c>
      <c r="E231" s="59">
        <v>0</v>
      </c>
      <c r="F231" s="59">
        <v>0</v>
      </c>
    </row>
    <row r="232" spans="1:6" s="48" customFormat="1" ht="11.25">
      <c r="A232" s="87" t="s">
        <v>220</v>
      </c>
      <c r="B232" s="59">
        <v>14744.533949999999</v>
      </c>
      <c r="C232" s="59">
        <v>547666.39376999997</v>
      </c>
      <c r="D232" s="59">
        <v>214.69001</v>
      </c>
      <c r="E232" s="59">
        <v>0</v>
      </c>
      <c r="F232" s="59">
        <v>562625.61773000006</v>
      </c>
    </row>
    <row r="233" spans="1:6" s="48" customFormat="1" ht="11.25">
      <c r="A233" s="87" t="s">
        <v>221</v>
      </c>
      <c r="B233" s="59">
        <v>0</v>
      </c>
      <c r="C233" s="59">
        <v>0</v>
      </c>
      <c r="D233" s="59">
        <v>0</v>
      </c>
      <c r="E233" s="59">
        <v>0</v>
      </c>
      <c r="F233" s="59">
        <v>0</v>
      </c>
    </row>
    <row r="234" spans="1:6" s="48" customFormat="1" ht="11.25">
      <c r="A234" s="439" t="s">
        <v>1368</v>
      </c>
      <c r="B234" s="59">
        <v>0</v>
      </c>
      <c r="C234" s="59">
        <v>0</v>
      </c>
      <c r="D234" s="59">
        <v>87.986279999999994</v>
      </c>
      <c r="E234" s="59">
        <v>0</v>
      </c>
      <c r="F234" s="59">
        <v>87.986279999999994</v>
      </c>
    </row>
    <row r="235" spans="1:6" s="48" customFormat="1" ht="11.25">
      <c r="A235" s="87" t="s">
        <v>1369</v>
      </c>
      <c r="B235" s="59">
        <v>0</v>
      </c>
      <c r="C235" s="59">
        <v>0</v>
      </c>
      <c r="D235" s="59">
        <v>87.986279999999994</v>
      </c>
      <c r="E235" s="59">
        <v>0</v>
      </c>
      <c r="F235" s="59">
        <v>87.986279999999994</v>
      </c>
    </row>
    <row r="236" spans="1:6" s="48" customFormat="1" ht="11.25">
      <c r="A236" s="87" t="s">
        <v>1370</v>
      </c>
      <c r="B236" s="59">
        <v>0</v>
      </c>
      <c r="C236" s="59">
        <v>0</v>
      </c>
      <c r="D236" s="59">
        <v>0</v>
      </c>
      <c r="E236" s="59">
        <v>0</v>
      </c>
      <c r="F236" s="59">
        <v>0</v>
      </c>
    </row>
    <row r="237" spans="1:6" s="48" customFormat="1" ht="11.25">
      <c r="A237" s="439" t="s">
        <v>1371</v>
      </c>
      <c r="B237" s="59">
        <v>73273.578180000011</v>
      </c>
      <c r="C237" s="59">
        <v>0</v>
      </c>
      <c r="D237" s="59">
        <v>0</v>
      </c>
      <c r="E237" s="59">
        <v>0</v>
      </c>
      <c r="F237" s="59">
        <v>73273.578180000011</v>
      </c>
    </row>
    <row r="238" spans="1:6" s="48" customFormat="1" ht="11.25">
      <c r="A238" s="87" t="s">
        <v>1369</v>
      </c>
      <c r="B238" s="59">
        <v>57528.47322</v>
      </c>
      <c r="C238" s="59">
        <v>0</v>
      </c>
      <c r="D238" s="59">
        <v>0</v>
      </c>
      <c r="E238" s="59">
        <v>0</v>
      </c>
      <c r="F238" s="59">
        <v>57528.47322</v>
      </c>
    </row>
    <row r="239" spans="1:6" s="48" customFormat="1" ht="11.25">
      <c r="A239" s="87" t="s">
        <v>1370</v>
      </c>
      <c r="B239" s="438">
        <v>15745.104960000001</v>
      </c>
      <c r="C239" s="438">
        <v>0</v>
      </c>
      <c r="D239" s="438">
        <v>0</v>
      </c>
      <c r="E239" s="438">
        <v>0</v>
      </c>
      <c r="F239" s="438">
        <v>15745.104960000001</v>
      </c>
    </row>
    <row r="240" spans="1:6" s="48" customFormat="1" ht="11.25">
      <c r="A240" s="439" t="s">
        <v>1372</v>
      </c>
      <c r="B240" s="481">
        <v>0</v>
      </c>
      <c r="C240" s="481">
        <v>0</v>
      </c>
      <c r="D240" s="481">
        <v>87.986279999999994</v>
      </c>
      <c r="E240" s="481">
        <v>0</v>
      </c>
      <c r="F240" s="481">
        <v>87.986279999999994</v>
      </c>
    </row>
    <row r="241" spans="1:6" s="48" customFormat="1" ht="12" thickBot="1">
      <c r="A241" s="439" t="s">
        <v>1373</v>
      </c>
      <c r="B241" s="482">
        <v>73273.578180000011</v>
      </c>
      <c r="C241" s="482">
        <v>0</v>
      </c>
      <c r="D241" s="482">
        <v>0</v>
      </c>
      <c r="E241" s="482">
        <v>0</v>
      </c>
      <c r="F241" s="482">
        <v>73273.578180000011</v>
      </c>
    </row>
    <row r="242" spans="1:6" s="48" customFormat="1" ht="12.75" thickTop="1" thickBot="1">
      <c r="A242" s="47" t="s">
        <v>222</v>
      </c>
      <c r="B242" s="58">
        <v>160349.41084999999</v>
      </c>
      <c r="C242" s="58">
        <v>12081.655369999999</v>
      </c>
      <c r="D242" s="58">
        <v>0</v>
      </c>
      <c r="E242" s="58">
        <v>0</v>
      </c>
      <c r="F242" s="58">
        <v>172431.06622000001</v>
      </c>
    </row>
    <row r="243" spans="1:6" s="48" customFormat="1" ht="12" thickTop="1">
      <c r="A243" s="48" t="s">
        <v>223</v>
      </c>
      <c r="B243" s="59">
        <v>9.8248899999999999</v>
      </c>
      <c r="C243" s="59">
        <v>7.62E-3</v>
      </c>
      <c r="D243" s="59">
        <v>0</v>
      </c>
      <c r="E243" s="59">
        <v>0</v>
      </c>
      <c r="F243" s="59">
        <v>9.832510000000001</v>
      </c>
    </row>
    <row r="244" spans="1:6" s="48" customFormat="1" ht="11.25">
      <c r="A244" s="48" t="s">
        <v>224</v>
      </c>
      <c r="B244" s="59">
        <v>3279.8991700000001</v>
      </c>
      <c r="C244" s="59">
        <v>3447.7028700000001</v>
      </c>
      <c r="D244" s="59">
        <v>0</v>
      </c>
      <c r="E244" s="59">
        <v>0</v>
      </c>
      <c r="F244" s="59">
        <v>6727.6020399999998</v>
      </c>
    </row>
    <row r="245" spans="1:6" s="48" customFormat="1" ht="11.25">
      <c r="A245" s="48" t="s">
        <v>225</v>
      </c>
      <c r="B245" s="59">
        <v>134693.75250999999</v>
      </c>
      <c r="C245" s="59">
        <v>7605.89282</v>
      </c>
      <c r="D245" s="59">
        <v>0</v>
      </c>
      <c r="E245" s="59">
        <v>0</v>
      </c>
      <c r="F245" s="59">
        <v>142299.64533</v>
      </c>
    </row>
    <row r="246" spans="1:6" s="48" customFormat="1" ht="11.25">
      <c r="A246" s="48" t="s">
        <v>226</v>
      </c>
      <c r="B246" s="59">
        <v>3391.8422999999998</v>
      </c>
      <c r="C246" s="59">
        <v>212.96724</v>
      </c>
      <c r="D246" s="59">
        <v>0</v>
      </c>
      <c r="E246" s="59">
        <v>0</v>
      </c>
      <c r="F246" s="59">
        <v>3604.8095400000002</v>
      </c>
    </row>
    <row r="247" spans="1:6" s="48" customFormat="1" ht="11.25">
      <c r="A247" s="48" t="s">
        <v>227</v>
      </c>
      <c r="B247" s="59">
        <v>3889.71531</v>
      </c>
      <c r="C247" s="59">
        <v>463.68601000000001</v>
      </c>
      <c r="D247" s="59">
        <v>0</v>
      </c>
      <c r="E247" s="59">
        <v>0</v>
      </c>
      <c r="F247" s="59">
        <v>4353.4013199999999</v>
      </c>
    </row>
    <row r="248" spans="1:6" s="48" customFormat="1" ht="11.25">
      <c r="A248" s="48" t="s">
        <v>228</v>
      </c>
      <c r="B248" s="59">
        <v>380.68647999999996</v>
      </c>
      <c r="C248" s="59">
        <v>2.5017800000000001</v>
      </c>
      <c r="D248" s="59">
        <v>0</v>
      </c>
      <c r="E248" s="59">
        <v>0</v>
      </c>
      <c r="F248" s="59">
        <v>383.18826000000001</v>
      </c>
    </row>
    <row r="249" spans="1:6" s="48" customFormat="1" ht="11.25">
      <c r="A249" s="48" t="s">
        <v>229</v>
      </c>
      <c r="B249" s="59">
        <v>962.88538000000005</v>
      </c>
      <c r="C249" s="59">
        <v>196.71332999999998</v>
      </c>
      <c r="D249" s="59">
        <v>0</v>
      </c>
      <c r="E249" s="59">
        <v>0</v>
      </c>
      <c r="F249" s="59">
        <v>1159.59871</v>
      </c>
    </row>
    <row r="250" spans="1:6" s="48" customFormat="1" ht="11.25">
      <c r="A250" s="48" t="s">
        <v>230</v>
      </c>
      <c r="B250" s="59">
        <v>8.7500000000000008E-3</v>
      </c>
      <c r="C250" s="59">
        <v>1.9199999999999998E-3</v>
      </c>
      <c r="D250" s="59">
        <v>0</v>
      </c>
      <c r="E250" s="59">
        <v>0</v>
      </c>
      <c r="F250" s="59">
        <v>1.0670000000000001E-2</v>
      </c>
    </row>
    <row r="251" spans="1:6" s="48" customFormat="1" ht="11.25">
      <c r="A251" s="48" t="s">
        <v>231</v>
      </c>
      <c r="B251" s="59">
        <v>11555.553199999998</v>
      </c>
      <c r="C251" s="59">
        <v>0</v>
      </c>
      <c r="D251" s="59">
        <v>0</v>
      </c>
      <c r="E251" s="59">
        <v>0</v>
      </c>
      <c r="F251" s="59">
        <v>11555.553199999998</v>
      </c>
    </row>
    <row r="252" spans="1:6" s="48" customFormat="1" ht="11.25">
      <c r="A252" s="48" t="s">
        <v>232</v>
      </c>
      <c r="B252" s="59">
        <v>2122.8615399999999</v>
      </c>
      <c r="C252" s="59">
        <v>152.18178</v>
      </c>
      <c r="D252" s="59">
        <v>0</v>
      </c>
      <c r="E252" s="59">
        <v>0</v>
      </c>
      <c r="F252" s="59">
        <v>2275.0433199999998</v>
      </c>
    </row>
    <row r="253" spans="1:6" s="48" customFormat="1" ht="12" thickBot="1">
      <c r="A253" s="48" t="s">
        <v>233</v>
      </c>
      <c r="B253" s="59">
        <v>62.381320000000002</v>
      </c>
      <c r="C253" s="59">
        <v>0</v>
      </c>
      <c r="D253" s="59">
        <v>0</v>
      </c>
      <c r="E253" s="59">
        <v>0</v>
      </c>
      <c r="F253" s="59">
        <v>62.381320000000002</v>
      </c>
    </row>
    <row r="254" spans="1:6" s="48" customFormat="1" ht="12.75" thickTop="1" thickBot="1">
      <c r="A254" s="47" t="s">
        <v>234</v>
      </c>
      <c r="B254" s="58">
        <v>-53482.315020000002</v>
      </c>
      <c r="C254" s="58">
        <v>-1330.075</v>
      </c>
      <c r="D254" s="58">
        <v>0</v>
      </c>
      <c r="E254" s="58">
        <v>0</v>
      </c>
      <c r="F254" s="58">
        <v>-54812.390020000006</v>
      </c>
    </row>
    <row r="255" spans="1:6" s="48" customFormat="1" ht="12" thickTop="1">
      <c r="A255" s="48" t="s">
        <v>235</v>
      </c>
      <c r="B255" s="59">
        <v>-39787.0363</v>
      </c>
      <c r="C255" s="59">
        <v>-1149.5359699999999</v>
      </c>
      <c r="D255" s="59">
        <v>0</v>
      </c>
      <c r="E255" s="59">
        <v>0</v>
      </c>
      <c r="F255" s="59">
        <v>-40936.572270000004</v>
      </c>
    </row>
    <row r="256" spans="1:6" s="48" customFormat="1" ht="11.25">
      <c r="A256" s="48" t="s">
        <v>236</v>
      </c>
      <c r="B256" s="59">
        <v>0</v>
      </c>
      <c r="C256" s="59">
        <v>0</v>
      </c>
      <c r="D256" s="59">
        <v>0</v>
      </c>
      <c r="E256" s="59">
        <v>0</v>
      </c>
      <c r="F256" s="59">
        <v>0</v>
      </c>
    </row>
    <row r="257" spans="1:6" s="48" customFormat="1" ht="11.25">
      <c r="A257" s="48" t="s">
        <v>237</v>
      </c>
      <c r="B257" s="59">
        <v>-2049.46018</v>
      </c>
      <c r="C257" s="59">
        <v>-12.591299999999999</v>
      </c>
      <c r="D257" s="59">
        <v>0</v>
      </c>
      <c r="E257" s="59">
        <v>0</v>
      </c>
      <c r="F257" s="59">
        <v>-2062.0514800000001</v>
      </c>
    </row>
    <row r="258" spans="1:6" s="48" customFormat="1" ht="11.25">
      <c r="A258" s="48" t="s">
        <v>238</v>
      </c>
      <c r="B258" s="59">
        <v>-11645.818539999998</v>
      </c>
      <c r="C258" s="59">
        <v>-167.94773000000001</v>
      </c>
      <c r="D258" s="59">
        <v>0</v>
      </c>
      <c r="E258" s="59">
        <v>0</v>
      </c>
      <c r="F258" s="59">
        <v>-11813.76627</v>
      </c>
    </row>
    <row r="259" spans="1:6" s="48" customFormat="1" ht="11.25">
      <c r="A259" s="48" t="s">
        <v>239</v>
      </c>
      <c r="B259" s="59">
        <v>0</v>
      </c>
      <c r="C259" s="59">
        <v>0</v>
      </c>
      <c r="D259" s="59">
        <v>0</v>
      </c>
      <c r="E259" s="59">
        <v>0</v>
      </c>
      <c r="F259" s="59">
        <v>0</v>
      </c>
    </row>
    <row r="260" spans="1:6" s="48" customFormat="1" ht="11.25">
      <c r="A260" s="49" t="s">
        <v>240</v>
      </c>
      <c r="B260" s="59">
        <v>0</v>
      </c>
      <c r="C260" s="59">
        <v>0</v>
      </c>
      <c r="D260" s="59">
        <v>0</v>
      </c>
      <c r="E260" s="59">
        <v>0</v>
      </c>
      <c r="F260" s="59">
        <v>0</v>
      </c>
    </row>
    <row r="261" spans="1:6" s="48" customFormat="1" ht="12" thickBot="1">
      <c r="A261" s="48" t="s">
        <v>241</v>
      </c>
      <c r="B261" s="59">
        <v>0</v>
      </c>
      <c r="C261" s="59">
        <v>0</v>
      </c>
      <c r="D261" s="59">
        <v>0</v>
      </c>
      <c r="E261" s="59">
        <v>0</v>
      </c>
      <c r="F261" s="59">
        <v>0</v>
      </c>
    </row>
    <row r="262" spans="1:6" s="489" customFormat="1" ht="12.75" thickTop="1" thickBot="1">
      <c r="A262" s="50" t="s">
        <v>242</v>
      </c>
      <c r="B262" s="60">
        <v>106867.09582999999</v>
      </c>
      <c r="C262" s="60">
        <v>10751.58037</v>
      </c>
      <c r="D262" s="60">
        <v>0</v>
      </c>
      <c r="E262" s="60">
        <v>0</v>
      </c>
      <c r="F262" s="60">
        <v>117618.6762</v>
      </c>
    </row>
    <row r="263" spans="1:6" s="48" customFormat="1" ht="12.75" thickTop="1" thickBot="1">
      <c r="A263" s="51" t="s">
        <v>243</v>
      </c>
      <c r="B263" s="58">
        <v>5265.6404699999994</v>
      </c>
      <c r="C263" s="58">
        <v>1675.9110800000001</v>
      </c>
      <c r="D263" s="58">
        <v>0</v>
      </c>
      <c r="E263" s="58">
        <v>0</v>
      </c>
      <c r="F263" s="58">
        <v>6941.5515500000001</v>
      </c>
    </row>
    <row r="264" spans="1:6" s="48" customFormat="1" ht="12" thickTop="1">
      <c r="A264" s="48" t="s">
        <v>244</v>
      </c>
      <c r="B264" s="59">
        <v>3270.3846800000001</v>
      </c>
      <c r="C264" s="59">
        <v>83.76755</v>
      </c>
      <c r="D264" s="59">
        <v>0</v>
      </c>
      <c r="E264" s="59">
        <v>0</v>
      </c>
      <c r="F264" s="59">
        <v>3354.1522300000001</v>
      </c>
    </row>
    <row r="265" spans="1:6" s="48" customFormat="1" ht="11.25">
      <c r="A265" s="48" t="s">
        <v>245</v>
      </c>
      <c r="B265" s="59">
        <v>85.217330000000004</v>
      </c>
      <c r="C265" s="59">
        <v>1590.7829099999999</v>
      </c>
      <c r="D265" s="59">
        <v>0</v>
      </c>
      <c r="E265" s="59">
        <v>0</v>
      </c>
      <c r="F265" s="59">
        <v>1676.0002400000001</v>
      </c>
    </row>
    <row r="266" spans="1:6" s="48" customFormat="1" ht="11.25">
      <c r="A266" s="48" t="s">
        <v>246</v>
      </c>
      <c r="B266" s="59">
        <v>1376.5043899999998</v>
      </c>
      <c r="C266" s="59">
        <v>0</v>
      </c>
      <c r="D266" s="59">
        <v>0</v>
      </c>
      <c r="E266" s="59">
        <v>0</v>
      </c>
      <c r="F266" s="59">
        <v>1376.5043899999998</v>
      </c>
    </row>
    <row r="267" spans="1:6" s="48" customFormat="1" ht="11.25">
      <c r="A267" s="48" t="s">
        <v>247</v>
      </c>
      <c r="B267" s="59">
        <v>193.73273999999998</v>
      </c>
      <c r="C267" s="59">
        <v>0</v>
      </c>
      <c r="D267" s="59">
        <v>0</v>
      </c>
      <c r="E267" s="59">
        <v>0</v>
      </c>
      <c r="F267" s="59">
        <v>193.73273999999998</v>
      </c>
    </row>
    <row r="268" spans="1:6" s="48" customFormat="1" ht="12" thickBot="1">
      <c r="A268" s="48" t="s">
        <v>248</v>
      </c>
      <c r="B268" s="59">
        <v>339.80133000000001</v>
      </c>
      <c r="C268" s="59">
        <v>1.3606199999999999</v>
      </c>
      <c r="D268" s="59">
        <v>0</v>
      </c>
      <c r="E268" s="59">
        <v>0</v>
      </c>
      <c r="F268" s="59">
        <v>341.16194999999999</v>
      </c>
    </row>
    <row r="269" spans="1:6" s="48" customFormat="1" ht="12.75" thickTop="1" thickBot="1">
      <c r="A269" s="52" t="s">
        <v>249</v>
      </c>
      <c r="B269" s="58">
        <v>-2579.1537699999999</v>
      </c>
      <c r="C269" s="58">
        <v>-933.67944</v>
      </c>
      <c r="D269" s="58">
        <v>0</v>
      </c>
      <c r="E269" s="58">
        <v>0</v>
      </c>
      <c r="F269" s="58">
        <v>-3512.8332099999998</v>
      </c>
    </row>
    <row r="270" spans="1:6" s="48" customFormat="1" ht="12" thickTop="1">
      <c r="A270" s="48" t="s">
        <v>244</v>
      </c>
      <c r="B270" s="59">
        <v>-539.91724999999997</v>
      </c>
      <c r="C270" s="59">
        <v>-867.35278000000005</v>
      </c>
      <c r="D270" s="59">
        <v>0</v>
      </c>
      <c r="E270" s="59">
        <v>0</v>
      </c>
      <c r="F270" s="59">
        <v>-1407.2700300000001</v>
      </c>
    </row>
    <row r="271" spans="1:6" s="48" customFormat="1" ht="11.25">
      <c r="A271" s="48" t="s">
        <v>250</v>
      </c>
      <c r="B271" s="59">
        <v>-819.67502000000002</v>
      </c>
      <c r="C271" s="59">
        <v>0</v>
      </c>
      <c r="D271" s="59">
        <v>0</v>
      </c>
      <c r="E271" s="59">
        <v>0</v>
      </c>
      <c r="F271" s="59">
        <v>-819.67502000000002</v>
      </c>
    </row>
    <row r="272" spans="1:6" s="48" customFormat="1" ht="11.25">
      <c r="A272" s="48" t="s">
        <v>251</v>
      </c>
      <c r="B272" s="59">
        <v>-28.236189999999997</v>
      </c>
      <c r="C272" s="59">
        <v>0</v>
      </c>
      <c r="D272" s="59">
        <v>0</v>
      </c>
      <c r="E272" s="59">
        <v>0</v>
      </c>
      <c r="F272" s="59">
        <v>-28.236189999999997</v>
      </c>
    </row>
    <row r="273" spans="1:6" s="48" customFormat="1" ht="11.25">
      <c r="A273" s="48" t="s">
        <v>252</v>
      </c>
      <c r="B273" s="59">
        <v>-0.59048999999999996</v>
      </c>
      <c r="C273" s="59">
        <v>0</v>
      </c>
      <c r="D273" s="59">
        <v>0</v>
      </c>
      <c r="E273" s="59">
        <v>0</v>
      </c>
      <c r="F273" s="59">
        <v>-0.59048999999999996</v>
      </c>
    </row>
    <row r="274" spans="1:6" s="48" customFormat="1" ht="12" thickBot="1">
      <c r="A274" s="48" t="s">
        <v>253</v>
      </c>
      <c r="B274" s="59">
        <v>-1190.7348200000001</v>
      </c>
      <c r="C274" s="59">
        <v>-66.326660000000004</v>
      </c>
      <c r="D274" s="59">
        <v>0</v>
      </c>
      <c r="E274" s="59">
        <v>0</v>
      </c>
      <c r="F274" s="59">
        <v>-1257.0614800000001</v>
      </c>
    </row>
    <row r="275" spans="1:6" s="48" customFormat="1" ht="12.75" thickTop="1" thickBot="1">
      <c r="A275" s="47" t="s">
        <v>254</v>
      </c>
      <c r="B275" s="58">
        <v>109553.58253</v>
      </c>
      <c r="C275" s="58">
        <v>11493.81201</v>
      </c>
      <c r="D275" s="58">
        <v>0</v>
      </c>
      <c r="E275" s="58">
        <v>0</v>
      </c>
      <c r="F275" s="58">
        <v>121047.39454000001</v>
      </c>
    </row>
    <row r="276" spans="1:6" s="48" customFormat="1" ht="12" thickTop="1">
      <c r="A276" s="53" t="s">
        <v>255</v>
      </c>
      <c r="B276" s="59">
        <v>13011.109560000001</v>
      </c>
      <c r="C276" s="59">
        <v>8370.8108799999991</v>
      </c>
      <c r="D276" s="59">
        <v>0</v>
      </c>
      <c r="E276" s="59">
        <v>0</v>
      </c>
      <c r="F276" s="59">
        <v>21381.920440000002</v>
      </c>
    </row>
    <row r="277" spans="1:6" s="48" customFormat="1" ht="11.25">
      <c r="A277" s="48" t="s">
        <v>256</v>
      </c>
      <c r="B277" s="59">
        <v>120.67429</v>
      </c>
      <c r="C277" s="59">
        <v>76.804559999999995</v>
      </c>
      <c r="D277" s="59">
        <v>0</v>
      </c>
      <c r="E277" s="59">
        <v>0</v>
      </c>
      <c r="F277" s="59">
        <v>197.47884999999999</v>
      </c>
    </row>
    <row r="278" spans="1:6" s="48" customFormat="1" ht="11.25">
      <c r="A278" s="48" t="s">
        <v>257</v>
      </c>
      <c r="B278" s="59">
        <v>12890.43527</v>
      </c>
      <c r="C278" s="59">
        <v>8294.0063200000004</v>
      </c>
      <c r="D278" s="59">
        <v>0</v>
      </c>
      <c r="E278" s="59">
        <v>0</v>
      </c>
      <c r="F278" s="59">
        <v>21184.441589999999</v>
      </c>
    </row>
    <row r="279" spans="1:6" s="48" customFormat="1" ht="11.25">
      <c r="A279" s="48" t="s">
        <v>258</v>
      </c>
      <c r="B279" s="59">
        <v>0</v>
      </c>
      <c r="C279" s="59">
        <v>0</v>
      </c>
      <c r="D279" s="59">
        <v>0</v>
      </c>
      <c r="E279" s="59">
        <v>0</v>
      </c>
      <c r="F279" s="59">
        <v>0</v>
      </c>
    </row>
    <row r="280" spans="1:6" s="48" customFormat="1" ht="11.25">
      <c r="A280" s="48" t="s">
        <v>259</v>
      </c>
      <c r="B280" s="59">
        <v>0</v>
      </c>
      <c r="C280" s="59">
        <v>0</v>
      </c>
      <c r="D280" s="59">
        <v>0</v>
      </c>
      <c r="E280" s="59">
        <v>0</v>
      </c>
      <c r="F280" s="59">
        <v>0</v>
      </c>
    </row>
    <row r="281" spans="1:6" s="48" customFormat="1" ht="11.25">
      <c r="A281" s="48" t="s">
        <v>260</v>
      </c>
      <c r="B281" s="59">
        <v>0</v>
      </c>
      <c r="C281" s="59">
        <v>0</v>
      </c>
      <c r="D281" s="59">
        <v>0</v>
      </c>
      <c r="E281" s="59">
        <v>0</v>
      </c>
      <c r="F281" s="59">
        <v>0</v>
      </c>
    </row>
    <row r="282" spans="1:6" s="48" customFormat="1" ht="11.25">
      <c r="A282" s="48" t="s">
        <v>261</v>
      </c>
      <c r="B282" s="59">
        <v>0</v>
      </c>
      <c r="C282" s="59">
        <v>0</v>
      </c>
      <c r="D282" s="59">
        <v>0</v>
      </c>
      <c r="E282" s="59">
        <v>0</v>
      </c>
      <c r="F282" s="59">
        <v>0</v>
      </c>
    </row>
    <row r="283" spans="1:6" s="48" customFormat="1" ht="11.25">
      <c r="A283" s="53" t="s">
        <v>262</v>
      </c>
      <c r="B283" s="59">
        <v>-22098.669329999997</v>
      </c>
      <c r="C283" s="59">
        <v>-6871.1504800000002</v>
      </c>
      <c r="D283" s="59">
        <v>0</v>
      </c>
      <c r="E283" s="59">
        <v>0</v>
      </c>
      <c r="F283" s="59">
        <v>-28969.819809999997</v>
      </c>
    </row>
    <row r="284" spans="1:6" s="48" customFormat="1" ht="11.25">
      <c r="A284" s="48" t="s">
        <v>263</v>
      </c>
      <c r="B284" s="59">
        <v>-21295.754659999999</v>
      </c>
      <c r="C284" s="59">
        <v>-6828.3737199999996</v>
      </c>
      <c r="D284" s="59">
        <v>0</v>
      </c>
      <c r="E284" s="59">
        <v>0</v>
      </c>
      <c r="F284" s="59">
        <v>-28124.128379999998</v>
      </c>
    </row>
    <row r="285" spans="1:6" s="48" customFormat="1" ht="11.25">
      <c r="A285" s="48" t="s">
        <v>264</v>
      </c>
      <c r="B285" s="59">
        <v>-493.84997999999996</v>
      </c>
      <c r="C285" s="59">
        <v>0</v>
      </c>
      <c r="D285" s="59">
        <v>0</v>
      </c>
      <c r="E285" s="59">
        <v>0</v>
      </c>
      <c r="F285" s="59">
        <v>-493.84997999999996</v>
      </c>
    </row>
    <row r="286" spans="1:6" s="48" customFormat="1" ht="11.25">
      <c r="A286" s="48" t="s">
        <v>265</v>
      </c>
      <c r="B286" s="59">
        <v>0</v>
      </c>
      <c r="C286" s="59">
        <v>-10.92455</v>
      </c>
      <c r="D286" s="59">
        <v>0</v>
      </c>
      <c r="E286" s="59">
        <v>0</v>
      </c>
      <c r="F286" s="59">
        <v>-10.92455</v>
      </c>
    </row>
    <row r="287" spans="1:6" s="48" customFormat="1" ht="11.25">
      <c r="A287" s="49" t="s">
        <v>266</v>
      </c>
      <c r="B287" s="59">
        <v>-309.06468999999998</v>
      </c>
      <c r="C287" s="59">
        <v>-31.852209999999999</v>
      </c>
      <c r="D287" s="59">
        <v>0</v>
      </c>
      <c r="E287" s="59">
        <v>0</v>
      </c>
      <c r="F287" s="59">
        <v>-340.9169</v>
      </c>
    </row>
    <row r="288" spans="1:6" s="48" customFormat="1" ht="11.25">
      <c r="A288" s="49" t="s">
        <v>267</v>
      </c>
      <c r="B288" s="59">
        <v>0</v>
      </c>
      <c r="C288" s="59">
        <v>0</v>
      </c>
      <c r="D288" s="59">
        <v>0</v>
      </c>
      <c r="E288" s="59">
        <v>0</v>
      </c>
      <c r="F288" s="59">
        <v>0</v>
      </c>
    </row>
    <row r="289" spans="1:6" s="48" customFormat="1" ht="12" thickBot="1">
      <c r="A289" s="49" t="s">
        <v>268</v>
      </c>
      <c r="B289" s="59">
        <v>0</v>
      </c>
      <c r="C289" s="59">
        <v>0</v>
      </c>
      <c r="D289" s="59">
        <v>0</v>
      </c>
      <c r="E289" s="59">
        <v>0</v>
      </c>
      <c r="F289" s="59">
        <v>0</v>
      </c>
    </row>
    <row r="290" spans="1:6" s="48" customFormat="1" ht="12.75" thickTop="1" thickBot="1">
      <c r="A290" s="54" t="s">
        <v>269</v>
      </c>
      <c r="B290" s="61">
        <v>100466.02276000001</v>
      </c>
      <c r="C290" s="61">
        <v>12993.47241</v>
      </c>
      <c r="D290" s="61">
        <v>0</v>
      </c>
      <c r="E290" s="61">
        <v>0</v>
      </c>
      <c r="F290" s="61">
        <v>113459.49516999999</v>
      </c>
    </row>
    <row r="291" spans="1:6" s="48" customFormat="1" ht="12.75" thickTop="1" thickBot="1">
      <c r="A291" s="47" t="s">
        <v>270</v>
      </c>
      <c r="B291" s="58">
        <v>-83419.105849999993</v>
      </c>
      <c r="C291" s="58">
        <v>-10834.8259</v>
      </c>
      <c r="D291" s="58">
        <v>-3.1900999999999997</v>
      </c>
      <c r="E291" s="58">
        <v>0</v>
      </c>
      <c r="F291" s="58">
        <v>-94257.121849999996</v>
      </c>
    </row>
    <row r="292" spans="1:6" s="48" customFormat="1" ht="12" thickTop="1">
      <c r="A292" s="48" t="s">
        <v>271</v>
      </c>
      <c r="B292" s="59">
        <v>-53285.160380000001</v>
      </c>
      <c r="C292" s="59">
        <v>0</v>
      </c>
      <c r="D292" s="59">
        <v>0</v>
      </c>
      <c r="E292" s="59">
        <v>0</v>
      </c>
      <c r="F292" s="59">
        <v>-53285.160380000001</v>
      </c>
    </row>
    <row r="293" spans="1:6" s="48" customFormat="1" ht="11.25">
      <c r="A293" s="48" t="s">
        <v>272</v>
      </c>
      <c r="B293" s="59">
        <v>-6566.7824700000001</v>
      </c>
      <c r="C293" s="59">
        <v>-718.56067000000007</v>
      </c>
      <c r="D293" s="59">
        <v>0</v>
      </c>
      <c r="E293" s="59">
        <v>0</v>
      </c>
      <c r="F293" s="59">
        <v>-7285.3431399999999</v>
      </c>
    </row>
    <row r="294" spans="1:6" s="48" customFormat="1" ht="11.25">
      <c r="A294" s="48" t="s">
        <v>273</v>
      </c>
      <c r="B294" s="59">
        <v>-157.70739</v>
      </c>
      <c r="C294" s="59">
        <v>-1648.5776499999999</v>
      </c>
      <c r="D294" s="59">
        <v>0</v>
      </c>
      <c r="E294" s="59">
        <v>0</v>
      </c>
      <c r="F294" s="59">
        <v>-1806.28504</v>
      </c>
    </row>
    <row r="295" spans="1:6" s="48" customFormat="1" ht="11.25">
      <c r="A295" s="48" t="s">
        <v>274</v>
      </c>
      <c r="B295" s="59">
        <v>-1900.59475</v>
      </c>
      <c r="C295" s="59">
        <v>0</v>
      </c>
      <c r="D295" s="59">
        <v>0</v>
      </c>
      <c r="E295" s="59">
        <v>0</v>
      </c>
      <c r="F295" s="59">
        <v>-1900.59475</v>
      </c>
    </row>
    <row r="296" spans="1:6" s="48" customFormat="1" ht="11.25">
      <c r="A296" s="48" t="s">
        <v>275</v>
      </c>
      <c r="B296" s="59">
        <v>-5425.5882099999999</v>
      </c>
      <c r="C296" s="59">
        <v>0</v>
      </c>
      <c r="D296" s="59">
        <v>0</v>
      </c>
      <c r="E296" s="59">
        <v>0</v>
      </c>
      <c r="F296" s="59">
        <v>-5425.5882099999999</v>
      </c>
    </row>
    <row r="297" spans="1:6" s="48" customFormat="1" ht="11.25">
      <c r="A297" s="48" t="s">
        <v>276</v>
      </c>
      <c r="B297" s="59">
        <v>-1309.9312500000001</v>
      </c>
      <c r="C297" s="59">
        <v>-229.29969</v>
      </c>
      <c r="D297" s="59">
        <v>-3.1900999999999997</v>
      </c>
      <c r="E297" s="59">
        <v>0</v>
      </c>
      <c r="F297" s="59">
        <v>-1542.4210399999999</v>
      </c>
    </row>
    <row r="298" spans="1:6" s="48" customFormat="1" ht="11.25">
      <c r="A298" s="48" t="s">
        <v>277</v>
      </c>
      <c r="B298" s="59">
        <v>-2930.9580499999997</v>
      </c>
      <c r="C298" s="59">
        <v>0</v>
      </c>
      <c r="D298" s="59">
        <v>0</v>
      </c>
      <c r="E298" s="59">
        <v>0</v>
      </c>
      <c r="F298" s="59">
        <v>-2930.9580499999997</v>
      </c>
    </row>
    <row r="299" spans="1:6" s="48" customFormat="1" ht="11.25">
      <c r="A299" s="48" t="s">
        <v>278</v>
      </c>
      <c r="B299" s="59">
        <v>-389.20164</v>
      </c>
      <c r="C299" s="59">
        <v>-453.15722999999997</v>
      </c>
      <c r="D299" s="59">
        <v>0</v>
      </c>
      <c r="E299" s="59">
        <v>0</v>
      </c>
      <c r="F299" s="59">
        <v>-842.35887000000002</v>
      </c>
    </row>
    <row r="300" spans="1:6" s="48" customFormat="1" ht="12" thickBot="1">
      <c r="A300" s="48" t="s">
        <v>279</v>
      </c>
      <c r="B300" s="59">
        <v>-11453.181710000001</v>
      </c>
      <c r="C300" s="59">
        <v>-7785.2306600000002</v>
      </c>
      <c r="D300" s="59">
        <v>0</v>
      </c>
      <c r="E300" s="59">
        <v>0</v>
      </c>
      <c r="F300" s="59">
        <v>-19238.412370000002</v>
      </c>
    </row>
    <row r="301" spans="1:6" s="48" customFormat="1" ht="12.75" thickTop="1" thickBot="1">
      <c r="A301" s="51" t="s">
        <v>280</v>
      </c>
      <c r="B301" s="58">
        <v>17046.91691</v>
      </c>
      <c r="C301" s="58">
        <v>2158.6465099999996</v>
      </c>
      <c r="D301" s="58">
        <v>-3.1900999999999997</v>
      </c>
      <c r="E301" s="58">
        <v>0</v>
      </c>
      <c r="F301" s="58">
        <v>19202.373319999999</v>
      </c>
    </row>
    <row r="302" spans="1:6" s="48" customFormat="1" ht="12" thickTop="1">
      <c r="A302" s="55" t="s">
        <v>281</v>
      </c>
      <c r="B302" s="59">
        <v>8.9090000000000003E-2</v>
      </c>
      <c r="C302" s="59">
        <v>1.1E-4</v>
      </c>
      <c r="D302" s="59">
        <v>1.1999999999999999E-4</v>
      </c>
      <c r="E302" s="59">
        <v>635.29730000000006</v>
      </c>
      <c r="F302" s="59">
        <v>635.38661999999999</v>
      </c>
    </row>
    <row r="303" spans="1:6" s="48" customFormat="1" ht="11.25">
      <c r="A303" s="49" t="s">
        <v>282</v>
      </c>
      <c r="B303" s="59">
        <v>8.9090000000000003E-2</v>
      </c>
      <c r="C303" s="59">
        <v>1.1E-4</v>
      </c>
      <c r="D303" s="59">
        <v>1.1999999999999999E-4</v>
      </c>
      <c r="E303" s="59">
        <v>0</v>
      </c>
      <c r="F303" s="59">
        <v>8.9319999999999997E-2</v>
      </c>
    </row>
    <row r="304" spans="1:6" s="48" customFormat="1" ht="11.25">
      <c r="A304" s="49" t="s">
        <v>283</v>
      </c>
      <c r="B304" s="59">
        <v>0</v>
      </c>
      <c r="C304" s="59">
        <v>0</v>
      </c>
      <c r="D304" s="59">
        <v>0</v>
      </c>
      <c r="E304" s="59">
        <v>635.29730000000006</v>
      </c>
      <c r="F304" s="59">
        <v>635.29730000000006</v>
      </c>
    </row>
    <row r="305" spans="1:6" s="48" customFormat="1" ht="11.25">
      <c r="A305" s="55" t="s">
        <v>284</v>
      </c>
      <c r="B305" s="59">
        <v>1.3000000000000002E-4</v>
      </c>
      <c r="C305" s="59">
        <v>0</v>
      </c>
      <c r="D305" s="59">
        <v>0</v>
      </c>
      <c r="E305" s="59">
        <v>0</v>
      </c>
      <c r="F305" s="59">
        <v>1.3000000000000002E-4</v>
      </c>
    </row>
    <row r="306" spans="1:6" s="48" customFormat="1" ht="11.25">
      <c r="A306" s="49" t="s">
        <v>285</v>
      </c>
      <c r="B306" s="59">
        <v>1.3000000000000002E-4</v>
      </c>
      <c r="C306" s="59">
        <v>0</v>
      </c>
      <c r="D306" s="59">
        <v>0</v>
      </c>
      <c r="E306" s="59">
        <v>0</v>
      </c>
      <c r="F306" s="59">
        <v>1.3000000000000002E-4</v>
      </c>
    </row>
    <row r="307" spans="1:6" s="48" customFormat="1" ht="12" thickBot="1">
      <c r="A307" s="49" t="s">
        <v>286</v>
      </c>
      <c r="B307" s="59">
        <v>0</v>
      </c>
      <c r="C307" s="59">
        <v>0</v>
      </c>
      <c r="D307" s="59">
        <v>0</v>
      </c>
      <c r="E307" s="59">
        <v>0</v>
      </c>
      <c r="F307" s="59">
        <v>0</v>
      </c>
    </row>
    <row r="308" spans="1:6" s="48" customFormat="1" ht="12.75" thickTop="1" thickBot="1">
      <c r="A308" s="51" t="s">
        <v>287</v>
      </c>
      <c r="B308" s="58">
        <v>17047.006129999998</v>
      </c>
      <c r="C308" s="58">
        <v>2158.64662</v>
      </c>
      <c r="D308" s="58">
        <v>-3.1899799999999998</v>
      </c>
      <c r="E308" s="58">
        <v>635.29730000000006</v>
      </c>
      <c r="F308" s="58">
        <v>19837.76007</v>
      </c>
    </row>
    <row r="309" spans="1:6" s="48" customFormat="1" ht="12.75" thickTop="1" thickBot="1">
      <c r="A309" s="48" t="s">
        <v>288</v>
      </c>
      <c r="B309" s="59">
        <v>599.44819999999993</v>
      </c>
      <c r="C309" s="59">
        <v>5.0488299999999997</v>
      </c>
      <c r="D309" s="59">
        <v>0</v>
      </c>
      <c r="E309" s="59">
        <v>0</v>
      </c>
      <c r="F309" s="59">
        <v>604.49703</v>
      </c>
    </row>
    <row r="310" spans="1:6" s="48" customFormat="1" ht="12.75" thickTop="1" thickBot="1">
      <c r="A310" s="51" t="s">
        <v>289</v>
      </c>
      <c r="B310" s="58">
        <v>17646.454329999997</v>
      </c>
      <c r="C310" s="58">
        <v>2163.6954500000002</v>
      </c>
      <c r="D310" s="58">
        <v>-3.1899799999999998</v>
      </c>
      <c r="E310" s="58">
        <v>635.29730000000006</v>
      </c>
      <c r="F310" s="58">
        <v>20442.257100000003</v>
      </c>
    </row>
    <row r="311" spans="1:6" s="48" customFormat="1" ht="12.75" thickTop="1" thickBot="1">
      <c r="A311" s="49" t="s">
        <v>290</v>
      </c>
      <c r="B311" s="59">
        <v>718.46941000000004</v>
      </c>
      <c r="C311" s="59">
        <v>-0.78721000000000008</v>
      </c>
      <c r="D311" s="59">
        <v>0</v>
      </c>
      <c r="E311" s="59">
        <v>0</v>
      </c>
      <c r="F311" s="59">
        <v>717.68219999999997</v>
      </c>
    </row>
    <row r="312" spans="1:6" s="48" customFormat="1" ht="12.75" thickTop="1" thickBot="1">
      <c r="A312" s="47" t="s">
        <v>291</v>
      </c>
      <c r="B312" s="58">
        <v>18364.923739999998</v>
      </c>
      <c r="C312" s="58">
        <v>2162.9082400000002</v>
      </c>
      <c r="D312" s="58">
        <v>-3.1899799999999998</v>
      </c>
      <c r="E312" s="58">
        <v>635.29730000000006</v>
      </c>
      <c r="F312" s="58">
        <v>21159.939300000002</v>
      </c>
    </row>
    <row r="313" spans="1:6" s="48" customFormat="1" ht="12.75" thickTop="1" thickBot="1">
      <c r="A313" s="49" t="s">
        <v>292</v>
      </c>
      <c r="B313" s="59">
        <v>0</v>
      </c>
      <c r="C313" s="59">
        <v>0</v>
      </c>
      <c r="D313" s="59">
        <v>0</v>
      </c>
      <c r="E313" s="59">
        <v>0</v>
      </c>
      <c r="F313" s="59">
        <v>0</v>
      </c>
    </row>
    <row r="314" spans="1:6" s="48" customFormat="1" ht="12.75" thickTop="1" thickBot="1">
      <c r="A314" s="51" t="s">
        <v>293</v>
      </c>
      <c r="B314" s="58">
        <v>18364.923739999998</v>
      </c>
      <c r="C314" s="58">
        <v>2162.9082400000002</v>
      </c>
      <c r="D314" s="58">
        <v>-3.1899799999999998</v>
      </c>
      <c r="E314" s="58">
        <v>635.29730000000006</v>
      </c>
      <c r="F314" s="58">
        <v>21159.939300000002</v>
      </c>
    </row>
    <row r="315" spans="1:6" s="48" customFormat="1" ht="12.75" thickTop="1" thickBot="1">
      <c r="A315" s="55" t="s">
        <v>294</v>
      </c>
      <c r="B315" s="59">
        <v>-26.013810000000003</v>
      </c>
      <c r="C315" s="59">
        <v>0</v>
      </c>
      <c r="D315" s="59">
        <v>0</v>
      </c>
      <c r="E315" s="59">
        <v>0</v>
      </c>
      <c r="F315" s="59">
        <v>-26.013810000000003</v>
      </c>
    </row>
    <row r="316" spans="1:6" s="48" customFormat="1" ht="12.75" thickTop="1" thickBot="1">
      <c r="A316" s="51" t="s">
        <v>295</v>
      </c>
      <c r="B316" s="511">
        <v>18338.909929999998</v>
      </c>
      <c r="C316" s="511">
        <v>2162.9082400000002</v>
      </c>
      <c r="D316" s="511">
        <v>-3.1899799999999998</v>
      </c>
      <c r="E316" s="511">
        <v>635.29730000000006</v>
      </c>
      <c r="F316" s="511">
        <v>21133.925489999998</v>
      </c>
    </row>
    <row r="317" spans="1:6" s="48" customFormat="1" ht="12.75" thickTop="1" thickBot="1">
      <c r="A317" s="736"/>
      <c r="B317" s="737"/>
      <c r="C317" s="737"/>
      <c r="D317" s="737"/>
      <c r="E317" s="737"/>
      <c r="F317" s="737"/>
    </row>
    <row r="318" spans="1:6" s="135" customFormat="1" ht="13.5" thickTop="1">
      <c r="A318" s="66"/>
      <c r="B318" s="508"/>
      <c r="C318" s="508"/>
      <c r="D318" s="508"/>
      <c r="E318" s="508"/>
      <c r="F318" s="508"/>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2"/>
  <sheetViews>
    <sheetView showGridLines="0" topLeftCell="A2" zoomScaleNormal="100" workbookViewId="0">
      <selection activeCell="O23" sqref="O23"/>
    </sheetView>
  </sheetViews>
  <sheetFormatPr defaultColWidth="11.42578125" defaultRowHeight="15"/>
  <cols>
    <col min="1" max="1" width="60" style="69" customWidth="1"/>
    <col min="2" max="4" width="11.7109375" style="68" customWidth="1"/>
    <col min="5" max="8" width="14.5703125" style="68" customWidth="1"/>
    <col min="9" max="15" width="9.140625" style="775" customWidth="1"/>
    <col min="16" max="19" width="9.85546875" style="775" bestFit="1" customWidth="1"/>
    <col min="20" max="22" width="9.28515625" style="775" bestFit="1" customWidth="1"/>
    <col min="23" max="256" width="11.42578125" style="775"/>
    <col min="257" max="257" width="60" style="775" customWidth="1"/>
    <col min="258" max="260" width="11.7109375" style="775" customWidth="1"/>
    <col min="261" max="264" width="14.5703125" style="775" customWidth="1"/>
    <col min="265" max="271" width="9.140625" style="775" customWidth="1"/>
    <col min="272" max="275" width="9.85546875" style="775" bestFit="1" customWidth="1"/>
    <col min="276" max="278" width="9.28515625" style="775" bestFit="1" customWidth="1"/>
    <col min="279" max="512" width="11.42578125" style="775"/>
    <col min="513" max="513" width="60" style="775" customWidth="1"/>
    <col min="514" max="516" width="11.7109375" style="775" customWidth="1"/>
    <col min="517" max="520" width="14.5703125" style="775" customWidth="1"/>
    <col min="521" max="527" width="9.140625" style="775" customWidth="1"/>
    <col min="528" max="531" width="9.85546875" style="775" bestFit="1" customWidth="1"/>
    <col min="532" max="534" width="9.28515625" style="775" bestFit="1" customWidth="1"/>
    <col min="535" max="768" width="11.42578125" style="775"/>
    <col min="769" max="769" width="60" style="775" customWidth="1"/>
    <col min="770" max="772" width="11.7109375" style="775" customWidth="1"/>
    <col min="773" max="776" width="14.5703125" style="775" customWidth="1"/>
    <col min="777" max="783" width="9.140625" style="775" customWidth="1"/>
    <col min="784" max="787" width="9.85546875" style="775" bestFit="1" customWidth="1"/>
    <col min="788" max="790" width="9.28515625" style="775" bestFit="1" customWidth="1"/>
    <col min="791" max="1024" width="11.42578125" style="775"/>
    <col min="1025" max="1025" width="60" style="775" customWidth="1"/>
    <col min="1026" max="1028" width="11.7109375" style="775" customWidth="1"/>
    <col min="1029" max="1032" width="14.5703125" style="775" customWidth="1"/>
    <col min="1033" max="1039" width="9.140625" style="775" customWidth="1"/>
    <col min="1040" max="1043" width="9.85546875" style="775" bestFit="1" customWidth="1"/>
    <col min="1044" max="1046" width="9.28515625" style="775" bestFit="1" customWidth="1"/>
    <col min="1047" max="1280" width="11.42578125" style="775"/>
    <col min="1281" max="1281" width="60" style="775" customWidth="1"/>
    <col min="1282" max="1284" width="11.7109375" style="775" customWidth="1"/>
    <col min="1285" max="1288" width="14.5703125" style="775" customWidth="1"/>
    <col min="1289" max="1295" width="9.140625" style="775" customWidth="1"/>
    <col min="1296" max="1299" width="9.85546875" style="775" bestFit="1" customWidth="1"/>
    <col min="1300" max="1302" width="9.28515625" style="775" bestFit="1" customWidth="1"/>
    <col min="1303" max="1536" width="11.42578125" style="775"/>
    <col min="1537" max="1537" width="60" style="775" customWidth="1"/>
    <col min="1538" max="1540" width="11.7109375" style="775" customWidth="1"/>
    <col min="1541" max="1544" width="14.5703125" style="775" customWidth="1"/>
    <col min="1545" max="1551" width="9.140625" style="775" customWidth="1"/>
    <col min="1552" max="1555" width="9.85546875" style="775" bestFit="1" customWidth="1"/>
    <col min="1556" max="1558" width="9.28515625" style="775" bestFit="1" customWidth="1"/>
    <col min="1559" max="1792" width="11.42578125" style="775"/>
    <col min="1793" max="1793" width="60" style="775" customWidth="1"/>
    <col min="1794" max="1796" width="11.7109375" style="775" customWidth="1"/>
    <col min="1797" max="1800" width="14.5703125" style="775" customWidth="1"/>
    <col min="1801" max="1807" width="9.140625" style="775" customWidth="1"/>
    <col min="1808" max="1811" width="9.85546875" style="775" bestFit="1" customWidth="1"/>
    <col min="1812" max="1814" width="9.28515625" style="775" bestFit="1" customWidth="1"/>
    <col min="1815" max="2048" width="11.42578125" style="775"/>
    <col min="2049" max="2049" width="60" style="775" customWidth="1"/>
    <col min="2050" max="2052" width="11.7109375" style="775" customWidth="1"/>
    <col min="2053" max="2056" width="14.5703125" style="775" customWidth="1"/>
    <col min="2057" max="2063" width="9.140625" style="775" customWidth="1"/>
    <col min="2064" max="2067" width="9.85546875" style="775" bestFit="1" customWidth="1"/>
    <col min="2068" max="2070" width="9.28515625" style="775" bestFit="1" customWidth="1"/>
    <col min="2071" max="2304" width="11.42578125" style="775"/>
    <col min="2305" max="2305" width="60" style="775" customWidth="1"/>
    <col min="2306" max="2308" width="11.7109375" style="775" customWidth="1"/>
    <col min="2309" max="2312" width="14.5703125" style="775" customWidth="1"/>
    <col min="2313" max="2319" width="9.140625" style="775" customWidth="1"/>
    <col min="2320" max="2323" width="9.85546875" style="775" bestFit="1" customWidth="1"/>
    <col min="2324" max="2326" width="9.28515625" style="775" bestFit="1" customWidth="1"/>
    <col min="2327" max="2560" width="11.42578125" style="775"/>
    <col min="2561" max="2561" width="60" style="775" customWidth="1"/>
    <col min="2562" max="2564" width="11.7109375" style="775" customWidth="1"/>
    <col min="2565" max="2568" width="14.5703125" style="775" customWidth="1"/>
    <col min="2569" max="2575" width="9.140625" style="775" customWidth="1"/>
    <col min="2576" max="2579" width="9.85546875" style="775" bestFit="1" customWidth="1"/>
    <col min="2580" max="2582" width="9.28515625" style="775" bestFit="1" customWidth="1"/>
    <col min="2583" max="2816" width="11.42578125" style="775"/>
    <col min="2817" max="2817" width="60" style="775" customWidth="1"/>
    <col min="2818" max="2820" width="11.7109375" style="775" customWidth="1"/>
    <col min="2821" max="2824" width="14.5703125" style="775" customWidth="1"/>
    <col min="2825" max="2831" width="9.140625" style="775" customWidth="1"/>
    <col min="2832" max="2835" width="9.85546875" style="775" bestFit="1" customWidth="1"/>
    <col min="2836" max="2838" width="9.28515625" style="775" bestFit="1" customWidth="1"/>
    <col min="2839" max="3072" width="11.42578125" style="775"/>
    <col min="3073" max="3073" width="60" style="775" customWidth="1"/>
    <col min="3074" max="3076" width="11.7109375" style="775" customWidth="1"/>
    <col min="3077" max="3080" width="14.5703125" style="775" customWidth="1"/>
    <col min="3081" max="3087" width="9.140625" style="775" customWidth="1"/>
    <col min="3088" max="3091" width="9.85546875" style="775" bestFit="1" customWidth="1"/>
    <col min="3092" max="3094" width="9.28515625" style="775" bestFit="1" customWidth="1"/>
    <col min="3095" max="3328" width="11.42578125" style="775"/>
    <col min="3329" max="3329" width="60" style="775" customWidth="1"/>
    <col min="3330" max="3332" width="11.7109375" style="775" customWidth="1"/>
    <col min="3333" max="3336" width="14.5703125" style="775" customWidth="1"/>
    <col min="3337" max="3343" width="9.140625" style="775" customWidth="1"/>
    <col min="3344" max="3347" width="9.85546875" style="775" bestFit="1" customWidth="1"/>
    <col min="3348" max="3350" width="9.28515625" style="775" bestFit="1" customWidth="1"/>
    <col min="3351" max="3584" width="11.42578125" style="775"/>
    <col min="3585" max="3585" width="60" style="775" customWidth="1"/>
    <col min="3586" max="3588" width="11.7109375" style="775" customWidth="1"/>
    <col min="3589" max="3592" width="14.5703125" style="775" customWidth="1"/>
    <col min="3593" max="3599" width="9.140625" style="775" customWidth="1"/>
    <col min="3600" max="3603" width="9.85546875" style="775" bestFit="1" customWidth="1"/>
    <col min="3604" max="3606" width="9.28515625" style="775" bestFit="1" customWidth="1"/>
    <col min="3607" max="3840" width="11.42578125" style="775"/>
    <col min="3841" max="3841" width="60" style="775" customWidth="1"/>
    <col min="3842" max="3844" width="11.7109375" style="775" customWidth="1"/>
    <col min="3845" max="3848" width="14.5703125" style="775" customWidth="1"/>
    <col min="3849" max="3855" width="9.140625" style="775" customWidth="1"/>
    <col min="3856" max="3859" width="9.85546875" style="775" bestFit="1" customWidth="1"/>
    <col min="3860" max="3862" width="9.28515625" style="775" bestFit="1" customWidth="1"/>
    <col min="3863" max="4096" width="11.42578125" style="775"/>
    <col min="4097" max="4097" width="60" style="775" customWidth="1"/>
    <col min="4098" max="4100" width="11.7109375" style="775" customWidth="1"/>
    <col min="4101" max="4104" width="14.5703125" style="775" customWidth="1"/>
    <col min="4105" max="4111" width="9.140625" style="775" customWidth="1"/>
    <col min="4112" max="4115" width="9.85546875" style="775" bestFit="1" customWidth="1"/>
    <col min="4116" max="4118" width="9.28515625" style="775" bestFit="1" customWidth="1"/>
    <col min="4119" max="4352" width="11.42578125" style="775"/>
    <col min="4353" max="4353" width="60" style="775" customWidth="1"/>
    <col min="4354" max="4356" width="11.7109375" style="775" customWidth="1"/>
    <col min="4357" max="4360" width="14.5703125" style="775" customWidth="1"/>
    <col min="4361" max="4367" width="9.140625" style="775" customWidth="1"/>
    <col min="4368" max="4371" width="9.85546875" style="775" bestFit="1" customWidth="1"/>
    <col min="4372" max="4374" width="9.28515625" style="775" bestFit="1" customWidth="1"/>
    <col min="4375" max="4608" width="11.42578125" style="775"/>
    <col min="4609" max="4609" width="60" style="775" customWidth="1"/>
    <col min="4610" max="4612" width="11.7109375" style="775" customWidth="1"/>
    <col min="4613" max="4616" width="14.5703125" style="775" customWidth="1"/>
    <col min="4617" max="4623" width="9.140625" style="775" customWidth="1"/>
    <col min="4624" max="4627" width="9.85546875" style="775" bestFit="1" customWidth="1"/>
    <col min="4628" max="4630" width="9.28515625" style="775" bestFit="1" customWidth="1"/>
    <col min="4631" max="4864" width="11.42578125" style="775"/>
    <col min="4865" max="4865" width="60" style="775" customWidth="1"/>
    <col min="4866" max="4868" width="11.7109375" style="775" customWidth="1"/>
    <col min="4869" max="4872" width="14.5703125" style="775" customWidth="1"/>
    <col min="4873" max="4879" width="9.140625" style="775" customWidth="1"/>
    <col min="4880" max="4883" width="9.85546875" style="775" bestFit="1" customWidth="1"/>
    <col min="4884" max="4886" width="9.28515625" style="775" bestFit="1" customWidth="1"/>
    <col min="4887" max="5120" width="11.42578125" style="775"/>
    <col min="5121" max="5121" width="60" style="775" customWidth="1"/>
    <col min="5122" max="5124" width="11.7109375" style="775" customWidth="1"/>
    <col min="5125" max="5128" width="14.5703125" style="775" customWidth="1"/>
    <col min="5129" max="5135" width="9.140625" style="775" customWidth="1"/>
    <col min="5136" max="5139" width="9.85546875" style="775" bestFit="1" customWidth="1"/>
    <col min="5140" max="5142" width="9.28515625" style="775" bestFit="1" customWidth="1"/>
    <col min="5143" max="5376" width="11.42578125" style="775"/>
    <col min="5377" max="5377" width="60" style="775" customWidth="1"/>
    <col min="5378" max="5380" width="11.7109375" style="775" customWidth="1"/>
    <col min="5381" max="5384" width="14.5703125" style="775" customWidth="1"/>
    <col min="5385" max="5391" width="9.140625" style="775" customWidth="1"/>
    <col min="5392" max="5395" width="9.85546875" style="775" bestFit="1" customWidth="1"/>
    <col min="5396" max="5398" width="9.28515625" style="775" bestFit="1" customWidth="1"/>
    <col min="5399" max="5632" width="11.42578125" style="775"/>
    <col min="5633" max="5633" width="60" style="775" customWidth="1"/>
    <col min="5634" max="5636" width="11.7109375" style="775" customWidth="1"/>
    <col min="5637" max="5640" width="14.5703125" style="775" customWidth="1"/>
    <col min="5641" max="5647" width="9.140625" style="775" customWidth="1"/>
    <col min="5648" max="5651" width="9.85546875" style="775" bestFit="1" customWidth="1"/>
    <col min="5652" max="5654" width="9.28515625" style="775" bestFit="1" customWidth="1"/>
    <col min="5655" max="5888" width="11.42578125" style="775"/>
    <col min="5889" max="5889" width="60" style="775" customWidth="1"/>
    <col min="5890" max="5892" width="11.7109375" style="775" customWidth="1"/>
    <col min="5893" max="5896" width="14.5703125" style="775" customWidth="1"/>
    <col min="5897" max="5903" width="9.140625" style="775" customWidth="1"/>
    <col min="5904" max="5907" width="9.85546875" style="775" bestFit="1" customWidth="1"/>
    <col min="5908" max="5910" width="9.28515625" style="775" bestFit="1" customWidth="1"/>
    <col min="5911" max="6144" width="11.42578125" style="775"/>
    <col min="6145" max="6145" width="60" style="775" customWidth="1"/>
    <col min="6146" max="6148" width="11.7109375" style="775" customWidth="1"/>
    <col min="6149" max="6152" width="14.5703125" style="775" customWidth="1"/>
    <col min="6153" max="6159" width="9.140625" style="775" customWidth="1"/>
    <col min="6160" max="6163" width="9.85546875" style="775" bestFit="1" customWidth="1"/>
    <col min="6164" max="6166" width="9.28515625" style="775" bestFit="1" customWidth="1"/>
    <col min="6167" max="6400" width="11.42578125" style="775"/>
    <col min="6401" max="6401" width="60" style="775" customWidth="1"/>
    <col min="6402" max="6404" width="11.7109375" style="775" customWidth="1"/>
    <col min="6405" max="6408" width="14.5703125" style="775" customWidth="1"/>
    <col min="6409" max="6415" width="9.140625" style="775" customWidth="1"/>
    <col min="6416" max="6419" width="9.85546875" style="775" bestFit="1" customWidth="1"/>
    <col min="6420" max="6422" width="9.28515625" style="775" bestFit="1" customWidth="1"/>
    <col min="6423" max="6656" width="11.42578125" style="775"/>
    <col min="6657" max="6657" width="60" style="775" customWidth="1"/>
    <col min="6658" max="6660" width="11.7109375" style="775" customWidth="1"/>
    <col min="6661" max="6664" width="14.5703125" style="775" customWidth="1"/>
    <col min="6665" max="6671" width="9.140625" style="775" customWidth="1"/>
    <col min="6672" max="6675" width="9.85546875" style="775" bestFit="1" customWidth="1"/>
    <col min="6676" max="6678" width="9.28515625" style="775" bestFit="1" customWidth="1"/>
    <col min="6679" max="6912" width="11.42578125" style="775"/>
    <col min="6913" max="6913" width="60" style="775" customWidth="1"/>
    <col min="6914" max="6916" width="11.7109375" style="775" customWidth="1"/>
    <col min="6917" max="6920" width="14.5703125" style="775" customWidth="1"/>
    <col min="6921" max="6927" width="9.140625" style="775" customWidth="1"/>
    <col min="6928" max="6931" width="9.85546875" style="775" bestFit="1" customWidth="1"/>
    <col min="6932" max="6934" width="9.28515625" style="775" bestFit="1" customWidth="1"/>
    <col min="6935" max="7168" width="11.42578125" style="775"/>
    <col min="7169" max="7169" width="60" style="775" customWidth="1"/>
    <col min="7170" max="7172" width="11.7109375" style="775" customWidth="1"/>
    <col min="7173" max="7176" width="14.5703125" style="775" customWidth="1"/>
    <col min="7177" max="7183" width="9.140625" style="775" customWidth="1"/>
    <col min="7184" max="7187" width="9.85546875" style="775" bestFit="1" customWidth="1"/>
    <col min="7188" max="7190" width="9.28515625" style="775" bestFit="1" customWidth="1"/>
    <col min="7191" max="7424" width="11.42578125" style="775"/>
    <col min="7425" max="7425" width="60" style="775" customWidth="1"/>
    <col min="7426" max="7428" width="11.7109375" style="775" customWidth="1"/>
    <col min="7429" max="7432" width="14.5703125" style="775" customWidth="1"/>
    <col min="7433" max="7439" width="9.140625" style="775" customWidth="1"/>
    <col min="7440" max="7443" width="9.85546875" style="775" bestFit="1" customWidth="1"/>
    <col min="7444" max="7446" width="9.28515625" style="775" bestFit="1" customWidth="1"/>
    <col min="7447" max="7680" width="11.42578125" style="775"/>
    <col min="7681" max="7681" width="60" style="775" customWidth="1"/>
    <col min="7682" max="7684" width="11.7109375" style="775" customWidth="1"/>
    <col min="7685" max="7688" width="14.5703125" style="775" customWidth="1"/>
    <col min="7689" max="7695" width="9.140625" style="775" customWidth="1"/>
    <col min="7696" max="7699" width="9.85546875" style="775" bestFit="1" customWidth="1"/>
    <col min="7700" max="7702" width="9.28515625" style="775" bestFit="1" customWidth="1"/>
    <col min="7703" max="7936" width="11.42578125" style="775"/>
    <col min="7937" max="7937" width="60" style="775" customWidth="1"/>
    <col min="7938" max="7940" width="11.7109375" style="775" customWidth="1"/>
    <col min="7941" max="7944" width="14.5703125" style="775" customWidth="1"/>
    <col min="7945" max="7951" width="9.140625" style="775" customWidth="1"/>
    <col min="7952" max="7955" width="9.85546875" style="775" bestFit="1" customWidth="1"/>
    <col min="7956" max="7958" width="9.28515625" style="775" bestFit="1" customWidth="1"/>
    <col min="7959" max="8192" width="11.42578125" style="775"/>
    <col min="8193" max="8193" width="60" style="775" customWidth="1"/>
    <col min="8194" max="8196" width="11.7109375" style="775" customWidth="1"/>
    <col min="8197" max="8200" width="14.5703125" style="775" customWidth="1"/>
    <col min="8201" max="8207" width="9.140625" style="775" customWidth="1"/>
    <col min="8208" max="8211" width="9.85546875" style="775" bestFit="1" customWidth="1"/>
    <col min="8212" max="8214" width="9.28515625" style="775" bestFit="1" customWidth="1"/>
    <col min="8215" max="8448" width="11.42578125" style="775"/>
    <col min="8449" max="8449" width="60" style="775" customWidth="1"/>
    <col min="8450" max="8452" width="11.7109375" style="775" customWidth="1"/>
    <col min="8453" max="8456" width="14.5703125" style="775" customWidth="1"/>
    <col min="8457" max="8463" width="9.140625" style="775" customWidth="1"/>
    <col min="8464" max="8467" width="9.85546875" style="775" bestFit="1" customWidth="1"/>
    <col min="8468" max="8470" width="9.28515625" style="775" bestFit="1" customWidth="1"/>
    <col min="8471" max="8704" width="11.42578125" style="775"/>
    <col min="8705" max="8705" width="60" style="775" customWidth="1"/>
    <col min="8706" max="8708" width="11.7109375" style="775" customWidth="1"/>
    <col min="8709" max="8712" width="14.5703125" style="775" customWidth="1"/>
    <col min="8713" max="8719" width="9.140625" style="775" customWidth="1"/>
    <col min="8720" max="8723" width="9.85546875" style="775" bestFit="1" customWidth="1"/>
    <col min="8724" max="8726" width="9.28515625" style="775" bestFit="1" customWidth="1"/>
    <col min="8727" max="8960" width="11.42578125" style="775"/>
    <col min="8961" max="8961" width="60" style="775" customWidth="1"/>
    <col min="8962" max="8964" width="11.7109375" style="775" customWidth="1"/>
    <col min="8965" max="8968" width="14.5703125" style="775" customWidth="1"/>
    <col min="8969" max="8975" width="9.140625" style="775" customWidth="1"/>
    <col min="8976" max="8979" width="9.85546875" style="775" bestFit="1" customWidth="1"/>
    <col min="8980" max="8982" width="9.28515625" style="775" bestFit="1" customWidth="1"/>
    <col min="8983" max="9216" width="11.42578125" style="775"/>
    <col min="9217" max="9217" width="60" style="775" customWidth="1"/>
    <col min="9218" max="9220" width="11.7109375" style="775" customWidth="1"/>
    <col min="9221" max="9224" width="14.5703125" style="775" customWidth="1"/>
    <col min="9225" max="9231" width="9.140625" style="775" customWidth="1"/>
    <col min="9232" max="9235" width="9.85546875" style="775" bestFit="1" customWidth="1"/>
    <col min="9236" max="9238" width="9.28515625" style="775" bestFit="1" customWidth="1"/>
    <col min="9239" max="9472" width="11.42578125" style="775"/>
    <col min="9473" max="9473" width="60" style="775" customWidth="1"/>
    <col min="9474" max="9476" width="11.7109375" style="775" customWidth="1"/>
    <col min="9477" max="9480" width="14.5703125" style="775" customWidth="1"/>
    <col min="9481" max="9487" width="9.140625" style="775" customWidth="1"/>
    <col min="9488" max="9491" width="9.85546875" style="775" bestFit="1" customWidth="1"/>
    <col min="9492" max="9494" width="9.28515625" style="775" bestFit="1" customWidth="1"/>
    <col min="9495" max="9728" width="11.42578125" style="775"/>
    <col min="9729" max="9729" width="60" style="775" customWidth="1"/>
    <col min="9730" max="9732" width="11.7109375" style="775" customWidth="1"/>
    <col min="9733" max="9736" width="14.5703125" style="775" customWidth="1"/>
    <col min="9737" max="9743" width="9.140625" style="775" customWidth="1"/>
    <col min="9744" max="9747" width="9.85546875" style="775" bestFit="1" customWidth="1"/>
    <col min="9748" max="9750" width="9.28515625" style="775" bestFit="1" customWidth="1"/>
    <col min="9751" max="9984" width="11.42578125" style="775"/>
    <col min="9985" max="9985" width="60" style="775" customWidth="1"/>
    <col min="9986" max="9988" width="11.7109375" style="775" customWidth="1"/>
    <col min="9989" max="9992" width="14.5703125" style="775" customWidth="1"/>
    <col min="9993" max="9999" width="9.140625" style="775" customWidth="1"/>
    <col min="10000" max="10003" width="9.85546875" style="775" bestFit="1" customWidth="1"/>
    <col min="10004" max="10006" width="9.28515625" style="775" bestFit="1" customWidth="1"/>
    <col min="10007" max="10240" width="11.42578125" style="775"/>
    <col min="10241" max="10241" width="60" style="775" customWidth="1"/>
    <col min="10242" max="10244" width="11.7109375" style="775" customWidth="1"/>
    <col min="10245" max="10248" width="14.5703125" style="775" customWidth="1"/>
    <col min="10249" max="10255" width="9.140625" style="775" customWidth="1"/>
    <col min="10256" max="10259" width="9.85546875" style="775" bestFit="1" customWidth="1"/>
    <col min="10260" max="10262" width="9.28515625" style="775" bestFit="1" customWidth="1"/>
    <col min="10263" max="10496" width="11.42578125" style="775"/>
    <col min="10497" max="10497" width="60" style="775" customWidth="1"/>
    <col min="10498" max="10500" width="11.7109375" style="775" customWidth="1"/>
    <col min="10501" max="10504" width="14.5703125" style="775" customWidth="1"/>
    <col min="10505" max="10511" width="9.140625" style="775" customWidth="1"/>
    <col min="10512" max="10515" width="9.85546875" style="775" bestFit="1" customWidth="1"/>
    <col min="10516" max="10518" width="9.28515625" style="775" bestFit="1" customWidth="1"/>
    <col min="10519" max="10752" width="11.42578125" style="775"/>
    <col min="10753" max="10753" width="60" style="775" customWidth="1"/>
    <col min="10754" max="10756" width="11.7109375" style="775" customWidth="1"/>
    <col min="10757" max="10760" width="14.5703125" style="775" customWidth="1"/>
    <col min="10761" max="10767" width="9.140625" style="775" customWidth="1"/>
    <col min="10768" max="10771" width="9.85546875" style="775" bestFit="1" customWidth="1"/>
    <col min="10772" max="10774" width="9.28515625" style="775" bestFit="1" customWidth="1"/>
    <col min="10775" max="11008" width="11.42578125" style="775"/>
    <col min="11009" max="11009" width="60" style="775" customWidth="1"/>
    <col min="11010" max="11012" width="11.7109375" style="775" customWidth="1"/>
    <col min="11013" max="11016" width="14.5703125" style="775" customWidth="1"/>
    <col min="11017" max="11023" width="9.140625" style="775" customWidth="1"/>
    <col min="11024" max="11027" width="9.85546875" style="775" bestFit="1" customWidth="1"/>
    <col min="11028" max="11030" width="9.28515625" style="775" bestFit="1" customWidth="1"/>
    <col min="11031" max="11264" width="11.42578125" style="775"/>
    <col min="11265" max="11265" width="60" style="775" customWidth="1"/>
    <col min="11266" max="11268" width="11.7109375" style="775" customWidth="1"/>
    <col min="11269" max="11272" width="14.5703125" style="775" customWidth="1"/>
    <col min="11273" max="11279" width="9.140625" style="775" customWidth="1"/>
    <col min="11280" max="11283" width="9.85546875" style="775" bestFit="1" customWidth="1"/>
    <col min="11284" max="11286" width="9.28515625" style="775" bestFit="1" customWidth="1"/>
    <col min="11287" max="11520" width="11.42578125" style="775"/>
    <col min="11521" max="11521" width="60" style="775" customWidth="1"/>
    <col min="11522" max="11524" width="11.7109375" style="775" customWidth="1"/>
    <col min="11525" max="11528" width="14.5703125" style="775" customWidth="1"/>
    <col min="11529" max="11535" width="9.140625" style="775" customWidth="1"/>
    <col min="11536" max="11539" width="9.85546875" style="775" bestFit="1" customWidth="1"/>
    <col min="11540" max="11542" width="9.28515625" style="775" bestFit="1" customWidth="1"/>
    <col min="11543" max="11776" width="11.42578125" style="775"/>
    <col min="11777" max="11777" width="60" style="775" customWidth="1"/>
    <col min="11778" max="11780" width="11.7109375" style="775" customWidth="1"/>
    <col min="11781" max="11784" width="14.5703125" style="775" customWidth="1"/>
    <col min="11785" max="11791" width="9.140625" style="775" customWidth="1"/>
    <col min="11792" max="11795" width="9.85546875" style="775" bestFit="1" customWidth="1"/>
    <col min="11796" max="11798" width="9.28515625" style="775" bestFit="1" customWidth="1"/>
    <col min="11799" max="12032" width="11.42578125" style="775"/>
    <col min="12033" max="12033" width="60" style="775" customWidth="1"/>
    <col min="12034" max="12036" width="11.7109375" style="775" customWidth="1"/>
    <col min="12037" max="12040" width="14.5703125" style="775" customWidth="1"/>
    <col min="12041" max="12047" width="9.140625" style="775" customWidth="1"/>
    <col min="12048" max="12051" width="9.85546875" style="775" bestFit="1" customWidth="1"/>
    <col min="12052" max="12054" width="9.28515625" style="775" bestFit="1" customWidth="1"/>
    <col min="12055" max="12288" width="11.42578125" style="775"/>
    <col min="12289" max="12289" width="60" style="775" customWidth="1"/>
    <col min="12290" max="12292" width="11.7109375" style="775" customWidth="1"/>
    <col min="12293" max="12296" width="14.5703125" style="775" customWidth="1"/>
    <col min="12297" max="12303" width="9.140625" style="775" customWidth="1"/>
    <col min="12304" max="12307" width="9.85546875" style="775" bestFit="1" customWidth="1"/>
    <col min="12308" max="12310" width="9.28515625" style="775" bestFit="1" customWidth="1"/>
    <col min="12311" max="12544" width="11.42578125" style="775"/>
    <col min="12545" max="12545" width="60" style="775" customWidth="1"/>
    <col min="12546" max="12548" width="11.7109375" style="775" customWidth="1"/>
    <col min="12549" max="12552" width="14.5703125" style="775" customWidth="1"/>
    <col min="12553" max="12559" width="9.140625" style="775" customWidth="1"/>
    <col min="12560" max="12563" width="9.85546875" style="775" bestFit="1" customWidth="1"/>
    <col min="12564" max="12566" width="9.28515625" style="775" bestFit="1" customWidth="1"/>
    <col min="12567" max="12800" width="11.42578125" style="775"/>
    <col min="12801" max="12801" width="60" style="775" customWidth="1"/>
    <col min="12802" max="12804" width="11.7109375" style="775" customWidth="1"/>
    <col min="12805" max="12808" width="14.5703125" style="775" customWidth="1"/>
    <col min="12809" max="12815" width="9.140625" style="775" customWidth="1"/>
    <col min="12816" max="12819" width="9.85546875" style="775" bestFit="1" customWidth="1"/>
    <col min="12820" max="12822" width="9.28515625" style="775" bestFit="1" customWidth="1"/>
    <col min="12823" max="13056" width="11.42578125" style="775"/>
    <col min="13057" max="13057" width="60" style="775" customWidth="1"/>
    <col min="13058" max="13060" width="11.7109375" style="775" customWidth="1"/>
    <col min="13061" max="13064" width="14.5703125" style="775" customWidth="1"/>
    <col min="13065" max="13071" width="9.140625" style="775" customWidth="1"/>
    <col min="13072" max="13075" width="9.85546875" style="775" bestFit="1" customWidth="1"/>
    <col min="13076" max="13078" width="9.28515625" style="775" bestFit="1" customWidth="1"/>
    <col min="13079" max="13312" width="11.42578125" style="775"/>
    <col min="13313" max="13313" width="60" style="775" customWidth="1"/>
    <col min="13314" max="13316" width="11.7109375" style="775" customWidth="1"/>
    <col min="13317" max="13320" width="14.5703125" style="775" customWidth="1"/>
    <col min="13321" max="13327" width="9.140625" style="775" customWidth="1"/>
    <col min="13328" max="13331" width="9.85546875" style="775" bestFit="1" customWidth="1"/>
    <col min="13332" max="13334" width="9.28515625" style="775" bestFit="1" customWidth="1"/>
    <col min="13335" max="13568" width="11.42578125" style="775"/>
    <col min="13569" max="13569" width="60" style="775" customWidth="1"/>
    <col min="13570" max="13572" width="11.7109375" style="775" customWidth="1"/>
    <col min="13573" max="13576" width="14.5703125" style="775" customWidth="1"/>
    <col min="13577" max="13583" width="9.140625" style="775" customWidth="1"/>
    <col min="13584" max="13587" width="9.85546875" style="775" bestFit="1" customWidth="1"/>
    <col min="13588" max="13590" width="9.28515625" style="775" bestFit="1" customWidth="1"/>
    <col min="13591" max="13824" width="11.42578125" style="775"/>
    <col min="13825" max="13825" width="60" style="775" customWidth="1"/>
    <col min="13826" max="13828" width="11.7109375" style="775" customWidth="1"/>
    <col min="13829" max="13832" width="14.5703125" style="775" customWidth="1"/>
    <col min="13833" max="13839" width="9.140625" style="775" customWidth="1"/>
    <col min="13840" max="13843" width="9.85546875" style="775" bestFit="1" customWidth="1"/>
    <col min="13844" max="13846" width="9.28515625" style="775" bestFit="1" customWidth="1"/>
    <col min="13847" max="14080" width="11.42578125" style="775"/>
    <col min="14081" max="14081" width="60" style="775" customWidth="1"/>
    <col min="14082" max="14084" width="11.7109375" style="775" customWidth="1"/>
    <col min="14085" max="14088" width="14.5703125" style="775" customWidth="1"/>
    <col min="14089" max="14095" width="9.140625" style="775" customWidth="1"/>
    <col min="14096" max="14099" width="9.85546875" style="775" bestFit="1" customWidth="1"/>
    <col min="14100" max="14102" width="9.28515625" style="775" bestFit="1" customWidth="1"/>
    <col min="14103" max="14336" width="11.42578125" style="775"/>
    <col min="14337" max="14337" width="60" style="775" customWidth="1"/>
    <col min="14338" max="14340" width="11.7109375" style="775" customWidth="1"/>
    <col min="14341" max="14344" width="14.5703125" style="775" customWidth="1"/>
    <col min="14345" max="14351" width="9.140625" style="775" customWidth="1"/>
    <col min="14352" max="14355" width="9.85546875" style="775" bestFit="1" customWidth="1"/>
    <col min="14356" max="14358" width="9.28515625" style="775" bestFit="1" customWidth="1"/>
    <col min="14359" max="14592" width="11.42578125" style="775"/>
    <col min="14593" max="14593" width="60" style="775" customWidth="1"/>
    <col min="14594" max="14596" width="11.7109375" style="775" customWidth="1"/>
    <col min="14597" max="14600" width="14.5703125" style="775" customWidth="1"/>
    <col min="14601" max="14607" width="9.140625" style="775" customWidth="1"/>
    <col min="14608" max="14611" width="9.85546875" style="775" bestFit="1" customWidth="1"/>
    <col min="14612" max="14614" width="9.28515625" style="775" bestFit="1" customWidth="1"/>
    <col min="14615" max="14848" width="11.42578125" style="775"/>
    <col min="14849" max="14849" width="60" style="775" customWidth="1"/>
    <col min="14850" max="14852" width="11.7109375" style="775" customWidth="1"/>
    <col min="14853" max="14856" width="14.5703125" style="775" customWidth="1"/>
    <col min="14857" max="14863" width="9.140625" style="775" customWidth="1"/>
    <col min="14864" max="14867" width="9.85546875" style="775" bestFit="1" customWidth="1"/>
    <col min="14868" max="14870" width="9.28515625" style="775" bestFit="1" customWidth="1"/>
    <col min="14871" max="15104" width="11.42578125" style="775"/>
    <col min="15105" max="15105" width="60" style="775" customWidth="1"/>
    <col min="15106" max="15108" width="11.7109375" style="775" customWidth="1"/>
    <col min="15109" max="15112" width="14.5703125" style="775" customWidth="1"/>
    <col min="15113" max="15119" width="9.140625" style="775" customWidth="1"/>
    <col min="15120" max="15123" width="9.85546875" style="775" bestFit="1" customWidth="1"/>
    <col min="15124" max="15126" width="9.28515625" style="775" bestFit="1" customWidth="1"/>
    <col min="15127" max="15360" width="11.42578125" style="775"/>
    <col min="15361" max="15361" width="60" style="775" customWidth="1"/>
    <col min="15362" max="15364" width="11.7109375" style="775" customWidth="1"/>
    <col min="15365" max="15368" width="14.5703125" style="775" customWidth="1"/>
    <col min="15369" max="15375" width="9.140625" style="775" customWidth="1"/>
    <col min="15376" max="15379" width="9.85546875" style="775" bestFit="1" customWidth="1"/>
    <col min="15380" max="15382" width="9.28515625" style="775" bestFit="1" customWidth="1"/>
    <col min="15383" max="15616" width="11.42578125" style="775"/>
    <col min="15617" max="15617" width="60" style="775" customWidth="1"/>
    <col min="15618" max="15620" width="11.7109375" style="775" customWidth="1"/>
    <col min="15621" max="15624" width="14.5703125" style="775" customWidth="1"/>
    <col min="15625" max="15631" width="9.140625" style="775" customWidth="1"/>
    <col min="15632" max="15635" width="9.85546875" style="775" bestFit="1" customWidth="1"/>
    <col min="15636" max="15638" width="9.28515625" style="775" bestFit="1" customWidth="1"/>
    <col min="15639" max="15872" width="11.42578125" style="775"/>
    <col min="15873" max="15873" width="60" style="775" customWidth="1"/>
    <col min="15874" max="15876" width="11.7109375" style="775" customWidth="1"/>
    <col min="15877" max="15880" width="14.5703125" style="775" customWidth="1"/>
    <col min="15881" max="15887" width="9.140625" style="775" customWidth="1"/>
    <col min="15888" max="15891" width="9.85546875" style="775" bestFit="1" customWidth="1"/>
    <col min="15892" max="15894" width="9.28515625" style="775" bestFit="1" customWidth="1"/>
    <col min="15895" max="16128" width="11.42578125" style="775"/>
    <col min="16129" max="16129" width="60" style="775" customWidth="1"/>
    <col min="16130" max="16132" width="11.7109375" style="775" customWidth="1"/>
    <col min="16133" max="16136" width="14.5703125" style="775" customWidth="1"/>
    <col min="16137" max="16143" width="9.140625" style="775" customWidth="1"/>
    <col min="16144" max="16147" width="9.85546875" style="775" bestFit="1" customWidth="1"/>
    <col min="16148" max="16150" width="9.28515625" style="775" bestFit="1" customWidth="1"/>
    <col min="16151" max="16384" width="11.42578125" style="775"/>
  </cols>
  <sheetData>
    <row r="1" spans="1:8" s="72" customFormat="1" ht="3.75" hidden="1" customHeight="1">
      <c r="A1" s="70"/>
      <c r="B1" s="505"/>
      <c r="C1" s="505"/>
      <c r="D1" s="505"/>
      <c r="E1" s="505"/>
      <c r="F1" s="505"/>
      <c r="G1" s="505"/>
      <c r="H1" s="505"/>
    </row>
    <row r="2" spans="1:8" s="62" customFormat="1" ht="39" customHeight="1">
      <c r="A2" s="1210" t="s">
        <v>1307</v>
      </c>
      <c r="B2" s="1210"/>
      <c r="C2" s="1210"/>
      <c r="D2" s="1210"/>
      <c r="E2" s="1210"/>
      <c r="F2" s="1210"/>
      <c r="G2" s="1210"/>
      <c r="H2" s="1210"/>
    </row>
    <row r="3" spans="1:8" s="62" customFormat="1" ht="20.25" customHeight="1">
      <c r="A3" s="1210" t="s">
        <v>1233</v>
      </c>
      <c r="B3" s="1210"/>
      <c r="C3" s="1210"/>
      <c r="D3" s="1210"/>
      <c r="E3" s="1210"/>
      <c r="F3" s="1210"/>
      <c r="G3" s="1210"/>
      <c r="H3" s="1210"/>
    </row>
    <row r="4" spans="1:8" s="62" customFormat="1" ht="20.25" customHeight="1">
      <c r="A4" s="1210" t="s">
        <v>1502</v>
      </c>
      <c r="B4" s="1210"/>
      <c r="C4" s="1210"/>
      <c r="D4" s="1210"/>
      <c r="E4" s="1210"/>
      <c r="F4" s="1210"/>
      <c r="G4" s="1210"/>
      <c r="H4" s="1210"/>
    </row>
    <row r="5" spans="1:8" s="63" customFormat="1" ht="39" customHeight="1">
      <c r="A5" s="1211" t="s">
        <v>1235</v>
      </c>
      <c r="B5" s="1211"/>
      <c r="C5" s="1211"/>
      <c r="D5" s="1211"/>
      <c r="E5" s="1211"/>
      <c r="F5" s="1211"/>
      <c r="G5" s="1211"/>
      <c r="H5" s="1211"/>
    </row>
    <row r="6" spans="1:8" ht="6" hidden="1" customHeight="1" thickTop="1"/>
    <row r="7" spans="1:8" ht="2.25" customHeight="1" thickBot="1">
      <c r="B7" s="567"/>
      <c r="C7" s="567"/>
      <c r="D7" s="567"/>
      <c r="E7" s="567"/>
      <c r="F7" s="567"/>
      <c r="G7" s="567"/>
      <c r="H7" s="567"/>
    </row>
    <row r="8" spans="1:8" ht="21.75" customHeight="1" thickTop="1" thickBot="1">
      <c r="A8" s="74"/>
      <c r="B8" s="568" t="s">
        <v>1308</v>
      </c>
      <c r="C8" s="568" t="s">
        <v>1312</v>
      </c>
      <c r="D8" s="568" t="s">
        <v>1311</v>
      </c>
      <c r="E8" s="569" t="s">
        <v>1313</v>
      </c>
      <c r="F8" s="569" t="s">
        <v>1310</v>
      </c>
      <c r="G8" s="569" t="s">
        <v>1314</v>
      </c>
      <c r="H8" s="569" t="s">
        <v>309</v>
      </c>
    </row>
    <row r="9" spans="1:8" s="48" customFormat="1" ht="12.75" thickTop="1" thickBot="1">
      <c r="A9" s="57" t="s">
        <v>7</v>
      </c>
      <c r="B9" s="61">
        <v>2471984907.5100002</v>
      </c>
      <c r="C9" s="61">
        <v>792600789.04999995</v>
      </c>
      <c r="D9" s="61">
        <v>338056589.82999998</v>
      </c>
      <c r="E9" s="61">
        <v>86329846.620000005</v>
      </c>
      <c r="F9" s="61">
        <v>48434444.380000003</v>
      </c>
      <c r="G9" s="61">
        <v>56987666.43</v>
      </c>
      <c r="H9" s="61">
        <v>3794394243.8200002</v>
      </c>
    </row>
    <row r="10" spans="1:8" s="48" customFormat="1" ht="12.75" thickTop="1" thickBot="1">
      <c r="A10" s="421" t="s">
        <v>8</v>
      </c>
      <c r="B10" s="58">
        <v>160781204.36000001</v>
      </c>
      <c r="C10" s="58">
        <v>51904062.030000001</v>
      </c>
      <c r="D10" s="58">
        <v>26338102.739999998</v>
      </c>
      <c r="E10" s="58">
        <v>5272399.92</v>
      </c>
      <c r="F10" s="58">
        <v>1912112.43</v>
      </c>
      <c r="G10" s="58">
        <v>2464358.5499999998</v>
      </c>
      <c r="H10" s="58">
        <v>248672240.03</v>
      </c>
    </row>
    <row r="11" spans="1:8" s="489" customFormat="1" ht="12" thickTop="1">
      <c r="A11" s="749" t="s">
        <v>9</v>
      </c>
      <c r="B11" s="493">
        <v>45339023.740000002</v>
      </c>
      <c r="C11" s="493">
        <v>20972078.920000002</v>
      </c>
      <c r="D11" s="493">
        <v>3200310.26</v>
      </c>
      <c r="E11" s="493">
        <v>2348197.2000000002</v>
      </c>
      <c r="F11" s="493">
        <v>670138.01</v>
      </c>
      <c r="G11" s="493">
        <v>825030.59</v>
      </c>
      <c r="H11" s="493">
        <v>73354778.719999999</v>
      </c>
    </row>
    <row r="12" spans="1:8" s="489" customFormat="1" ht="11.25">
      <c r="A12" s="749" t="s">
        <v>10</v>
      </c>
      <c r="B12" s="493">
        <v>106508322.09</v>
      </c>
      <c r="C12" s="493">
        <v>18690176.579999998</v>
      </c>
      <c r="D12" s="493">
        <v>23131460.98</v>
      </c>
      <c r="E12" s="493">
        <v>2768327.19</v>
      </c>
      <c r="F12" s="493">
        <v>1214451.44</v>
      </c>
      <c r="G12" s="493">
        <v>918423.62</v>
      </c>
      <c r="H12" s="493">
        <v>153231161.90000001</v>
      </c>
    </row>
    <row r="13" spans="1:8" s="489" customFormat="1" ht="11.25">
      <c r="A13" s="749" t="s">
        <v>11</v>
      </c>
      <c r="B13" s="493">
        <v>8933858.5299999993</v>
      </c>
      <c r="C13" s="493">
        <v>12241806.529999999</v>
      </c>
      <c r="D13" s="493">
        <v>6331.5</v>
      </c>
      <c r="E13" s="493">
        <v>155875.53</v>
      </c>
      <c r="F13" s="493">
        <v>27522.98</v>
      </c>
      <c r="G13" s="493">
        <v>720904.34</v>
      </c>
      <c r="H13" s="493">
        <v>22086299.41</v>
      </c>
    </row>
    <row r="14" spans="1:8" s="489" customFormat="1" ht="11.25">
      <c r="A14" s="749" t="s">
        <v>12</v>
      </c>
      <c r="B14" s="493">
        <v>0</v>
      </c>
      <c r="C14" s="493">
        <v>0</v>
      </c>
      <c r="D14" s="493">
        <v>0</v>
      </c>
      <c r="E14" s="493">
        <v>0</v>
      </c>
      <c r="F14" s="493">
        <v>0</v>
      </c>
      <c r="G14" s="493">
        <v>0</v>
      </c>
      <c r="H14" s="493">
        <v>0</v>
      </c>
    </row>
    <row r="15" spans="1:8" s="489" customFormat="1" ht="11.25">
      <c r="A15" s="749" t="s">
        <v>13</v>
      </c>
      <c r="B15" s="493">
        <v>0</v>
      </c>
      <c r="C15" s="493">
        <v>0</v>
      </c>
      <c r="D15" s="493">
        <v>0</v>
      </c>
      <c r="E15" s="493">
        <v>0</v>
      </c>
      <c r="F15" s="493">
        <v>0</v>
      </c>
      <c r="G15" s="493">
        <v>0</v>
      </c>
      <c r="H15" s="493">
        <v>0</v>
      </c>
    </row>
    <row r="16" spans="1:8" s="489" customFormat="1" ht="11.25">
      <c r="A16" s="749" t="s">
        <v>14</v>
      </c>
      <c r="B16" s="493">
        <v>0</v>
      </c>
      <c r="C16" s="493">
        <v>0</v>
      </c>
      <c r="D16" s="493">
        <v>0</v>
      </c>
      <c r="E16" s="493">
        <v>0</v>
      </c>
      <c r="F16" s="493">
        <v>0</v>
      </c>
      <c r="G16" s="493">
        <v>0</v>
      </c>
      <c r="H16" s="493">
        <v>0</v>
      </c>
    </row>
    <row r="17" spans="1:8" s="489" customFormat="1" ht="11.25">
      <c r="A17" s="749" t="s">
        <v>15</v>
      </c>
      <c r="B17" s="493">
        <v>0</v>
      </c>
      <c r="C17" s="493">
        <v>0</v>
      </c>
      <c r="D17" s="493">
        <v>0</v>
      </c>
      <c r="E17" s="493">
        <v>0</v>
      </c>
      <c r="F17" s="493">
        <v>0</v>
      </c>
      <c r="G17" s="493">
        <v>0</v>
      </c>
      <c r="H17" s="493">
        <v>0</v>
      </c>
    </row>
    <row r="18" spans="1:8" s="489" customFormat="1" ht="12" thickBot="1">
      <c r="A18" s="749" t="s">
        <v>16</v>
      </c>
      <c r="B18" s="493">
        <v>0</v>
      </c>
      <c r="C18" s="493">
        <v>0</v>
      </c>
      <c r="D18" s="493">
        <v>0</v>
      </c>
      <c r="E18" s="493">
        <v>0</v>
      </c>
      <c r="F18" s="493">
        <v>0</v>
      </c>
      <c r="G18" s="493">
        <v>0</v>
      </c>
      <c r="H18" s="493">
        <v>0</v>
      </c>
    </row>
    <row r="19" spans="1:8" s="489" customFormat="1" ht="12.75" thickTop="1" thickBot="1">
      <c r="A19" s="750" t="s">
        <v>17</v>
      </c>
      <c r="B19" s="494">
        <v>541155791.28999996</v>
      </c>
      <c r="C19" s="494">
        <v>98227324.370000005</v>
      </c>
      <c r="D19" s="494">
        <v>58257400.450000003</v>
      </c>
      <c r="E19" s="494">
        <v>12209079.1</v>
      </c>
      <c r="F19" s="494">
        <v>2554298.06</v>
      </c>
      <c r="G19" s="494">
        <v>5803559.4100000001</v>
      </c>
      <c r="H19" s="494">
        <v>718207452.67999995</v>
      </c>
    </row>
    <row r="20" spans="1:8" s="489" customFormat="1" ht="12" thickTop="1">
      <c r="A20" s="749" t="s">
        <v>18</v>
      </c>
      <c r="B20" s="493">
        <v>0</v>
      </c>
      <c r="C20" s="493">
        <v>0</v>
      </c>
      <c r="D20" s="493">
        <v>0</v>
      </c>
      <c r="E20" s="493">
        <v>0</v>
      </c>
      <c r="F20" s="493">
        <v>0</v>
      </c>
      <c r="G20" s="493">
        <v>0</v>
      </c>
      <c r="H20" s="493">
        <v>0</v>
      </c>
    </row>
    <row r="21" spans="1:8" s="489" customFormat="1" ht="11.25">
      <c r="A21" s="749" t="s">
        <v>19</v>
      </c>
      <c r="B21" s="493">
        <v>21357585.59</v>
      </c>
      <c r="C21" s="493">
        <v>4826404.6500000004</v>
      </c>
      <c r="D21" s="493">
        <v>33459516.579999994</v>
      </c>
      <c r="E21" s="493">
        <v>4858447.8</v>
      </c>
      <c r="F21" s="493">
        <v>111754.01</v>
      </c>
      <c r="G21" s="493">
        <v>7944.45</v>
      </c>
      <c r="H21" s="493">
        <v>64621653.079999998</v>
      </c>
    </row>
    <row r="22" spans="1:8" s="489" customFormat="1" ht="11.25">
      <c r="A22" s="749" t="s">
        <v>20</v>
      </c>
      <c r="B22" s="493">
        <v>0</v>
      </c>
      <c r="C22" s="493">
        <v>0</v>
      </c>
      <c r="D22" s="493">
        <v>0</v>
      </c>
      <c r="E22" s="493">
        <v>0</v>
      </c>
      <c r="F22" s="493">
        <v>0</v>
      </c>
      <c r="G22" s="493">
        <v>0</v>
      </c>
      <c r="H22" s="493">
        <v>0</v>
      </c>
    </row>
    <row r="23" spans="1:8" s="489" customFormat="1" ht="11.25">
      <c r="A23" s="749" t="s">
        <v>21</v>
      </c>
      <c r="B23" s="493">
        <v>0</v>
      </c>
      <c r="C23" s="493">
        <v>0</v>
      </c>
      <c r="D23" s="493">
        <v>0</v>
      </c>
      <c r="E23" s="493">
        <v>0</v>
      </c>
      <c r="F23" s="493">
        <v>0</v>
      </c>
      <c r="G23" s="493">
        <v>0</v>
      </c>
      <c r="H23" s="493">
        <v>0</v>
      </c>
    </row>
    <row r="24" spans="1:8" s="489" customFormat="1" ht="11.25">
      <c r="A24" s="749" t="s">
        <v>22</v>
      </c>
      <c r="B24" s="493">
        <v>254745962.68000001</v>
      </c>
      <c r="C24" s="493">
        <v>9087181.7200000007</v>
      </c>
      <c r="D24" s="493">
        <v>0</v>
      </c>
      <c r="E24" s="493">
        <v>3242929.6</v>
      </c>
      <c r="F24" s="493">
        <v>0</v>
      </c>
      <c r="G24" s="493">
        <v>0</v>
      </c>
      <c r="H24" s="493">
        <v>267076074.00000003</v>
      </c>
    </row>
    <row r="25" spans="1:8" s="489" customFormat="1" ht="11.25">
      <c r="A25" s="749" t="s">
        <v>23</v>
      </c>
      <c r="B25" s="493">
        <v>265052242.44999996</v>
      </c>
      <c r="C25" s="493">
        <v>84313738</v>
      </c>
      <c r="D25" s="493">
        <v>24797883.870000001</v>
      </c>
      <c r="E25" s="493">
        <v>4107701.7000000007</v>
      </c>
      <c r="F25" s="493">
        <v>2442544.0499999998</v>
      </c>
      <c r="G25" s="493">
        <v>5795614.96</v>
      </c>
      <c r="H25" s="493">
        <v>386509725.02999997</v>
      </c>
    </row>
    <row r="26" spans="1:8" s="489" customFormat="1" ht="11.25">
      <c r="A26" s="749" t="s">
        <v>24</v>
      </c>
      <c r="B26" s="493">
        <v>0.56999999999999995</v>
      </c>
      <c r="C26" s="493">
        <v>0</v>
      </c>
      <c r="D26" s="493">
        <v>0</v>
      </c>
      <c r="E26" s="493">
        <v>0</v>
      </c>
      <c r="F26" s="493">
        <v>0</v>
      </c>
      <c r="G26" s="493">
        <v>0</v>
      </c>
      <c r="H26" s="493">
        <v>0.56999999999999995</v>
      </c>
    </row>
    <row r="27" spans="1:8" s="489" customFormat="1" ht="12" thickBot="1">
      <c r="A27" s="749" t="s">
        <v>25</v>
      </c>
      <c r="B27" s="493">
        <v>0</v>
      </c>
      <c r="C27" s="493">
        <v>0</v>
      </c>
      <c r="D27" s="493">
        <v>0</v>
      </c>
      <c r="E27" s="493">
        <v>0</v>
      </c>
      <c r="F27" s="493">
        <v>0</v>
      </c>
      <c r="G27" s="493">
        <v>0</v>
      </c>
      <c r="H27" s="493">
        <v>0</v>
      </c>
    </row>
    <row r="28" spans="1:8" s="489" customFormat="1" ht="12.75" thickTop="1" thickBot="1">
      <c r="A28" s="750" t="s">
        <v>26</v>
      </c>
      <c r="B28" s="494">
        <v>1684054679.9400001</v>
      </c>
      <c r="C28" s="494">
        <v>585152520.22000003</v>
      </c>
      <c r="D28" s="494">
        <v>171226758.41</v>
      </c>
      <c r="E28" s="494">
        <v>66178207.630000003</v>
      </c>
      <c r="F28" s="494">
        <v>41881198.82</v>
      </c>
      <c r="G28" s="494">
        <v>45492218.609999999</v>
      </c>
      <c r="H28" s="494">
        <v>2593985583.6300001</v>
      </c>
    </row>
    <row r="29" spans="1:8" s="489" customFormat="1" ht="12" thickTop="1">
      <c r="A29" s="751" t="s">
        <v>27</v>
      </c>
      <c r="B29" s="493">
        <v>1719332811.3499999</v>
      </c>
      <c r="C29" s="493">
        <v>588734474.79999995</v>
      </c>
      <c r="D29" s="493">
        <v>180322187.94999999</v>
      </c>
      <c r="E29" s="493">
        <v>68606362.790000007</v>
      </c>
      <c r="F29" s="493">
        <v>44032178.460000001</v>
      </c>
      <c r="G29" s="493">
        <v>45835278.539999999</v>
      </c>
      <c r="H29" s="493">
        <v>2646863293.8899999</v>
      </c>
    </row>
    <row r="30" spans="1:8" s="489" customFormat="1" ht="11.25">
      <c r="A30" s="749" t="s">
        <v>28</v>
      </c>
      <c r="B30" s="493">
        <v>1712593883.95</v>
      </c>
      <c r="C30" s="493">
        <v>584136817.55999994</v>
      </c>
      <c r="D30" s="493">
        <v>179082379.22</v>
      </c>
      <c r="E30" s="493">
        <v>68364635.989999995</v>
      </c>
      <c r="F30" s="493">
        <v>42019890.829999998</v>
      </c>
      <c r="G30" s="493">
        <v>45137754.810000002</v>
      </c>
      <c r="H30" s="493">
        <v>2631335362.3600001</v>
      </c>
    </row>
    <row r="31" spans="1:8" s="489" customFormat="1" ht="11.25">
      <c r="A31" s="749" t="s">
        <v>29</v>
      </c>
      <c r="B31" s="493">
        <v>6738927.4000000004</v>
      </c>
      <c r="C31" s="493">
        <v>4597657.24</v>
      </c>
      <c r="D31" s="493">
        <v>1239808.73</v>
      </c>
      <c r="E31" s="493">
        <v>241726.8</v>
      </c>
      <c r="F31" s="493">
        <v>2012287.63</v>
      </c>
      <c r="G31" s="493">
        <v>632877.11</v>
      </c>
      <c r="H31" s="493">
        <v>15463284.91</v>
      </c>
    </row>
    <row r="32" spans="1:8" s="489" customFormat="1" ht="11.25">
      <c r="A32" s="749" t="s">
        <v>30</v>
      </c>
      <c r="B32" s="493">
        <v>0</v>
      </c>
      <c r="C32" s="493">
        <v>0</v>
      </c>
      <c r="D32" s="493">
        <v>0</v>
      </c>
      <c r="E32" s="493">
        <v>0</v>
      </c>
      <c r="F32" s="493">
        <v>0</v>
      </c>
      <c r="G32" s="493">
        <v>64646.619999999995</v>
      </c>
      <c r="H32" s="493">
        <v>64646.619999999995</v>
      </c>
    </row>
    <row r="33" spans="1:8" s="489" customFormat="1" ht="11.25">
      <c r="A33" s="751" t="s">
        <v>31</v>
      </c>
      <c r="B33" s="493">
        <v>13725019.59</v>
      </c>
      <c r="C33" s="493">
        <v>4617882.96</v>
      </c>
      <c r="D33" s="493">
        <v>7269360.3499999996</v>
      </c>
      <c r="E33" s="493">
        <v>111195.31</v>
      </c>
      <c r="F33" s="493">
        <v>422613.14</v>
      </c>
      <c r="G33" s="493">
        <v>471377.09</v>
      </c>
      <c r="H33" s="493">
        <v>26617448.440000001</v>
      </c>
    </row>
    <row r="34" spans="1:8" s="489" customFormat="1" ht="11.25">
      <c r="A34" s="749" t="s">
        <v>32</v>
      </c>
      <c r="B34" s="493">
        <v>13640157.41</v>
      </c>
      <c r="C34" s="493">
        <v>4617882.96</v>
      </c>
      <c r="D34" s="493">
        <v>7203261.3700000001</v>
      </c>
      <c r="E34" s="493">
        <v>111195.31</v>
      </c>
      <c r="F34" s="493">
        <v>397256.87</v>
      </c>
      <c r="G34" s="493">
        <v>358442.9</v>
      </c>
      <c r="H34" s="493">
        <v>26328196.82</v>
      </c>
    </row>
    <row r="35" spans="1:8" s="489" customFormat="1" ht="11.25">
      <c r="A35" s="749" t="s">
        <v>33</v>
      </c>
      <c r="B35" s="493">
        <v>84862.18</v>
      </c>
      <c r="C35" s="493">
        <v>0</v>
      </c>
      <c r="D35" s="493">
        <v>66098.98</v>
      </c>
      <c r="E35" s="493">
        <v>0</v>
      </c>
      <c r="F35" s="493">
        <v>25356.27</v>
      </c>
      <c r="G35" s="493">
        <v>112934.19</v>
      </c>
      <c r="H35" s="493">
        <v>289251.62</v>
      </c>
    </row>
    <row r="36" spans="1:8" s="489" customFormat="1" ht="11.25">
      <c r="A36" s="749" t="s">
        <v>34</v>
      </c>
      <c r="B36" s="493">
        <v>0</v>
      </c>
      <c r="C36" s="493">
        <v>0</v>
      </c>
      <c r="D36" s="493">
        <v>0</v>
      </c>
      <c r="E36" s="493">
        <v>0</v>
      </c>
      <c r="F36" s="493">
        <v>0</v>
      </c>
      <c r="G36" s="493">
        <v>0</v>
      </c>
      <c r="H36" s="493">
        <v>0</v>
      </c>
    </row>
    <row r="37" spans="1:8" s="489" customFormat="1" ht="11.25">
      <c r="A37" s="751" t="s">
        <v>35</v>
      </c>
      <c r="B37" s="493">
        <v>13224683.130000001</v>
      </c>
      <c r="C37" s="493">
        <v>9881556.8599999994</v>
      </c>
      <c r="D37" s="493">
        <v>9333938.0099999998</v>
      </c>
      <c r="E37" s="493">
        <v>321238.55</v>
      </c>
      <c r="F37" s="493">
        <v>1219266.4099999999</v>
      </c>
      <c r="G37" s="493">
        <v>865674.4</v>
      </c>
      <c r="H37" s="493">
        <v>34846357.359999999</v>
      </c>
    </row>
    <row r="38" spans="1:8" s="489" customFormat="1" ht="11.25">
      <c r="A38" s="749" t="s">
        <v>36</v>
      </c>
      <c r="B38" s="493">
        <v>12790858.4</v>
      </c>
      <c r="C38" s="493">
        <v>9881556.8599999994</v>
      </c>
      <c r="D38" s="493">
        <v>9312369.9900000002</v>
      </c>
      <c r="E38" s="493">
        <v>321238.55</v>
      </c>
      <c r="F38" s="493">
        <v>1192866.48</v>
      </c>
      <c r="G38" s="493">
        <v>855087.61</v>
      </c>
      <c r="H38" s="493">
        <v>34353977.890000001</v>
      </c>
    </row>
    <row r="39" spans="1:8" s="489" customFormat="1" ht="11.25">
      <c r="A39" s="749" t="s">
        <v>37</v>
      </c>
      <c r="B39" s="493">
        <v>433824.73</v>
      </c>
      <c r="C39" s="493">
        <v>0</v>
      </c>
      <c r="D39" s="493">
        <v>21568.02</v>
      </c>
      <c r="E39" s="493">
        <v>0</v>
      </c>
      <c r="F39" s="493">
        <v>26399.93</v>
      </c>
      <c r="G39" s="493">
        <v>10586.79</v>
      </c>
      <c r="H39" s="493">
        <v>492379.47</v>
      </c>
    </row>
    <row r="40" spans="1:8" s="489" customFormat="1" ht="12" thickBot="1">
      <c r="A40" s="749" t="s">
        <v>38</v>
      </c>
      <c r="B40" s="493">
        <v>0</v>
      </c>
      <c r="C40" s="493">
        <v>0</v>
      </c>
      <c r="D40" s="493">
        <v>0</v>
      </c>
      <c r="E40" s="493">
        <v>0</v>
      </c>
      <c r="F40" s="493">
        <v>0</v>
      </c>
      <c r="G40" s="493">
        <v>0</v>
      </c>
      <c r="H40" s="493">
        <v>0</v>
      </c>
    </row>
    <row r="41" spans="1:8" s="489" customFormat="1" ht="12.75" thickTop="1" thickBot="1">
      <c r="A41" s="750" t="s">
        <v>39</v>
      </c>
      <c r="B41" s="494">
        <v>5818622.7999999998</v>
      </c>
      <c r="C41" s="494">
        <v>2227287.52</v>
      </c>
      <c r="D41" s="494">
        <v>714333.5</v>
      </c>
      <c r="E41" s="494">
        <v>223546.97</v>
      </c>
      <c r="F41" s="494">
        <v>161386.32999999999</v>
      </c>
      <c r="G41" s="494">
        <v>222182.74</v>
      </c>
      <c r="H41" s="494">
        <v>9367359.8599999994</v>
      </c>
    </row>
    <row r="42" spans="1:8" s="489" customFormat="1" ht="12" thickTop="1">
      <c r="A42" s="749" t="s">
        <v>40</v>
      </c>
      <c r="B42" s="493">
        <v>5681967.7599999998</v>
      </c>
      <c r="C42" s="493">
        <v>2048897.4199999997</v>
      </c>
      <c r="D42" s="493">
        <v>708783.5</v>
      </c>
      <c r="E42" s="493">
        <v>223546.97</v>
      </c>
      <c r="F42" s="493">
        <v>155072.97</v>
      </c>
      <c r="G42" s="493">
        <v>206873.45</v>
      </c>
      <c r="H42" s="493">
        <v>9025142.0700000003</v>
      </c>
    </row>
    <row r="43" spans="1:8" s="489" customFormat="1" ht="11.25">
      <c r="A43" s="749" t="s">
        <v>41</v>
      </c>
      <c r="B43" s="493">
        <v>37623.53</v>
      </c>
      <c r="C43" s="493">
        <v>141474.19</v>
      </c>
      <c r="D43" s="493">
        <v>5550</v>
      </c>
      <c r="E43" s="493">
        <v>0</v>
      </c>
      <c r="F43" s="493">
        <v>6313.36</v>
      </c>
      <c r="G43" s="493">
        <v>13726.16</v>
      </c>
      <c r="H43" s="493">
        <v>204687.24</v>
      </c>
    </row>
    <row r="44" spans="1:8" s="489" customFormat="1" ht="11.25">
      <c r="A44" s="749" t="s">
        <v>42</v>
      </c>
      <c r="B44" s="493">
        <v>99031.51</v>
      </c>
      <c r="C44" s="493">
        <v>36915.910000000003</v>
      </c>
      <c r="D44" s="493">
        <v>0</v>
      </c>
      <c r="E44" s="493">
        <v>0</v>
      </c>
      <c r="F44" s="493">
        <v>0</v>
      </c>
      <c r="G44" s="493">
        <v>1583.13</v>
      </c>
      <c r="H44" s="493">
        <v>137530.54999999999</v>
      </c>
    </row>
    <row r="45" spans="1:8" s="489" customFormat="1" ht="11.25">
      <c r="A45" s="749" t="s">
        <v>43</v>
      </c>
      <c r="B45" s="493">
        <v>0</v>
      </c>
      <c r="C45" s="493">
        <v>0</v>
      </c>
      <c r="D45" s="493">
        <v>0</v>
      </c>
      <c r="E45" s="493">
        <v>0</v>
      </c>
      <c r="F45" s="493">
        <v>0</v>
      </c>
      <c r="G45" s="493">
        <v>0</v>
      </c>
      <c r="H45" s="493">
        <v>0</v>
      </c>
    </row>
    <row r="46" spans="1:8" s="489" customFormat="1" ht="11.25">
      <c r="A46" s="749" t="s">
        <v>44</v>
      </c>
      <c r="B46" s="493">
        <v>0</v>
      </c>
      <c r="C46" s="493">
        <v>0</v>
      </c>
      <c r="D46" s="493">
        <v>0</v>
      </c>
      <c r="E46" s="493">
        <v>0</v>
      </c>
      <c r="F46" s="493">
        <v>0</v>
      </c>
      <c r="G46" s="493">
        <v>0</v>
      </c>
      <c r="H46" s="493">
        <v>0</v>
      </c>
    </row>
    <row r="47" spans="1:8" s="489" customFormat="1" ht="12" thickBot="1">
      <c r="A47" s="749" t="s">
        <v>45</v>
      </c>
      <c r="B47" s="493">
        <v>0</v>
      </c>
      <c r="C47" s="493">
        <v>0</v>
      </c>
      <c r="D47" s="493">
        <v>0</v>
      </c>
      <c r="E47" s="493">
        <v>0</v>
      </c>
      <c r="F47" s="493">
        <v>0</v>
      </c>
      <c r="G47" s="493">
        <v>0</v>
      </c>
      <c r="H47" s="493">
        <v>0</v>
      </c>
    </row>
    <row r="48" spans="1:8" s="489" customFormat="1" ht="12.75" thickTop="1" thickBot="1">
      <c r="A48" s="750" t="s">
        <v>46</v>
      </c>
      <c r="B48" s="494">
        <v>-68046456.930000007</v>
      </c>
      <c r="C48" s="494">
        <v>-20308681.920000002</v>
      </c>
      <c r="D48" s="494">
        <v>-26413061.399999999</v>
      </c>
      <c r="E48" s="494">
        <v>-3084135.99</v>
      </c>
      <c r="F48" s="494">
        <v>-3954245.52</v>
      </c>
      <c r="G48" s="494">
        <v>-1902294.16</v>
      </c>
      <c r="H48" s="494">
        <v>-123708875.92</v>
      </c>
    </row>
    <row r="49" spans="1:8" s="489" customFormat="1" ht="12" thickTop="1">
      <c r="A49" s="495" t="s">
        <v>47</v>
      </c>
      <c r="B49" s="493">
        <v>-7036672.0899999999</v>
      </c>
      <c r="C49" s="493">
        <v>-3141356.68</v>
      </c>
      <c r="D49" s="493">
        <v>-3635449.41</v>
      </c>
      <c r="E49" s="493">
        <v>-257448.93000000002</v>
      </c>
      <c r="F49" s="493">
        <v>-222611.14</v>
      </c>
      <c r="G49" s="493">
        <v>-185409.37</v>
      </c>
      <c r="H49" s="493">
        <v>-14478947.619999999</v>
      </c>
    </row>
    <row r="50" spans="1:8" s="489" customFormat="1" ht="11.25">
      <c r="A50" s="749" t="s">
        <v>48</v>
      </c>
      <c r="B50" s="493">
        <v>-5460.74</v>
      </c>
      <c r="C50" s="493">
        <v>-53961.71</v>
      </c>
      <c r="D50" s="493">
        <v>-525386.9</v>
      </c>
      <c r="E50" s="493">
        <v>-6043.17</v>
      </c>
      <c r="F50" s="493">
        <v>-9549.01</v>
      </c>
      <c r="G50" s="493">
        <v>-8094.619999999999</v>
      </c>
      <c r="H50" s="493">
        <v>-608496.15</v>
      </c>
    </row>
    <row r="51" spans="1:8" s="489" customFormat="1" ht="11.25">
      <c r="A51" s="749" t="s">
        <v>49</v>
      </c>
      <c r="B51" s="493">
        <v>-1222156</v>
      </c>
      <c r="C51" s="493">
        <v>-159280.22</v>
      </c>
      <c r="D51" s="493">
        <v>-710115.29</v>
      </c>
      <c r="E51" s="493">
        <v>-35077.07</v>
      </c>
      <c r="F51" s="493">
        <v>-49350.720000000001</v>
      </c>
      <c r="G51" s="493">
        <v>-23138.03</v>
      </c>
      <c r="H51" s="493">
        <v>-2199117.33</v>
      </c>
    </row>
    <row r="52" spans="1:8" s="489" customFormat="1" ht="11.25">
      <c r="A52" s="749" t="s">
        <v>50</v>
      </c>
      <c r="B52" s="493">
        <v>-2121.52</v>
      </c>
      <c r="C52" s="493">
        <v>0</v>
      </c>
      <c r="D52" s="493">
        <v>-26439.599999999999</v>
      </c>
      <c r="E52" s="493">
        <v>0</v>
      </c>
      <c r="F52" s="493">
        <v>-12678.14</v>
      </c>
      <c r="G52" s="493">
        <v>-28233.55</v>
      </c>
      <c r="H52" s="493">
        <v>-69472.81</v>
      </c>
    </row>
    <row r="53" spans="1:8" s="489" customFormat="1" ht="11.25">
      <c r="A53" s="749" t="s">
        <v>53</v>
      </c>
      <c r="B53" s="493">
        <v>-53660664.079999998</v>
      </c>
      <c r="C53" s="493">
        <v>-11688127.199999999</v>
      </c>
      <c r="D53" s="493">
        <v>-14619745.32</v>
      </c>
      <c r="E53" s="493">
        <v>-2493904.9700000002</v>
      </c>
      <c r="F53" s="493">
        <v>-2917190.78</v>
      </c>
      <c r="G53" s="493">
        <v>-990513.74</v>
      </c>
      <c r="H53" s="493">
        <v>-86370146.090000004</v>
      </c>
    </row>
    <row r="54" spans="1:8" s="489" customFormat="1" ht="11.25">
      <c r="A54" s="749" t="s">
        <v>51</v>
      </c>
      <c r="B54" s="493">
        <v>-5840788.2400000002</v>
      </c>
      <c r="C54" s="493">
        <v>-4746845.09</v>
      </c>
      <c r="D54" s="493">
        <v>-6884640.2599999998</v>
      </c>
      <c r="E54" s="493">
        <v>-291661.84999999998</v>
      </c>
      <c r="F54" s="493">
        <v>-716465.8</v>
      </c>
      <c r="G54" s="493">
        <v>-631796.99</v>
      </c>
      <c r="H54" s="493">
        <v>-19112198.23</v>
      </c>
    </row>
    <row r="55" spans="1:8" s="489" customFormat="1" ht="11.25">
      <c r="A55" s="495" t="s">
        <v>54</v>
      </c>
      <c r="B55" s="493">
        <v>-169284.52</v>
      </c>
      <c r="C55" s="493">
        <v>-519111.02000000008</v>
      </c>
      <c r="D55" s="493">
        <v>0</v>
      </c>
      <c r="E55" s="493">
        <v>0</v>
      </c>
      <c r="F55" s="493">
        <v>0</v>
      </c>
      <c r="G55" s="493">
        <v>-24521.07</v>
      </c>
      <c r="H55" s="493">
        <v>-712916.61</v>
      </c>
    </row>
    <row r="56" spans="1:8" s="489" customFormat="1" ht="11.25">
      <c r="A56" s="749" t="s">
        <v>55</v>
      </c>
      <c r="B56" s="493">
        <v>0</v>
      </c>
      <c r="C56" s="493">
        <v>0</v>
      </c>
      <c r="D56" s="493">
        <v>0</v>
      </c>
      <c r="E56" s="493">
        <v>0</v>
      </c>
      <c r="F56" s="493">
        <v>0</v>
      </c>
      <c r="G56" s="493">
        <v>0</v>
      </c>
      <c r="H56" s="493">
        <v>0</v>
      </c>
    </row>
    <row r="57" spans="1:8" s="489" customFormat="1" ht="11.25">
      <c r="A57" s="749" t="s">
        <v>52</v>
      </c>
      <c r="B57" s="493">
        <v>-109309.74</v>
      </c>
      <c r="C57" s="493">
        <v>0</v>
      </c>
      <c r="D57" s="493">
        <v>-11284.62</v>
      </c>
      <c r="E57" s="493">
        <v>0</v>
      </c>
      <c r="F57" s="493">
        <v>-26399.93</v>
      </c>
      <c r="G57" s="493">
        <v>-10586.79</v>
      </c>
      <c r="H57" s="493">
        <v>-157581.07999999999</v>
      </c>
    </row>
    <row r="58" spans="1:8" s="489" customFormat="1" ht="12" thickBot="1">
      <c r="A58" s="749" t="s">
        <v>56</v>
      </c>
      <c r="B58" s="493">
        <v>0</v>
      </c>
      <c r="C58" s="493">
        <v>0</v>
      </c>
      <c r="D58" s="493">
        <v>0</v>
      </c>
      <c r="E58" s="493">
        <v>0</v>
      </c>
      <c r="F58" s="493">
        <v>0</v>
      </c>
      <c r="G58" s="493">
        <v>0</v>
      </c>
      <c r="H58" s="493">
        <v>0</v>
      </c>
    </row>
    <row r="59" spans="1:8" s="489" customFormat="1" ht="12.75" thickTop="1" thickBot="1">
      <c r="A59" s="750" t="s">
        <v>57</v>
      </c>
      <c r="B59" s="494">
        <v>895722.63</v>
      </c>
      <c r="C59" s="494">
        <v>1705428.88</v>
      </c>
      <c r="D59" s="494">
        <v>346765.63</v>
      </c>
      <c r="E59" s="494">
        <v>161186.60999999999</v>
      </c>
      <c r="F59" s="494">
        <v>289284.2</v>
      </c>
      <c r="G59" s="494">
        <v>753813.74</v>
      </c>
      <c r="H59" s="494">
        <v>4152201.69</v>
      </c>
    </row>
    <row r="60" spans="1:8" s="489" customFormat="1" ht="12" thickTop="1">
      <c r="A60" s="749" t="s">
        <v>58</v>
      </c>
      <c r="B60" s="493">
        <v>0</v>
      </c>
      <c r="C60" s="493">
        <v>0</v>
      </c>
      <c r="D60" s="493">
        <v>0</v>
      </c>
      <c r="E60" s="493">
        <v>0</v>
      </c>
      <c r="F60" s="493">
        <v>0</v>
      </c>
      <c r="G60" s="493">
        <v>0</v>
      </c>
      <c r="H60" s="493">
        <v>0</v>
      </c>
    </row>
    <row r="61" spans="1:8" s="489" customFormat="1" ht="11.25">
      <c r="A61" s="495" t="s">
        <v>59</v>
      </c>
      <c r="B61" s="493">
        <v>522555.28</v>
      </c>
      <c r="C61" s="493">
        <v>1167450.1399999999</v>
      </c>
      <c r="D61" s="493">
        <v>299093.57</v>
      </c>
      <c r="E61" s="493">
        <v>65079.23000000001</v>
      </c>
      <c r="F61" s="493">
        <v>44937.41</v>
      </c>
      <c r="G61" s="493">
        <v>102026.97</v>
      </c>
      <c r="H61" s="493">
        <v>2201142.6</v>
      </c>
    </row>
    <row r="62" spans="1:8" s="489" customFormat="1" ht="11.25">
      <c r="A62" s="749" t="s">
        <v>60</v>
      </c>
      <c r="B62" s="493">
        <v>675054.83</v>
      </c>
      <c r="C62" s="493">
        <v>638620.1</v>
      </c>
      <c r="D62" s="493">
        <v>47672.06</v>
      </c>
      <c r="E62" s="493">
        <v>96384.17</v>
      </c>
      <c r="F62" s="493">
        <v>278061.59999999998</v>
      </c>
      <c r="G62" s="493">
        <v>800891.3</v>
      </c>
      <c r="H62" s="493">
        <v>2536684.06</v>
      </c>
    </row>
    <row r="63" spans="1:8" s="489" customFormat="1" ht="11.25">
      <c r="A63" s="749" t="s">
        <v>61</v>
      </c>
      <c r="B63" s="493">
        <v>0</v>
      </c>
      <c r="C63" s="493">
        <v>0</v>
      </c>
      <c r="D63" s="493">
        <v>0</v>
      </c>
      <c r="E63" s="493">
        <v>0</v>
      </c>
      <c r="F63" s="493">
        <v>0</v>
      </c>
      <c r="G63" s="493">
        <v>0</v>
      </c>
      <c r="H63" s="493">
        <v>0</v>
      </c>
    </row>
    <row r="64" spans="1:8" s="489" customFormat="1" ht="12" thickBot="1">
      <c r="A64" s="749" t="s">
        <v>62</v>
      </c>
      <c r="B64" s="493">
        <v>-301887.48</v>
      </c>
      <c r="C64" s="493">
        <v>-100641.36</v>
      </c>
      <c r="D64" s="493">
        <v>0</v>
      </c>
      <c r="E64" s="493">
        <v>-276.79000000000002</v>
      </c>
      <c r="F64" s="493">
        <v>-33714.81</v>
      </c>
      <c r="G64" s="493">
        <v>-149104.53</v>
      </c>
      <c r="H64" s="493">
        <v>-585624.97</v>
      </c>
    </row>
    <row r="65" spans="1:8" s="489" customFormat="1" ht="12.75" thickTop="1" thickBot="1">
      <c r="A65" s="750" t="s">
        <v>63</v>
      </c>
      <c r="B65" s="494">
        <v>496881.17</v>
      </c>
      <c r="C65" s="494">
        <v>27171.96</v>
      </c>
      <c r="D65" s="494">
        <v>31</v>
      </c>
      <c r="E65" s="494">
        <v>245702.78</v>
      </c>
      <c r="F65" s="494">
        <v>0</v>
      </c>
      <c r="G65" s="494">
        <v>248554.58</v>
      </c>
      <c r="H65" s="494">
        <v>1018341.49</v>
      </c>
    </row>
    <row r="66" spans="1:8" s="489" customFormat="1" ht="12" thickTop="1">
      <c r="A66" s="749" t="s">
        <v>64</v>
      </c>
      <c r="B66" s="493">
        <v>3469240.93</v>
      </c>
      <c r="C66" s="493">
        <v>279712.82</v>
      </c>
      <c r="D66" s="493">
        <v>342642.41</v>
      </c>
      <c r="E66" s="493">
        <v>0</v>
      </c>
      <c r="F66" s="493">
        <v>0</v>
      </c>
      <c r="G66" s="493">
        <v>3957.35</v>
      </c>
      <c r="H66" s="493">
        <v>4095553.51</v>
      </c>
    </row>
    <row r="67" spans="1:8" s="489" customFormat="1" ht="11.25">
      <c r="A67" s="749" t="s">
        <v>65</v>
      </c>
      <c r="B67" s="493">
        <v>7961580.8600000003</v>
      </c>
      <c r="C67" s="493">
        <v>112593.53</v>
      </c>
      <c r="D67" s="493">
        <v>1511.75</v>
      </c>
      <c r="E67" s="493">
        <v>38922.57</v>
      </c>
      <c r="F67" s="493">
        <v>154479.15</v>
      </c>
      <c r="G67" s="493">
        <v>440777.37</v>
      </c>
      <c r="H67" s="493">
        <v>8709865.2300000004</v>
      </c>
    </row>
    <row r="68" spans="1:8" s="489" customFormat="1" ht="11.25">
      <c r="A68" s="749" t="s">
        <v>66</v>
      </c>
      <c r="B68" s="493">
        <v>0</v>
      </c>
      <c r="C68" s="493">
        <v>115202.39</v>
      </c>
      <c r="D68" s="493">
        <v>1008605.55</v>
      </c>
      <c r="E68" s="493">
        <v>164047.03</v>
      </c>
      <c r="F68" s="493">
        <v>0</v>
      </c>
      <c r="G68" s="493">
        <v>0</v>
      </c>
      <c r="H68" s="493">
        <v>1287854.97</v>
      </c>
    </row>
    <row r="69" spans="1:8" s="489" customFormat="1" ht="11.25">
      <c r="A69" s="749" t="s">
        <v>67</v>
      </c>
      <c r="B69" s="493">
        <v>0</v>
      </c>
      <c r="C69" s="493">
        <v>0</v>
      </c>
      <c r="D69" s="493">
        <v>5702.5</v>
      </c>
      <c r="E69" s="493">
        <v>163556.67000000001</v>
      </c>
      <c r="F69" s="493">
        <v>0</v>
      </c>
      <c r="G69" s="493">
        <v>7237.5</v>
      </c>
      <c r="H69" s="493">
        <v>176496.67</v>
      </c>
    </row>
    <row r="70" spans="1:8" s="489" customFormat="1" ht="12" thickBot="1">
      <c r="A70" s="749" t="s">
        <v>68</v>
      </c>
      <c r="B70" s="493">
        <v>-10933940.619999999</v>
      </c>
      <c r="C70" s="493">
        <v>-480336.78</v>
      </c>
      <c r="D70" s="493">
        <v>-1358431.21</v>
      </c>
      <c r="E70" s="493">
        <v>-120823.49</v>
      </c>
      <c r="F70" s="493">
        <v>-154479.15</v>
      </c>
      <c r="G70" s="493">
        <v>-203417.64</v>
      </c>
      <c r="H70" s="493">
        <v>-13251428.890000001</v>
      </c>
    </row>
    <row r="71" spans="1:8" s="489" customFormat="1" ht="12.75" thickTop="1" thickBot="1">
      <c r="A71" s="750" t="s">
        <v>69</v>
      </c>
      <c r="B71" s="494">
        <v>49771785.950000003</v>
      </c>
      <c r="C71" s="494">
        <v>47301819.82</v>
      </c>
      <c r="D71" s="494">
        <v>80132513.629999995</v>
      </c>
      <c r="E71" s="494">
        <v>480155.41</v>
      </c>
      <c r="F71" s="494">
        <v>34300</v>
      </c>
      <c r="G71" s="494">
        <v>1442872.22</v>
      </c>
      <c r="H71" s="494">
        <v>179163447.03</v>
      </c>
    </row>
    <row r="72" spans="1:8" s="489" customFormat="1" ht="12" thickTop="1">
      <c r="A72" s="749" t="s">
        <v>18</v>
      </c>
      <c r="B72" s="493">
        <v>0</v>
      </c>
      <c r="C72" s="493">
        <v>0</v>
      </c>
      <c r="D72" s="493">
        <v>0</v>
      </c>
      <c r="E72" s="493">
        <v>0</v>
      </c>
      <c r="F72" s="493">
        <v>0</v>
      </c>
      <c r="G72" s="493">
        <v>0</v>
      </c>
      <c r="H72" s="493">
        <v>0</v>
      </c>
    </row>
    <row r="73" spans="1:8" s="489" customFormat="1" ht="11.25">
      <c r="A73" s="749" t="s">
        <v>19</v>
      </c>
      <c r="B73" s="493">
        <v>0</v>
      </c>
      <c r="C73" s="493">
        <v>29757800.43</v>
      </c>
      <c r="D73" s="493">
        <v>75310000</v>
      </c>
      <c r="E73" s="493">
        <v>0</v>
      </c>
      <c r="F73" s="493">
        <v>0</v>
      </c>
      <c r="G73" s="493">
        <v>0</v>
      </c>
      <c r="H73" s="493">
        <v>105067800.43000001</v>
      </c>
    </row>
    <row r="74" spans="1:8" s="489" customFormat="1" ht="11.25">
      <c r="A74" s="749" t="s">
        <v>20</v>
      </c>
      <c r="B74" s="493">
        <v>0</v>
      </c>
      <c r="C74" s="493">
        <v>6515.98</v>
      </c>
      <c r="D74" s="493">
        <v>0</v>
      </c>
      <c r="E74" s="493">
        <v>0</v>
      </c>
      <c r="F74" s="493">
        <v>0</v>
      </c>
      <c r="G74" s="493">
        <v>0</v>
      </c>
      <c r="H74" s="493">
        <v>6515.98</v>
      </c>
    </row>
    <row r="75" spans="1:8" s="489" customFormat="1" ht="11.25">
      <c r="A75" s="749" t="s">
        <v>21</v>
      </c>
      <c r="B75" s="493">
        <v>0</v>
      </c>
      <c r="C75" s="493">
        <v>0</v>
      </c>
      <c r="D75" s="493">
        <v>0</v>
      </c>
      <c r="E75" s="493">
        <v>0</v>
      </c>
      <c r="F75" s="493">
        <v>0</v>
      </c>
      <c r="G75" s="493">
        <v>0</v>
      </c>
      <c r="H75" s="493">
        <v>0</v>
      </c>
    </row>
    <row r="76" spans="1:8" s="489" customFormat="1" ht="11.25">
      <c r="A76" s="749" t="s">
        <v>70</v>
      </c>
      <c r="B76" s="493">
        <v>246960.07</v>
      </c>
      <c r="C76" s="493">
        <v>0</v>
      </c>
      <c r="D76" s="493">
        <v>0</v>
      </c>
      <c r="E76" s="493">
        <v>0</v>
      </c>
      <c r="F76" s="493">
        <v>0</v>
      </c>
      <c r="G76" s="493">
        <v>0</v>
      </c>
      <c r="H76" s="493">
        <v>246960.07</v>
      </c>
    </row>
    <row r="77" spans="1:8" s="489" customFormat="1" ht="11.25">
      <c r="A77" s="749" t="s">
        <v>71</v>
      </c>
      <c r="B77" s="493">
        <v>223190.51</v>
      </c>
      <c r="C77" s="493">
        <v>105571.56</v>
      </c>
      <c r="D77" s="493">
        <v>18522.07</v>
      </c>
      <c r="E77" s="493">
        <v>43698.2</v>
      </c>
      <c r="F77" s="493">
        <v>48020</v>
      </c>
      <c r="G77" s="493">
        <v>67943</v>
      </c>
      <c r="H77" s="493">
        <v>506945.34</v>
      </c>
    </row>
    <row r="78" spans="1:8" s="489" customFormat="1" ht="11.25">
      <c r="A78" s="749" t="s">
        <v>23</v>
      </c>
      <c r="B78" s="493">
        <v>49572404.280000001</v>
      </c>
      <c r="C78" s="493">
        <v>16652852.039999997</v>
      </c>
      <c r="D78" s="493">
        <v>4061641.36</v>
      </c>
      <c r="E78" s="493">
        <v>447381.76000000001</v>
      </c>
      <c r="F78" s="493">
        <v>0</v>
      </c>
      <c r="G78" s="493">
        <v>1410258.22</v>
      </c>
      <c r="H78" s="493">
        <v>72144537.659999996</v>
      </c>
    </row>
    <row r="79" spans="1:8" s="489" customFormat="1" ht="11.25">
      <c r="A79" s="749" t="s">
        <v>72</v>
      </c>
      <c r="B79" s="493">
        <v>201.09</v>
      </c>
      <c r="C79" s="493">
        <v>822567.35</v>
      </c>
      <c r="D79" s="493">
        <v>742350.2</v>
      </c>
      <c r="E79" s="493">
        <v>0</v>
      </c>
      <c r="F79" s="493">
        <v>0</v>
      </c>
      <c r="G79" s="493">
        <v>0</v>
      </c>
      <c r="H79" s="493">
        <v>1565118.64</v>
      </c>
    </row>
    <row r="80" spans="1:8" s="489" customFormat="1" ht="12" thickBot="1">
      <c r="A80" s="749" t="s">
        <v>73</v>
      </c>
      <c r="B80" s="493">
        <v>-270970</v>
      </c>
      <c r="C80" s="493">
        <v>-43487.54</v>
      </c>
      <c r="D80" s="493">
        <v>0</v>
      </c>
      <c r="E80" s="493">
        <v>-10924.55</v>
      </c>
      <c r="F80" s="493">
        <v>-13720</v>
      </c>
      <c r="G80" s="493">
        <v>-35329</v>
      </c>
      <c r="H80" s="493">
        <v>-374431.09</v>
      </c>
    </row>
    <row r="81" spans="1:8" s="489" customFormat="1" ht="12.75" thickTop="1" thickBot="1">
      <c r="A81" s="750" t="s">
        <v>74</v>
      </c>
      <c r="B81" s="494">
        <v>32792285.620000001</v>
      </c>
      <c r="C81" s="494">
        <v>7464391.0800000001</v>
      </c>
      <c r="D81" s="494">
        <v>1672680.97</v>
      </c>
      <c r="E81" s="494">
        <v>1493468.02</v>
      </c>
      <c r="F81" s="494">
        <v>1746062.59</v>
      </c>
      <c r="G81" s="494">
        <v>742466.04</v>
      </c>
      <c r="H81" s="494">
        <v>45911354.32</v>
      </c>
    </row>
    <row r="82" spans="1:8" s="489" customFormat="1" ht="12" thickTop="1">
      <c r="A82" s="749" t="s">
        <v>75</v>
      </c>
      <c r="B82" s="493">
        <v>9230717.2100000009</v>
      </c>
      <c r="C82" s="493">
        <v>409148.88</v>
      </c>
      <c r="D82" s="493">
        <v>98908.26</v>
      </c>
      <c r="E82" s="493">
        <v>242408.88</v>
      </c>
      <c r="F82" s="493">
        <v>171068.29</v>
      </c>
      <c r="G82" s="493">
        <v>346776.55</v>
      </c>
      <c r="H82" s="493">
        <v>10499028.07</v>
      </c>
    </row>
    <row r="83" spans="1:8" s="489" customFormat="1" ht="11.25">
      <c r="A83" s="749" t="s">
        <v>76</v>
      </c>
      <c r="B83" s="493">
        <v>18038619.969999999</v>
      </c>
      <c r="C83" s="493">
        <v>5069998.0999999996</v>
      </c>
      <c r="D83" s="493">
        <v>1352770.86</v>
      </c>
      <c r="E83" s="493">
        <v>579863.9</v>
      </c>
      <c r="F83" s="493">
        <v>1394186.75</v>
      </c>
      <c r="G83" s="493">
        <v>76280.27</v>
      </c>
      <c r="H83" s="493">
        <v>26511719.850000001</v>
      </c>
    </row>
    <row r="84" spans="1:8" s="489" customFormat="1" ht="11.25">
      <c r="A84" s="749" t="s">
        <v>77</v>
      </c>
      <c r="B84" s="493">
        <v>2227673.73</v>
      </c>
      <c r="C84" s="493">
        <v>936540.25</v>
      </c>
      <c r="D84" s="493">
        <v>30677.41</v>
      </c>
      <c r="E84" s="493">
        <v>174828.32</v>
      </c>
      <c r="F84" s="493">
        <v>74890.17</v>
      </c>
      <c r="G84" s="493">
        <v>68230.3</v>
      </c>
      <c r="H84" s="493">
        <v>3512840.18</v>
      </c>
    </row>
    <row r="85" spans="1:8" s="489" customFormat="1" ht="11.25">
      <c r="A85" s="749" t="s">
        <v>78</v>
      </c>
      <c r="B85" s="493">
        <v>1260903.31</v>
      </c>
      <c r="C85" s="493">
        <v>207195.16</v>
      </c>
      <c r="D85" s="493">
        <v>46144.27</v>
      </c>
      <c r="E85" s="493">
        <v>369646.89</v>
      </c>
      <c r="F85" s="493">
        <v>50575.41</v>
      </c>
      <c r="G85" s="493">
        <v>188887.98</v>
      </c>
      <c r="H85" s="493">
        <v>2123353.02</v>
      </c>
    </row>
    <row r="86" spans="1:8" s="489" customFormat="1" ht="11.25">
      <c r="A86" s="749" t="s">
        <v>79</v>
      </c>
      <c r="B86" s="493">
        <v>1366846.72</v>
      </c>
      <c r="C86" s="493">
        <v>715573.73</v>
      </c>
      <c r="D86" s="493">
        <v>144180.17000000001</v>
      </c>
      <c r="E86" s="493">
        <v>120957.24</v>
      </c>
      <c r="F86" s="493">
        <v>44841.97</v>
      </c>
      <c r="G86" s="493">
        <v>59564.09</v>
      </c>
      <c r="H86" s="493">
        <v>2451963.92</v>
      </c>
    </row>
    <row r="87" spans="1:8" s="489" customFormat="1" ht="11.25">
      <c r="A87" s="749" t="s">
        <v>80</v>
      </c>
      <c r="B87" s="493">
        <v>1</v>
      </c>
      <c r="C87" s="493">
        <v>125934.96</v>
      </c>
      <c r="D87" s="493">
        <v>0</v>
      </c>
      <c r="E87" s="493">
        <v>3</v>
      </c>
      <c r="F87" s="493">
        <v>0</v>
      </c>
      <c r="G87" s="493">
        <v>2726.85</v>
      </c>
      <c r="H87" s="493">
        <v>128665.81</v>
      </c>
    </row>
    <row r="88" spans="1:8" s="489" customFormat="1" ht="11.25">
      <c r="A88" s="749" t="s">
        <v>81</v>
      </c>
      <c r="B88" s="493">
        <v>667523.68000000005</v>
      </c>
      <c r="C88" s="493">
        <v>0</v>
      </c>
      <c r="D88" s="493">
        <v>0</v>
      </c>
      <c r="E88" s="493">
        <v>5759.79</v>
      </c>
      <c r="F88" s="493">
        <v>10500</v>
      </c>
      <c r="G88" s="493">
        <v>0</v>
      </c>
      <c r="H88" s="493">
        <v>683783.47</v>
      </c>
    </row>
    <row r="89" spans="1:8" s="489" customFormat="1" ht="11.25">
      <c r="A89" s="749" t="s">
        <v>82</v>
      </c>
      <c r="B89" s="493">
        <v>0</v>
      </c>
      <c r="C89" s="493">
        <v>0</v>
      </c>
      <c r="D89" s="493">
        <v>0</v>
      </c>
      <c r="E89" s="493">
        <v>0</v>
      </c>
      <c r="F89" s="493">
        <v>0</v>
      </c>
      <c r="G89" s="493">
        <v>0</v>
      </c>
      <c r="H89" s="493">
        <v>0</v>
      </c>
    </row>
    <row r="90" spans="1:8" s="489" customFormat="1" ht="12" thickBot="1">
      <c r="A90" s="749" t="s">
        <v>83</v>
      </c>
      <c r="B90" s="493">
        <v>0</v>
      </c>
      <c r="C90" s="493">
        <v>0</v>
      </c>
      <c r="D90" s="493">
        <v>0</v>
      </c>
      <c r="E90" s="493">
        <v>0</v>
      </c>
      <c r="F90" s="493">
        <v>0</v>
      </c>
      <c r="G90" s="493">
        <v>0</v>
      </c>
      <c r="H90" s="493">
        <v>0</v>
      </c>
    </row>
    <row r="91" spans="1:8" s="489" customFormat="1" ht="12.75" thickTop="1" thickBot="1">
      <c r="A91" s="750" t="s">
        <v>84</v>
      </c>
      <c r="B91" s="494">
        <v>2036556.55</v>
      </c>
      <c r="C91" s="494">
        <v>818070.69</v>
      </c>
      <c r="D91" s="494">
        <v>82337</v>
      </c>
      <c r="E91" s="494">
        <v>289647.15000000002</v>
      </c>
      <c r="F91" s="494">
        <v>17188.28</v>
      </c>
      <c r="G91" s="494">
        <v>39823.279999999999</v>
      </c>
      <c r="H91" s="494">
        <v>3283622.95</v>
      </c>
    </row>
    <row r="92" spans="1:8" s="489" customFormat="1" ht="12" thickTop="1">
      <c r="A92" s="749" t="s">
        <v>85</v>
      </c>
      <c r="B92" s="493">
        <v>166260.13</v>
      </c>
      <c r="C92" s="493">
        <v>274914.21999999997</v>
      </c>
      <c r="D92" s="493">
        <v>41207.54</v>
      </c>
      <c r="E92" s="493">
        <v>203701.37</v>
      </c>
      <c r="F92" s="493">
        <v>0</v>
      </c>
      <c r="G92" s="493">
        <v>14763.49</v>
      </c>
      <c r="H92" s="493">
        <v>700846.75</v>
      </c>
    </row>
    <row r="93" spans="1:8" s="489" customFormat="1" ht="11.25">
      <c r="A93" s="749" t="s">
        <v>86</v>
      </c>
      <c r="B93" s="493">
        <v>34391.449999999997</v>
      </c>
      <c r="C93" s="493">
        <v>49689.65</v>
      </c>
      <c r="D93" s="493">
        <v>0</v>
      </c>
      <c r="E93" s="493">
        <v>63730.25</v>
      </c>
      <c r="F93" s="493">
        <v>0</v>
      </c>
      <c r="G93" s="493">
        <v>0</v>
      </c>
      <c r="H93" s="493">
        <v>147811.35</v>
      </c>
    </row>
    <row r="94" spans="1:8" s="489" customFormat="1" ht="11.25">
      <c r="A94" s="749" t="s">
        <v>87</v>
      </c>
      <c r="B94" s="493">
        <v>31260</v>
      </c>
      <c r="C94" s="493">
        <v>0</v>
      </c>
      <c r="D94" s="493">
        <v>0</v>
      </c>
      <c r="E94" s="493">
        <v>0</v>
      </c>
      <c r="F94" s="493">
        <v>0</v>
      </c>
      <c r="G94" s="493">
        <v>0</v>
      </c>
      <c r="H94" s="493">
        <v>31260</v>
      </c>
    </row>
    <row r="95" spans="1:8" s="489" customFormat="1" ht="11.25">
      <c r="A95" s="749" t="s">
        <v>88</v>
      </c>
      <c r="B95" s="493">
        <v>1804644.97</v>
      </c>
      <c r="C95" s="493">
        <v>493466.82</v>
      </c>
      <c r="D95" s="493">
        <v>41129.46</v>
      </c>
      <c r="E95" s="493">
        <v>22215.53</v>
      </c>
      <c r="F95" s="493">
        <v>17188.28</v>
      </c>
      <c r="G95" s="493">
        <v>25059.79</v>
      </c>
      <c r="H95" s="493">
        <v>2403704.85</v>
      </c>
    </row>
    <row r="96" spans="1:8" s="489" customFormat="1" ht="12" thickBot="1">
      <c r="A96" s="749" t="s">
        <v>89</v>
      </c>
      <c r="B96" s="493">
        <v>0</v>
      </c>
      <c r="C96" s="493">
        <v>0</v>
      </c>
      <c r="D96" s="493">
        <v>0</v>
      </c>
      <c r="E96" s="493">
        <v>0</v>
      </c>
      <c r="F96" s="493">
        <v>0</v>
      </c>
      <c r="G96" s="493">
        <v>0</v>
      </c>
      <c r="H96" s="493">
        <v>0</v>
      </c>
    </row>
    <row r="97" spans="1:8" s="48" customFormat="1" ht="12.75" thickTop="1" thickBot="1">
      <c r="A97" s="424" t="s">
        <v>90</v>
      </c>
      <c r="B97" s="61">
        <v>1826199139.0699999</v>
      </c>
      <c r="C97" s="61">
        <v>705473348.24000001</v>
      </c>
      <c r="D97" s="61">
        <v>200886254.74000001</v>
      </c>
      <c r="E97" s="61">
        <v>80807507.140000001</v>
      </c>
      <c r="F97" s="61">
        <v>38840418.350000001</v>
      </c>
      <c r="G97" s="61">
        <v>50617201.909999996</v>
      </c>
      <c r="H97" s="61">
        <v>2902823869.4499998</v>
      </c>
    </row>
    <row r="98" spans="1:8" s="48" customFormat="1" ht="12.75" thickTop="1" thickBot="1">
      <c r="A98" s="423" t="s">
        <v>91</v>
      </c>
      <c r="B98" s="58">
        <v>1725619862.52</v>
      </c>
      <c r="C98" s="58">
        <v>605054647.14999998</v>
      </c>
      <c r="D98" s="58">
        <v>193806195.49000001</v>
      </c>
      <c r="E98" s="58">
        <v>77909073.579999998</v>
      </c>
      <c r="F98" s="58">
        <v>38060844.950000003</v>
      </c>
      <c r="G98" s="58">
        <v>46270637.210000001</v>
      </c>
      <c r="H98" s="58">
        <v>2686721260.9000001</v>
      </c>
    </row>
    <row r="99" spans="1:8" s="48" customFormat="1" ht="12" thickTop="1">
      <c r="A99" s="87" t="s">
        <v>92</v>
      </c>
      <c r="B99" s="59">
        <v>139460.78</v>
      </c>
      <c r="C99" s="59">
        <v>0</v>
      </c>
      <c r="D99" s="59">
        <v>0</v>
      </c>
      <c r="E99" s="59">
        <v>0</v>
      </c>
      <c r="F99" s="59">
        <v>0</v>
      </c>
      <c r="G99" s="59">
        <v>0</v>
      </c>
      <c r="H99" s="59">
        <v>139460.78</v>
      </c>
    </row>
    <row r="100" spans="1:8" s="48" customFormat="1" ht="11.25">
      <c r="A100" s="87" t="s">
        <v>93</v>
      </c>
      <c r="B100" s="59">
        <v>0</v>
      </c>
      <c r="C100" s="59">
        <v>0</v>
      </c>
      <c r="D100" s="59">
        <v>0</v>
      </c>
      <c r="E100" s="59">
        <v>0</v>
      </c>
      <c r="F100" s="59">
        <v>0</v>
      </c>
      <c r="G100" s="59">
        <v>0</v>
      </c>
      <c r="H100" s="59">
        <v>0</v>
      </c>
    </row>
    <row r="101" spans="1:8" s="48" customFormat="1" ht="11.25">
      <c r="A101" s="87" t="s">
        <v>94</v>
      </c>
      <c r="B101" s="59">
        <v>139460.78</v>
      </c>
      <c r="C101" s="59">
        <v>0</v>
      </c>
      <c r="D101" s="59">
        <v>0</v>
      </c>
      <c r="E101" s="59">
        <v>0</v>
      </c>
      <c r="F101" s="59">
        <v>0</v>
      </c>
      <c r="G101" s="59">
        <v>0</v>
      </c>
      <c r="H101" s="59">
        <v>139460.78</v>
      </c>
    </row>
    <row r="102" spans="1:8" s="48" customFormat="1" ht="11.25">
      <c r="A102" s="87" t="s">
        <v>95</v>
      </c>
      <c r="B102" s="59">
        <v>1481913746.5599999</v>
      </c>
      <c r="C102" s="59">
        <v>362557183.31999999</v>
      </c>
      <c r="D102" s="59">
        <v>168225956.63999999</v>
      </c>
      <c r="E102" s="59">
        <v>35538917.829999998</v>
      </c>
      <c r="F102" s="59">
        <v>15757127.050000001</v>
      </c>
      <c r="G102" s="59">
        <v>18311623.5</v>
      </c>
      <c r="H102" s="59">
        <v>2082304554.9000001</v>
      </c>
    </row>
    <row r="103" spans="1:8" s="48" customFormat="1" ht="11.25">
      <c r="A103" s="437" t="s">
        <v>96</v>
      </c>
      <c r="B103" s="59">
        <v>229800218.97999999</v>
      </c>
      <c r="C103" s="59">
        <v>232344947.02000001</v>
      </c>
      <c r="D103" s="59">
        <v>25376440.5</v>
      </c>
      <c r="E103" s="59">
        <v>39921062.780000001</v>
      </c>
      <c r="F103" s="59">
        <v>20478897.27</v>
      </c>
      <c r="G103" s="59">
        <v>24840596.66</v>
      </c>
      <c r="H103" s="59">
        <v>572762163.21000004</v>
      </c>
    </row>
    <row r="104" spans="1:8" s="48" customFormat="1" ht="11.25">
      <c r="A104" s="48" t="s">
        <v>97</v>
      </c>
      <c r="B104" s="59">
        <v>42143247.259999998</v>
      </c>
      <c r="C104" s="59">
        <v>11283048.85</v>
      </c>
      <c r="D104" s="59">
        <v>5513892.3600000003</v>
      </c>
      <c r="E104" s="59">
        <v>3817351.7</v>
      </c>
      <c r="F104" s="59">
        <v>0</v>
      </c>
      <c r="G104" s="59">
        <v>91161.85</v>
      </c>
      <c r="H104" s="59">
        <v>62848702.020000003</v>
      </c>
    </row>
    <row r="105" spans="1:8" s="48" customFormat="1" ht="11.25">
      <c r="A105" s="48" t="s">
        <v>98</v>
      </c>
      <c r="B105" s="59">
        <v>512739.92999999993</v>
      </c>
      <c r="C105" s="59">
        <v>0</v>
      </c>
      <c r="D105" s="59">
        <v>0</v>
      </c>
      <c r="E105" s="59">
        <v>60000</v>
      </c>
      <c r="F105" s="59">
        <v>0</v>
      </c>
      <c r="G105" s="59">
        <v>0</v>
      </c>
      <c r="H105" s="59">
        <v>572739.93000000005</v>
      </c>
    </row>
    <row r="106" spans="1:8" s="48" customFormat="1" ht="11.25">
      <c r="A106" s="48" t="s">
        <v>99</v>
      </c>
      <c r="B106" s="59">
        <v>21111320.300000001</v>
      </c>
      <c r="C106" s="59">
        <v>1241744.93</v>
      </c>
      <c r="D106" s="59">
        <v>4502580.04</v>
      </c>
      <c r="E106" s="59">
        <v>428846.23</v>
      </c>
      <c r="F106" s="59">
        <v>0</v>
      </c>
      <c r="G106" s="59">
        <v>0</v>
      </c>
      <c r="H106" s="59">
        <v>27284491.5</v>
      </c>
    </row>
    <row r="107" spans="1:8" s="48" customFormat="1" ht="11.25">
      <c r="A107" s="48" t="s">
        <v>100</v>
      </c>
      <c r="B107" s="59">
        <v>56076747.979999997</v>
      </c>
      <c r="C107" s="59">
        <v>2624867.04</v>
      </c>
      <c r="D107" s="59">
        <v>5667773.7199999997</v>
      </c>
      <c r="E107" s="59">
        <v>1618155.39</v>
      </c>
      <c r="F107" s="59">
        <v>105000</v>
      </c>
      <c r="G107" s="59">
        <v>76479</v>
      </c>
      <c r="H107" s="59">
        <v>66169023.130000003</v>
      </c>
    </row>
    <row r="108" spans="1:8" s="48" customFormat="1" ht="11.25">
      <c r="A108" s="48" t="s">
        <v>101</v>
      </c>
      <c r="B108" s="59">
        <v>44274191.689999998</v>
      </c>
      <c r="C108" s="59">
        <v>2993377.92</v>
      </c>
      <c r="D108" s="59">
        <v>3631629.03</v>
      </c>
      <c r="E108" s="59">
        <v>7127822.7800000003</v>
      </c>
      <c r="F108" s="59">
        <v>210593.33</v>
      </c>
      <c r="G108" s="59">
        <v>208554.27</v>
      </c>
      <c r="H108" s="59">
        <v>58446169.020000003</v>
      </c>
    </row>
    <row r="109" spans="1:8" s="48" customFormat="1" ht="11.25">
      <c r="A109" s="48" t="s">
        <v>102</v>
      </c>
      <c r="B109" s="59">
        <v>52395634.770000003</v>
      </c>
      <c r="C109" s="59">
        <v>178696409.34999999</v>
      </c>
      <c r="D109" s="59">
        <v>6060565.3499999996</v>
      </c>
      <c r="E109" s="59">
        <v>24269548.969999999</v>
      </c>
      <c r="F109" s="59">
        <v>10308303.939999999</v>
      </c>
      <c r="G109" s="59">
        <v>1705901.39</v>
      </c>
      <c r="H109" s="59">
        <v>273436363.76999998</v>
      </c>
    </row>
    <row r="110" spans="1:8" s="48" customFormat="1" ht="11.25">
      <c r="A110" s="49" t="s">
        <v>103</v>
      </c>
      <c r="B110" s="59">
        <v>0</v>
      </c>
      <c r="C110" s="59">
        <v>22704439.789999999</v>
      </c>
      <c r="D110" s="59">
        <v>0</v>
      </c>
      <c r="E110" s="59">
        <v>1557737.66</v>
      </c>
      <c r="F110" s="59">
        <v>3655000</v>
      </c>
      <c r="G110" s="59">
        <v>3958000</v>
      </c>
      <c r="H110" s="59">
        <v>31875177.449999999</v>
      </c>
    </row>
    <row r="111" spans="1:8" s="48" customFormat="1" ht="11.25">
      <c r="A111" s="49" t="s">
        <v>104</v>
      </c>
      <c r="B111" s="59">
        <v>13286337.050000001</v>
      </c>
      <c r="C111" s="59">
        <v>12801059.140000001</v>
      </c>
      <c r="D111" s="59">
        <v>0</v>
      </c>
      <c r="E111" s="59">
        <v>1041600.05</v>
      </c>
      <c r="F111" s="59">
        <v>6200000</v>
      </c>
      <c r="G111" s="59">
        <v>18800500.149999999</v>
      </c>
      <c r="H111" s="59">
        <v>52129496.390000001</v>
      </c>
    </row>
    <row r="112" spans="1:8" s="48" customFormat="1" ht="11.25">
      <c r="A112" s="87" t="s">
        <v>105</v>
      </c>
      <c r="B112" s="59">
        <v>12209841.789999999</v>
      </c>
      <c r="C112" s="59">
        <v>6704583.0899999999</v>
      </c>
      <c r="D112" s="59">
        <v>0</v>
      </c>
      <c r="E112" s="59">
        <v>1226496.29</v>
      </c>
      <c r="F112" s="59">
        <v>1265000</v>
      </c>
      <c r="G112" s="59">
        <v>2799313.81</v>
      </c>
      <c r="H112" s="59">
        <v>24205234.98</v>
      </c>
    </row>
    <row r="113" spans="1:8" s="48" customFormat="1" ht="11.25">
      <c r="A113" s="87" t="s">
        <v>106</v>
      </c>
      <c r="B113" s="59">
        <v>0</v>
      </c>
      <c r="C113" s="59">
        <v>0</v>
      </c>
      <c r="D113" s="59">
        <v>0</v>
      </c>
      <c r="E113" s="59">
        <v>0</v>
      </c>
      <c r="F113" s="59">
        <v>0</v>
      </c>
      <c r="G113" s="59">
        <v>0</v>
      </c>
      <c r="H113" s="59">
        <v>0</v>
      </c>
    </row>
    <row r="114" spans="1:8" s="48" customFormat="1" ht="12" thickBot="1">
      <c r="A114" s="87" t="s">
        <v>107</v>
      </c>
      <c r="B114" s="59">
        <v>1556594.41</v>
      </c>
      <c r="C114" s="59">
        <v>3447933.72</v>
      </c>
      <c r="D114" s="59">
        <v>203798.35</v>
      </c>
      <c r="E114" s="59">
        <v>1222596.68</v>
      </c>
      <c r="F114" s="59">
        <v>559820.63</v>
      </c>
      <c r="G114" s="59">
        <v>319103.24</v>
      </c>
      <c r="H114" s="59">
        <v>7309847.0300000003</v>
      </c>
    </row>
    <row r="115" spans="1:8" s="48" customFormat="1" ht="12.75" thickTop="1" thickBot="1">
      <c r="A115" s="424" t="s">
        <v>108</v>
      </c>
      <c r="B115" s="61">
        <v>717181.8</v>
      </c>
      <c r="C115" s="61">
        <v>16079.650000000001</v>
      </c>
      <c r="D115" s="61">
        <v>0</v>
      </c>
      <c r="E115" s="61">
        <v>2764.89</v>
      </c>
      <c r="F115" s="61">
        <v>0</v>
      </c>
      <c r="G115" s="61">
        <v>586.4</v>
      </c>
      <c r="H115" s="61">
        <v>736612.74</v>
      </c>
    </row>
    <row r="116" spans="1:8" s="48" customFormat="1" ht="12.75" thickTop="1" thickBot="1">
      <c r="A116" s="423" t="s">
        <v>109</v>
      </c>
      <c r="B116" s="58">
        <v>0</v>
      </c>
      <c r="C116" s="58">
        <v>0</v>
      </c>
      <c r="D116" s="58">
        <v>0</v>
      </c>
      <c r="E116" s="58">
        <v>0</v>
      </c>
      <c r="F116" s="58">
        <v>0</v>
      </c>
      <c r="G116" s="58">
        <v>0</v>
      </c>
      <c r="H116" s="58">
        <v>0</v>
      </c>
    </row>
    <row r="117" spans="1:8" s="48" customFormat="1" ht="12" thickTop="1">
      <c r="A117" s="87" t="s">
        <v>110</v>
      </c>
      <c r="B117" s="59">
        <v>0</v>
      </c>
      <c r="C117" s="59">
        <v>0</v>
      </c>
      <c r="D117" s="59">
        <v>0</v>
      </c>
      <c r="E117" s="59">
        <v>0</v>
      </c>
      <c r="F117" s="59">
        <v>0</v>
      </c>
      <c r="G117" s="59">
        <v>0</v>
      </c>
      <c r="H117" s="59">
        <v>0</v>
      </c>
    </row>
    <row r="118" spans="1:8" s="48" customFormat="1" ht="11.25">
      <c r="A118" s="87" t="s">
        <v>111</v>
      </c>
      <c r="B118" s="59">
        <v>0</v>
      </c>
      <c r="C118" s="59">
        <v>0</v>
      </c>
      <c r="D118" s="59">
        <v>0</v>
      </c>
      <c r="E118" s="59">
        <v>0</v>
      </c>
      <c r="F118" s="59">
        <v>0</v>
      </c>
      <c r="G118" s="59">
        <v>0</v>
      </c>
      <c r="H118" s="59">
        <v>0</v>
      </c>
    </row>
    <row r="119" spans="1:8" s="48" customFormat="1" ht="11.25">
      <c r="A119" s="87" t="s">
        <v>112</v>
      </c>
      <c r="B119" s="59">
        <v>0</v>
      </c>
      <c r="C119" s="59">
        <v>0</v>
      </c>
      <c r="D119" s="59">
        <v>0</v>
      </c>
      <c r="E119" s="59">
        <v>0</v>
      </c>
      <c r="F119" s="59">
        <v>0</v>
      </c>
      <c r="G119" s="59">
        <v>0</v>
      </c>
      <c r="H119" s="59">
        <v>0</v>
      </c>
    </row>
    <row r="120" spans="1:8" s="48" customFormat="1" ht="11.25">
      <c r="A120" s="87" t="s">
        <v>113</v>
      </c>
      <c r="B120" s="59">
        <v>0</v>
      </c>
      <c r="C120" s="59">
        <v>0</v>
      </c>
      <c r="D120" s="59">
        <v>0</v>
      </c>
      <c r="E120" s="59">
        <v>0</v>
      </c>
      <c r="F120" s="59">
        <v>0</v>
      </c>
      <c r="G120" s="59">
        <v>0</v>
      </c>
      <c r="H120" s="59">
        <v>0</v>
      </c>
    </row>
    <row r="121" spans="1:8" s="48" customFormat="1" ht="11.25">
      <c r="A121" s="87" t="s">
        <v>114</v>
      </c>
      <c r="B121" s="59">
        <v>0</v>
      </c>
      <c r="C121" s="59">
        <v>0</v>
      </c>
      <c r="D121" s="59">
        <v>0</v>
      </c>
      <c r="E121" s="59">
        <v>0</v>
      </c>
      <c r="F121" s="59">
        <v>0</v>
      </c>
      <c r="G121" s="59">
        <v>0</v>
      </c>
      <c r="H121" s="59">
        <v>0</v>
      </c>
    </row>
    <row r="122" spans="1:8" s="48" customFormat="1" ht="12" thickBot="1">
      <c r="A122" s="87" t="s">
        <v>115</v>
      </c>
      <c r="B122" s="59">
        <v>0</v>
      </c>
      <c r="C122" s="59">
        <v>0</v>
      </c>
      <c r="D122" s="59">
        <v>0</v>
      </c>
      <c r="E122" s="59">
        <v>0</v>
      </c>
      <c r="F122" s="59">
        <v>0</v>
      </c>
      <c r="G122" s="59">
        <v>0</v>
      </c>
      <c r="H122" s="59">
        <v>0</v>
      </c>
    </row>
    <row r="123" spans="1:8" s="48" customFormat="1" ht="12.75" thickTop="1" thickBot="1">
      <c r="A123" s="423" t="s">
        <v>116</v>
      </c>
      <c r="B123" s="58">
        <v>728076.69</v>
      </c>
      <c r="C123" s="58">
        <v>90100158.099999994</v>
      </c>
      <c r="D123" s="58">
        <v>588489.23</v>
      </c>
      <c r="E123" s="58">
        <v>1536429.27</v>
      </c>
      <c r="F123" s="58">
        <v>0</v>
      </c>
      <c r="G123" s="58">
        <v>2982212.33</v>
      </c>
      <c r="H123" s="58">
        <v>95935365.620000005</v>
      </c>
    </row>
    <row r="124" spans="1:8" s="48" customFormat="1" ht="12" thickTop="1">
      <c r="A124" s="87" t="s">
        <v>117</v>
      </c>
      <c r="B124" s="59">
        <v>0</v>
      </c>
      <c r="C124" s="59">
        <v>0</v>
      </c>
      <c r="D124" s="59">
        <v>0</v>
      </c>
      <c r="E124" s="59">
        <v>0</v>
      </c>
      <c r="F124" s="59">
        <v>0</v>
      </c>
      <c r="G124" s="59">
        <v>0</v>
      </c>
      <c r="H124" s="59">
        <v>0</v>
      </c>
    </row>
    <row r="125" spans="1:8" s="48" customFormat="1" ht="11.25">
      <c r="A125" s="87" t="s">
        <v>118</v>
      </c>
      <c r="B125" s="59">
        <v>0</v>
      </c>
      <c r="C125" s="59">
        <v>16500000</v>
      </c>
      <c r="D125" s="59">
        <v>0</v>
      </c>
      <c r="E125" s="59">
        <v>0</v>
      </c>
      <c r="F125" s="59">
        <v>0</v>
      </c>
      <c r="G125" s="59">
        <v>1410000</v>
      </c>
      <c r="H125" s="59">
        <v>17910000</v>
      </c>
    </row>
    <row r="126" spans="1:8" s="48" customFormat="1" ht="11.25">
      <c r="A126" s="87" t="s">
        <v>119</v>
      </c>
      <c r="B126" s="59">
        <v>0</v>
      </c>
      <c r="C126" s="59">
        <v>0</v>
      </c>
      <c r="D126" s="59">
        <v>0</v>
      </c>
      <c r="E126" s="59">
        <v>0</v>
      </c>
      <c r="F126" s="59">
        <v>0</v>
      </c>
      <c r="G126" s="59">
        <v>0</v>
      </c>
      <c r="H126" s="59">
        <v>0</v>
      </c>
    </row>
    <row r="127" spans="1:8" s="48" customFormat="1" ht="11.25">
      <c r="A127" s="87" t="s">
        <v>1334</v>
      </c>
      <c r="B127" s="59">
        <v>0</v>
      </c>
      <c r="C127" s="59">
        <v>0</v>
      </c>
      <c r="D127" s="59">
        <v>0</v>
      </c>
      <c r="E127" s="59">
        <v>0</v>
      </c>
      <c r="F127" s="59">
        <v>0</v>
      </c>
      <c r="G127" s="59">
        <v>0</v>
      </c>
      <c r="H127" s="59">
        <v>0</v>
      </c>
    </row>
    <row r="128" spans="1:8" s="48" customFormat="1" ht="11.25">
      <c r="A128" s="87" t="s">
        <v>120</v>
      </c>
      <c r="B128" s="59">
        <v>728076.69</v>
      </c>
      <c r="C128" s="59">
        <v>72996395.579999998</v>
      </c>
      <c r="D128" s="59">
        <v>578981.41</v>
      </c>
      <c r="E128" s="59">
        <v>1536429.27</v>
      </c>
      <c r="F128" s="59">
        <v>0</v>
      </c>
      <c r="G128" s="59">
        <v>1570432.53</v>
      </c>
      <c r="H128" s="59">
        <v>77410315.480000004</v>
      </c>
    </row>
    <row r="129" spans="1:8" s="48" customFormat="1" ht="11.25">
      <c r="A129" s="87" t="s">
        <v>121</v>
      </c>
      <c r="B129" s="59">
        <v>0</v>
      </c>
      <c r="C129" s="59">
        <v>0</v>
      </c>
      <c r="D129" s="59">
        <v>0</v>
      </c>
      <c r="E129" s="59">
        <v>0</v>
      </c>
      <c r="F129" s="59">
        <v>0</v>
      </c>
      <c r="G129" s="59">
        <v>0</v>
      </c>
      <c r="H129" s="59">
        <v>0</v>
      </c>
    </row>
    <row r="130" spans="1:8" s="48" customFormat="1" ht="11.25">
      <c r="A130" s="87" t="s">
        <v>122</v>
      </c>
      <c r="B130" s="59">
        <v>0</v>
      </c>
      <c r="C130" s="59">
        <v>0</v>
      </c>
      <c r="D130" s="59">
        <v>0</v>
      </c>
      <c r="E130" s="59">
        <v>0</v>
      </c>
      <c r="F130" s="59">
        <v>0</v>
      </c>
      <c r="G130" s="59">
        <v>0</v>
      </c>
      <c r="H130" s="59">
        <v>0</v>
      </c>
    </row>
    <row r="131" spans="1:8" s="48" customFormat="1" ht="12" thickBot="1">
      <c r="A131" s="87" t="s">
        <v>123</v>
      </c>
      <c r="B131" s="59">
        <v>0</v>
      </c>
      <c r="C131" s="59">
        <v>603762.52</v>
      </c>
      <c r="D131" s="59">
        <v>9507.82</v>
      </c>
      <c r="E131" s="59">
        <v>0</v>
      </c>
      <c r="F131" s="59">
        <v>0</v>
      </c>
      <c r="G131" s="59">
        <v>1779.8</v>
      </c>
      <c r="H131" s="59">
        <v>615050.14</v>
      </c>
    </row>
    <row r="132" spans="1:8" s="48" customFormat="1" ht="12.75" thickTop="1" thickBot="1">
      <c r="A132" s="423" t="s">
        <v>124</v>
      </c>
      <c r="B132" s="58">
        <v>35698256.560000002</v>
      </c>
      <c r="C132" s="58">
        <v>6067460.5899999999</v>
      </c>
      <c r="D132" s="58">
        <v>2021878.88</v>
      </c>
      <c r="E132" s="58">
        <v>957524.74</v>
      </c>
      <c r="F132" s="58">
        <v>503492.42</v>
      </c>
      <c r="G132" s="58">
        <v>1094905.71</v>
      </c>
      <c r="H132" s="58">
        <v>46343518.899999999</v>
      </c>
    </row>
    <row r="133" spans="1:8" s="48" customFormat="1" ht="12" thickTop="1">
      <c r="A133" s="87" t="s">
        <v>58</v>
      </c>
      <c r="B133" s="59">
        <v>215832.79</v>
      </c>
      <c r="C133" s="59">
        <v>0</v>
      </c>
      <c r="D133" s="59">
        <v>0</v>
      </c>
      <c r="E133" s="59">
        <v>0</v>
      </c>
      <c r="F133" s="59">
        <v>0</v>
      </c>
      <c r="G133" s="59">
        <v>0</v>
      </c>
      <c r="H133" s="59">
        <v>215832.79</v>
      </c>
    </row>
    <row r="134" spans="1:8" s="48" customFormat="1" ht="11.25">
      <c r="A134" s="87" t="s">
        <v>60</v>
      </c>
      <c r="B134" s="59">
        <v>11529713.310000001</v>
      </c>
      <c r="C134" s="59">
        <v>2453322.96</v>
      </c>
      <c r="D134" s="59">
        <v>740394.24</v>
      </c>
      <c r="E134" s="59">
        <v>297207.76</v>
      </c>
      <c r="F134" s="59">
        <v>90001.73</v>
      </c>
      <c r="G134" s="59">
        <v>405660.03</v>
      </c>
      <c r="H134" s="59">
        <v>15516300.029999999</v>
      </c>
    </row>
    <row r="135" spans="1:8" s="48" customFormat="1" ht="11.25">
      <c r="A135" s="87" t="s">
        <v>125</v>
      </c>
      <c r="B135" s="59">
        <v>23870199.899999999</v>
      </c>
      <c r="C135" s="59">
        <v>3564652.46</v>
      </c>
      <c r="D135" s="59">
        <v>1276400.1100000001</v>
      </c>
      <c r="E135" s="59">
        <v>517809.61000000004</v>
      </c>
      <c r="F135" s="59">
        <v>403520.69</v>
      </c>
      <c r="G135" s="59">
        <v>682949.11</v>
      </c>
      <c r="H135" s="59">
        <v>30315531.879999999</v>
      </c>
    </row>
    <row r="136" spans="1:8" s="48" customFormat="1" ht="11.25">
      <c r="A136" s="87" t="s">
        <v>87</v>
      </c>
      <c r="B136" s="59">
        <v>82510.559999999998</v>
      </c>
      <c r="C136" s="59">
        <v>49485.17</v>
      </c>
      <c r="D136" s="59">
        <v>5084.53</v>
      </c>
      <c r="E136" s="59">
        <v>142507.37</v>
      </c>
      <c r="F136" s="59">
        <v>9970</v>
      </c>
      <c r="G136" s="59">
        <v>6296.57</v>
      </c>
      <c r="H136" s="59">
        <v>295854.2</v>
      </c>
    </row>
    <row r="137" spans="1:8" s="48" customFormat="1" ht="12" thickBot="1">
      <c r="A137" s="87" t="s">
        <v>126</v>
      </c>
      <c r="B137" s="59">
        <v>0</v>
      </c>
      <c r="C137" s="59">
        <v>0</v>
      </c>
      <c r="D137" s="59">
        <v>0</v>
      </c>
      <c r="E137" s="59">
        <v>0</v>
      </c>
      <c r="F137" s="59">
        <v>0</v>
      </c>
      <c r="G137" s="59">
        <v>0</v>
      </c>
      <c r="H137" s="59">
        <v>0</v>
      </c>
    </row>
    <row r="138" spans="1:8" s="48" customFormat="1" ht="12.75" thickTop="1" thickBot="1">
      <c r="A138" s="423" t="s">
        <v>127</v>
      </c>
      <c r="B138" s="58">
        <v>63435761.5</v>
      </c>
      <c r="C138" s="58">
        <v>4235002.75</v>
      </c>
      <c r="D138" s="58">
        <v>4469691.1399999997</v>
      </c>
      <c r="E138" s="58">
        <v>401714.66</v>
      </c>
      <c r="F138" s="58">
        <v>276080.98</v>
      </c>
      <c r="G138" s="58">
        <v>268860.26</v>
      </c>
      <c r="H138" s="58">
        <v>73087111.290000007</v>
      </c>
    </row>
    <row r="139" spans="1:8" s="48" customFormat="1" ht="12" thickTop="1">
      <c r="A139" s="87" t="s">
        <v>128</v>
      </c>
      <c r="B139" s="59">
        <v>71115.039999999994</v>
      </c>
      <c r="C139" s="59">
        <v>0</v>
      </c>
      <c r="D139" s="59">
        <v>0</v>
      </c>
      <c r="E139" s="59">
        <v>0</v>
      </c>
      <c r="F139" s="59">
        <v>0</v>
      </c>
      <c r="G139" s="59">
        <v>0</v>
      </c>
      <c r="H139" s="59">
        <v>71115.039999999994</v>
      </c>
    </row>
    <row r="140" spans="1:8" s="48" customFormat="1" ht="11.25">
      <c r="A140" s="87" t="s">
        <v>129</v>
      </c>
      <c r="B140" s="59">
        <v>0</v>
      </c>
      <c r="C140" s="59">
        <v>0</v>
      </c>
      <c r="D140" s="59">
        <v>0</v>
      </c>
      <c r="E140" s="59">
        <v>0</v>
      </c>
      <c r="F140" s="59">
        <v>0</v>
      </c>
      <c r="G140" s="59">
        <v>0</v>
      </c>
      <c r="H140" s="59">
        <v>0</v>
      </c>
    </row>
    <row r="141" spans="1:8" s="48" customFormat="1" ht="11.25">
      <c r="A141" s="87" t="s">
        <v>130</v>
      </c>
      <c r="B141" s="59">
        <v>50864034.869999997</v>
      </c>
      <c r="C141" s="59">
        <v>590000</v>
      </c>
      <c r="D141" s="59">
        <v>2280773.08</v>
      </c>
      <c r="E141" s="59">
        <v>0</v>
      </c>
      <c r="F141" s="59">
        <v>0</v>
      </c>
      <c r="G141" s="59">
        <v>11119.22</v>
      </c>
      <c r="H141" s="59">
        <v>53745927.170000002</v>
      </c>
    </row>
    <row r="142" spans="1:8" s="48" customFormat="1" ht="11.25">
      <c r="A142" s="87" t="s">
        <v>131</v>
      </c>
      <c r="B142" s="59">
        <v>12500611.59</v>
      </c>
      <c r="C142" s="59">
        <v>3645002.75</v>
      </c>
      <c r="D142" s="59">
        <v>2188918.06</v>
      </c>
      <c r="E142" s="59">
        <v>401714.66</v>
      </c>
      <c r="F142" s="59">
        <v>276080.98</v>
      </c>
      <c r="G142" s="59">
        <v>257741.04</v>
      </c>
      <c r="H142" s="59">
        <v>19270069.079999998</v>
      </c>
    </row>
    <row r="143" spans="1:8" s="48" customFormat="1" ht="12" thickBot="1">
      <c r="A143" s="87" t="s">
        <v>132</v>
      </c>
      <c r="B143" s="59">
        <v>0</v>
      </c>
      <c r="C143" s="59">
        <v>0</v>
      </c>
      <c r="D143" s="59">
        <v>0</v>
      </c>
      <c r="E143" s="59">
        <v>0</v>
      </c>
      <c r="F143" s="59">
        <v>0</v>
      </c>
      <c r="G143" s="59">
        <v>0</v>
      </c>
      <c r="H143" s="59">
        <v>0</v>
      </c>
    </row>
    <row r="144" spans="1:8" s="48" customFormat="1" ht="12.75" thickTop="1" thickBot="1">
      <c r="A144" s="423" t="s">
        <v>133</v>
      </c>
      <c r="B144" s="58">
        <v>0</v>
      </c>
      <c r="C144" s="58">
        <v>0</v>
      </c>
      <c r="D144" s="58">
        <v>0</v>
      </c>
      <c r="E144" s="58">
        <v>0</v>
      </c>
      <c r="F144" s="58">
        <v>0</v>
      </c>
      <c r="G144" s="58">
        <v>0</v>
      </c>
      <c r="H144" s="58">
        <v>0</v>
      </c>
    </row>
    <row r="145" spans="1:8" s="48" customFormat="1" ht="12" thickTop="1">
      <c r="A145" s="87" t="s">
        <v>134</v>
      </c>
      <c r="B145" s="59">
        <v>0</v>
      </c>
      <c r="C145" s="59">
        <v>0</v>
      </c>
      <c r="D145" s="59">
        <v>0</v>
      </c>
      <c r="E145" s="59">
        <v>0</v>
      </c>
      <c r="F145" s="59">
        <v>0</v>
      </c>
      <c r="G145" s="59">
        <v>0</v>
      </c>
      <c r="H145" s="59">
        <v>0</v>
      </c>
    </row>
    <row r="146" spans="1:8" s="48" customFormat="1" ht="11.25">
      <c r="A146" s="87" t="s">
        <v>135</v>
      </c>
      <c r="B146" s="59">
        <v>0</v>
      </c>
      <c r="C146" s="59">
        <v>0</v>
      </c>
      <c r="D146" s="59">
        <v>0</v>
      </c>
      <c r="E146" s="59">
        <v>0</v>
      </c>
      <c r="F146" s="59">
        <v>0</v>
      </c>
      <c r="G146" s="59">
        <v>0</v>
      </c>
      <c r="H146" s="59">
        <v>0</v>
      </c>
    </row>
    <row r="147" spans="1:8" s="48" customFormat="1" ht="11.25">
      <c r="A147" s="87" t="s">
        <v>136</v>
      </c>
      <c r="B147" s="59">
        <v>0</v>
      </c>
      <c r="C147" s="59">
        <v>0</v>
      </c>
      <c r="D147" s="59">
        <v>0</v>
      </c>
      <c r="E147" s="59">
        <v>0</v>
      </c>
      <c r="F147" s="59">
        <v>0</v>
      </c>
      <c r="G147" s="59">
        <v>0</v>
      </c>
      <c r="H147" s="59">
        <v>0</v>
      </c>
    </row>
    <row r="148" spans="1:8" s="48" customFormat="1" ht="12" thickBot="1">
      <c r="A148" s="87" t="s">
        <v>137</v>
      </c>
      <c r="B148" s="59">
        <v>0</v>
      </c>
      <c r="C148" s="59">
        <v>0</v>
      </c>
      <c r="D148" s="59">
        <v>0</v>
      </c>
      <c r="E148" s="59">
        <v>0</v>
      </c>
      <c r="F148" s="59">
        <v>0</v>
      </c>
      <c r="G148" s="59">
        <v>0</v>
      </c>
      <c r="H148" s="59">
        <v>0</v>
      </c>
    </row>
    <row r="149" spans="1:8" s="48" customFormat="1" ht="12.75" thickTop="1" thickBot="1">
      <c r="A149" s="423" t="s">
        <v>138</v>
      </c>
      <c r="B149" s="58">
        <v>0</v>
      </c>
      <c r="C149" s="58">
        <v>0</v>
      </c>
      <c r="D149" s="58">
        <v>0</v>
      </c>
      <c r="E149" s="58">
        <v>0</v>
      </c>
      <c r="F149" s="58">
        <v>0</v>
      </c>
      <c r="G149" s="58">
        <v>0</v>
      </c>
      <c r="H149" s="58">
        <v>0</v>
      </c>
    </row>
    <row r="150" spans="1:8" s="48" customFormat="1" ht="12" thickTop="1">
      <c r="A150" s="87" t="s">
        <v>139</v>
      </c>
      <c r="B150" s="59">
        <v>0</v>
      </c>
      <c r="C150" s="59">
        <v>0</v>
      </c>
      <c r="D150" s="59">
        <v>0</v>
      </c>
      <c r="E150" s="59">
        <v>0</v>
      </c>
      <c r="F150" s="59">
        <v>0</v>
      </c>
      <c r="G150" s="59">
        <v>0</v>
      </c>
      <c r="H150" s="59">
        <v>0</v>
      </c>
    </row>
    <row r="151" spans="1:8" s="48" customFormat="1" ht="11.25">
      <c r="A151" s="87" t="s">
        <v>145</v>
      </c>
      <c r="B151" s="438">
        <v>0</v>
      </c>
      <c r="C151" s="438">
        <v>0</v>
      </c>
      <c r="D151" s="438">
        <v>0</v>
      </c>
      <c r="E151" s="438">
        <v>0</v>
      </c>
      <c r="F151" s="438">
        <v>0</v>
      </c>
      <c r="G151" s="438">
        <v>0</v>
      </c>
      <c r="H151" s="438">
        <v>0</v>
      </c>
    </row>
    <row r="152" spans="1:8" s="48" customFormat="1" ht="12" thickBot="1">
      <c r="A152" s="87" t="s">
        <v>146</v>
      </c>
      <c r="B152" s="438">
        <v>0</v>
      </c>
      <c r="C152" s="438">
        <v>0</v>
      </c>
      <c r="D152" s="438">
        <v>0</v>
      </c>
      <c r="E152" s="438">
        <v>0</v>
      </c>
      <c r="F152" s="438">
        <v>0</v>
      </c>
      <c r="G152" s="438">
        <v>0</v>
      </c>
      <c r="H152" s="438">
        <v>0</v>
      </c>
    </row>
    <row r="153" spans="1:8" s="48" customFormat="1" ht="12.75" thickTop="1" thickBot="1">
      <c r="A153" s="423" t="s">
        <v>147</v>
      </c>
      <c r="B153" s="58">
        <v>645785768.42999995</v>
      </c>
      <c r="C153" s="58">
        <v>87127440.799999997</v>
      </c>
      <c r="D153" s="58">
        <v>137170335.13</v>
      </c>
      <c r="E153" s="58">
        <v>5522339.4800000004</v>
      </c>
      <c r="F153" s="58">
        <v>9594026.0199999996</v>
      </c>
      <c r="G153" s="58">
        <v>6370464.5199999996</v>
      </c>
      <c r="H153" s="58">
        <v>891570374.38</v>
      </c>
    </row>
    <row r="154" spans="1:8" s="48" customFormat="1" ht="12" thickTop="1">
      <c r="A154" s="439" t="s">
        <v>148</v>
      </c>
      <c r="B154" s="59">
        <v>411490800</v>
      </c>
      <c r="C154" s="59">
        <v>55250100</v>
      </c>
      <c r="D154" s="59">
        <v>69392400</v>
      </c>
      <c r="E154" s="59">
        <v>5833600</v>
      </c>
      <c r="F154" s="59">
        <v>6766600</v>
      </c>
      <c r="G154" s="59">
        <v>4602500</v>
      </c>
      <c r="H154" s="59">
        <v>553336000</v>
      </c>
    </row>
    <row r="155" spans="1:8" s="48" customFormat="1" ht="11.25">
      <c r="A155" s="87" t="s">
        <v>149</v>
      </c>
      <c r="B155" s="59">
        <v>411490800</v>
      </c>
      <c r="C155" s="59">
        <v>55250100</v>
      </c>
      <c r="D155" s="59">
        <v>69392400</v>
      </c>
      <c r="E155" s="59">
        <v>5833600</v>
      </c>
      <c r="F155" s="59">
        <v>6766600</v>
      </c>
      <c r="G155" s="59">
        <v>4602500</v>
      </c>
      <c r="H155" s="59">
        <v>553336000</v>
      </c>
    </row>
    <row r="156" spans="1:8" s="48" customFormat="1" ht="11.25">
      <c r="A156" s="87" t="s">
        <v>150</v>
      </c>
      <c r="B156" s="59">
        <v>0</v>
      </c>
      <c r="C156" s="59">
        <v>0</v>
      </c>
      <c r="D156" s="59">
        <v>0</v>
      </c>
      <c r="E156" s="59">
        <v>0</v>
      </c>
      <c r="F156" s="59">
        <v>0</v>
      </c>
      <c r="G156" s="59">
        <v>0</v>
      </c>
      <c r="H156" s="59">
        <v>0</v>
      </c>
    </row>
    <row r="157" spans="1:8" s="48" customFormat="1" ht="11.25">
      <c r="A157" s="87" t="s">
        <v>151</v>
      </c>
      <c r="B157" s="59">
        <v>0</v>
      </c>
      <c r="C157" s="59">
        <v>0</v>
      </c>
      <c r="D157" s="59">
        <v>0</v>
      </c>
      <c r="E157" s="59">
        <v>0</v>
      </c>
      <c r="F157" s="59">
        <v>0</v>
      </c>
      <c r="G157" s="59">
        <v>0</v>
      </c>
      <c r="H157" s="59">
        <v>0</v>
      </c>
    </row>
    <row r="158" spans="1:8" s="48" customFormat="1" ht="11.25">
      <c r="A158" s="439" t="s">
        <v>152</v>
      </c>
      <c r="B158" s="59">
        <v>0</v>
      </c>
      <c r="C158" s="59">
        <v>0</v>
      </c>
      <c r="D158" s="59">
        <v>0</v>
      </c>
      <c r="E158" s="59">
        <v>0</v>
      </c>
      <c r="F158" s="59">
        <v>0</v>
      </c>
      <c r="G158" s="59">
        <v>4739.32</v>
      </c>
      <c r="H158" s="59">
        <v>4739.32</v>
      </c>
    </row>
    <row r="159" spans="1:8" s="48" customFormat="1" ht="11.25">
      <c r="A159" s="87" t="s">
        <v>153</v>
      </c>
      <c r="B159" s="59">
        <v>0</v>
      </c>
      <c r="C159" s="59">
        <v>0</v>
      </c>
      <c r="D159" s="59">
        <v>0</v>
      </c>
      <c r="E159" s="59">
        <v>0</v>
      </c>
      <c r="F159" s="59">
        <v>0</v>
      </c>
      <c r="G159" s="59">
        <v>0</v>
      </c>
      <c r="H159" s="59">
        <v>0</v>
      </c>
    </row>
    <row r="160" spans="1:8" s="48" customFormat="1" ht="11.25">
      <c r="A160" s="87" t="s">
        <v>154</v>
      </c>
      <c r="B160" s="59">
        <v>0</v>
      </c>
      <c r="C160" s="59">
        <v>0</v>
      </c>
      <c r="D160" s="59">
        <v>0</v>
      </c>
      <c r="E160" s="59">
        <v>0</v>
      </c>
      <c r="F160" s="59">
        <v>0</v>
      </c>
      <c r="G160" s="59">
        <v>0</v>
      </c>
      <c r="H160" s="59">
        <v>0</v>
      </c>
    </row>
    <row r="161" spans="1:8" s="48" customFormat="1" ht="11.25">
      <c r="A161" s="87" t="s">
        <v>155</v>
      </c>
      <c r="B161" s="59">
        <v>0</v>
      </c>
      <c r="C161" s="59">
        <v>0</v>
      </c>
      <c r="D161" s="59">
        <v>0</v>
      </c>
      <c r="E161" s="59">
        <v>0</v>
      </c>
      <c r="F161" s="59">
        <v>0</v>
      </c>
      <c r="G161" s="59">
        <v>4739.32</v>
      </c>
      <c r="H161" s="59">
        <v>4739.32</v>
      </c>
    </row>
    <row r="162" spans="1:8" s="48" customFormat="1" ht="11.25">
      <c r="A162" s="439" t="s">
        <v>156</v>
      </c>
      <c r="B162" s="59">
        <v>0</v>
      </c>
      <c r="C162" s="59">
        <v>0</v>
      </c>
      <c r="D162" s="59">
        <v>0</v>
      </c>
      <c r="E162" s="59">
        <v>0</v>
      </c>
      <c r="F162" s="59">
        <v>0</v>
      </c>
      <c r="G162" s="59">
        <v>0</v>
      </c>
      <c r="H162" s="59">
        <v>0</v>
      </c>
    </row>
    <row r="163" spans="1:8" s="48" customFormat="1" ht="11.25">
      <c r="A163" s="87" t="s">
        <v>157</v>
      </c>
      <c r="B163" s="59">
        <v>0</v>
      </c>
      <c r="C163" s="59">
        <v>0</v>
      </c>
      <c r="D163" s="59">
        <v>0</v>
      </c>
      <c r="E163" s="59">
        <v>0</v>
      </c>
      <c r="F163" s="59">
        <v>0</v>
      </c>
      <c r="G163" s="59">
        <v>0</v>
      </c>
      <c r="H163" s="59">
        <v>0</v>
      </c>
    </row>
    <row r="164" spans="1:8" s="48" customFormat="1" ht="11.25">
      <c r="A164" s="87" t="s">
        <v>158</v>
      </c>
      <c r="B164" s="59">
        <v>0</v>
      </c>
      <c r="C164" s="59">
        <v>0</v>
      </c>
      <c r="D164" s="59">
        <v>0</v>
      </c>
      <c r="E164" s="59">
        <v>0</v>
      </c>
      <c r="F164" s="59">
        <v>0</v>
      </c>
      <c r="G164" s="59">
        <v>0</v>
      </c>
      <c r="H164" s="59">
        <v>0</v>
      </c>
    </row>
    <row r="165" spans="1:8" s="48" customFormat="1" ht="11.25">
      <c r="A165" s="87" t="s">
        <v>159</v>
      </c>
      <c r="B165" s="59">
        <v>0</v>
      </c>
      <c r="C165" s="59">
        <v>0</v>
      </c>
      <c r="D165" s="59">
        <v>0</v>
      </c>
      <c r="E165" s="59">
        <v>0</v>
      </c>
      <c r="F165" s="59">
        <v>0</v>
      </c>
      <c r="G165" s="59">
        <v>0</v>
      </c>
      <c r="H165" s="59">
        <v>0</v>
      </c>
    </row>
    <row r="166" spans="1:8" s="48" customFormat="1" ht="11.25">
      <c r="A166" s="439" t="s">
        <v>160</v>
      </c>
      <c r="B166" s="59">
        <v>218457042.58000001</v>
      </c>
      <c r="C166" s="59">
        <v>29695049.879999999</v>
      </c>
      <c r="D166" s="59">
        <v>63374239.090000004</v>
      </c>
      <c r="E166" s="59">
        <v>565758.36</v>
      </c>
      <c r="F166" s="59">
        <v>2749477.77</v>
      </c>
      <c r="G166" s="59">
        <v>2846803.2</v>
      </c>
      <c r="H166" s="59">
        <v>317688370.88</v>
      </c>
    </row>
    <row r="167" spans="1:8" s="48" customFormat="1" ht="11.25">
      <c r="A167" s="87" t="s">
        <v>161</v>
      </c>
      <c r="B167" s="59">
        <v>8624268.0199999996</v>
      </c>
      <c r="C167" s="59">
        <v>1110579.83</v>
      </c>
      <c r="D167" s="59">
        <v>3924549.35</v>
      </c>
      <c r="E167" s="59">
        <v>0</v>
      </c>
      <c r="F167" s="59">
        <v>425879.18</v>
      </c>
      <c r="G167" s="59">
        <v>1286155.5</v>
      </c>
      <c r="H167" s="59">
        <v>15371431.880000001</v>
      </c>
    </row>
    <row r="168" spans="1:8" s="48" customFormat="1" ht="11.25">
      <c r="A168" s="87" t="s">
        <v>162</v>
      </c>
      <c r="B168" s="59">
        <v>143960888.06999999</v>
      </c>
      <c r="C168" s="59">
        <v>18589252.039999999</v>
      </c>
      <c r="D168" s="59">
        <v>42109567.030000001</v>
      </c>
      <c r="E168" s="59">
        <v>565758.36</v>
      </c>
      <c r="F168" s="59">
        <v>2323598.59</v>
      </c>
      <c r="G168" s="59">
        <v>1560647.7</v>
      </c>
      <c r="H168" s="59">
        <v>209109711.78999999</v>
      </c>
    </row>
    <row r="169" spans="1:8" s="48" customFormat="1" ht="11.25">
      <c r="A169" s="87" t="s">
        <v>163</v>
      </c>
      <c r="B169" s="59">
        <v>65871886.490000002</v>
      </c>
      <c r="C169" s="59">
        <v>9995218.0099999998</v>
      </c>
      <c r="D169" s="59">
        <v>17340122.710000001</v>
      </c>
      <c r="E169" s="59">
        <v>0</v>
      </c>
      <c r="F169" s="59">
        <v>0</v>
      </c>
      <c r="G169" s="59">
        <v>0</v>
      </c>
      <c r="H169" s="59">
        <v>93207227.209999993</v>
      </c>
    </row>
    <row r="170" spans="1:8" s="48" customFormat="1" ht="11.25">
      <c r="A170" s="439" t="s">
        <v>164</v>
      </c>
      <c r="B170" s="59">
        <v>15837925.85</v>
      </c>
      <c r="C170" s="59">
        <v>2182290.92</v>
      </c>
      <c r="D170" s="59">
        <v>4403696.04</v>
      </c>
      <c r="E170" s="59">
        <v>-877018.88</v>
      </c>
      <c r="F170" s="59">
        <v>77948.25</v>
      </c>
      <c r="G170" s="59">
        <v>-1083578</v>
      </c>
      <c r="H170" s="59">
        <v>20541264.18</v>
      </c>
    </row>
    <row r="171" spans="1:8" s="48" customFormat="1" ht="11.25">
      <c r="A171" s="87" t="s">
        <v>165</v>
      </c>
      <c r="B171" s="59">
        <v>0</v>
      </c>
      <c r="C171" s="59">
        <v>0</v>
      </c>
      <c r="D171" s="59">
        <v>0</v>
      </c>
      <c r="E171" s="59">
        <v>-530789.86</v>
      </c>
      <c r="F171" s="59">
        <v>0</v>
      </c>
      <c r="G171" s="59">
        <v>-61871.519999999997</v>
      </c>
      <c r="H171" s="59">
        <v>-592661.38</v>
      </c>
    </row>
    <row r="172" spans="1:8" s="48" customFormat="1" ht="12" thickBot="1">
      <c r="A172" s="440" t="s">
        <v>166</v>
      </c>
      <c r="B172" s="59">
        <v>15837925.85</v>
      </c>
      <c r="C172" s="59">
        <v>2182290.92</v>
      </c>
      <c r="D172" s="59">
        <v>4403696.04</v>
      </c>
      <c r="E172" s="59">
        <v>-346229.02</v>
      </c>
      <c r="F172" s="59">
        <v>77948.25</v>
      </c>
      <c r="G172" s="59">
        <v>-1021706.48</v>
      </c>
      <c r="H172" s="59">
        <v>21133925.559999999</v>
      </c>
    </row>
    <row r="173" spans="1:8" s="48" customFormat="1" ht="12.75" thickTop="1" thickBot="1">
      <c r="A173" s="422" t="s">
        <v>167</v>
      </c>
      <c r="B173" s="61">
        <v>2471984907.5</v>
      </c>
      <c r="C173" s="61">
        <v>792600789.03999996</v>
      </c>
      <c r="D173" s="61">
        <v>338056589.87</v>
      </c>
      <c r="E173" s="61">
        <v>86329846.620000005</v>
      </c>
      <c r="F173" s="61">
        <v>48434444.369999997</v>
      </c>
      <c r="G173" s="61">
        <v>56987666.43</v>
      </c>
      <c r="H173" s="61">
        <v>3794394243.8299999</v>
      </c>
    </row>
    <row r="174" spans="1:8" s="48" customFormat="1" ht="12.75" thickTop="1" thickBot="1">
      <c r="A174" s="423" t="s">
        <v>168</v>
      </c>
      <c r="B174" s="58">
        <v>4556692.3499999996</v>
      </c>
      <c r="C174" s="58">
        <v>0</v>
      </c>
      <c r="D174" s="58">
        <v>0</v>
      </c>
      <c r="E174" s="58">
        <v>0</v>
      </c>
      <c r="F174" s="58">
        <v>0</v>
      </c>
      <c r="G174" s="58">
        <v>0</v>
      </c>
      <c r="H174" s="58">
        <v>4556692.3499999996</v>
      </c>
    </row>
    <row r="175" spans="1:8" s="48" customFormat="1" ht="12" thickTop="1">
      <c r="A175" s="439" t="s">
        <v>169</v>
      </c>
      <c r="B175" s="59">
        <v>0</v>
      </c>
      <c r="C175" s="59">
        <v>0</v>
      </c>
      <c r="D175" s="59">
        <v>0</v>
      </c>
      <c r="E175" s="59">
        <v>0</v>
      </c>
      <c r="F175" s="59">
        <v>0</v>
      </c>
      <c r="G175" s="59">
        <v>0</v>
      </c>
      <c r="H175" s="59">
        <v>0</v>
      </c>
    </row>
    <row r="176" spans="1:8" s="48" customFormat="1" ht="11.25">
      <c r="A176" s="87" t="s">
        <v>170</v>
      </c>
      <c r="B176" s="59">
        <v>0</v>
      </c>
      <c r="C176" s="59">
        <v>0</v>
      </c>
      <c r="D176" s="59">
        <v>0</v>
      </c>
      <c r="E176" s="59">
        <v>0</v>
      </c>
      <c r="F176" s="59">
        <v>0</v>
      </c>
      <c r="G176" s="59">
        <v>0</v>
      </c>
      <c r="H176" s="59">
        <v>0</v>
      </c>
    </row>
    <row r="177" spans="1:8" s="48" customFormat="1" ht="11.25">
      <c r="A177" s="87" t="s">
        <v>171</v>
      </c>
      <c r="B177" s="59">
        <v>0</v>
      </c>
      <c r="C177" s="59">
        <v>0</v>
      </c>
      <c r="D177" s="59">
        <v>0</v>
      </c>
      <c r="E177" s="59">
        <v>0</v>
      </c>
      <c r="F177" s="59">
        <v>0</v>
      </c>
      <c r="G177" s="59">
        <v>0</v>
      </c>
      <c r="H177" s="59">
        <v>0</v>
      </c>
    </row>
    <row r="178" spans="1:8" s="48" customFormat="1" ht="11.25">
      <c r="A178" s="87" t="s">
        <v>172</v>
      </c>
      <c r="B178" s="59">
        <v>0</v>
      </c>
      <c r="C178" s="59">
        <v>0</v>
      </c>
      <c r="D178" s="59">
        <v>0</v>
      </c>
      <c r="E178" s="59">
        <v>0</v>
      </c>
      <c r="F178" s="59">
        <v>0</v>
      </c>
      <c r="G178" s="59">
        <v>0</v>
      </c>
      <c r="H178" s="59">
        <v>0</v>
      </c>
    </row>
    <row r="179" spans="1:8" s="48" customFormat="1" ht="11.25">
      <c r="A179" s="87" t="s">
        <v>173</v>
      </c>
      <c r="B179" s="59">
        <v>0</v>
      </c>
      <c r="C179" s="59">
        <v>0</v>
      </c>
      <c r="D179" s="59">
        <v>0</v>
      </c>
      <c r="E179" s="59">
        <v>0</v>
      </c>
      <c r="F179" s="59">
        <v>0</v>
      </c>
      <c r="G179" s="59">
        <v>0</v>
      </c>
      <c r="H179" s="59">
        <v>0</v>
      </c>
    </row>
    <row r="180" spans="1:8" s="48" customFormat="1" ht="11.25">
      <c r="A180" s="87" t="s">
        <v>174</v>
      </c>
      <c r="B180" s="59">
        <v>0</v>
      </c>
      <c r="C180" s="59">
        <v>0</v>
      </c>
      <c r="D180" s="59">
        <v>0</v>
      </c>
      <c r="E180" s="59">
        <v>0</v>
      </c>
      <c r="F180" s="59">
        <v>0</v>
      </c>
      <c r="G180" s="59">
        <v>0</v>
      </c>
      <c r="H180" s="59">
        <v>0</v>
      </c>
    </row>
    <row r="181" spans="1:8" s="48" customFormat="1" ht="11.25">
      <c r="A181" s="439" t="s">
        <v>175</v>
      </c>
      <c r="B181" s="59">
        <v>1782808.59</v>
      </c>
      <c r="C181" s="59">
        <v>0</v>
      </c>
      <c r="D181" s="59">
        <v>0</v>
      </c>
      <c r="E181" s="59">
        <v>0</v>
      </c>
      <c r="F181" s="59">
        <v>0</v>
      </c>
      <c r="G181" s="59">
        <v>0</v>
      </c>
      <c r="H181" s="59">
        <v>1782808.59</v>
      </c>
    </row>
    <row r="182" spans="1:8" s="48" customFormat="1" ht="11.25">
      <c r="A182" s="87" t="s">
        <v>176</v>
      </c>
      <c r="B182" s="59">
        <v>0</v>
      </c>
      <c r="C182" s="59">
        <v>0</v>
      </c>
      <c r="D182" s="59">
        <v>0</v>
      </c>
      <c r="E182" s="59">
        <v>0</v>
      </c>
      <c r="F182" s="59">
        <v>0</v>
      </c>
      <c r="G182" s="59">
        <v>0</v>
      </c>
      <c r="H182" s="59">
        <v>0</v>
      </c>
    </row>
    <row r="183" spans="1:8" s="48" customFormat="1" ht="11.25">
      <c r="A183" s="87" t="s">
        <v>177</v>
      </c>
      <c r="B183" s="59">
        <v>0</v>
      </c>
      <c r="C183" s="59">
        <v>0</v>
      </c>
      <c r="D183" s="59">
        <v>0</v>
      </c>
      <c r="E183" s="59">
        <v>0</v>
      </c>
      <c r="F183" s="59">
        <v>0</v>
      </c>
      <c r="G183" s="59">
        <v>0</v>
      </c>
      <c r="H183" s="59">
        <v>0</v>
      </c>
    </row>
    <row r="184" spans="1:8" s="48" customFormat="1" ht="11.25">
      <c r="A184" s="87" t="s">
        <v>178</v>
      </c>
      <c r="B184" s="59">
        <v>1782808.59</v>
      </c>
      <c r="C184" s="59">
        <v>0</v>
      </c>
      <c r="D184" s="59">
        <v>0</v>
      </c>
      <c r="E184" s="59">
        <v>0</v>
      </c>
      <c r="F184" s="59">
        <v>0</v>
      </c>
      <c r="G184" s="59">
        <v>0</v>
      </c>
      <c r="H184" s="59">
        <v>1782808.59</v>
      </c>
    </row>
    <row r="185" spans="1:8" s="48" customFormat="1" ht="11.25">
      <c r="A185" s="87" t="s">
        <v>179</v>
      </c>
      <c r="B185" s="59">
        <v>0</v>
      </c>
      <c r="C185" s="59">
        <v>0</v>
      </c>
      <c r="D185" s="59">
        <v>0</v>
      </c>
      <c r="E185" s="59">
        <v>0</v>
      </c>
      <c r="F185" s="59">
        <v>0</v>
      </c>
      <c r="G185" s="59">
        <v>0</v>
      </c>
      <c r="H185" s="59">
        <v>0</v>
      </c>
    </row>
    <row r="186" spans="1:8" s="48" customFormat="1" ht="11.25">
      <c r="A186" s="87" t="s">
        <v>180</v>
      </c>
      <c r="B186" s="59">
        <v>0</v>
      </c>
      <c r="C186" s="59">
        <v>0</v>
      </c>
      <c r="D186" s="59">
        <v>0</v>
      </c>
      <c r="E186" s="59">
        <v>0</v>
      </c>
      <c r="F186" s="59">
        <v>0</v>
      </c>
      <c r="G186" s="59">
        <v>0</v>
      </c>
      <c r="H186" s="59">
        <v>0</v>
      </c>
    </row>
    <row r="187" spans="1:8" s="48" customFormat="1" ht="11.25">
      <c r="A187" s="439" t="s">
        <v>181</v>
      </c>
      <c r="B187" s="59">
        <v>0</v>
      </c>
      <c r="C187" s="59">
        <v>0</v>
      </c>
      <c r="D187" s="59">
        <v>0</v>
      </c>
      <c r="E187" s="59">
        <v>0</v>
      </c>
      <c r="F187" s="59">
        <v>0</v>
      </c>
      <c r="G187" s="59">
        <v>0</v>
      </c>
      <c r="H187" s="59">
        <v>0</v>
      </c>
    </row>
    <row r="188" spans="1:8" s="48" customFormat="1" ht="11.25">
      <c r="A188" s="439" t="s">
        <v>182</v>
      </c>
      <c r="B188" s="59">
        <v>2773883.76</v>
      </c>
      <c r="C188" s="59">
        <v>0</v>
      </c>
      <c r="D188" s="59">
        <v>0</v>
      </c>
      <c r="E188" s="59">
        <v>0</v>
      </c>
      <c r="F188" s="59">
        <v>0</v>
      </c>
      <c r="G188" s="59">
        <v>0</v>
      </c>
      <c r="H188" s="59">
        <v>2773883.76</v>
      </c>
    </row>
    <row r="189" spans="1:8" s="48" customFormat="1" ht="11.25">
      <c r="A189" s="87" t="s">
        <v>183</v>
      </c>
      <c r="B189" s="59">
        <v>0</v>
      </c>
      <c r="C189" s="59">
        <v>0</v>
      </c>
      <c r="D189" s="59">
        <v>0</v>
      </c>
      <c r="E189" s="59">
        <v>0</v>
      </c>
      <c r="F189" s="59">
        <v>0</v>
      </c>
      <c r="G189" s="59">
        <v>0</v>
      </c>
      <c r="H189" s="59">
        <v>0</v>
      </c>
    </row>
    <row r="190" spans="1:8" s="48" customFormat="1" ht="11.25">
      <c r="A190" s="87" t="s">
        <v>184</v>
      </c>
      <c r="B190" s="59">
        <v>2773883.76</v>
      </c>
      <c r="C190" s="59">
        <v>0</v>
      </c>
      <c r="D190" s="59">
        <v>0</v>
      </c>
      <c r="E190" s="59">
        <v>0</v>
      </c>
      <c r="F190" s="59">
        <v>0</v>
      </c>
      <c r="G190" s="59">
        <v>0</v>
      </c>
      <c r="H190" s="59">
        <v>2773883.76</v>
      </c>
    </row>
    <row r="191" spans="1:8" s="48" customFormat="1" ht="11.25">
      <c r="A191" s="87" t="s">
        <v>185</v>
      </c>
      <c r="B191" s="59">
        <v>0</v>
      </c>
      <c r="C191" s="59">
        <v>0</v>
      </c>
      <c r="D191" s="59">
        <v>0</v>
      </c>
      <c r="E191" s="59">
        <v>0</v>
      </c>
      <c r="F191" s="59">
        <v>0</v>
      </c>
      <c r="G191" s="59">
        <v>0</v>
      </c>
      <c r="H191" s="59">
        <v>0</v>
      </c>
    </row>
    <row r="192" spans="1:8" s="48" customFormat="1" ht="11.25">
      <c r="A192" s="87" t="s">
        <v>186</v>
      </c>
      <c r="B192" s="59">
        <v>0</v>
      </c>
      <c r="C192" s="59">
        <v>0</v>
      </c>
      <c r="D192" s="59">
        <v>0</v>
      </c>
      <c r="E192" s="59">
        <v>0</v>
      </c>
      <c r="F192" s="59">
        <v>0</v>
      </c>
      <c r="G192" s="59">
        <v>0</v>
      </c>
      <c r="H192" s="59">
        <v>0</v>
      </c>
    </row>
    <row r="193" spans="1:8" s="48" customFormat="1" ht="12" thickBot="1">
      <c r="A193" s="439" t="s">
        <v>187</v>
      </c>
      <c r="B193" s="59">
        <v>0</v>
      </c>
      <c r="C193" s="59">
        <v>0</v>
      </c>
      <c r="D193" s="59">
        <v>0</v>
      </c>
      <c r="E193" s="59">
        <v>0</v>
      </c>
      <c r="F193" s="59">
        <v>0</v>
      </c>
      <c r="G193" s="59">
        <v>0</v>
      </c>
      <c r="H193" s="59">
        <v>0</v>
      </c>
    </row>
    <row r="194" spans="1:8" s="48" customFormat="1" ht="12.75" thickTop="1" thickBot="1">
      <c r="A194" s="423" t="s">
        <v>188</v>
      </c>
      <c r="B194" s="58">
        <v>4309510372.1300001</v>
      </c>
      <c r="C194" s="58">
        <v>1408065448.8699999</v>
      </c>
      <c r="D194" s="58">
        <v>295497743.89999998</v>
      </c>
      <c r="E194" s="58">
        <v>171669804.75999999</v>
      </c>
      <c r="F194" s="58">
        <v>134077485.06</v>
      </c>
      <c r="G194" s="58">
        <v>265669138.58999997</v>
      </c>
      <c r="H194" s="58">
        <v>6584489993.3100004</v>
      </c>
    </row>
    <row r="195" spans="1:8" s="48" customFormat="1" ht="12" thickTop="1">
      <c r="A195" s="439" t="s">
        <v>189</v>
      </c>
      <c r="B195" s="59">
        <v>0</v>
      </c>
      <c r="C195" s="59">
        <v>0</v>
      </c>
      <c r="D195" s="59">
        <v>0</v>
      </c>
      <c r="E195" s="59">
        <v>0</v>
      </c>
      <c r="F195" s="59">
        <v>0</v>
      </c>
      <c r="G195" s="59">
        <v>0</v>
      </c>
      <c r="H195" s="59">
        <v>0</v>
      </c>
    </row>
    <row r="196" spans="1:8" s="48" customFormat="1" ht="11.25">
      <c r="A196" s="87" t="s">
        <v>190</v>
      </c>
      <c r="B196" s="59">
        <v>0</v>
      </c>
      <c r="C196" s="59">
        <v>0</v>
      </c>
      <c r="D196" s="59">
        <v>0</v>
      </c>
      <c r="E196" s="59">
        <v>0</v>
      </c>
      <c r="F196" s="59">
        <v>0</v>
      </c>
      <c r="G196" s="59">
        <v>0</v>
      </c>
      <c r="H196" s="59">
        <v>0</v>
      </c>
    </row>
    <row r="197" spans="1:8" s="48" customFormat="1" ht="11.25">
      <c r="A197" s="87" t="s">
        <v>191</v>
      </c>
      <c r="B197" s="59">
        <v>0</v>
      </c>
      <c r="C197" s="59">
        <v>0</v>
      </c>
      <c r="D197" s="59">
        <v>0</v>
      </c>
      <c r="E197" s="59">
        <v>0</v>
      </c>
      <c r="F197" s="59">
        <v>0</v>
      </c>
      <c r="G197" s="59">
        <v>0</v>
      </c>
      <c r="H197" s="59">
        <v>0</v>
      </c>
    </row>
    <row r="198" spans="1:8" s="48" customFormat="1" ht="11.25">
      <c r="A198" s="87" t="s">
        <v>192</v>
      </c>
      <c r="B198" s="59">
        <v>0</v>
      </c>
      <c r="C198" s="59">
        <v>0</v>
      </c>
      <c r="D198" s="59">
        <v>0</v>
      </c>
      <c r="E198" s="59">
        <v>0</v>
      </c>
      <c r="F198" s="59">
        <v>0</v>
      </c>
      <c r="G198" s="59">
        <v>0</v>
      </c>
      <c r="H198" s="59">
        <v>0</v>
      </c>
    </row>
    <row r="199" spans="1:8" s="48" customFormat="1" ht="11.25">
      <c r="A199" s="439" t="s">
        <v>193</v>
      </c>
      <c r="B199" s="59">
        <v>0</v>
      </c>
      <c r="C199" s="59">
        <v>0</v>
      </c>
      <c r="D199" s="59">
        <v>0</v>
      </c>
      <c r="E199" s="59">
        <v>0</v>
      </c>
      <c r="F199" s="59">
        <v>311923.37</v>
      </c>
      <c r="G199" s="59">
        <v>537509.91</v>
      </c>
      <c r="H199" s="59">
        <v>849433.28</v>
      </c>
    </row>
    <row r="200" spans="1:8" s="48" customFormat="1" ht="11.25">
      <c r="A200" s="437" t="s">
        <v>194</v>
      </c>
      <c r="B200" s="59">
        <v>0</v>
      </c>
      <c r="C200" s="59">
        <v>0</v>
      </c>
      <c r="D200" s="59">
        <v>0</v>
      </c>
      <c r="E200" s="59">
        <v>0</v>
      </c>
      <c r="F200" s="59">
        <v>0</v>
      </c>
      <c r="G200" s="59">
        <v>0</v>
      </c>
      <c r="H200" s="59">
        <v>0</v>
      </c>
    </row>
    <row r="201" spans="1:8" s="48" customFormat="1" ht="11.25">
      <c r="A201" s="87" t="s">
        <v>195</v>
      </c>
      <c r="B201" s="59">
        <v>0</v>
      </c>
      <c r="C201" s="59">
        <v>0</v>
      </c>
      <c r="D201" s="59">
        <v>0</v>
      </c>
      <c r="E201" s="59">
        <v>0</v>
      </c>
      <c r="F201" s="59">
        <v>311923.37</v>
      </c>
      <c r="G201" s="59">
        <v>537509.91</v>
      </c>
      <c r="H201" s="59">
        <v>849433.28</v>
      </c>
    </row>
    <row r="202" spans="1:8" s="48" customFormat="1" ht="11.25">
      <c r="A202" s="87" t="s">
        <v>196</v>
      </c>
      <c r="B202" s="59">
        <v>0</v>
      </c>
      <c r="C202" s="59">
        <v>0</v>
      </c>
      <c r="D202" s="59">
        <v>0</v>
      </c>
      <c r="E202" s="59">
        <v>0</v>
      </c>
      <c r="F202" s="59">
        <v>0</v>
      </c>
      <c r="G202" s="59">
        <v>0</v>
      </c>
      <c r="H202" s="59">
        <v>0</v>
      </c>
    </row>
    <row r="203" spans="1:8" s="48" customFormat="1" ht="11.25">
      <c r="A203" s="87" t="s">
        <v>1384</v>
      </c>
      <c r="B203" s="59">
        <v>0</v>
      </c>
      <c r="C203" s="59">
        <v>0</v>
      </c>
      <c r="D203" s="59">
        <v>0</v>
      </c>
      <c r="E203" s="59">
        <v>0</v>
      </c>
      <c r="F203" s="59">
        <v>0</v>
      </c>
      <c r="G203" s="59">
        <v>0</v>
      </c>
      <c r="H203" s="59">
        <v>0</v>
      </c>
    </row>
    <row r="204" spans="1:8" s="48" customFormat="1" ht="11.25">
      <c r="A204" s="87" t="s">
        <v>197</v>
      </c>
      <c r="B204" s="59">
        <v>0</v>
      </c>
      <c r="C204" s="59">
        <v>0</v>
      </c>
      <c r="D204" s="59">
        <v>0</v>
      </c>
      <c r="E204" s="59">
        <v>0</v>
      </c>
      <c r="F204" s="59">
        <v>0</v>
      </c>
      <c r="G204" s="59">
        <v>0</v>
      </c>
      <c r="H204" s="59">
        <v>0</v>
      </c>
    </row>
    <row r="205" spans="1:8" s="48" customFormat="1" ht="11.25">
      <c r="A205" s="439" t="s">
        <v>198</v>
      </c>
      <c r="B205" s="59">
        <v>0</v>
      </c>
      <c r="C205" s="59">
        <v>0</v>
      </c>
      <c r="D205" s="59">
        <v>0</v>
      </c>
      <c r="E205" s="59">
        <v>0</v>
      </c>
      <c r="F205" s="59">
        <v>0</v>
      </c>
      <c r="G205" s="59">
        <v>0</v>
      </c>
      <c r="H205" s="59">
        <v>0</v>
      </c>
    </row>
    <row r="206" spans="1:8" s="48" customFormat="1" ht="11.25">
      <c r="A206" s="87" t="s">
        <v>199</v>
      </c>
      <c r="B206" s="59">
        <v>0</v>
      </c>
      <c r="C206" s="59">
        <v>0</v>
      </c>
      <c r="D206" s="59">
        <v>0</v>
      </c>
      <c r="E206" s="59">
        <v>0</v>
      </c>
      <c r="F206" s="59">
        <v>0</v>
      </c>
      <c r="G206" s="59">
        <v>0</v>
      </c>
      <c r="H206" s="59">
        <v>0</v>
      </c>
    </row>
    <row r="207" spans="1:8" s="48" customFormat="1" ht="11.25">
      <c r="A207" s="87" t="s">
        <v>200</v>
      </c>
      <c r="B207" s="59">
        <v>0</v>
      </c>
      <c r="C207" s="59">
        <v>0</v>
      </c>
      <c r="D207" s="59">
        <v>0</v>
      </c>
      <c r="E207" s="59">
        <v>0</v>
      </c>
      <c r="F207" s="59">
        <v>0</v>
      </c>
      <c r="G207" s="59">
        <v>0</v>
      </c>
      <c r="H207" s="59">
        <v>0</v>
      </c>
    </row>
    <row r="208" spans="1:8" s="48" customFormat="1" ht="11.25">
      <c r="A208" s="439" t="s">
        <v>201</v>
      </c>
      <c r="B208" s="59">
        <v>0</v>
      </c>
      <c r="C208" s="59">
        <v>0</v>
      </c>
      <c r="D208" s="59">
        <v>0</v>
      </c>
      <c r="E208" s="59">
        <v>0</v>
      </c>
      <c r="F208" s="59">
        <v>0</v>
      </c>
      <c r="G208" s="59">
        <v>36851.230000000003</v>
      </c>
      <c r="H208" s="59">
        <v>36851.230000000003</v>
      </c>
    </row>
    <row r="209" spans="1:8" s="48" customFormat="1" ht="11.25">
      <c r="A209" s="87" t="s">
        <v>202</v>
      </c>
      <c r="B209" s="59">
        <v>0</v>
      </c>
      <c r="C209" s="59">
        <v>0</v>
      </c>
      <c r="D209" s="59">
        <v>0</v>
      </c>
      <c r="E209" s="59">
        <v>0</v>
      </c>
      <c r="F209" s="59">
        <v>0</v>
      </c>
      <c r="G209" s="59">
        <v>0</v>
      </c>
      <c r="H209" s="59">
        <v>0</v>
      </c>
    </row>
    <row r="210" spans="1:8" s="48" customFormat="1" ht="11.25">
      <c r="A210" s="87" t="s">
        <v>203</v>
      </c>
      <c r="B210" s="59">
        <v>0</v>
      </c>
      <c r="C210" s="59">
        <v>0</v>
      </c>
      <c r="D210" s="59">
        <v>0</v>
      </c>
      <c r="E210" s="59">
        <v>0</v>
      </c>
      <c r="F210" s="59">
        <v>0</v>
      </c>
      <c r="G210" s="59">
        <v>36851.230000000003</v>
      </c>
      <c r="H210" s="59">
        <v>36851.230000000003</v>
      </c>
    </row>
    <row r="211" spans="1:8" s="48" customFormat="1" ht="11.25">
      <c r="A211" s="439" t="s">
        <v>204</v>
      </c>
      <c r="B211" s="59">
        <v>3805570723.02</v>
      </c>
      <c r="C211" s="59">
        <v>1313214516.8499999</v>
      </c>
      <c r="D211" s="59">
        <v>274986046.86000001</v>
      </c>
      <c r="E211" s="59">
        <v>159772263.97999999</v>
      </c>
      <c r="F211" s="59">
        <v>133446683.82000001</v>
      </c>
      <c r="G211" s="59">
        <v>184833748.97999999</v>
      </c>
      <c r="H211" s="59">
        <v>5871823983.5100002</v>
      </c>
    </row>
    <row r="212" spans="1:8" s="48" customFormat="1" ht="11.25">
      <c r="A212" s="87" t="s">
        <v>205</v>
      </c>
      <c r="B212" s="59">
        <v>3801239071.8899999</v>
      </c>
      <c r="C212" s="59">
        <v>1307348893.0999999</v>
      </c>
      <c r="D212" s="59">
        <v>274966046.86000001</v>
      </c>
      <c r="E212" s="59">
        <v>158530251.77000001</v>
      </c>
      <c r="F212" s="59">
        <v>132181683.82000001</v>
      </c>
      <c r="G212" s="59">
        <v>181457457.40000001</v>
      </c>
      <c r="H212" s="59">
        <v>5855723404.8400002</v>
      </c>
    </row>
    <row r="213" spans="1:8" s="48" customFormat="1" ht="11.25">
      <c r="A213" s="87" t="s">
        <v>206</v>
      </c>
      <c r="B213" s="59">
        <v>0</v>
      </c>
      <c r="C213" s="59">
        <v>0</v>
      </c>
      <c r="D213" s="59">
        <v>0</v>
      </c>
      <c r="E213" s="59">
        <v>0</v>
      </c>
      <c r="F213" s="59">
        <v>0</v>
      </c>
      <c r="G213" s="59">
        <v>0</v>
      </c>
      <c r="H213" s="59">
        <v>0</v>
      </c>
    </row>
    <row r="214" spans="1:8" s="48" customFormat="1" ht="11.25">
      <c r="A214" s="87" t="s">
        <v>207</v>
      </c>
      <c r="B214" s="59">
        <v>1440388.02</v>
      </c>
      <c r="C214" s="59">
        <v>0</v>
      </c>
      <c r="D214" s="59">
        <v>0</v>
      </c>
      <c r="E214" s="59">
        <v>0</v>
      </c>
      <c r="F214" s="59">
        <v>0</v>
      </c>
      <c r="G214" s="59">
        <v>0</v>
      </c>
      <c r="H214" s="59">
        <v>1440388.02</v>
      </c>
    </row>
    <row r="215" spans="1:8" s="48" customFormat="1" ht="11.25">
      <c r="A215" s="87" t="s">
        <v>208</v>
      </c>
      <c r="B215" s="59">
        <v>0</v>
      </c>
      <c r="C215" s="59">
        <v>0</v>
      </c>
      <c r="D215" s="59">
        <v>0</v>
      </c>
      <c r="E215" s="59">
        <v>0</v>
      </c>
      <c r="F215" s="59">
        <v>0</v>
      </c>
      <c r="G215" s="59">
        <v>0</v>
      </c>
      <c r="H215" s="59">
        <v>0</v>
      </c>
    </row>
    <row r="216" spans="1:8" s="48" customFormat="1" ht="11.25">
      <c r="A216" s="87" t="s">
        <v>209</v>
      </c>
      <c r="B216" s="59">
        <v>2891263.11</v>
      </c>
      <c r="C216" s="59">
        <v>0</v>
      </c>
      <c r="D216" s="59">
        <v>0</v>
      </c>
      <c r="E216" s="59">
        <v>1172012.21</v>
      </c>
      <c r="F216" s="59">
        <v>1265000</v>
      </c>
      <c r="G216" s="59">
        <v>3376291.58</v>
      </c>
      <c r="H216" s="59">
        <v>8704566.9000000004</v>
      </c>
    </row>
    <row r="217" spans="1:8" s="48" customFormat="1" ht="11.25">
      <c r="A217" s="87" t="s">
        <v>210</v>
      </c>
      <c r="B217" s="59">
        <v>0</v>
      </c>
      <c r="C217" s="59">
        <v>5865623.75</v>
      </c>
      <c r="D217" s="59">
        <v>0</v>
      </c>
      <c r="E217" s="59">
        <v>70000</v>
      </c>
      <c r="F217" s="59">
        <v>0</v>
      </c>
      <c r="G217" s="59">
        <v>0</v>
      </c>
      <c r="H217" s="59">
        <v>5935623.75</v>
      </c>
    </row>
    <row r="218" spans="1:8" s="48" customFormat="1" ht="11.25">
      <c r="A218" s="87" t="s">
        <v>211</v>
      </c>
      <c r="B218" s="59">
        <v>0</v>
      </c>
      <c r="C218" s="59">
        <v>0</v>
      </c>
      <c r="D218" s="59">
        <v>0</v>
      </c>
      <c r="E218" s="59">
        <v>0</v>
      </c>
      <c r="F218" s="59">
        <v>0</v>
      </c>
      <c r="G218" s="59">
        <v>0</v>
      </c>
      <c r="H218" s="59">
        <v>0</v>
      </c>
    </row>
    <row r="219" spans="1:8" s="48" customFormat="1" ht="11.25">
      <c r="A219" s="87" t="s">
        <v>212</v>
      </c>
      <c r="B219" s="59">
        <v>0</v>
      </c>
      <c r="C219" s="59">
        <v>0</v>
      </c>
      <c r="D219" s="59">
        <v>0</v>
      </c>
      <c r="E219" s="59">
        <v>0</v>
      </c>
      <c r="F219" s="59">
        <v>0</v>
      </c>
      <c r="G219" s="59">
        <v>0</v>
      </c>
      <c r="H219" s="59">
        <v>0</v>
      </c>
    </row>
    <row r="220" spans="1:8" s="48" customFormat="1" ht="11.25">
      <c r="A220" s="87" t="s">
        <v>213</v>
      </c>
      <c r="B220" s="59">
        <v>0</v>
      </c>
      <c r="C220" s="59">
        <v>0</v>
      </c>
      <c r="D220" s="59">
        <v>20000</v>
      </c>
      <c r="E220" s="59">
        <v>0</v>
      </c>
      <c r="F220" s="59">
        <v>0</v>
      </c>
      <c r="G220" s="59">
        <v>0</v>
      </c>
      <c r="H220" s="59">
        <v>20000</v>
      </c>
    </row>
    <row r="221" spans="1:8" s="48" customFormat="1" ht="11.25">
      <c r="A221" s="439" t="s">
        <v>214</v>
      </c>
      <c r="B221" s="59">
        <v>503939649.11000001</v>
      </c>
      <c r="C221" s="59">
        <v>94850932.019999996</v>
      </c>
      <c r="D221" s="59">
        <v>20511697.039999999</v>
      </c>
      <c r="E221" s="59">
        <v>11897540.779999999</v>
      </c>
      <c r="F221" s="59">
        <v>318877.87</v>
      </c>
      <c r="G221" s="59">
        <v>6899464.0099999998</v>
      </c>
      <c r="H221" s="59">
        <v>638418160.83000004</v>
      </c>
    </row>
    <row r="222" spans="1:8" s="48" customFormat="1" ht="11.25">
      <c r="A222" s="87" t="s">
        <v>215</v>
      </c>
      <c r="B222" s="59">
        <v>15906055.34</v>
      </c>
      <c r="C222" s="59">
        <v>20772385.140000001</v>
      </c>
      <c r="D222" s="59">
        <v>0</v>
      </c>
      <c r="E222" s="59">
        <v>0</v>
      </c>
      <c r="F222" s="59">
        <v>0</v>
      </c>
      <c r="G222" s="59">
        <v>0</v>
      </c>
      <c r="H222" s="59">
        <v>36678440.479999997</v>
      </c>
    </row>
    <row r="223" spans="1:8" s="48" customFormat="1" ht="11.25">
      <c r="A223" s="87" t="s">
        <v>216</v>
      </c>
      <c r="B223" s="59">
        <v>0</v>
      </c>
      <c r="C223" s="59">
        <v>0</v>
      </c>
      <c r="D223" s="59">
        <v>0</v>
      </c>
      <c r="E223" s="59">
        <v>0</v>
      </c>
      <c r="F223" s="59">
        <v>0</v>
      </c>
      <c r="G223" s="59">
        <v>0</v>
      </c>
      <c r="H223" s="59">
        <v>0</v>
      </c>
    </row>
    <row r="224" spans="1:8" s="48" customFormat="1" ht="11.25">
      <c r="A224" s="87" t="s">
        <v>217</v>
      </c>
      <c r="B224" s="59">
        <v>20512012.350000001</v>
      </c>
      <c r="C224" s="59">
        <v>2705181.46</v>
      </c>
      <c r="D224" s="59">
        <v>494716.04</v>
      </c>
      <c r="E224" s="59">
        <v>1992186.99</v>
      </c>
      <c r="F224" s="59">
        <v>66801.19</v>
      </c>
      <c r="G224" s="59">
        <v>543453.43999999994</v>
      </c>
      <c r="H224" s="59">
        <v>26314351.469999999</v>
      </c>
    </row>
    <row r="225" spans="1:8" s="48" customFormat="1" ht="11.25">
      <c r="A225" s="87" t="s">
        <v>218</v>
      </c>
      <c r="B225" s="59">
        <v>9358269.9800000004</v>
      </c>
      <c r="C225" s="59">
        <v>1758837.02</v>
      </c>
      <c r="D225" s="59">
        <v>706759.94</v>
      </c>
      <c r="E225" s="59">
        <v>279267.92</v>
      </c>
      <c r="F225" s="59">
        <v>252076.68</v>
      </c>
      <c r="G225" s="59">
        <v>444539.61</v>
      </c>
      <c r="H225" s="59">
        <v>12799751.15</v>
      </c>
    </row>
    <row r="226" spans="1:8" s="48" customFormat="1" ht="11.25">
      <c r="A226" s="87" t="s">
        <v>219</v>
      </c>
      <c r="B226" s="59">
        <v>0</v>
      </c>
      <c r="C226" s="59">
        <v>0</v>
      </c>
      <c r="D226" s="59">
        <v>0</v>
      </c>
      <c r="E226" s="59">
        <v>0</v>
      </c>
      <c r="F226" s="59">
        <v>0</v>
      </c>
      <c r="G226" s="59">
        <v>0</v>
      </c>
      <c r="H226" s="59">
        <v>0</v>
      </c>
    </row>
    <row r="227" spans="1:8" s="48" customFormat="1" ht="11.25">
      <c r="A227" s="87" t="s">
        <v>220</v>
      </c>
      <c r="B227" s="59">
        <v>458163311.44</v>
      </c>
      <c r="C227" s="59">
        <v>69614528.400000006</v>
      </c>
      <c r="D227" s="59">
        <v>19310221.059999999</v>
      </c>
      <c r="E227" s="59">
        <v>9626085.8699999992</v>
      </c>
      <c r="F227" s="59">
        <v>0</v>
      </c>
      <c r="G227" s="59">
        <v>5911470.96</v>
      </c>
      <c r="H227" s="59">
        <v>562625617.73000002</v>
      </c>
    </row>
    <row r="228" spans="1:8" s="48" customFormat="1" ht="11.25">
      <c r="A228" s="87" t="s">
        <v>221</v>
      </c>
      <c r="B228" s="59">
        <v>0</v>
      </c>
      <c r="C228" s="59">
        <v>0</v>
      </c>
      <c r="D228" s="59">
        <v>0</v>
      </c>
      <c r="E228" s="59">
        <v>0</v>
      </c>
      <c r="F228" s="59">
        <v>0</v>
      </c>
      <c r="G228" s="59">
        <v>0</v>
      </c>
      <c r="H228" s="59">
        <v>0</v>
      </c>
    </row>
    <row r="229" spans="1:8" s="48" customFormat="1" ht="11.25">
      <c r="A229" s="439" t="s">
        <v>1368</v>
      </c>
      <c r="B229" s="59">
        <v>0</v>
      </c>
      <c r="C229" s="59">
        <v>0</v>
      </c>
      <c r="D229" s="59">
        <v>0</v>
      </c>
      <c r="E229" s="59">
        <v>0</v>
      </c>
      <c r="F229" s="59">
        <v>0</v>
      </c>
      <c r="G229" s="59">
        <v>87986.28</v>
      </c>
      <c r="H229" s="59">
        <v>87986.28</v>
      </c>
    </row>
    <row r="230" spans="1:8" s="48" customFormat="1" ht="11.25">
      <c r="A230" s="87" t="s">
        <v>1369</v>
      </c>
      <c r="B230" s="59">
        <v>0</v>
      </c>
      <c r="C230" s="59">
        <v>0</v>
      </c>
      <c r="D230" s="59">
        <v>0</v>
      </c>
      <c r="E230" s="59">
        <v>0</v>
      </c>
      <c r="F230" s="59">
        <v>0</v>
      </c>
      <c r="G230" s="59">
        <v>87986.28</v>
      </c>
      <c r="H230" s="59">
        <v>87986.28</v>
      </c>
    </row>
    <row r="231" spans="1:8" s="48" customFormat="1" ht="11.25">
      <c r="A231" s="87" t="s">
        <v>1370</v>
      </c>
      <c r="B231" s="59">
        <v>0</v>
      </c>
      <c r="C231" s="59">
        <v>0</v>
      </c>
      <c r="D231" s="59">
        <v>0</v>
      </c>
      <c r="E231" s="59">
        <v>0</v>
      </c>
      <c r="F231" s="59">
        <v>0</v>
      </c>
      <c r="G231" s="59">
        <v>0</v>
      </c>
      <c r="H231" s="59">
        <v>0</v>
      </c>
    </row>
    <row r="232" spans="1:8" s="48" customFormat="1" ht="11.25">
      <c r="A232" s="439" t="s">
        <v>1371</v>
      </c>
      <c r="B232" s="59">
        <v>0</v>
      </c>
      <c r="C232" s="59">
        <v>0</v>
      </c>
      <c r="D232" s="59">
        <v>0</v>
      </c>
      <c r="E232" s="59">
        <v>0</v>
      </c>
      <c r="F232" s="59">
        <v>0</v>
      </c>
      <c r="G232" s="59">
        <v>73273578.180000007</v>
      </c>
      <c r="H232" s="59">
        <v>73273578.180000007</v>
      </c>
    </row>
    <row r="233" spans="1:8" s="48" customFormat="1" ht="11.25">
      <c r="A233" s="87" t="s">
        <v>1369</v>
      </c>
      <c r="B233" s="59">
        <v>0</v>
      </c>
      <c r="C233" s="59">
        <v>0</v>
      </c>
      <c r="D233" s="59">
        <v>0</v>
      </c>
      <c r="E233" s="59">
        <v>0</v>
      </c>
      <c r="F233" s="59">
        <v>0</v>
      </c>
      <c r="G233" s="59">
        <v>57528473.219999999</v>
      </c>
      <c r="H233" s="59">
        <v>57528473.219999999</v>
      </c>
    </row>
    <row r="234" spans="1:8" s="48" customFormat="1" ht="11.25">
      <c r="A234" s="87" t="s">
        <v>1370</v>
      </c>
      <c r="B234" s="438">
        <v>0</v>
      </c>
      <c r="C234" s="438">
        <v>0</v>
      </c>
      <c r="D234" s="438">
        <v>0</v>
      </c>
      <c r="E234" s="438">
        <v>0</v>
      </c>
      <c r="F234" s="438">
        <v>0</v>
      </c>
      <c r="G234" s="438">
        <v>15745104.960000001</v>
      </c>
      <c r="H234" s="438">
        <v>15745104.960000001</v>
      </c>
    </row>
    <row r="235" spans="1:8" s="48" customFormat="1" ht="11.25">
      <c r="A235" s="53" t="s">
        <v>1372</v>
      </c>
      <c r="B235" s="438">
        <v>0</v>
      </c>
      <c r="C235" s="438">
        <v>0</v>
      </c>
      <c r="D235" s="438">
        <v>0</v>
      </c>
      <c r="E235" s="438">
        <v>0</v>
      </c>
      <c r="F235" s="438">
        <v>0</v>
      </c>
      <c r="G235" s="438">
        <v>87986.28</v>
      </c>
      <c r="H235" s="438">
        <v>87986.28</v>
      </c>
    </row>
    <row r="236" spans="1:8" s="48" customFormat="1" ht="12" thickBot="1">
      <c r="A236" s="441" t="s">
        <v>1373</v>
      </c>
      <c r="B236" s="438">
        <v>0</v>
      </c>
      <c r="C236" s="438">
        <v>0</v>
      </c>
      <c r="D236" s="438">
        <v>0</v>
      </c>
      <c r="E236" s="438">
        <v>0</v>
      </c>
      <c r="F236" s="438">
        <v>0</v>
      </c>
      <c r="G236" s="438">
        <v>73273578.180000007</v>
      </c>
      <c r="H236" s="438">
        <v>73273578.180000007</v>
      </c>
    </row>
    <row r="237" spans="1:8" s="48" customFormat="1" ht="12.75" thickTop="1" thickBot="1">
      <c r="A237" s="424" t="s">
        <v>222</v>
      </c>
      <c r="B237" s="61">
        <v>110345352.56</v>
      </c>
      <c r="C237" s="61">
        <v>34222635.310000002</v>
      </c>
      <c r="D237" s="61">
        <v>16142487.76</v>
      </c>
      <c r="E237" s="61">
        <v>4486510.0599999996</v>
      </c>
      <c r="F237" s="61">
        <v>3321383.74</v>
      </c>
      <c r="G237" s="61">
        <v>3912696.79</v>
      </c>
      <c r="H237" s="61">
        <v>172431066.22</v>
      </c>
    </row>
    <row r="238" spans="1:8" s="489" customFormat="1" ht="12.75" thickTop="1" thickBot="1">
      <c r="A238" s="752" t="s">
        <v>223</v>
      </c>
      <c r="B238" s="494">
        <v>0</v>
      </c>
      <c r="C238" s="494">
        <v>9823.3700000000008</v>
      </c>
      <c r="D238" s="494">
        <v>0</v>
      </c>
      <c r="E238" s="494">
        <v>0</v>
      </c>
      <c r="F238" s="494">
        <v>0</v>
      </c>
      <c r="G238" s="494">
        <v>9.14</v>
      </c>
      <c r="H238" s="494">
        <v>9832.51</v>
      </c>
    </row>
    <row r="239" spans="1:8" s="48" customFormat="1" ht="12" thickTop="1">
      <c r="A239" s="87" t="s">
        <v>224</v>
      </c>
      <c r="B239" s="59">
        <v>5442427.0300000003</v>
      </c>
      <c r="C239" s="59">
        <v>805212.55</v>
      </c>
      <c r="D239" s="59">
        <v>248755.59</v>
      </c>
      <c r="E239" s="59">
        <v>153812.19</v>
      </c>
      <c r="F239" s="59">
        <v>20302.63</v>
      </c>
      <c r="G239" s="59">
        <v>57092.05</v>
      </c>
      <c r="H239" s="59">
        <v>6727602.04</v>
      </c>
    </row>
    <row r="240" spans="1:8" s="48" customFormat="1" ht="11.25">
      <c r="A240" s="87" t="s">
        <v>225</v>
      </c>
      <c r="B240" s="59">
        <v>90834909.909999996</v>
      </c>
      <c r="C240" s="59">
        <v>30791001.559999999</v>
      </c>
      <c r="D240" s="59">
        <v>13233996.42</v>
      </c>
      <c r="E240" s="59">
        <v>4283919</v>
      </c>
      <c r="F240" s="59">
        <v>3247453.05</v>
      </c>
      <c r="G240" s="59">
        <v>-91634.61</v>
      </c>
      <c r="H240" s="59">
        <v>142299645.33000001</v>
      </c>
    </row>
    <row r="241" spans="1:8" s="48" customFormat="1" ht="11.25">
      <c r="A241" s="87" t="s">
        <v>226</v>
      </c>
      <c r="B241" s="59">
        <v>9449.2999999999993</v>
      </c>
      <c r="C241" s="59">
        <v>273060.3</v>
      </c>
      <c r="D241" s="59">
        <v>31863.63</v>
      </c>
      <c r="E241" s="59">
        <v>13246.53</v>
      </c>
      <c r="F241" s="59">
        <v>0</v>
      </c>
      <c r="G241" s="59">
        <v>3277189.78</v>
      </c>
      <c r="H241" s="59">
        <v>3604809.54</v>
      </c>
    </row>
    <row r="242" spans="1:8" s="48" customFormat="1" ht="11.25">
      <c r="A242" s="87" t="s">
        <v>227</v>
      </c>
      <c r="B242" s="59">
        <v>1680794.49</v>
      </c>
      <c r="C242" s="59">
        <v>1295051.6299999999</v>
      </c>
      <c r="D242" s="59">
        <v>1232343.1000000001</v>
      </c>
      <c r="E242" s="59">
        <v>22920.39</v>
      </c>
      <c r="F242" s="59">
        <v>45877.2</v>
      </c>
      <c r="G242" s="59">
        <v>76414.509999999995</v>
      </c>
      <c r="H242" s="59">
        <v>4353401.32</v>
      </c>
    </row>
    <row r="243" spans="1:8" s="48" customFormat="1" ht="11.25">
      <c r="A243" s="87" t="s">
        <v>228</v>
      </c>
      <c r="B243" s="59">
        <v>0</v>
      </c>
      <c r="C243" s="59">
        <v>1712.18</v>
      </c>
      <c r="D243" s="59">
        <v>4673.34</v>
      </c>
      <c r="E243" s="59">
        <v>0</v>
      </c>
      <c r="F243" s="59">
        <v>947.48</v>
      </c>
      <c r="G243" s="59">
        <v>375855.26</v>
      </c>
      <c r="H243" s="59">
        <v>383188.26</v>
      </c>
    </row>
    <row r="244" spans="1:8" s="48" customFormat="1" ht="11.25">
      <c r="A244" s="87" t="s">
        <v>229</v>
      </c>
      <c r="B244" s="59">
        <v>759662.64</v>
      </c>
      <c r="C244" s="59">
        <v>128893.01000000001</v>
      </c>
      <c r="D244" s="59">
        <v>33867.74</v>
      </c>
      <c r="E244" s="59">
        <v>12611.95</v>
      </c>
      <c r="F244" s="59">
        <v>6792.71</v>
      </c>
      <c r="G244" s="59">
        <v>217770.66</v>
      </c>
      <c r="H244" s="59">
        <v>1159598.71</v>
      </c>
    </row>
    <row r="245" spans="1:8" s="48" customFormat="1" ht="11.25">
      <c r="A245" s="87" t="s">
        <v>230</v>
      </c>
      <c r="B245" s="59">
        <v>0</v>
      </c>
      <c r="C245" s="59">
        <v>0</v>
      </c>
      <c r="D245" s="59">
        <v>0</v>
      </c>
      <c r="E245" s="59">
        <v>0</v>
      </c>
      <c r="F245" s="59">
        <v>10.67</v>
      </c>
      <c r="G245" s="59">
        <v>0</v>
      </c>
      <c r="H245" s="59">
        <v>10.67</v>
      </c>
    </row>
    <row r="246" spans="1:8" s="48" customFormat="1" ht="11.25">
      <c r="A246" s="87" t="s">
        <v>231</v>
      </c>
      <c r="B246" s="59">
        <v>11555553.199999999</v>
      </c>
      <c r="C246" s="59">
        <v>0</v>
      </c>
      <c r="D246" s="59">
        <v>0</v>
      </c>
      <c r="E246" s="59">
        <v>0</v>
      </c>
      <c r="F246" s="59">
        <v>0</v>
      </c>
      <c r="G246" s="59">
        <v>0</v>
      </c>
      <c r="H246" s="59">
        <v>11555553.199999999</v>
      </c>
    </row>
    <row r="247" spans="1:8" s="48" customFormat="1" ht="11.25">
      <c r="A247" s="87" t="s">
        <v>232</v>
      </c>
      <c r="B247" s="59">
        <v>174.67</v>
      </c>
      <c r="C247" s="59">
        <v>917880.71</v>
      </c>
      <c r="D247" s="59">
        <v>1356987.94</v>
      </c>
      <c r="E247" s="59">
        <v>0</v>
      </c>
      <c r="F247" s="59">
        <v>0</v>
      </c>
      <c r="G247" s="59">
        <v>0</v>
      </c>
      <c r="H247" s="59">
        <v>2275043.3199999998</v>
      </c>
    </row>
    <row r="248" spans="1:8" s="48" customFormat="1" ht="12" thickBot="1">
      <c r="A248" s="87" t="s">
        <v>233</v>
      </c>
      <c r="B248" s="59">
        <v>62381.32</v>
      </c>
      <c r="C248" s="59">
        <v>0</v>
      </c>
      <c r="D248" s="59">
        <v>0</v>
      </c>
      <c r="E248" s="59">
        <v>0</v>
      </c>
      <c r="F248" s="59">
        <v>0</v>
      </c>
      <c r="G248" s="59">
        <v>0</v>
      </c>
      <c r="H248" s="59">
        <v>62381.32</v>
      </c>
    </row>
    <row r="249" spans="1:8" s="489" customFormat="1" ht="12.75" thickTop="1" thickBot="1">
      <c r="A249" s="753" t="s">
        <v>234</v>
      </c>
      <c r="B249" s="494">
        <v>-34634587.229999997</v>
      </c>
      <c r="C249" s="494">
        <v>-13860816.939999999</v>
      </c>
      <c r="D249" s="494">
        <v>-2449973.92</v>
      </c>
      <c r="E249" s="494">
        <v>-1479287.45</v>
      </c>
      <c r="F249" s="494">
        <v>-955969.37</v>
      </c>
      <c r="G249" s="494">
        <v>-1431755.11</v>
      </c>
      <c r="H249" s="494">
        <v>-54812390.020000003</v>
      </c>
    </row>
    <row r="250" spans="1:8" s="48" customFormat="1" ht="12" thickTop="1">
      <c r="A250" s="87" t="s">
        <v>235</v>
      </c>
      <c r="B250" s="59">
        <v>-22771783.039999999</v>
      </c>
      <c r="C250" s="59">
        <v>-11912369.41</v>
      </c>
      <c r="D250" s="59">
        <v>-2449973.92</v>
      </c>
      <c r="E250" s="59">
        <v>-1479287.45</v>
      </c>
      <c r="F250" s="59">
        <v>-955782.71</v>
      </c>
      <c r="G250" s="59">
        <v>-1367375.74</v>
      </c>
      <c r="H250" s="59">
        <v>-40936572.270000003</v>
      </c>
    </row>
    <row r="251" spans="1:8" s="48" customFormat="1" ht="11.25">
      <c r="A251" s="87" t="s">
        <v>236</v>
      </c>
      <c r="B251" s="59">
        <v>0</v>
      </c>
      <c r="C251" s="59">
        <v>0</v>
      </c>
      <c r="D251" s="59">
        <v>0</v>
      </c>
      <c r="E251" s="59">
        <v>0</v>
      </c>
      <c r="F251" s="59">
        <v>0</v>
      </c>
      <c r="G251" s="59">
        <v>0</v>
      </c>
      <c r="H251" s="59">
        <v>0</v>
      </c>
    </row>
    <row r="252" spans="1:8" s="48" customFormat="1" ht="11.25">
      <c r="A252" s="87" t="s">
        <v>237</v>
      </c>
      <c r="B252" s="59">
        <v>-49037.919999999998</v>
      </c>
      <c r="C252" s="59">
        <v>-1948447.53</v>
      </c>
      <c r="D252" s="59">
        <v>0</v>
      </c>
      <c r="E252" s="59">
        <v>0</v>
      </c>
      <c r="F252" s="59">
        <v>-186.66</v>
      </c>
      <c r="G252" s="59">
        <v>-64379.37000000001</v>
      </c>
      <c r="H252" s="59">
        <v>-2062051.48</v>
      </c>
    </row>
    <row r="253" spans="1:8" s="48" customFormat="1" ht="11.25">
      <c r="A253" s="87" t="s">
        <v>238</v>
      </c>
      <c r="B253" s="59">
        <v>-11813766.27</v>
      </c>
      <c r="C253" s="59">
        <v>0</v>
      </c>
      <c r="D253" s="59">
        <v>0</v>
      </c>
      <c r="E253" s="59">
        <v>0</v>
      </c>
      <c r="F253" s="59">
        <v>0</v>
      </c>
      <c r="G253" s="59">
        <v>0</v>
      </c>
      <c r="H253" s="59">
        <v>-11813766.27</v>
      </c>
    </row>
    <row r="254" spans="1:8" s="48" customFormat="1" ht="11.25">
      <c r="A254" s="437" t="s">
        <v>239</v>
      </c>
      <c r="B254" s="59">
        <v>0</v>
      </c>
      <c r="C254" s="59">
        <v>0</v>
      </c>
      <c r="D254" s="59">
        <v>0</v>
      </c>
      <c r="E254" s="59">
        <v>0</v>
      </c>
      <c r="F254" s="59">
        <v>0</v>
      </c>
      <c r="G254" s="59">
        <v>0</v>
      </c>
      <c r="H254" s="59">
        <v>0</v>
      </c>
    </row>
    <row r="255" spans="1:8" s="48" customFormat="1" ht="11.25">
      <c r="A255" s="437" t="s">
        <v>240</v>
      </c>
      <c r="B255" s="59">
        <v>0</v>
      </c>
      <c r="C255" s="59">
        <v>0</v>
      </c>
      <c r="D255" s="59">
        <v>0</v>
      </c>
      <c r="E255" s="59">
        <v>0</v>
      </c>
      <c r="F255" s="59">
        <v>0</v>
      </c>
      <c r="G255" s="59">
        <v>0</v>
      </c>
      <c r="H255" s="59">
        <v>0</v>
      </c>
    </row>
    <row r="256" spans="1:8" s="48" customFormat="1" ht="12" thickBot="1">
      <c r="A256" s="437" t="s">
        <v>241</v>
      </c>
      <c r="B256" s="59">
        <v>0</v>
      </c>
      <c r="C256" s="59">
        <v>0</v>
      </c>
      <c r="D256" s="59">
        <v>0</v>
      </c>
      <c r="E256" s="59">
        <v>0</v>
      </c>
      <c r="F256" s="59">
        <v>0</v>
      </c>
      <c r="G256" s="59">
        <v>0</v>
      </c>
      <c r="H256" s="59">
        <v>0</v>
      </c>
    </row>
    <row r="257" spans="1:8" s="489" customFormat="1" ht="12.75" thickTop="1" thickBot="1">
      <c r="A257" s="496" t="s">
        <v>242</v>
      </c>
      <c r="B257" s="60">
        <v>75710765.329999998</v>
      </c>
      <c r="C257" s="60">
        <v>20361818.370000001</v>
      </c>
      <c r="D257" s="60">
        <v>13692513.84</v>
      </c>
      <c r="E257" s="60">
        <v>3007222.61</v>
      </c>
      <c r="F257" s="60">
        <v>2365414.37</v>
      </c>
      <c r="G257" s="60">
        <v>2480941.6800000002</v>
      </c>
      <c r="H257" s="60">
        <v>117618676.2</v>
      </c>
    </row>
    <row r="258" spans="1:8" s="489" customFormat="1" ht="12.75" thickTop="1" thickBot="1">
      <c r="A258" s="753" t="s">
        <v>243</v>
      </c>
      <c r="B258" s="494">
        <v>4013579.66</v>
      </c>
      <c r="C258" s="494">
        <v>556137.55000000005</v>
      </c>
      <c r="D258" s="494">
        <v>232744.03</v>
      </c>
      <c r="E258" s="494">
        <v>377226.23</v>
      </c>
      <c r="F258" s="494">
        <v>1234282.54</v>
      </c>
      <c r="G258" s="494">
        <v>527581.54</v>
      </c>
      <c r="H258" s="494">
        <v>6941551.5499999998</v>
      </c>
    </row>
    <row r="259" spans="1:8" s="48" customFormat="1" ht="12" thickTop="1">
      <c r="A259" s="87" t="s">
        <v>244</v>
      </c>
      <c r="B259" s="59">
        <v>2239038.7200000002</v>
      </c>
      <c r="C259" s="59">
        <v>334772.58</v>
      </c>
      <c r="D259" s="59">
        <v>1265.3399999999999</v>
      </c>
      <c r="E259" s="59">
        <v>214081.06</v>
      </c>
      <c r="F259" s="59">
        <v>81399.070000000007</v>
      </c>
      <c r="G259" s="59">
        <v>483595.46</v>
      </c>
      <c r="H259" s="59">
        <v>3354152.23</v>
      </c>
    </row>
    <row r="260" spans="1:8" s="48" customFormat="1" ht="11.25">
      <c r="A260" s="87" t="s">
        <v>245</v>
      </c>
      <c r="B260" s="59">
        <v>1433669.2</v>
      </c>
      <c r="C260" s="59">
        <v>134399.71</v>
      </c>
      <c r="D260" s="59">
        <v>59897.69</v>
      </c>
      <c r="E260" s="59">
        <v>11609.56</v>
      </c>
      <c r="F260" s="59">
        <v>26105.29</v>
      </c>
      <c r="G260" s="59">
        <v>10318.790000000001</v>
      </c>
      <c r="H260" s="59">
        <v>1676000.24</v>
      </c>
    </row>
    <row r="261" spans="1:8" s="48" customFormat="1" ht="11.25">
      <c r="A261" s="87" t="s">
        <v>246</v>
      </c>
      <c r="B261" s="59">
        <v>85435.839999999997</v>
      </c>
      <c r="C261" s="59">
        <v>7050</v>
      </c>
      <c r="D261" s="59">
        <v>115500</v>
      </c>
      <c r="E261" s="59">
        <v>139201</v>
      </c>
      <c r="F261" s="59">
        <v>1029317.5499999999</v>
      </c>
      <c r="G261" s="59">
        <v>0</v>
      </c>
      <c r="H261" s="59">
        <v>1376504.39</v>
      </c>
    </row>
    <row r="262" spans="1:8" s="489" customFormat="1" ht="11.25">
      <c r="A262" s="497" t="s">
        <v>247</v>
      </c>
      <c r="B262" s="493">
        <v>193732.74</v>
      </c>
      <c r="C262" s="493">
        <v>0</v>
      </c>
      <c r="D262" s="493">
        <v>0</v>
      </c>
      <c r="E262" s="493">
        <v>0</v>
      </c>
      <c r="F262" s="493">
        <v>0</v>
      </c>
      <c r="G262" s="493">
        <v>0</v>
      </c>
      <c r="H262" s="493">
        <v>193732.74</v>
      </c>
    </row>
    <row r="263" spans="1:8" s="657" customFormat="1" ht="12" thickBot="1">
      <c r="A263" s="754" t="s">
        <v>248</v>
      </c>
      <c r="B263" s="498">
        <v>61703.16</v>
      </c>
      <c r="C263" s="498">
        <v>79915.259999999995</v>
      </c>
      <c r="D263" s="498">
        <v>56081</v>
      </c>
      <c r="E263" s="498">
        <v>12334.61</v>
      </c>
      <c r="F263" s="498">
        <v>97460.63</v>
      </c>
      <c r="G263" s="498">
        <v>33667.29</v>
      </c>
      <c r="H263" s="498">
        <v>341161.95</v>
      </c>
    </row>
    <row r="264" spans="1:8" s="489" customFormat="1" ht="12.75" thickTop="1" thickBot="1">
      <c r="A264" s="753" t="s">
        <v>249</v>
      </c>
      <c r="B264" s="494">
        <v>-2964322.14</v>
      </c>
      <c r="C264" s="494">
        <v>-139469.63</v>
      </c>
      <c r="D264" s="494">
        <v>-80885.55</v>
      </c>
      <c r="E264" s="494">
        <v>-118595.47</v>
      </c>
      <c r="F264" s="494">
        <v>-173115.19</v>
      </c>
      <c r="G264" s="494">
        <v>-36445.230000000003</v>
      </c>
      <c r="H264" s="494">
        <v>-3512833.21</v>
      </c>
    </row>
    <row r="265" spans="1:8" s="48" customFormat="1" ht="12" thickTop="1">
      <c r="A265" s="87" t="s">
        <v>244</v>
      </c>
      <c r="B265" s="59">
        <v>-1175215.3600000001</v>
      </c>
      <c r="C265" s="59">
        <v>-4128.99</v>
      </c>
      <c r="D265" s="59">
        <v>-79526.06</v>
      </c>
      <c r="E265" s="59">
        <v>-90148.98</v>
      </c>
      <c r="F265" s="59">
        <v>-28244.6</v>
      </c>
      <c r="G265" s="59">
        <v>-30006.04</v>
      </c>
      <c r="H265" s="59">
        <v>-1407270.03</v>
      </c>
    </row>
    <row r="266" spans="1:8" s="48" customFormat="1" ht="11.25">
      <c r="A266" s="87" t="s">
        <v>250</v>
      </c>
      <c r="B266" s="59">
        <v>-682337.12</v>
      </c>
      <c r="C266" s="59">
        <v>-1128</v>
      </c>
      <c r="D266" s="59">
        <v>-769</v>
      </c>
      <c r="E266" s="59">
        <v>-2348.98</v>
      </c>
      <c r="F266" s="59">
        <v>-133091.92000000001</v>
      </c>
      <c r="G266" s="59">
        <v>0</v>
      </c>
      <c r="H266" s="59">
        <v>-819675.02</v>
      </c>
    </row>
    <row r="267" spans="1:8" s="48" customFormat="1" ht="11.25">
      <c r="A267" s="87" t="s">
        <v>251</v>
      </c>
      <c r="B267" s="59">
        <v>-28236.19</v>
      </c>
      <c r="C267" s="59">
        <v>0</v>
      </c>
      <c r="D267" s="59">
        <v>0</v>
      </c>
      <c r="E267" s="59">
        <v>0</v>
      </c>
      <c r="F267" s="59">
        <v>0</v>
      </c>
      <c r="G267" s="59">
        <v>0</v>
      </c>
      <c r="H267" s="59">
        <v>-28236.19</v>
      </c>
    </row>
    <row r="268" spans="1:8" s="48" customFormat="1" ht="11.25">
      <c r="A268" s="437" t="s">
        <v>252</v>
      </c>
      <c r="B268" s="59">
        <v>0</v>
      </c>
      <c r="C268" s="59">
        <v>0</v>
      </c>
      <c r="D268" s="59">
        <v>-590.49</v>
      </c>
      <c r="E268" s="59">
        <v>0</v>
      </c>
      <c r="F268" s="59">
        <v>0</v>
      </c>
      <c r="G268" s="59">
        <v>0</v>
      </c>
      <c r="H268" s="59">
        <v>-590.49</v>
      </c>
    </row>
    <row r="269" spans="1:8" s="48" customFormat="1" ht="12" thickBot="1">
      <c r="A269" s="87" t="s">
        <v>253</v>
      </c>
      <c r="B269" s="59">
        <v>-1078533.47</v>
      </c>
      <c r="C269" s="59">
        <v>-134212.64000000001</v>
      </c>
      <c r="D269" s="59">
        <v>0</v>
      </c>
      <c r="E269" s="59">
        <v>-26097.51</v>
      </c>
      <c r="F269" s="59">
        <v>-11778.67</v>
      </c>
      <c r="G269" s="59">
        <v>-6439.19</v>
      </c>
      <c r="H269" s="59">
        <v>-1257061.48</v>
      </c>
    </row>
    <row r="270" spans="1:8" s="489" customFormat="1" ht="12.75" thickTop="1" thickBot="1">
      <c r="A270" s="753" t="s">
        <v>254</v>
      </c>
      <c r="B270" s="494">
        <v>76760022.849999994</v>
      </c>
      <c r="C270" s="494">
        <v>20778486.289999999</v>
      </c>
      <c r="D270" s="494">
        <v>13844372.32</v>
      </c>
      <c r="E270" s="494">
        <v>3265853.37</v>
      </c>
      <c r="F270" s="494">
        <v>3426581.72</v>
      </c>
      <c r="G270" s="494">
        <v>2972077.99</v>
      </c>
      <c r="H270" s="494">
        <v>121047394.54000001</v>
      </c>
    </row>
    <row r="271" spans="1:8" s="48" customFormat="1" ht="12" thickTop="1">
      <c r="A271" s="439" t="s">
        <v>255</v>
      </c>
      <c r="B271" s="59">
        <v>5758436.0700000003</v>
      </c>
      <c r="C271" s="59">
        <v>2229158.81</v>
      </c>
      <c r="D271" s="59">
        <v>10930547.380000001</v>
      </c>
      <c r="E271" s="59">
        <v>209341.66</v>
      </c>
      <c r="F271" s="59">
        <v>1932507.08</v>
      </c>
      <c r="G271" s="59">
        <v>321929.44</v>
      </c>
      <c r="H271" s="59">
        <v>21381920.440000001</v>
      </c>
    </row>
    <row r="272" spans="1:8" s="48" customFormat="1" ht="11.25">
      <c r="A272" s="87" t="s">
        <v>256</v>
      </c>
      <c r="B272" s="59">
        <v>16525.27</v>
      </c>
      <c r="C272" s="59">
        <v>162505.14000000001</v>
      </c>
      <c r="D272" s="59">
        <v>0</v>
      </c>
      <c r="E272" s="59">
        <v>1666.35</v>
      </c>
      <c r="F272" s="59">
        <v>0</v>
      </c>
      <c r="G272" s="59">
        <v>16782.09</v>
      </c>
      <c r="H272" s="59">
        <v>197478.85</v>
      </c>
    </row>
    <row r="273" spans="1:8" s="48" customFormat="1" ht="11.25">
      <c r="A273" s="87" t="s">
        <v>257</v>
      </c>
      <c r="B273" s="59">
        <v>5741910.7999999998</v>
      </c>
      <c r="C273" s="59">
        <v>2066653.6700000002</v>
      </c>
      <c r="D273" s="59">
        <v>10930547.380000001</v>
      </c>
      <c r="E273" s="59">
        <v>207675.31</v>
      </c>
      <c r="F273" s="59">
        <v>1932507.08</v>
      </c>
      <c r="G273" s="59">
        <v>305147.34999999998</v>
      </c>
      <c r="H273" s="59">
        <v>21184441.59</v>
      </c>
    </row>
    <row r="274" spans="1:8" s="48" customFormat="1" ht="11.25">
      <c r="A274" s="87" t="s">
        <v>258</v>
      </c>
      <c r="B274" s="59">
        <v>0</v>
      </c>
      <c r="C274" s="59">
        <v>0</v>
      </c>
      <c r="D274" s="59">
        <v>0</v>
      </c>
      <c r="E274" s="59">
        <v>0</v>
      </c>
      <c r="F274" s="59">
        <v>0</v>
      </c>
      <c r="G274" s="59">
        <v>0</v>
      </c>
      <c r="H274" s="59">
        <v>0</v>
      </c>
    </row>
    <row r="275" spans="1:8" s="48" customFormat="1" ht="11.25">
      <c r="A275" s="87" t="s">
        <v>259</v>
      </c>
      <c r="B275" s="59">
        <v>0</v>
      </c>
      <c r="C275" s="59">
        <v>0</v>
      </c>
      <c r="D275" s="59">
        <v>0</v>
      </c>
      <c r="E275" s="59">
        <v>0</v>
      </c>
      <c r="F275" s="59">
        <v>0</v>
      </c>
      <c r="G275" s="59">
        <v>0</v>
      </c>
      <c r="H275" s="59">
        <v>0</v>
      </c>
    </row>
    <row r="276" spans="1:8" s="48" customFormat="1" ht="11.25">
      <c r="A276" s="87" t="s">
        <v>260</v>
      </c>
      <c r="B276" s="59">
        <v>0</v>
      </c>
      <c r="C276" s="59">
        <v>0</v>
      </c>
      <c r="D276" s="59">
        <v>0</v>
      </c>
      <c r="E276" s="59">
        <v>0</v>
      </c>
      <c r="F276" s="59">
        <v>0</v>
      </c>
      <c r="G276" s="59">
        <v>0</v>
      </c>
      <c r="H276" s="59">
        <v>0</v>
      </c>
    </row>
    <row r="277" spans="1:8" s="657" customFormat="1" ht="11.25">
      <c r="A277" s="754" t="s">
        <v>261</v>
      </c>
      <c r="B277" s="498">
        <v>0</v>
      </c>
      <c r="C277" s="498">
        <v>0</v>
      </c>
      <c r="D277" s="498">
        <v>0</v>
      </c>
      <c r="E277" s="498">
        <v>0</v>
      </c>
      <c r="F277" s="498">
        <v>0</v>
      </c>
      <c r="G277" s="498">
        <v>0</v>
      </c>
      <c r="H277" s="498">
        <v>0</v>
      </c>
    </row>
    <row r="278" spans="1:8" s="48" customFormat="1" ht="11.25">
      <c r="A278" s="755" t="s">
        <v>262</v>
      </c>
      <c r="B278" s="59">
        <v>-8392266.2599999998</v>
      </c>
      <c r="C278" s="59">
        <v>-2281241.66</v>
      </c>
      <c r="D278" s="59">
        <v>-15668637.77</v>
      </c>
      <c r="E278" s="59">
        <v>-159724.49</v>
      </c>
      <c r="F278" s="59">
        <v>-2118804.79</v>
      </c>
      <c r="G278" s="59">
        <v>-349144.84</v>
      </c>
      <c r="H278" s="59">
        <v>-28969819.809999999</v>
      </c>
    </row>
    <row r="279" spans="1:8" s="489" customFormat="1" ht="11.25">
      <c r="A279" s="756" t="s">
        <v>263</v>
      </c>
      <c r="B279" s="493">
        <v>-7715577.9900000002</v>
      </c>
      <c r="C279" s="493">
        <v>-2232407.7999999998</v>
      </c>
      <c r="D279" s="493">
        <v>-15668637.77</v>
      </c>
      <c r="E279" s="493">
        <v>-148799.94</v>
      </c>
      <c r="F279" s="493">
        <v>-2118804.79</v>
      </c>
      <c r="G279" s="493">
        <v>-239900.09</v>
      </c>
      <c r="H279" s="493">
        <v>-28124128.379999999</v>
      </c>
    </row>
    <row r="280" spans="1:8" s="489" customFormat="1" ht="11.25">
      <c r="A280" s="756" t="s">
        <v>264</v>
      </c>
      <c r="B280" s="493">
        <v>-493849.98</v>
      </c>
      <c r="C280" s="493">
        <v>0</v>
      </c>
      <c r="D280" s="493">
        <v>0</v>
      </c>
      <c r="E280" s="493">
        <v>0</v>
      </c>
      <c r="F280" s="493">
        <v>0</v>
      </c>
      <c r="G280" s="493">
        <v>0</v>
      </c>
      <c r="H280" s="493">
        <v>-493849.98</v>
      </c>
    </row>
    <row r="281" spans="1:8" s="489" customFormat="1" ht="11.25">
      <c r="A281" s="499" t="s">
        <v>265</v>
      </c>
      <c r="B281" s="493">
        <v>0</v>
      </c>
      <c r="C281" s="493">
        <v>0</v>
      </c>
      <c r="D281" s="493">
        <v>0</v>
      </c>
      <c r="E281" s="493">
        <v>-10924.55</v>
      </c>
      <c r="F281" s="493">
        <v>0</v>
      </c>
      <c r="G281" s="493">
        <v>0</v>
      </c>
      <c r="H281" s="493">
        <v>-10924.55</v>
      </c>
    </row>
    <row r="282" spans="1:8" s="489" customFormat="1" ht="11.25">
      <c r="A282" s="756" t="s">
        <v>266</v>
      </c>
      <c r="B282" s="493">
        <v>-182838.29</v>
      </c>
      <c r="C282" s="493">
        <v>-48833.86</v>
      </c>
      <c r="D282" s="493">
        <v>0</v>
      </c>
      <c r="E282" s="493">
        <v>0</v>
      </c>
      <c r="F282" s="493">
        <v>0</v>
      </c>
      <c r="G282" s="493">
        <v>-109244.75</v>
      </c>
      <c r="H282" s="493">
        <v>-340916.9</v>
      </c>
    </row>
    <row r="283" spans="1:8" s="489" customFormat="1" ht="11.25">
      <c r="A283" s="756" t="s">
        <v>267</v>
      </c>
      <c r="B283" s="493">
        <v>0</v>
      </c>
      <c r="C283" s="493">
        <v>0</v>
      </c>
      <c r="D283" s="493">
        <v>0</v>
      </c>
      <c r="E283" s="493">
        <v>0</v>
      </c>
      <c r="F283" s="493">
        <v>0</v>
      </c>
      <c r="G283" s="493">
        <v>0</v>
      </c>
      <c r="H283" s="493">
        <v>0</v>
      </c>
    </row>
    <row r="284" spans="1:8" s="657" customFormat="1" ht="12" thickBot="1">
      <c r="A284" s="754" t="s">
        <v>268</v>
      </c>
      <c r="B284" s="498">
        <v>0</v>
      </c>
      <c r="C284" s="498">
        <v>0</v>
      </c>
      <c r="D284" s="498">
        <v>0</v>
      </c>
      <c r="E284" s="498">
        <v>0</v>
      </c>
      <c r="F284" s="498">
        <v>0</v>
      </c>
      <c r="G284" s="498">
        <v>0</v>
      </c>
      <c r="H284" s="498">
        <v>0</v>
      </c>
    </row>
    <row r="285" spans="1:8" s="489" customFormat="1" ht="12.75" thickTop="1" thickBot="1">
      <c r="A285" s="757" t="s">
        <v>269</v>
      </c>
      <c r="B285" s="60">
        <v>74126192.659999996</v>
      </c>
      <c r="C285" s="60">
        <v>20726403.440000001</v>
      </c>
      <c r="D285" s="60">
        <v>9106281.9299999997</v>
      </c>
      <c r="E285" s="60">
        <v>3315470.54</v>
      </c>
      <c r="F285" s="60">
        <v>3240284.01</v>
      </c>
      <c r="G285" s="60">
        <v>2944862.59</v>
      </c>
      <c r="H285" s="60">
        <v>113459495.17</v>
      </c>
    </row>
    <row r="286" spans="1:8" s="489" customFormat="1" ht="12.75" thickTop="1" thickBot="1">
      <c r="A286" s="753" t="s">
        <v>270</v>
      </c>
      <c r="B286" s="494">
        <v>-59792382.649999999</v>
      </c>
      <c r="C286" s="494">
        <v>-18529683.640000001</v>
      </c>
      <c r="D286" s="494">
        <v>-4702674.84</v>
      </c>
      <c r="E286" s="494">
        <v>-4205774.8899999997</v>
      </c>
      <c r="F286" s="494">
        <v>-3132919.31</v>
      </c>
      <c r="G286" s="494">
        <v>-3893686.52</v>
      </c>
      <c r="H286" s="494">
        <v>-94257121.849999994</v>
      </c>
    </row>
    <row r="287" spans="1:8" s="48" customFormat="1" ht="12" thickTop="1">
      <c r="A287" s="756" t="s">
        <v>271</v>
      </c>
      <c r="B287" s="493">
        <v>-34096144.280000001</v>
      </c>
      <c r="C287" s="493">
        <v>-10075994.789999999</v>
      </c>
      <c r="D287" s="493">
        <v>-2029292.45</v>
      </c>
      <c r="E287" s="493">
        <v>-2615885.39</v>
      </c>
      <c r="F287" s="493">
        <v>-2058079.6100000003</v>
      </c>
      <c r="G287" s="493">
        <v>-2409763.86</v>
      </c>
      <c r="H287" s="493">
        <v>-53285160.380000003</v>
      </c>
    </row>
    <row r="288" spans="1:8" s="48" customFormat="1" ht="11.25">
      <c r="A288" s="756" t="s">
        <v>272</v>
      </c>
      <c r="B288" s="493">
        <v>-5025592.24</v>
      </c>
      <c r="C288" s="493">
        <v>-1318060.95</v>
      </c>
      <c r="D288" s="493">
        <v>-363036</v>
      </c>
      <c r="E288" s="493">
        <v>-213000.11</v>
      </c>
      <c r="F288" s="493">
        <v>-109655.05</v>
      </c>
      <c r="G288" s="493">
        <v>-255998.79</v>
      </c>
      <c r="H288" s="493">
        <v>-7285343.1399999997</v>
      </c>
    </row>
    <row r="289" spans="1:8" s="48" customFormat="1" ht="11.25">
      <c r="A289" s="756" t="s">
        <v>273</v>
      </c>
      <c r="B289" s="493">
        <v>-388052.09</v>
      </c>
      <c r="C289" s="493">
        <v>-275769.3</v>
      </c>
      <c r="D289" s="493">
        <v>-941084.92</v>
      </c>
      <c r="E289" s="493">
        <v>-44229.58</v>
      </c>
      <c r="F289" s="493">
        <v>-86411.04</v>
      </c>
      <c r="G289" s="493">
        <v>-70738.11</v>
      </c>
      <c r="H289" s="493">
        <v>-1806285.04</v>
      </c>
    </row>
    <row r="290" spans="1:8" s="48" customFormat="1" ht="11.25">
      <c r="A290" s="756" t="s">
        <v>274</v>
      </c>
      <c r="B290" s="493">
        <v>-1141762.44</v>
      </c>
      <c r="C290" s="493">
        <v>-310786.94</v>
      </c>
      <c r="D290" s="493">
        <v>-49958.98</v>
      </c>
      <c r="E290" s="493">
        <v>-126912.08</v>
      </c>
      <c r="F290" s="493">
        <v>-113954.88</v>
      </c>
      <c r="G290" s="493">
        <v>-157219.43</v>
      </c>
      <c r="H290" s="493">
        <v>-1900594.75</v>
      </c>
    </row>
    <row r="291" spans="1:8" s="48" customFormat="1" ht="11.25">
      <c r="A291" s="756" t="s">
        <v>275</v>
      </c>
      <c r="B291" s="493">
        <v>-3462698.52</v>
      </c>
      <c r="C291" s="493">
        <v>-1136247.73</v>
      </c>
      <c r="D291" s="493">
        <v>-452753</v>
      </c>
      <c r="E291" s="493">
        <v>-150763.97</v>
      </c>
      <c r="F291" s="493">
        <v>-17451.96</v>
      </c>
      <c r="G291" s="493">
        <v>-205673.03</v>
      </c>
      <c r="H291" s="493">
        <v>-5425588.21</v>
      </c>
    </row>
    <row r="292" spans="1:8" s="48" customFormat="1" ht="11.25">
      <c r="A292" s="756" t="s">
        <v>276</v>
      </c>
      <c r="B292" s="493">
        <v>-768763.96</v>
      </c>
      <c r="C292" s="493">
        <v>-394158.03</v>
      </c>
      <c r="D292" s="493">
        <v>-29714.3</v>
      </c>
      <c r="E292" s="493">
        <v>-53074.84</v>
      </c>
      <c r="F292" s="493">
        <v>-271755.40000000002</v>
      </c>
      <c r="G292" s="493">
        <v>-24954.51</v>
      </c>
      <c r="H292" s="493">
        <v>-1542421.04</v>
      </c>
    </row>
    <row r="293" spans="1:8" s="48" customFormat="1" ht="11.25">
      <c r="A293" s="756" t="s">
        <v>277</v>
      </c>
      <c r="B293" s="493">
        <v>-1731800.2</v>
      </c>
      <c r="C293" s="493">
        <v>-552286.56999999995</v>
      </c>
      <c r="D293" s="493">
        <v>-108396.39</v>
      </c>
      <c r="E293" s="493">
        <v>-350846.36</v>
      </c>
      <c r="F293" s="493">
        <v>-86000.37</v>
      </c>
      <c r="G293" s="493">
        <v>-101628.16</v>
      </c>
      <c r="H293" s="493">
        <v>-2930958.05</v>
      </c>
    </row>
    <row r="294" spans="1:8" s="48" customFormat="1" ht="11.25">
      <c r="A294" s="756" t="s">
        <v>278</v>
      </c>
      <c r="B294" s="493">
        <v>-455182.86</v>
      </c>
      <c r="C294" s="493">
        <v>-329816.58</v>
      </c>
      <c r="D294" s="493">
        <v>-8813.43</v>
      </c>
      <c r="E294" s="493">
        <v>-30224.03</v>
      </c>
      <c r="F294" s="493">
        <v>-4902.29</v>
      </c>
      <c r="G294" s="493">
        <v>-13419.68</v>
      </c>
      <c r="H294" s="493">
        <v>-842358.87</v>
      </c>
    </row>
    <row r="295" spans="1:8" s="48" customFormat="1" ht="12" thickBot="1">
      <c r="A295" s="500" t="s">
        <v>279</v>
      </c>
      <c r="B295" s="498">
        <v>-12722386.060000001</v>
      </c>
      <c r="C295" s="498">
        <v>-4136562.75</v>
      </c>
      <c r="D295" s="498">
        <v>-719625.37</v>
      </c>
      <c r="E295" s="498">
        <v>-620838.53</v>
      </c>
      <c r="F295" s="498">
        <v>-384708.71</v>
      </c>
      <c r="G295" s="498">
        <v>-654290.94999999995</v>
      </c>
      <c r="H295" s="498">
        <v>-19238412.370000001</v>
      </c>
    </row>
    <row r="296" spans="1:8" s="489" customFormat="1" ht="12.75" thickTop="1" thickBot="1">
      <c r="A296" s="501" t="s">
        <v>280</v>
      </c>
      <c r="B296" s="494">
        <v>14333810.01</v>
      </c>
      <c r="C296" s="494">
        <v>2196719.7999999998</v>
      </c>
      <c r="D296" s="494">
        <v>4403607.09</v>
      </c>
      <c r="E296" s="494">
        <v>-890304.35</v>
      </c>
      <c r="F296" s="494">
        <v>107364.7</v>
      </c>
      <c r="G296" s="494">
        <v>-948823.93</v>
      </c>
      <c r="H296" s="494">
        <v>19202373.32</v>
      </c>
    </row>
    <row r="297" spans="1:8" s="489" customFormat="1" ht="12" thickTop="1">
      <c r="A297" s="502" t="s">
        <v>281</v>
      </c>
      <c r="B297" s="493">
        <v>635297.30000000005</v>
      </c>
      <c r="C297" s="493">
        <v>0.12</v>
      </c>
      <c r="D297" s="493">
        <v>88.95</v>
      </c>
      <c r="E297" s="493">
        <v>0.05</v>
      </c>
      <c r="F297" s="493">
        <v>0.2</v>
      </c>
      <c r="G297" s="493">
        <v>0</v>
      </c>
      <c r="H297" s="493">
        <v>635386.62</v>
      </c>
    </row>
    <row r="298" spans="1:8" s="489" customFormat="1" ht="11.25">
      <c r="A298" s="499" t="s">
        <v>282</v>
      </c>
      <c r="B298" s="493">
        <v>0</v>
      </c>
      <c r="C298" s="493">
        <v>0.12</v>
      </c>
      <c r="D298" s="493">
        <v>88.95</v>
      </c>
      <c r="E298" s="493">
        <v>0.05</v>
      </c>
      <c r="F298" s="493">
        <v>0.2</v>
      </c>
      <c r="G298" s="493">
        <v>0</v>
      </c>
      <c r="H298" s="493">
        <v>89.32</v>
      </c>
    </row>
    <row r="299" spans="1:8" s="489" customFormat="1" ht="11.25">
      <c r="A299" s="499" t="s">
        <v>283</v>
      </c>
      <c r="B299" s="493">
        <v>635297.30000000005</v>
      </c>
      <c r="C299" s="493">
        <v>0</v>
      </c>
      <c r="D299" s="493">
        <v>0</v>
      </c>
      <c r="E299" s="493">
        <v>0</v>
      </c>
      <c r="F299" s="493">
        <v>0</v>
      </c>
      <c r="G299" s="493">
        <v>0</v>
      </c>
      <c r="H299" s="493">
        <v>635297.30000000005</v>
      </c>
    </row>
    <row r="300" spans="1:8" s="489" customFormat="1" ht="11.25">
      <c r="A300" s="502" t="s">
        <v>284</v>
      </c>
      <c r="B300" s="493">
        <v>0</v>
      </c>
      <c r="C300" s="493">
        <v>0</v>
      </c>
      <c r="D300" s="493">
        <v>0</v>
      </c>
      <c r="E300" s="493">
        <v>0.13</v>
      </c>
      <c r="F300" s="493">
        <v>0</v>
      </c>
      <c r="G300" s="493">
        <v>0</v>
      </c>
      <c r="H300" s="493">
        <v>0.13</v>
      </c>
    </row>
    <row r="301" spans="1:8" s="489" customFormat="1" ht="11.25">
      <c r="A301" s="499" t="s">
        <v>285</v>
      </c>
      <c r="B301" s="493">
        <v>0</v>
      </c>
      <c r="C301" s="493">
        <v>0</v>
      </c>
      <c r="D301" s="493">
        <v>0</v>
      </c>
      <c r="E301" s="493">
        <v>0.13</v>
      </c>
      <c r="F301" s="493">
        <v>0</v>
      </c>
      <c r="G301" s="493">
        <v>0</v>
      </c>
      <c r="H301" s="493">
        <v>0.13</v>
      </c>
    </row>
    <row r="302" spans="1:8" s="489" customFormat="1" ht="12" thickBot="1">
      <c r="A302" s="756" t="s">
        <v>286</v>
      </c>
      <c r="B302" s="493">
        <v>0</v>
      </c>
      <c r="C302" s="493">
        <v>0</v>
      </c>
      <c r="D302" s="493">
        <v>0</v>
      </c>
      <c r="E302" s="493">
        <v>0</v>
      </c>
      <c r="F302" s="493">
        <v>0</v>
      </c>
      <c r="G302" s="493">
        <v>0</v>
      </c>
      <c r="H302" s="493">
        <v>0</v>
      </c>
    </row>
    <row r="303" spans="1:8" s="489" customFormat="1" ht="12.75" thickTop="1" thickBot="1">
      <c r="A303" s="501" t="s">
        <v>287</v>
      </c>
      <c r="B303" s="494">
        <v>14969107.310000001</v>
      </c>
      <c r="C303" s="494">
        <v>2196719.92</v>
      </c>
      <c r="D303" s="494">
        <v>4403696.04</v>
      </c>
      <c r="E303" s="494">
        <v>-890304.17</v>
      </c>
      <c r="F303" s="494">
        <v>107364.9</v>
      </c>
      <c r="G303" s="494">
        <v>-948823.93</v>
      </c>
      <c r="H303" s="494">
        <v>19837760.07</v>
      </c>
    </row>
    <row r="304" spans="1:8" s="489" customFormat="1" ht="12.75" thickTop="1" thickBot="1">
      <c r="A304" s="499" t="s">
        <v>288</v>
      </c>
      <c r="B304" s="493">
        <v>0</v>
      </c>
      <c r="C304" s="493">
        <v>110571</v>
      </c>
      <c r="D304" s="493">
        <v>0</v>
      </c>
      <c r="E304" s="493">
        <v>536534.57999999996</v>
      </c>
      <c r="F304" s="493">
        <v>0</v>
      </c>
      <c r="G304" s="493">
        <v>-42608.55</v>
      </c>
      <c r="H304" s="493">
        <v>604497.03</v>
      </c>
    </row>
    <row r="305" spans="1:8" s="489" customFormat="1" ht="12.75" thickTop="1" thickBot="1">
      <c r="A305" s="753" t="s">
        <v>289</v>
      </c>
      <c r="B305" s="494">
        <v>14969107.310000001</v>
      </c>
      <c r="C305" s="494">
        <v>2307290.92</v>
      </c>
      <c r="D305" s="494">
        <v>4403696.04</v>
      </c>
      <c r="E305" s="494">
        <v>-353769.59</v>
      </c>
      <c r="F305" s="494">
        <v>107364.9</v>
      </c>
      <c r="G305" s="494">
        <v>-991432.48</v>
      </c>
      <c r="H305" s="494">
        <v>20442257.100000001</v>
      </c>
    </row>
    <row r="306" spans="1:8" s="489" customFormat="1" ht="12.75" thickTop="1" thickBot="1">
      <c r="A306" s="756" t="s">
        <v>290</v>
      </c>
      <c r="B306" s="493">
        <v>868818.54</v>
      </c>
      <c r="C306" s="493">
        <v>-125000</v>
      </c>
      <c r="D306" s="493">
        <v>0</v>
      </c>
      <c r="E306" s="493">
        <v>7540.5</v>
      </c>
      <c r="F306" s="493">
        <v>-3402.84</v>
      </c>
      <c r="G306" s="493">
        <v>-30274</v>
      </c>
      <c r="H306" s="493">
        <v>717682.2</v>
      </c>
    </row>
    <row r="307" spans="1:8" s="489" customFormat="1" ht="12.75" thickTop="1" thickBot="1">
      <c r="A307" s="753" t="s">
        <v>291</v>
      </c>
      <c r="B307" s="494">
        <v>15837925.85</v>
      </c>
      <c r="C307" s="494">
        <v>2182290.92</v>
      </c>
      <c r="D307" s="494">
        <v>4403696.04</v>
      </c>
      <c r="E307" s="494">
        <v>-346229.09</v>
      </c>
      <c r="F307" s="494">
        <v>103962.06</v>
      </c>
      <c r="G307" s="494">
        <v>-1021706.48</v>
      </c>
      <c r="H307" s="494">
        <v>21159939.300000001</v>
      </c>
    </row>
    <row r="308" spans="1:8" s="489" customFormat="1" ht="12.75" thickTop="1" thickBot="1">
      <c r="A308" s="499" t="s">
        <v>292</v>
      </c>
      <c r="B308" s="493">
        <v>0</v>
      </c>
      <c r="C308" s="493">
        <v>0</v>
      </c>
      <c r="D308" s="493">
        <v>0</v>
      </c>
      <c r="E308" s="493">
        <v>0</v>
      </c>
      <c r="F308" s="493">
        <v>0</v>
      </c>
      <c r="G308" s="493">
        <v>0</v>
      </c>
      <c r="H308" s="493">
        <v>0</v>
      </c>
    </row>
    <row r="309" spans="1:8" s="489" customFormat="1" ht="12.75" thickTop="1" thickBot="1">
      <c r="A309" s="501" t="s">
        <v>293</v>
      </c>
      <c r="B309" s="494">
        <v>15837925.85</v>
      </c>
      <c r="C309" s="494">
        <v>2182290.92</v>
      </c>
      <c r="D309" s="494">
        <v>4403696.04</v>
      </c>
      <c r="E309" s="494">
        <v>-346229.09</v>
      </c>
      <c r="F309" s="494">
        <v>103962.06</v>
      </c>
      <c r="G309" s="494">
        <v>-1021706.48</v>
      </c>
      <c r="H309" s="494">
        <v>21159939.300000001</v>
      </c>
    </row>
    <row r="310" spans="1:8" s="489" customFormat="1" ht="12.75" thickTop="1" thickBot="1">
      <c r="A310" s="502" t="s">
        <v>294</v>
      </c>
      <c r="B310" s="493">
        <v>0</v>
      </c>
      <c r="C310" s="493">
        <v>0</v>
      </c>
      <c r="D310" s="493">
        <v>0</v>
      </c>
      <c r="E310" s="493">
        <v>0</v>
      </c>
      <c r="F310" s="493">
        <v>-26013.81</v>
      </c>
      <c r="G310" s="493">
        <v>0</v>
      </c>
      <c r="H310" s="493">
        <v>-26013.81</v>
      </c>
    </row>
    <row r="311" spans="1:8" s="489" customFormat="1" ht="12.75" thickTop="1" thickBot="1">
      <c r="A311" s="501" t="s">
        <v>295</v>
      </c>
      <c r="B311" s="494">
        <v>15837925.85</v>
      </c>
      <c r="C311" s="494">
        <v>2182290.92</v>
      </c>
      <c r="D311" s="494">
        <v>4403696.04</v>
      </c>
      <c r="E311" s="494">
        <v>-346229.09</v>
      </c>
      <c r="F311" s="494">
        <v>77948.25</v>
      </c>
      <c r="G311" s="494">
        <v>-1021706.48</v>
      </c>
      <c r="H311" s="494">
        <v>21133925.489999998</v>
      </c>
    </row>
    <row r="312" spans="1:8" s="135" customFormat="1" ht="9" customHeight="1" thickTop="1" thickBot="1">
      <c r="A312" s="758"/>
      <c r="B312" s="704"/>
      <c r="C312" s="704"/>
      <c r="D312" s="704"/>
      <c r="E312" s="704"/>
      <c r="F312" s="704"/>
      <c r="G312" s="704"/>
      <c r="H312" s="704"/>
    </row>
    <row r="313" spans="1:8" ht="15.75" thickTop="1">
      <c r="A313" s="66"/>
      <c r="B313" s="416"/>
      <c r="C313" s="416"/>
      <c r="D313" s="416"/>
      <c r="E313" s="416"/>
      <c r="F313" s="416"/>
      <c r="G313" s="416"/>
      <c r="H313" s="416"/>
    </row>
    <row r="314" spans="1:8" ht="15.75">
      <c r="A314" s="67"/>
    </row>
    <row r="315" spans="1:8" ht="15.75">
      <c r="A315" s="67"/>
    </row>
    <row r="316" spans="1:8" ht="15.75">
      <c r="A316" s="67"/>
    </row>
    <row r="317" spans="1:8" ht="15.75">
      <c r="A317" s="67"/>
    </row>
    <row r="318" spans="1:8" ht="15.75">
      <c r="A318" s="67"/>
    </row>
    <row r="319" spans="1:8" ht="15.75">
      <c r="A319" s="67"/>
    </row>
    <row r="320" spans="1:8"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K28" sqref="K28"/>
    </sheetView>
  </sheetViews>
  <sheetFormatPr defaultColWidth="11.42578125" defaultRowHeight="15"/>
  <cols>
    <col min="1" max="1" width="78.28515625" style="69" customWidth="1"/>
    <col min="2" max="3" width="7.85546875" style="68" customWidth="1"/>
    <col min="4" max="4" width="8.28515625" style="68" bestFit="1" customWidth="1"/>
    <col min="5" max="6" width="7.85546875" style="68" customWidth="1"/>
    <col min="7" max="7" width="9.28515625" style="68" bestFit="1" customWidth="1"/>
    <col min="8" max="8" width="12.7109375" style="68" customWidth="1"/>
    <col min="9" max="256" width="11.42578125" style="775"/>
    <col min="257" max="257" width="70" style="775" customWidth="1"/>
    <col min="258" max="259" width="7.85546875" style="775" customWidth="1"/>
    <col min="260" max="260" width="8.28515625" style="775" bestFit="1" customWidth="1"/>
    <col min="261" max="262" width="7.85546875" style="775" customWidth="1"/>
    <col min="263" max="263" width="9.28515625" style="775" bestFit="1" customWidth="1"/>
    <col min="264" max="264" width="12.7109375" style="775" customWidth="1"/>
    <col min="265" max="512" width="11.42578125" style="775"/>
    <col min="513" max="513" width="70" style="775" customWidth="1"/>
    <col min="514" max="515" width="7.85546875" style="775" customWidth="1"/>
    <col min="516" max="516" width="8.28515625" style="775" bestFit="1" customWidth="1"/>
    <col min="517" max="518" width="7.85546875" style="775" customWidth="1"/>
    <col min="519" max="519" width="9.28515625" style="775" bestFit="1" customWidth="1"/>
    <col min="520" max="520" width="12.7109375" style="775" customWidth="1"/>
    <col min="521" max="768" width="11.42578125" style="775"/>
    <col min="769" max="769" width="70" style="775" customWidth="1"/>
    <col min="770" max="771" width="7.85546875" style="775" customWidth="1"/>
    <col min="772" max="772" width="8.28515625" style="775" bestFit="1" customWidth="1"/>
    <col min="773" max="774" width="7.85546875" style="775" customWidth="1"/>
    <col min="775" max="775" width="9.28515625" style="775" bestFit="1" customWidth="1"/>
    <col min="776" max="776" width="12.7109375" style="775" customWidth="1"/>
    <col min="777" max="1024" width="11.42578125" style="775"/>
    <col min="1025" max="1025" width="70" style="775" customWidth="1"/>
    <col min="1026" max="1027" width="7.85546875" style="775" customWidth="1"/>
    <col min="1028" max="1028" width="8.28515625" style="775" bestFit="1" customWidth="1"/>
    <col min="1029" max="1030" width="7.85546875" style="775" customWidth="1"/>
    <col min="1031" max="1031" width="9.28515625" style="775" bestFit="1" customWidth="1"/>
    <col min="1032" max="1032" width="12.7109375" style="775" customWidth="1"/>
    <col min="1033" max="1280" width="11.42578125" style="775"/>
    <col min="1281" max="1281" width="70" style="775" customWidth="1"/>
    <col min="1282" max="1283" width="7.85546875" style="775" customWidth="1"/>
    <col min="1284" max="1284" width="8.28515625" style="775" bestFit="1" customWidth="1"/>
    <col min="1285" max="1286" width="7.85546875" style="775" customWidth="1"/>
    <col min="1287" max="1287" width="9.28515625" style="775" bestFit="1" customWidth="1"/>
    <col min="1288" max="1288" width="12.7109375" style="775" customWidth="1"/>
    <col min="1289" max="1536" width="11.42578125" style="775"/>
    <col min="1537" max="1537" width="70" style="775" customWidth="1"/>
    <col min="1538" max="1539" width="7.85546875" style="775" customWidth="1"/>
    <col min="1540" max="1540" width="8.28515625" style="775" bestFit="1" customWidth="1"/>
    <col min="1541" max="1542" width="7.85546875" style="775" customWidth="1"/>
    <col min="1543" max="1543" width="9.28515625" style="775" bestFit="1" customWidth="1"/>
    <col min="1544" max="1544" width="12.7109375" style="775" customWidth="1"/>
    <col min="1545" max="1792" width="11.42578125" style="775"/>
    <col min="1793" max="1793" width="70" style="775" customWidth="1"/>
    <col min="1794" max="1795" width="7.85546875" style="775" customWidth="1"/>
    <col min="1796" max="1796" width="8.28515625" style="775" bestFit="1" customWidth="1"/>
    <col min="1797" max="1798" width="7.85546875" style="775" customWidth="1"/>
    <col min="1799" max="1799" width="9.28515625" style="775" bestFit="1" customWidth="1"/>
    <col min="1800" max="1800" width="12.7109375" style="775" customWidth="1"/>
    <col min="1801" max="2048" width="11.42578125" style="775"/>
    <col min="2049" max="2049" width="70" style="775" customWidth="1"/>
    <col min="2050" max="2051" width="7.85546875" style="775" customWidth="1"/>
    <col min="2052" max="2052" width="8.28515625" style="775" bestFit="1" customWidth="1"/>
    <col min="2053" max="2054" width="7.85546875" style="775" customWidth="1"/>
    <col min="2055" max="2055" width="9.28515625" style="775" bestFit="1" customWidth="1"/>
    <col min="2056" max="2056" width="12.7109375" style="775" customWidth="1"/>
    <col min="2057" max="2304" width="11.42578125" style="775"/>
    <col min="2305" max="2305" width="70" style="775" customWidth="1"/>
    <col min="2306" max="2307" width="7.85546875" style="775" customWidth="1"/>
    <col min="2308" max="2308" width="8.28515625" style="775" bestFit="1" customWidth="1"/>
    <col min="2309" max="2310" width="7.85546875" style="775" customWidth="1"/>
    <col min="2311" max="2311" width="9.28515625" style="775" bestFit="1" customWidth="1"/>
    <col min="2312" max="2312" width="12.7109375" style="775" customWidth="1"/>
    <col min="2313" max="2560" width="11.42578125" style="775"/>
    <col min="2561" max="2561" width="70" style="775" customWidth="1"/>
    <col min="2562" max="2563" width="7.85546875" style="775" customWidth="1"/>
    <col min="2564" max="2564" width="8.28515625" style="775" bestFit="1" customWidth="1"/>
    <col min="2565" max="2566" width="7.85546875" style="775" customWidth="1"/>
    <col min="2567" max="2567" width="9.28515625" style="775" bestFit="1" customWidth="1"/>
    <col min="2568" max="2568" width="12.7109375" style="775" customWidth="1"/>
    <col min="2569" max="2816" width="11.42578125" style="775"/>
    <col min="2817" max="2817" width="70" style="775" customWidth="1"/>
    <col min="2818" max="2819" width="7.85546875" style="775" customWidth="1"/>
    <col min="2820" max="2820" width="8.28515625" style="775" bestFit="1" customWidth="1"/>
    <col min="2821" max="2822" width="7.85546875" style="775" customWidth="1"/>
    <col min="2823" max="2823" width="9.28515625" style="775" bestFit="1" customWidth="1"/>
    <col min="2824" max="2824" width="12.7109375" style="775" customWidth="1"/>
    <col min="2825" max="3072" width="11.42578125" style="775"/>
    <col min="3073" max="3073" width="70" style="775" customWidth="1"/>
    <col min="3074" max="3075" width="7.85546875" style="775" customWidth="1"/>
    <col min="3076" max="3076" width="8.28515625" style="775" bestFit="1" customWidth="1"/>
    <col min="3077" max="3078" width="7.85546875" style="775" customWidth="1"/>
    <col min="3079" max="3079" width="9.28515625" style="775" bestFit="1" customWidth="1"/>
    <col min="3080" max="3080" width="12.7109375" style="775" customWidth="1"/>
    <col min="3081" max="3328" width="11.42578125" style="775"/>
    <col min="3329" max="3329" width="70" style="775" customWidth="1"/>
    <col min="3330" max="3331" width="7.85546875" style="775" customWidth="1"/>
    <col min="3332" max="3332" width="8.28515625" style="775" bestFit="1" customWidth="1"/>
    <col min="3333" max="3334" width="7.85546875" style="775" customWidth="1"/>
    <col min="3335" max="3335" width="9.28515625" style="775" bestFit="1" customWidth="1"/>
    <col min="3336" max="3336" width="12.7109375" style="775" customWidth="1"/>
    <col min="3337" max="3584" width="11.42578125" style="775"/>
    <col min="3585" max="3585" width="70" style="775" customWidth="1"/>
    <col min="3586" max="3587" width="7.85546875" style="775" customWidth="1"/>
    <col min="3588" max="3588" width="8.28515625" style="775" bestFit="1" customWidth="1"/>
    <col min="3589" max="3590" width="7.85546875" style="775" customWidth="1"/>
    <col min="3591" max="3591" width="9.28515625" style="775" bestFit="1" customWidth="1"/>
    <col min="3592" max="3592" width="12.7109375" style="775" customWidth="1"/>
    <col min="3593" max="3840" width="11.42578125" style="775"/>
    <col min="3841" max="3841" width="70" style="775" customWidth="1"/>
    <col min="3842" max="3843" width="7.85546875" style="775" customWidth="1"/>
    <col min="3844" max="3844" width="8.28515625" style="775" bestFit="1" customWidth="1"/>
    <col min="3845" max="3846" width="7.85546875" style="775" customWidth="1"/>
    <col min="3847" max="3847" width="9.28515625" style="775" bestFit="1" customWidth="1"/>
    <col min="3848" max="3848" width="12.7109375" style="775" customWidth="1"/>
    <col min="3849" max="4096" width="11.42578125" style="775"/>
    <col min="4097" max="4097" width="70" style="775" customWidth="1"/>
    <col min="4098" max="4099" width="7.85546875" style="775" customWidth="1"/>
    <col min="4100" max="4100" width="8.28515625" style="775" bestFit="1" customWidth="1"/>
    <col min="4101" max="4102" width="7.85546875" style="775" customWidth="1"/>
    <col min="4103" max="4103" width="9.28515625" style="775" bestFit="1" customWidth="1"/>
    <col min="4104" max="4104" width="12.7109375" style="775" customWidth="1"/>
    <col min="4105" max="4352" width="11.42578125" style="775"/>
    <col min="4353" max="4353" width="70" style="775" customWidth="1"/>
    <col min="4354" max="4355" width="7.85546875" style="775" customWidth="1"/>
    <col min="4356" max="4356" width="8.28515625" style="775" bestFit="1" customWidth="1"/>
    <col min="4357" max="4358" width="7.85546875" style="775" customWidth="1"/>
    <col min="4359" max="4359" width="9.28515625" style="775" bestFit="1" customWidth="1"/>
    <col min="4360" max="4360" width="12.7109375" style="775" customWidth="1"/>
    <col min="4361" max="4608" width="11.42578125" style="775"/>
    <col min="4609" max="4609" width="70" style="775" customWidth="1"/>
    <col min="4610" max="4611" width="7.85546875" style="775" customWidth="1"/>
    <col min="4612" max="4612" width="8.28515625" style="775" bestFit="1" customWidth="1"/>
    <col min="4613" max="4614" width="7.85546875" style="775" customWidth="1"/>
    <col min="4615" max="4615" width="9.28515625" style="775" bestFit="1" customWidth="1"/>
    <col min="4616" max="4616" width="12.7109375" style="775" customWidth="1"/>
    <col min="4617" max="4864" width="11.42578125" style="775"/>
    <col min="4865" max="4865" width="70" style="775" customWidth="1"/>
    <col min="4866" max="4867" width="7.85546875" style="775" customWidth="1"/>
    <col min="4868" max="4868" width="8.28515625" style="775" bestFit="1" customWidth="1"/>
    <col min="4869" max="4870" width="7.85546875" style="775" customWidth="1"/>
    <col min="4871" max="4871" width="9.28515625" style="775" bestFit="1" customWidth="1"/>
    <col min="4872" max="4872" width="12.7109375" style="775" customWidth="1"/>
    <col min="4873" max="5120" width="11.42578125" style="775"/>
    <col min="5121" max="5121" width="70" style="775" customWidth="1"/>
    <col min="5122" max="5123" width="7.85546875" style="775" customWidth="1"/>
    <col min="5124" max="5124" width="8.28515625" style="775" bestFit="1" customWidth="1"/>
    <col min="5125" max="5126" width="7.85546875" style="775" customWidth="1"/>
    <col min="5127" max="5127" width="9.28515625" style="775" bestFit="1" customWidth="1"/>
    <col min="5128" max="5128" width="12.7109375" style="775" customWidth="1"/>
    <col min="5129" max="5376" width="11.42578125" style="775"/>
    <col min="5377" max="5377" width="70" style="775" customWidth="1"/>
    <col min="5378" max="5379" width="7.85546875" style="775" customWidth="1"/>
    <col min="5380" max="5380" width="8.28515625" style="775" bestFit="1" customWidth="1"/>
    <col min="5381" max="5382" width="7.85546875" style="775" customWidth="1"/>
    <col min="5383" max="5383" width="9.28515625" style="775" bestFit="1" customWidth="1"/>
    <col min="5384" max="5384" width="12.7109375" style="775" customWidth="1"/>
    <col min="5385" max="5632" width="11.42578125" style="775"/>
    <col min="5633" max="5633" width="70" style="775" customWidth="1"/>
    <col min="5634" max="5635" width="7.85546875" style="775" customWidth="1"/>
    <col min="5636" max="5636" width="8.28515625" style="775" bestFit="1" customWidth="1"/>
    <col min="5637" max="5638" width="7.85546875" style="775" customWidth="1"/>
    <col min="5639" max="5639" width="9.28515625" style="775" bestFit="1" customWidth="1"/>
    <col min="5640" max="5640" width="12.7109375" style="775" customWidth="1"/>
    <col min="5641" max="5888" width="11.42578125" style="775"/>
    <col min="5889" max="5889" width="70" style="775" customWidth="1"/>
    <col min="5890" max="5891" width="7.85546875" style="775" customWidth="1"/>
    <col min="5892" max="5892" width="8.28515625" style="775" bestFit="1" customWidth="1"/>
    <col min="5893" max="5894" width="7.85546875" style="775" customWidth="1"/>
    <col min="5895" max="5895" width="9.28515625" style="775" bestFit="1" customWidth="1"/>
    <col min="5896" max="5896" width="12.7109375" style="775" customWidth="1"/>
    <col min="5897" max="6144" width="11.42578125" style="775"/>
    <col min="6145" max="6145" width="70" style="775" customWidth="1"/>
    <col min="6146" max="6147" width="7.85546875" style="775" customWidth="1"/>
    <col min="6148" max="6148" width="8.28515625" style="775" bestFit="1" customWidth="1"/>
    <col min="6149" max="6150" width="7.85546875" style="775" customWidth="1"/>
    <col min="6151" max="6151" width="9.28515625" style="775" bestFit="1" customWidth="1"/>
    <col min="6152" max="6152" width="12.7109375" style="775" customWidth="1"/>
    <col min="6153" max="6400" width="11.42578125" style="775"/>
    <col min="6401" max="6401" width="70" style="775" customWidth="1"/>
    <col min="6402" max="6403" width="7.85546875" style="775" customWidth="1"/>
    <col min="6404" max="6404" width="8.28515625" style="775" bestFit="1" customWidth="1"/>
    <col min="6405" max="6406" width="7.85546875" style="775" customWidth="1"/>
    <col min="6407" max="6407" width="9.28515625" style="775" bestFit="1" customWidth="1"/>
    <col min="6408" max="6408" width="12.7109375" style="775" customWidth="1"/>
    <col min="6409" max="6656" width="11.42578125" style="775"/>
    <col min="6657" max="6657" width="70" style="775" customWidth="1"/>
    <col min="6658" max="6659" width="7.85546875" style="775" customWidth="1"/>
    <col min="6660" max="6660" width="8.28515625" style="775" bestFit="1" customWidth="1"/>
    <col min="6661" max="6662" width="7.85546875" style="775" customWidth="1"/>
    <col min="6663" max="6663" width="9.28515625" style="775" bestFit="1" customWidth="1"/>
    <col min="6664" max="6664" width="12.7109375" style="775" customWidth="1"/>
    <col min="6665" max="6912" width="11.42578125" style="775"/>
    <col min="6913" max="6913" width="70" style="775" customWidth="1"/>
    <col min="6914" max="6915" width="7.85546875" style="775" customWidth="1"/>
    <col min="6916" max="6916" width="8.28515625" style="775" bestFit="1" customWidth="1"/>
    <col min="6917" max="6918" width="7.85546875" style="775" customWidth="1"/>
    <col min="6919" max="6919" width="9.28515625" style="775" bestFit="1" customWidth="1"/>
    <col min="6920" max="6920" width="12.7109375" style="775" customWidth="1"/>
    <col min="6921" max="7168" width="11.42578125" style="775"/>
    <col min="7169" max="7169" width="70" style="775" customWidth="1"/>
    <col min="7170" max="7171" width="7.85546875" style="775" customWidth="1"/>
    <col min="7172" max="7172" width="8.28515625" style="775" bestFit="1" customWidth="1"/>
    <col min="7173" max="7174" width="7.85546875" style="775" customWidth="1"/>
    <col min="7175" max="7175" width="9.28515625" style="775" bestFit="1" customWidth="1"/>
    <col min="7176" max="7176" width="12.7109375" style="775" customWidth="1"/>
    <col min="7177" max="7424" width="11.42578125" style="775"/>
    <col min="7425" max="7425" width="70" style="775" customWidth="1"/>
    <col min="7426" max="7427" width="7.85546875" style="775" customWidth="1"/>
    <col min="7428" max="7428" width="8.28515625" style="775" bestFit="1" customWidth="1"/>
    <col min="7429" max="7430" width="7.85546875" style="775" customWidth="1"/>
    <col min="7431" max="7431" width="9.28515625" style="775" bestFit="1" customWidth="1"/>
    <col min="7432" max="7432" width="12.7109375" style="775" customWidth="1"/>
    <col min="7433" max="7680" width="11.42578125" style="775"/>
    <col min="7681" max="7681" width="70" style="775" customWidth="1"/>
    <col min="7682" max="7683" width="7.85546875" style="775" customWidth="1"/>
    <col min="7684" max="7684" width="8.28515625" style="775" bestFit="1" customWidth="1"/>
    <col min="7685" max="7686" width="7.85546875" style="775" customWidth="1"/>
    <col min="7687" max="7687" width="9.28515625" style="775" bestFit="1" customWidth="1"/>
    <col min="7688" max="7688" width="12.7109375" style="775" customWidth="1"/>
    <col min="7689" max="7936" width="11.42578125" style="775"/>
    <col min="7937" max="7937" width="70" style="775" customWidth="1"/>
    <col min="7938" max="7939" width="7.85546875" style="775" customWidth="1"/>
    <col min="7940" max="7940" width="8.28515625" style="775" bestFit="1" customWidth="1"/>
    <col min="7941" max="7942" width="7.85546875" style="775" customWidth="1"/>
    <col min="7943" max="7943" width="9.28515625" style="775" bestFit="1" customWidth="1"/>
    <col min="7944" max="7944" width="12.7109375" style="775" customWidth="1"/>
    <col min="7945" max="8192" width="11.42578125" style="775"/>
    <col min="8193" max="8193" width="70" style="775" customWidth="1"/>
    <col min="8194" max="8195" width="7.85546875" style="775" customWidth="1"/>
    <col min="8196" max="8196" width="8.28515625" style="775" bestFit="1" customWidth="1"/>
    <col min="8197" max="8198" width="7.85546875" style="775" customWidth="1"/>
    <col min="8199" max="8199" width="9.28515625" style="775" bestFit="1" customWidth="1"/>
    <col min="8200" max="8200" width="12.7109375" style="775" customWidth="1"/>
    <col min="8201" max="8448" width="11.42578125" style="775"/>
    <col min="8449" max="8449" width="70" style="775" customWidth="1"/>
    <col min="8450" max="8451" width="7.85546875" style="775" customWidth="1"/>
    <col min="8452" max="8452" width="8.28515625" style="775" bestFit="1" customWidth="1"/>
    <col min="8453" max="8454" width="7.85546875" style="775" customWidth="1"/>
    <col min="8455" max="8455" width="9.28515625" style="775" bestFit="1" customWidth="1"/>
    <col min="8456" max="8456" width="12.7109375" style="775" customWidth="1"/>
    <col min="8457" max="8704" width="11.42578125" style="775"/>
    <col min="8705" max="8705" width="70" style="775" customWidth="1"/>
    <col min="8706" max="8707" width="7.85546875" style="775" customWidth="1"/>
    <col min="8708" max="8708" width="8.28515625" style="775" bestFit="1" customWidth="1"/>
    <col min="8709" max="8710" width="7.85546875" style="775" customWidth="1"/>
    <col min="8711" max="8711" width="9.28515625" style="775" bestFit="1" customWidth="1"/>
    <col min="8712" max="8712" width="12.7109375" style="775" customWidth="1"/>
    <col min="8713" max="8960" width="11.42578125" style="775"/>
    <col min="8961" max="8961" width="70" style="775" customWidth="1"/>
    <col min="8962" max="8963" width="7.85546875" style="775" customWidth="1"/>
    <col min="8964" max="8964" width="8.28515625" style="775" bestFit="1" customWidth="1"/>
    <col min="8965" max="8966" width="7.85546875" style="775" customWidth="1"/>
    <col min="8967" max="8967" width="9.28515625" style="775" bestFit="1" customWidth="1"/>
    <col min="8968" max="8968" width="12.7109375" style="775" customWidth="1"/>
    <col min="8969" max="9216" width="11.42578125" style="775"/>
    <col min="9217" max="9217" width="70" style="775" customWidth="1"/>
    <col min="9218" max="9219" width="7.85546875" style="775" customWidth="1"/>
    <col min="9220" max="9220" width="8.28515625" style="775" bestFit="1" customWidth="1"/>
    <col min="9221" max="9222" width="7.85546875" style="775" customWidth="1"/>
    <col min="9223" max="9223" width="9.28515625" style="775" bestFit="1" customWidth="1"/>
    <col min="9224" max="9224" width="12.7109375" style="775" customWidth="1"/>
    <col min="9225" max="9472" width="11.42578125" style="775"/>
    <col min="9473" max="9473" width="70" style="775" customWidth="1"/>
    <col min="9474" max="9475" width="7.85546875" style="775" customWidth="1"/>
    <col min="9476" max="9476" width="8.28515625" style="775" bestFit="1" customWidth="1"/>
    <col min="9477" max="9478" width="7.85546875" style="775" customWidth="1"/>
    <col min="9479" max="9479" width="9.28515625" style="775" bestFit="1" customWidth="1"/>
    <col min="9480" max="9480" width="12.7109375" style="775" customWidth="1"/>
    <col min="9481" max="9728" width="11.42578125" style="775"/>
    <col min="9729" max="9729" width="70" style="775" customWidth="1"/>
    <col min="9730" max="9731" width="7.85546875" style="775" customWidth="1"/>
    <col min="9732" max="9732" width="8.28515625" style="775" bestFit="1" customWidth="1"/>
    <col min="9733" max="9734" width="7.85546875" style="775" customWidth="1"/>
    <col min="9735" max="9735" width="9.28515625" style="775" bestFit="1" customWidth="1"/>
    <col min="9736" max="9736" width="12.7109375" style="775" customWidth="1"/>
    <col min="9737" max="9984" width="11.42578125" style="775"/>
    <col min="9985" max="9985" width="70" style="775" customWidth="1"/>
    <col min="9986" max="9987" width="7.85546875" style="775" customWidth="1"/>
    <col min="9988" max="9988" width="8.28515625" style="775" bestFit="1" customWidth="1"/>
    <col min="9989" max="9990" width="7.85546875" style="775" customWidth="1"/>
    <col min="9991" max="9991" width="9.28515625" style="775" bestFit="1" customWidth="1"/>
    <col min="9992" max="9992" width="12.7109375" style="775" customWidth="1"/>
    <col min="9993" max="10240" width="11.42578125" style="775"/>
    <col min="10241" max="10241" width="70" style="775" customWidth="1"/>
    <col min="10242" max="10243" width="7.85546875" style="775" customWidth="1"/>
    <col min="10244" max="10244" width="8.28515625" style="775" bestFit="1" customWidth="1"/>
    <col min="10245" max="10246" width="7.85546875" style="775" customWidth="1"/>
    <col min="10247" max="10247" width="9.28515625" style="775" bestFit="1" customWidth="1"/>
    <col min="10248" max="10248" width="12.7109375" style="775" customWidth="1"/>
    <col min="10249" max="10496" width="11.42578125" style="775"/>
    <col min="10497" max="10497" width="70" style="775" customWidth="1"/>
    <col min="10498" max="10499" width="7.85546875" style="775" customWidth="1"/>
    <col min="10500" max="10500" width="8.28515625" style="775" bestFit="1" customWidth="1"/>
    <col min="10501" max="10502" width="7.85546875" style="775" customWidth="1"/>
    <col min="10503" max="10503" width="9.28515625" style="775" bestFit="1" customWidth="1"/>
    <col min="10504" max="10504" width="12.7109375" style="775" customWidth="1"/>
    <col min="10505" max="10752" width="11.42578125" style="775"/>
    <col min="10753" max="10753" width="70" style="775" customWidth="1"/>
    <col min="10754" max="10755" width="7.85546875" style="775" customWidth="1"/>
    <col min="10756" max="10756" width="8.28515625" style="775" bestFit="1" customWidth="1"/>
    <col min="10757" max="10758" width="7.85546875" style="775" customWidth="1"/>
    <col min="10759" max="10759" width="9.28515625" style="775" bestFit="1" customWidth="1"/>
    <col min="10760" max="10760" width="12.7109375" style="775" customWidth="1"/>
    <col min="10761" max="11008" width="11.42578125" style="775"/>
    <col min="11009" max="11009" width="70" style="775" customWidth="1"/>
    <col min="11010" max="11011" width="7.85546875" style="775" customWidth="1"/>
    <col min="11012" max="11012" width="8.28515625" style="775" bestFit="1" customWidth="1"/>
    <col min="11013" max="11014" width="7.85546875" style="775" customWidth="1"/>
    <col min="11015" max="11015" width="9.28515625" style="775" bestFit="1" customWidth="1"/>
    <col min="11016" max="11016" width="12.7109375" style="775" customWidth="1"/>
    <col min="11017" max="11264" width="11.42578125" style="775"/>
    <col min="11265" max="11265" width="70" style="775" customWidth="1"/>
    <col min="11266" max="11267" width="7.85546875" style="775" customWidth="1"/>
    <col min="11268" max="11268" width="8.28515625" style="775" bestFit="1" customWidth="1"/>
    <col min="11269" max="11270" width="7.85546875" style="775" customWidth="1"/>
    <col min="11271" max="11271" width="9.28515625" style="775" bestFit="1" customWidth="1"/>
    <col min="11272" max="11272" width="12.7109375" style="775" customWidth="1"/>
    <col min="11273" max="11520" width="11.42578125" style="775"/>
    <col min="11521" max="11521" width="70" style="775" customWidth="1"/>
    <col min="11522" max="11523" width="7.85546875" style="775" customWidth="1"/>
    <col min="11524" max="11524" width="8.28515625" style="775" bestFit="1" customWidth="1"/>
    <col min="11525" max="11526" width="7.85546875" style="775" customWidth="1"/>
    <col min="11527" max="11527" width="9.28515625" style="775" bestFit="1" customWidth="1"/>
    <col min="11528" max="11528" width="12.7109375" style="775" customWidth="1"/>
    <col min="11529" max="11776" width="11.42578125" style="775"/>
    <col min="11777" max="11777" width="70" style="775" customWidth="1"/>
    <col min="11778" max="11779" width="7.85546875" style="775" customWidth="1"/>
    <col min="11780" max="11780" width="8.28515625" style="775" bestFit="1" customWidth="1"/>
    <col min="11781" max="11782" width="7.85546875" style="775" customWidth="1"/>
    <col min="11783" max="11783" width="9.28515625" style="775" bestFit="1" customWidth="1"/>
    <col min="11784" max="11784" width="12.7109375" style="775" customWidth="1"/>
    <col min="11785" max="12032" width="11.42578125" style="775"/>
    <col min="12033" max="12033" width="70" style="775" customWidth="1"/>
    <col min="12034" max="12035" width="7.85546875" style="775" customWidth="1"/>
    <col min="12036" max="12036" width="8.28515625" style="775" bestFit="1" customWidth="1"/>
    <col min="12037" max="12038" width="7.85546875" style="775" customWidth="1"/>
    <col min="12039" max="12039" width="9.28515625" style="775" bestFit="1" customWidth="1"/>
    <col min="12040" max="12040" width="12.7109375" style="775" customWidth="1"/>
    <col min="12041" max="12288" width="11.42578125" style="775"/>
    <col min="12289" max="12289" width="70" style="775" customWidth="1"/>
    <col min="12290" max="12291" width="7.85546875" style="775" customWidth="1"/>
    <col min="12292" max="12292" width="8.28515625" style="775" bestFit="1" customWidth="1"/>
    <col min="12293" max="12294" width="7.85546875" style="775" customWidth="1"/>
    <col min="12295" max="12295" width="9.28515625" style="775" bestFit="1" customWidth="1"/>
    <col min="12296" max="12296" width="12.7109375" style="775" customWidth="1"/>
    <col min="12297" max="12544" width="11.42578125" style="775"/>
    <col min="12545" max="12545" width="70" style="775" customWidth="1"/>
    <col min="12546" max="12547" width="7.85546875" style="775" customWidth="1"/>
    <col min="12548" max="12548" width="8.28515625" style="775" bestFit="1" customWidth="1"/>
    <col min="12549" max="12550" width="7.85546875" style="775" customWidth="1"/>
    <col min="12551" max="12551" width="9.28515625" style="775" bestFit="1" customWidth="1"/>
    <col min="12552" max="12552" width="12.7109375" style="775" customWidth="1"/>
    <col min="12553" max="12800" width="11.42578125" style="775"/>
    <col min="12801" max="12801" width="70" style="775" customWidth="1"/>
    <col min="12802" max="12803" width="7.85546875" style="775" customWidth="1"/>
    <col min="12804" max="12804" width="8.28515625" style="775" bestFit="1" customWidth="1"/>
    <col min="12805" max="12806" width="7.85546875" style="775" customWidth="1"/>
    <col min="12807" max="12807" width="9.28515625" style="775" bestFit="1" customWidth="1"/>
    <col min="12808" max="12808" width="12.7109375" style="775" customWidth="1"/>
    <col min="12809" max="13056" width="11.42578125" style="775"/>
    <col min="13057" max="13057" width="70" style="775" customWidth="1"/>
    <col min="13058" max="13059" width="7.85546875" style="775" customWidth="1"/>
    <col min="13060" max="13060" width="8.28515625" style="775" bestFit="1" customWidth="1"/>
    <col min="13061" max="13062" width="7.85546875" style="775" customWidth="1"/>
    <col min="13063" max="13063" width="9.28515625" style="775" bestFit="1" customWidth="1"/>
    <col min="13064" max="13064" width="12.7109375" style="775" customWidth="1"/>
    <col min="13065" max="13312" width="11.42578125" style="775"/>
    <col min="13313" max="13313" width="70" style="775" customWidth="1"/>
    <col min="13314" max="13315" width="7.85546875" style="775" customWidth="1"/>
    <col min="13316" max="13316" width="8.28515625" style="775" bestFit="1" customWidth="1"/>
    <col min="13317" max="13318" width="7.85546875" style="775" customWidth="1"/>
    <col min="13319" max="13319" width="9.28515625" style="775" bestFit="1" customWidth="1"/>
    <col min="13320" max="13320" width="12.7109375" style="775" customWidth="1"/>
    <col min="13321" max="13568" width="11.42578125" style="775"/>
    <col min="13569" max="13569" width="70" style="775" customWidth="1"/>
    <col min="13570" max="13571" width="7.85546875" style="775" customWidth="1"/>
    <col min="13572" max="13572" width="8.28515625" style="775" bestFit="1" customWidth="1"/>
    <col min="13573" max="13574" width="7.85546875" style="775" customWidth="1"/>
    <col min="13575" max="13575" width="9.28515625" style="775" bestFit="1" customWidth="1"/>
    <col min="13576" max="13576" width="12.7109375" style="775" customWidth="1"/>
    <col min="13577" max="13824" width="11.42578125" style="775"/>
    <col min="13825" max="13825" width="70" style="775" customWidth="1"/>
    <col min="13826" max="13827" width="7.85546875" style="775" customWidth="1"/>
    <col min="13828" max="13828" width="8.28515625" style="775" bestFit="1" customWidth="1"/>
    <col min="13829" max="13830" width="7.85546875" style="775" customWidth="1"/>
    <col min="13831" max="13831" width="9.28515625" style="775" bestFit="1" customWidth="1"/>
    <col min="13832" max="13832" width="12.7109375" style="775" customWidth="1"/>
    <col min="13833" max="14080" width="11.42578125" style="775"/>
    <col min="14081" max="14081" width="70" style="775" customWidth="1"/>
    <col min="14082" max="14083" width="7.85546875" style="775" customWidth="1"/>
    <col min="14084" max="14084" width="8.28515625" style="775" bestFit="1" customWidth="1"/>
    <col min="14085" max="14086" width="7.85546875" style="775" customWidth="1"/>
    <col min="14087" max="14087" width="9.28515625" style="775" bestFit="1" customWidth="1"/>
    <col min="14088" max="14088" width="12.7109375" style="775" customWidth="1"/>
    <col min="14089" max="14336" width="11.42578125" style="775"/>
    <col min="14337" max="14337" width="70" style="775" customWidth="1"/>
    <col min="14338" max="14339" width="7.85546875" style="775" customWidth="1"/>
    <col min="14340" max="14340" width="8.28515625" style="775" bestFit="1" customWidth="1"/>
    <col min="14341" max="14342" width="7.85546875" style="775" customWidth="1"/>
    <col min="14343" max="14343" width="9.28515625" style="775" bestFit="1" customWidth="1"/>
    <col min="14344" max="14344" width="12.7109375" style="775" customWidth="1"/>
    <col min="14345" max="14592" width="11.42578125" style="775"/>
    <col min="14593" max="14593" width="70" style="775" customWidth="1"/>
    <col min="14594" max="14595" width="7.85546875" style="775" customWidth="1"/>
    <col min="14596" max="14596" width="8.28515625" style="775" bestFit="1" customWidth="1"/>
    <col min="14597" max="14598" width="7.85546875" style="775" customWidth="1"/>
    <col min="14599" max="14599" width="9.28515625" style="775" bestFit="1" customWidth="1"/>
    <col min="14600" max="14600" width="12.7109375" style="775" customWidth="1"/>
    <col min="14601" max="14848" width="11.42578125" style="775"/>
    <col min="14849" max="14849" width="70" style="775" customWidth="1"/>
    <col min="14850" max="14851" width="7.85546875" style="775" customWidth="1"/>
    <col min="14852" max="14852" width="8.28515625" style="775" bestFit="1" customWidth="1"/>
    <col min="14853" max="14854" width="7.85546875" style="775" customWidth="1"/>
    <col min="14855" max="14855" width="9.28515625" style="775" bestFit="1" customWidth="1"/>
    <col min="14856" max="14856" width="12.7109375" style="775" customWidth="1"/>
    <col min="14857" max="15104" width="11.42578125" style="775"/>
    <col min="15105" max="15105" width="70" style="775" customWidth="1"/>
    <col min="15106" max="15107" width="7.85546875" style="775" customWidth="1"/>
    <col min="15108" max="15108" width="8.28515625" style="775" bestFit="1" customWidth="1"/>
    <col min="15109" max="15110" width="7.85546875" style="775" customWidth="1"/>
    <col min="15111" max="15111" width="9.28515625" style="775" bestFit="1" customWidth="1"/>
    <col min="15112" max="15112" width="12.7109375" style="775" customWidth="1"/>
    <col min="15113" max="15360" width="11.42578125" style="775"/>
    <col min="15361" max="15361" width="70" style="775" customWidth="1"/>
    <col min="15362" max="15363" width="7.85546875" style="775" customWidth="1"/>
    <col min="15364" max="15364" width="8.28515625" style="775" bestFit="1" customWidth="1"/>
    <col min="15365" max="15366" width="7.85546875" style="775" customWidth="1"/>
    <col min="15367" max="15367" width="9.28515625" style="775" bestFit="1" customWidth="1"/>
    <col min="15368" max="15368" width="12.7109375" style="775" customWidth="1"/>
    <col min="15369" max="15616" width="11.42578125" style="775"/>
    <col min="15617" max="15617" width="70" style="775" customWidth="1"/>
    <col min="15618" max="15619" width="7.85546875" style="775" customWidth="1"/>
    <col min="15620" max="15620" width="8.28515625" style="775" bestFit="1" customWidth="1"/>
    <col min="15621" max="15622" width="7.85546875" style="775" customWidth="1"/>
    <col min="15623" max="15623" width="9.28515625" style="775" bestFit="1" customWidth="1"/>
    <col min="15624" max="15624" width="12.7109375" style="775" customWidth="1"/>
    <col min="15625" max="15872" width="11.42578125" style="775"/>
    <col min="15873" max="15873" width="70" style="775" customWidth="1"/>
    <col min="15874" max="15875" width="7.85546875" style="775" customWidth="1"/>
    <col min="15876" max="15876" width="8.28515625" style="775" bestFit="1" customWidth="1"/>
    <col min="15877" max="15878" width="7.85546875" style="775" customWidth="1"/>
    <col min="15879" max="15879" width="9.28515625" style="775" bestFit="1" customWidth="1"/>
    <col min="15880" max="15880" width="12.7109375" style="775" customWidth="1"/>
    <col min="15881" max="16128" width="11.42578125" style="775"/>
    <col min="16129" max="16129" width="70" style="775" customWidth="1"/>
    <col min="16130" max="16131" width="7.85546875" style="775" customWidth="1"/>
    <col min="16132" max="16132" width="8.28515625" style="775" bestFit="1" customWidth="1"/>
    <col min="16133" max="16134" width="7.85546875" style="775" customWidth="1"/>
    <col min="16135" max="16135" width="9.28515625" style="775" bestFit="1" customWidth="1"/>
    <col min="16136" max="16136" width="12.7109375" style="775" customWidth="1"/>
    <col min="16137" max="16384" width="11.42578125" style="775"/>
  </cols>
  <sheetData>
    <row r="1" spans="1:217" s="72" customFormat="1" ht="17.25" customHeight="1">
      <c r="A1" s="1186"/>
      <c r="B1" s="1163"/>
      <c r="C1" s="1163"/>
      <c r="D1" s="1163"/>
      <c r="E1" s="1163"/>
      <c r="F1" s="1163"/>
      <c r="G1" s="1163"/>
      <c r="H1" s="1163"/>
    </row>
    <row r="2" spans="1:217" s="62" customFormat="1" ht="27" customHeight="1">
      <c r="A2" s="1148" t="s">
        <v>1307</v>
      </c>
      <c r="B2" s="1148"/>
      <c r="C2" s="1148"/>
      <c r="D2" s="1148"/>
      <c r="E2" s="1148"/>
      <c r="F2" s="1148"/>
      <c r="G2" s="1148"/>
      <c r="H2" s="1148"/>
    </row>
    <row r="3" spans="1:217" s="62" customFormat="1" ht="27.75" customHeight="1">
      <c r="A3" s="1148" t="s">
        <v>1270</v>
      </c>
      <c r="B3" s="1148"/>
      <c r="C3" s="1148"/>
      <c r="D3" s="1148"/>
      <c r="E3" s="1148"/>
      <c r="F3" s="1148"/>
      <c r="G3" s="1148"/>
      <c r="H3" s="1148"/>
    </row>
    <row r="4" spans="1:217" s="77" customFormat="1" ht="28.5" customHeight="1">
      <c r="A4" s="1187" t="s">
        <v>1502</v>
      </c>
      <c r="B4" s="1187"/>
      <c r="C4" s="1187"/>
      <c r="D4" s="1187"/>
      <c r="E4" s="1187"/>
      <c r="F4" s="1187"/>
      <c r="G4" s="1187"/>
      <c r="H4" s="1187"/>
    </row>
    <row r="5" spans="1:217" s="62" customFormat="1" ht="9" customHeight="1">
      <c r="A5" s="1148"/>
      <c r="B5" s="1148"/>
      <c r="C5" s="1148"/>
      <c r="D5" s="1148"/>
      <c r="E5" s="1148"/>
      <c r="F5" s="1148"/>
      <c r="G5" s="1148"/>
      <c r="H5" s="1148"/>
    </row>
    <row r="6" spans="1:217" ht="6.75" customHeight="1">
      <c r="A6" s="230"/>
    </row>
    <row r="7" spans="1:217" ht="5.25" customHeight="1" thickBot="1">
      <c r="A7" s="230"/>
      <c r="B7" s="567"/>
      <c r="C7" s="567"/>
      <c r="D7" s="567"/>
      <c r="E7" s="567"/>
      <c r="F7" s="567"/>
      <c r="G7" s="567"/>
      <c r="H7" s="567"/>
    </row>
    <row r="8" spans="1:217" ht="28.5" customHeight="1" thickTop="1" thickBot="1">
      <c r="A8" s="349"/>
      <c r="B8" s="574" t="s">
        <v>1308</v>
      </c>
      <c r="C8" s="574" t="s">
        <v>1312</v>
      </c>
      <c r="D8" s="574" t="s">
        <v>1311</v>
      </c>
      <c r="E8" s="574" t="s">
        <v>1313</v>
      </c>
      <c r="F8" s="574" t="s">
        <v>1310</v>
      </c>
      <c r="G8" s="574" t="s">
        <v>1314</v>
      </c>
      <c r="H8" s="575" t="s">
        <v>309</v>
      </c>
    </row>
    <row r="9" spans="1:217" ht="12" customHeight="1" thickTop="1" thickBot="1">
      <c r="A9" s="350"/>
      <c r="B9" s="547"/>
      <c r="C9" s="547"/>
      <c r="D9" s="547"/>
      <c r="E9" s="547"/>
      <c r="F9" s="547"/>
      <c r="G9" s="547"/>
      <c r="H9" s="576"/>
    </row>
    <row r="10" spans="1:217" ht="18" customHeight="1" thickTop="1" thickBot="1">
      <c r="A10" s="78" t="s">
        <v>310</v>
      </c>
      <c r="B10" s="574"/>
      <c r="C10" s="574"/>
      <c r="D10" s="574"/>
      <c r="E10" s="574"/>
      <c r="F10" s="574"/>
      <c r="G10" s="574"/>
      <c r="H10" s="575"/>
    </row>
    <row r="11" spans="1:217" ht="18" customHeight="1" thickTop="1">
      <c r="A11" s="350" t="s">
        <v>311</v>
      </c>
      <c r="B11" s="371">
        <v>6.5000000000000002E-2</v>
      </c>
      <c r="C11" s="371">
        <v>6.5500000000000003E-2</v>
      </c>
      <c r="D11" s="371">
        <v>7.7899999999999997E-2</v>
      </c>
      <c r="E11" s="371">
        <v>6.1100000000000002E-2</v>
      </c>
      <c r="F11" s="371">
        <v>3.95E-2</v>
      </c>
      <c r="G11" s="371">
        <v>4.3200000000000002E-2</v>
      </c>
      <c r="H11" s="371">
        <v>6.5500000000000003E-2</v>
      </c>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row>
    <row r="12" spans="1:217" ht="20.25" customHeight="1">
      <c r="A12" s="350" t="s">
        <v>312</v>
      </c>
      <c r="B12" s="371">
        <v>0.68130000000000002</v>
      </c>
      <c r="C12" s="371">
        <v>0.73829999999999996</v>
      </c>
      <c r="D12" s="371">
        <v>0.50649999999999995</v>
      </c>
      <c r="E12" s="371">
        <v>0.76659999999999995</v>
      </c>
      <c r="F12" s="371">
        <v>0.86470000000000002</v>
      </c>
      <c r="G12" s="371">
        <v>0.79830000000000001</v>
      </c>
      <c r="H12" s="371">
        <v>0.68359999999999999</v>
      </c>
    </row>
    <row r="13" spans="1:217" ht="12" customHeight="1" thickBot="1">
      <c r="A13" s="350"/>
      <c r="B13" s="371"/>
      <c r="C13" s="371"/>
      <c r="D13" s="371"/>
      <c r="E13" s="371"/>
      <c r="F13" s="371"/>
      <c r="G13" s="371"/>
      <c r="H13" s="371"/>
    </row>
    <row r="14" spans="1:217" ht="15" customHeight="1" thickTop="1" thickBot="1">
      <c r="A14" s="78" t="s">
        <v>313</v>
      </c>
      <c r="B14" s="372"/>
      <c r="C14" s="372"/>
      <c r="D14" s="372"/>
      <c r="E14" s="372"/>
      <c r="F14" s="372"/>
      <c r="G14" s="372"/>
      <c r="H14" s="372"/>
    </row>
    <row r="15" spans="1:217" ht="20.25" customHeight="1" thickTop="1">
      <c r="A15" s="351" t="s">
        <v>314</v>
      </c>
      <c r="B15" s="371">
        <v>0.69810000000000005</v>
      </c>
      <c r="C15" s="371">
        <v>0.76339999999999997</v>
      </c>
      <c r="D15" s="371">
        <v>0.57330000000000003</v>
      </c>
      <c r="E15" s="371">
        <v>0.90249999999999997</v>
      </c>
      <c r="F15" s="371">
        <v>0.78580000000000005</v>
      </c>
      <c r="G15" s="371">
        <v>0.81189999999999996</v>
      </c>
      <c r="H15" s="371">
        <v>0.70809999999999995</v>
      </c>
    </row>
    <row r="16" spans="1:217" ht="18" customHeight="1">
      <c r="A16" s="351" t="s">
        <v>315</v>
      </c>
      <c r="B16" s="371">
        <v>0.69810000000000005</v>
      </c>
      <c r="C16" s="371">
        <v>0.76339999999999997</v>
      </c>
      <c r="D16" s="371">
        <v>0.57330000000000003</v>
      </c>
      <c r="E16" s="371">
        <v>0.90249999999999997</v>
      </c>
      <c r="F16" s="371">
        <v>0.78580000000000005</v>
      </c>
      <c r="G16" s="371">
        <v>0.81189999999999996</v>
      </c>
      <c r="H16" s="371">
        <v>0.70809999999999995</v>
      </c>
    </row>
    <row r="17" spans="1:8" ht="20.25" customHeight="1">
      <c r="A17" s="350" t="s">
        <v>316</v>
      </c>
      <c r="B17" s="371">
        <v>2.9999999999999997E-4</v>
      </c>
      <c r="C17" s="371">
        <v>0.1137</v>
      </c>
      <c r="D17" s="371">
        <v>1.6999999999999999E-3</v>
      </c>
      <c r="E17" s="371">
        <v>1.78E-2</v>
      </c>
      <c r="F17" s="371">
        <v>0</v>
      </c>
      <c r="G17" s="371">
        <v>5.2299999999999999E-2</v>
      </c>
      <c r="H17" s="371">
        <v>2.53E-2</v>
      </c>
    </row>
    <row r="18" spans="1:8" ht="20.25" customHeight="1">
      <c r="A18" s="351" t="s">
        <v>317</v>
      </c>
      <c r="B18" s="371">
        <v>0</v>
      </c>
      <c r="C18" s="371">
        <v>0</v>
      </c>
      <c r="D18" s="371">
        <v>0</v>
      </c>
      <c r="E18" s="371">
        <v>0</v>
      </c>
      <c r="F18" s="371">
        <v>0</v>
      </c>
      <c r="G18" s="371">
        <v>0</v>
      </c>
      <c r="H18" s="371">
        <v>0</v>
      </c>
    </row>
    <row r="19" spans="1:8" ht="12" customHeight="1" thickBot="1">
      <c r="A19" s="351"/>
      <c r="B19" s="371"/>
      <c r="C19" s="371"/>
      <c r="D19" s="371"/>
      <c r="E19" s="371"/>
      <c r="F19" s="371"/>
      <c r="G19" s="371"/>
      <c r="H19" s="371"/>
    </row>
    <row r="20" spans="1:8" ht="16.5" customHeight="1" thickTop="1" thickBot="1">
      <c r="A20" s="80" t="s">
        <v>318</v>
      </c>
      <c r="B20" s="372"/>
      <c r="C20" s="372"/>
      <c r="D20" s="372"/>
      <c r="E20" s="372"/>
      <c r="F20" s="372"/>
      <c r="G20" s="372"/>
      <c r="H20" s="372"/>
    </row>
    <row r="21" spans="1:8" ht="20.25" customHeight="1" thickTop="1">
      <c r="A21" s="351" t="s">
        <v>319</v>
      </c>
      <c r="B21" s="371">
        <v>8.6999999999999994E-3</v>
      </c>
      <c r="C21" s="371">
        <v>3.8300000000000001E-2</v>
      </c>
      <c r="D21" s="371">
        <v>1.44E-2</v>
      </c>
      <c r="E21" s="371">
        <v>7.1400000000000005E-2</v>
      </c>
      <c r="F21" s="371">
        <v>1.9300000000000001E-2</v>
      </c>
      <c r="G21" s="371">
        <v>0.12709999999999999</v>
      </c>
      <c r="H21" s="371">
        <v>1.9800000000000002E-2</v>
      </c>
    </row>
    <row r="22" spans="1:8" ht="20.25" customHeight="1">
      <c r="A22" s="351" t="s">
        <v>320</v>
      </c>
      <c r="B22" s="371">
        <v>0.99129999999999996</v>
      </c>
      <c r="C22" s="371">
        <v>0.9617</v>
      </c>
      <c r="D22" s="371">
        <v>0.98560000000000003</v>
      </c>
      <c r="E22" s="371">
        <v>0.92859999999999998</v>
      </c>
      <c r="F22" s="371">
        <v>0.98070000000000002</v>
      </c>
      <c r="G22" s="371">
        <v>0.87290000000000001</v>
      </c>
      <c r="H22" s="371">
        <v>0.98019999999999996</v>
      </c>
    </row>
    <row r="23" spans="1:8" ht="18" customHeight="1">
      <c r="A23" s="351" t="s">
        <v>321</v>
      </c>
      <c r="B23" s="363">
        <v>284.43119999999999</v>
      </c>
      <c r="C23" s="363">
        <v>569.7047</v>
      </c>
      <c r="D23" s="363">
        <v>220.24539999999999</v>
      </c>
      <c r="E23" s="363">
        <v>449.18970000000002</v>
      </c>
      <c r="F23" s="363">
        <v>762.88379999999995</v>
      </c>
      <c r="G23" s="363">
        <v>1000.6723</v>
      </c>
      <c r="H23" s="363">
        <v>456.96429999999998</v>
      </c>
    </row>
    <row r="24" spans="1:8" ht="12" customHeight="1" thickBot="1">
      <c r="A24" s="351"/>
      <c r="B24" s="363"/>
      <c r="C24" s="363"/>
      <c r="D24" s="363"/>
      <c r="E24" s="363"/>
      <c r="F24" s="363"/>
      <c r="G24" s="363"/>
      <c r="H24" s="363"/>
    </row>
    <row r="25" spans="1:8" ht="17.25" customHeight="1" thickTop="1" thickBot="1">
      <c r="A25" s="81" t="s">
        <v>322</v>
      </c>
      <c r="B25" s="373"/>
      <c r="C25" s="373"/>
      <c r="D25" s="373"/>
      <c r="E25" s="373"/>
      <c r="F25" s="373"/>
      <c r="G25" s="373"/>
      <c r="H25" s="373"/>
    </row>
    <row r="26" spans="1:8" ht="20.25" customHeight="1" thickTop="1">
      <c r="A26" s="350" t="s">
        <v>323</v>
      </c>
      <c r="B26" s="371">
        <v>0.98460000000000003</v>
      </c>
      <c r="C26" s="371">
        <v>0.97599999999999998</v>
      </c>
      <c r="D26" s="371">
        <v>0.91569999999999996</v>
      </c>
      <c r="E26" s="371">
        <v>0.99370000000000003</v>
      </c>
      <c r="F26" s="371">
        <v>0.96409999999999996</v>
      </c>
      <c r="G26" s="371">
        <v>0.97170000000000001</v>
      </c>
      <c r="H26" s="371">
        <v>0.97729999999999995</v>
      </c>
    </row>
    <row r="27" spans="1:8" ht="20.25" customHeight="1">
      <c r="A27" s="350" t="s">
        <v>324</v>
      </c>
      <c r="B27" s="371">
        <v>4.1999999999999997E-3</v>
      </c>
      <c r="C27" s="371">
        <v>7.6E-3</v>
      </c>
      <c r="D27" s="371">
        <v>6.7000000000000002E-3</v>
      </c>
      <c r="E27" s="371">
        <v>3.5000000000000001E-3</v>
      </c>
      <c r="F27" s="371">
        <v>4.5199999999999997E-2</v>
      </c>
      <c r="G27" s="371">
        <v>1.7399999999999999E-2</v>
      </c>
      <c r="H27" s="371">
        <v>6.0000000000000001E-3</v>
      </c>
    </row>
    <row r="28" spans="1:8" ht="20.25" customHeight="1">
      <c r="A28" s="351" t="s">
        <v>325</v>
      </c>
      <c r="B28" s="371">
        <v>1.54E-2</v>
      </c>
      <c r="C28" s="371">
        <v>2.4E-2</v>
      </c>
      <c r="D28" s="371">
        <v>8.43E-2</v>
      </c>
      <c r="E28" s="371">
        <v>6.3E-3</v>
      </c>
      <c r="F28" s="371">
        <v>3.5900000000000001E-2</v>
      </c>
      <c r="G28" s="371">
        <v>2.8299999999999999E-2</v>
      </c>
      <c r="H28" s="371">
        <v>2.2700000000000001E-2</v>
      </c>
    </row>
    <row r="29" spans="1:8" ht="18" customHeight="1">
      <c r="A29" s="351" t="s">
        <v>326</v>
      </c>
      <c r="B29" s="371">
        <v>3.8999999999999998E-3</v>
      </c>
      <c r="C29" s="371">
        <v>7.7999999999999996E-3</v>
      </c>
      <c r="D29" s="371">
        <v>6.8999999999999999E-3</v>
      </c>
      <c r="E29" s="371">
        <v>3.5000000000000001E-3</v>
      </c>
      <c r="F29" s="371">
        <v>4.5699999999999998E-2</v>
      </c>
      <c r="G29" s="371">
        <v>1.52E-2</v>
      </c>
      <c r="H29" s="371">
        <v>5.8999999999999999E-3</v>
      </c>
    </row>
    <row r="30" spans="1:8" ht="20.25" customHeight="1">
      <c r="A30" s="351" t="s">
        <v>327</v>
      </c>
      <c r="B30" s="371">
        <v>7.1499999999999994E-2</v>
      </c>
      <c r="C30" s="371">
        <v>0</v>
      </c>
      <c r="D30" s="371">
        <v>6.6000000000000003E-2</v>
      </c>
      <c r="E30" s="371">
        <v>0</v>
      </c>
      <c r="F30" s="371">
        <v>2.5100000000000001E-2</v>
      </c>
      <c r="G30" s="371">
        <v>0.15040000000000001</v>
      </c>
      <c r="H30" s="371">
        <v>4.7899999999999998E-2</v>
      </c>
    </row>
    <row r="31" spans="1:8" ht="20.25" customHeight="1">
      <c r="A31" s="351" t="s">
        <v>328</v>
      </c>
      <c r="B31" s="371">
        <v>3.3E-3</v>
      </c>
      <c r="C31" s="371">
        <v>3.7000000000000002E-3</v>
      </c>
      <c r="D31" s="371">
        <v>3.5999999999999999E-3</v>
      </c>
      <c r="E31" s="371">
        <v>3.2000000000000002E-3</v>
      </c>
      <c r="F31" s="371">
        <v>3.5000000000000001E-3</v>
      </c>
      <c r="G31" s="371">
        <v>4.7000000000000002E-3</v>
      </c>
      <c r="H31" s="371">
        <v>3.5000000000000001E-3</v>
      </c>
    </row>
    <row r="32" spans="1:8" ht="20.25" customHeight="1">
      <c r="A32" s="351" t="s">
        <v>329</v>
      </c>
      <c r="B32" s="371">
        <v>6.8099999999999994E-2</v>
      </c>
      <c r="C32" s="371">
        <v>3.4599999999999999E-2</v>
      </c>
      <c r="D32" s="371">
        <v>0.1457</v>
      </c>
      <c r="E32" s="371">
        <v>4.4699999999999997E-2</v>
      </c>
      <c r="F32" s="371">
        <v>8.6599999999999996E-2</v>
      </c>
      <c r="G32" s="371">
        <v>4.0599999999999997E-2</v>
      </c>
      <c r="H32" s="371">
        <v>6.5500000000000003E-2</v>
      </c>
    </row>
    <row r="33" spans="1:8" ht="20.25" customHeight="1">
      <c r="A33" s="351" t="s">
        <v>330</v>
      </c>
      <c r="B33" s="371">
        <v>0.96830000000000005</v>
      </c>
      <c r="C33" s="371">
        <v>0.97840000000000005</v>
      </c>
      <c r="D33" s="371">
        <v>0.8679</v>
      </c>
      <c r="E33" s="371">
        <v>0.9899</v>
      </c>
      <c r="F33" s="371">
        <v>0.9536</v>
      </c>
      <c r="G33" s="371">
        <v>0.96009999999999995</v>
      </c>
      <c r="H33" s="371">
        <v>0.96340000000000003</v>
      </c>
    </row>
    <row r="34" spans="1:8" ht="20.25" customHeight="1">
      <c r="A34" s="351" t="s">
        <v>331</v>
      </c>
      <c r="B34" s="371">
        <v>1.83E-2</v>
      </c>
      <c r="C34" s="371">
        <v>4.1999999999999997E-3</v>
      </c>
      <c r="D34" s="371">
        <v>5.67E-2</v>
      </c>
      <c r="E34" s="371">
        <v>4.7000000000000002E-3</v>
      </c>
      <c r="F34" s="371">
        <v>1.77E-2</v>
      </c>
      <c r="G34" s="371">
        <v>1.67E-2</v>
      </c>
      <c r="H34" s="371">
        <v>1.7600000000000001E-2</v>
      </c>
    </row>
    <row r="35" spans="1:8" ht="20.25" customHeight="1">
      <c r="A35" s="351" t="s">
        <v>332</v>
      </c>
      <c r="B35" s="371">
        <v>4.4000000000000003E-3</v>
      </c>
      <c r="C35" s="371">
        <v>1.9E-3</v>
      </c>
      <c r="D35" s="371">
        <v>2.6800000000000001E-2</v>
      </c>
      <c r="E35" s="371">
        <v>2.0000000000000001E-4</v>
      </c>
      <c r="F35" s="371">
        <v>6.1999999999999998E-3</v>
      </c>
      <c r="G35" s="371">
        <v>3.8E-3</v>
      </c>
      <c r="H35" s="371">
        <v>5.4000000000000003E-3</v>
      </c>
    </row>
    <row r="36" spans="1:8" ht="20.25" customHeight="1">
      <c r="A36" s="351" t="s">
        <v>333</v>
      </c>
      <c r="B36" s="371">
        <v>1.6999999999999999E-3</v>
      </c>
      <c r="C36" s="371">
        <v>0</v>
      </c>
      <c r="D36" s="371">
        <v>1.6899999999999998E-2</v>
      </c>
      <c r="E36" s="371">
        <v>0</v>
      </c>
      <c r="F36" s="371">
        <v>3.5000000000000001E-3</v>
      </c>
      <c r="G36" s="371">
        <v>4.1999999999999997E-3</v>
      </c>
      <c r="H36" s="371">
        <v>2.5000000000000001E-3</v>
      </c>
    </row>
    <row r="37" spans="1:8" ht="20.25" customHeight="1">
      <c r="A37" s="351" t="s">
        <v>334</v>
      </c>
      <c r="B37" s="371">
        <v>5.9999999999999995E-4</v>
      </c>
      <c r="C37" s="371">
        <v>0</v>
      </c>
      <c r="D37" s="371">
        <v>8.5000000000000006E-3</v>
      </c>
      <c r="E37" s="371">
        <v>5.9999999999999995E-4</v>
      </c>
      <c r="F37" s="371">
        <v>1.1000000000000001E-3</v>
      </c>
      <c r="G37" s="371">
        <v>0</v>
      </c>
      <c r="H37" s="371">
        <v>1E-3</v>
      </c>
    </row>
    <row r="38" spans="1:8" ht="20.25" customHeight="1">
      <c r="A38" s="351" t="s">
        <v>335</v>
      </c>
      <c r="B38" s="371">
        <v>6.7000000000000002E-3</v>
      </c>
      <c r="C38" s="371">
        <v>1.55E-2</v>
      </c>
      <c r="D38" s="371">
        <v>2.3300000000000001E-2</v>
      </c>
      <c r="E38" s="371">
        <v>4.7000000000000002E-3</v>
      </c>
      <c r="F38" s="371">
        <v>1.7999999999999999E-2</v>
      </c>
      <c r="G38" s="371">
        <v>1.52E-2</v>
      </c>
      <c r="H38" s="371">
        <v>1.0200000000000001E-2</v>
      </c>
    </row>
    <row r="39" spans="1:8" ht="12" customHeight="1" thickBot="1">
      <c r="A39" s="351"/>
      <c r="B39" s="371"/>
      <c r="C39" s="371"/>
      <c r="D39" s="371"/>
      <c r="E39" s="371"/>
      <c r="F39" s="371"/>
      <c r="G39" s="371"/>
      <c r="H39" s="371"/>
    </row>
    <row r="40" spans="1:8" ht="17.25" customHeight="1" thickTop="1" thickBot="1">
      <c r="A40" s="81" t="s">
        <v>336</v>
      </c>
      <c r="B40" s="372"/>
      <c r="C40" s="372"/>
      <c r="D40" s="372"/>
      <c r="E40" s="372"/>
      <c r="F40" s="372"/>
      <c r="G40" s="372"/>
      <c r="H40" s="372"/>
    </row>
    <row r="41" spans="1:8" ht="20.25" customHeight="1" thickTop="1">
      <c r="A41" s="351" t="s">
        <v>337</v>
      </c>
      <c r="B41" s="371">
        <v>0.10539999999999999</v>
      </c>
      <c r="C41" s="371">
        <v>0.13880000000000001</v>
      </c>
      <c r="D41" s="371">
        <v>0.15160000000000001</v>
      </c>
      <c r="E41" s="371">
        <v>0.13400000000000001</v>
      </c>
      <c r="F41" s="371">
        <v>0.12130000000000001</v>
      </c>
      <c r="G41" s="371">
        <v>0.13389999999999999</v>
      </c>
      <c r="H41" s="371">
        <v>0.1159</v>
      </c>
    </row>
    <row r="42" spans="1:8" ht="20.25" customHeight="1">
      <c r="A42" s="351" t="s">
        <v>338</v>
      </c>
      <c r="B42" s="371">
        <v>0.46029999999999999</v>
      </c>
      <c r="C42" s="371">
        <v>0.40160000000000001</v>
      </c>
      <c r="D42" s="371">
        <v>0.4869</v>
      </c>
      <c r="E42" s="371">
        <v>0.44419999999999998</v>
      </c>
      <c r="F42" s="371">
        <v>0.28349999999999997</v>
      </c>
      <c r="G42" s="371">
        <v>0.44929999999999998</v>
      </c>
      <c r="H42" s="371">
        <v>0.45050000000000001</v>
      </c>
    </row>
    <row r="43" spans="1:8" ht="20.25" customHeight="1">
      <c r="A43" s="351" t="s">
        <v>339</v>
      </c>
      <c r="B43" s="371">
        <v>0.38440000000000002</v>
      </c>
      <c r="C43" s="371">
        <v>0.21279999999999999</v>
      </c>
      <c r="D43" s="371">
        <v>0.42109999999999997</v>
      </c>
      <c r="E43" s="371">
        <v>0.21629999999999999</v>
      </c>
      <c r="F43" s="371">
        <v>0.115</v>
      </c>
      <c r="G43" s="371">
        <v>0.1633</v>
      </c>
      <c r="H43" s="371">
        <v>0.33310000000000001</v>
      </c>
    </row>
    <row r="44" spans="1:8" ht="20.25" customHeight="1">
      <c r="A44" s="351" t="s">
        <v>340</v>
      </c>
      <c r="B44" s="371">
        <v>0.28399999999999997</v>
      </c>
      <c r="C44" s="371">
        <v>0.18940000000000001</v>
      </c>
      <c r="D44" s="371">
        <v>0.25019999999999998</v>
      </c>
      <c r="E44" s="371">
        <v>0.20250000000000001</v>
      </c>
      <c r="F44" s="371">
        <v>9.2200000000000004E-2</v>
      </c>
      <c r="G44" s="371">
        <v>0.14510000000000001</v>
      </c>
      <c r="H44" s="371">
        <v>0.25480000000000003</v>
      </c>
    </row>
    <row r="45" spans="1:8" ht="12" customHeight="1" thickBot="1">
      <c r="A45" s="351"/>
      <c r="B45" s="371"/>
      <c r="C45" s="371"/>
      <c r="D45" s="371"/>
      <c r="E45" s="371"/>
      <c r="F45" s="371"/>
      <c r="G45" s="371"/>
      <c r="H45" s="371"/>
    </row>
    <row r="46" spans="1:8" ht="17.25" customHeight="1" thickTop="1" thickBot="1">
      <c r="A46" s="81" t="s">
        <v>341</v>
      </c>
      <c r="B46" s="372"/>
      <c r="C46" s="372"/>
      <c r="D46" s="372"/>
      <c r="E46" s="372"/>
      <c r="F46" s="372"/>
      <c r="G46" s="372"/>
      <c r="H46" s="372"/>
    </row>
    <row r="47" spans="1:8" ht="20.25" customHeight="1" thickTop="1">
      <c r="A47" s="350" t="s">
        <v>342</v>
      </c>
      <c r="B47" s="371">
        <v>0.26119999999999999</v>
      </c>
      <c r="C47" s="371">
        <v>0.1099</v>
      </c>
      <c r="D47" s="371">
        <v>0.40579999999999999</v>
      </c>
      <c r="E47" s="371">
        <v>6.4000000000000001E-2</v>
      </c>
      <c r="F47" s="371">
        <v>0.1981</v>
      </c>
      <c r="G47" s="371">
        <v>0.1118</v>
      </c>
      <c r="H47" s="371">
        <v>0.23499999999999999</v>
      </c>
    </row>
    <row r="48" spans="1:8" ht="18" customHeight="1">
      <c r="A48" s="351" t="s">
        <v>343</v>
      </c>
      <c r="B48" s="371">
        <v>0.26079999999999998</v>
      </c>
      <c r="C48" s="371">
        <v>0.1099</v>
      </c>
      <c r="D48" s="371">
        <v>0.40579999999999999</v>
      </c>
      <c r="E48" s="371">
        <v>6.4000000000000001E-2</v>
      </c>
      <c r="F48" s="371">
        <v>0.1981</v>
      </c>
      <c r="G48" s="371">
        <v>0.1118</v>
      </c>
      <c r="H48" s="371">
        <v>0.23469999999999999</v>
      </c>
    </row>
    <row r="49" spans="1:8" ht="20.25" customHeight="1">
      <c r="A49" s="351" t="s">
        <v>344</v>
      </c>
      <c r="B49" s="371">
        <v>4.1700000000000001E-2</v>
      </c>
      <c r="C49" s="371">
        <v>0.16639999999999999</v>
      </c>
      <c r="D49" s="371">
        <v>0.121</v>
      </c>
      <c r="E49" s="371">
        <v>7.8299999999999995E-2</v>
      </c>
      <c r="F49" s="371">
        <v>0.1711</v>
      </c>
      <c r="G49" s="371">
        <v>0.2099</v>
      </c>
      <c r="H49" s="371">
        <v>6.8900000000000003E-2</v>
      </c>
    </row>
    <row r="50" spans="1:8" ht="20.25" customHeight="1">
      <c r="A50" s="351" t="s">
        <v>345</v>
      </c>
      <c r="B50" s="371">
        <v>8.0000000000000004E-4</v>
      </c>
      <c r="C50" s="371">
        <v>0</v>
      </c>
      <c r="D50" s="371">
        <v>5.9999999999999995E-4</v>
      </c>
      <c r="E50" s="371">
        <v>0</v>
      </c>
      <c r="F50" s="371">
        <v>5.4000000000000003E-3</v>
      </c>
      <c r="G50" s="371">
        <v>1.9400000000000001E-2</v>
      </c>
      <c r="H50" s="371">
        <v>8.9999999999999998E-4</v>
      </c>
    </row>
    <row r="51" spans="1:8" ht="18" customHeight="1">
      <c r="A51" s="351" t="s">
        <v>346</v>
      </c>
      <c r="B51" s="371">
        <v>3.0599999999999999E-2</v>
      </c>
      <c r="C51" s="371">
        <v>0.1101</v>
      </c>
      <c r="D51" s="371">
        <v>6.54E-2</v>
      </c>
      <c r="E51" s="371">
        <v>1.9099999999999999E-2</v>
      </c>
      <c r="F51" s="371">
        <v>8.72E-2</v>
      </c>
      <c r="G51" s="371">
        <v>0.10100000000000001</v>
      </c>
      <c r="H51" s="371">
        <v>4.48E-2</v>
      </c>
    </row>
    <row r="52" spans="1:8" ht="18" customHeight="1">
      <c r="A52" s="351" t="s">
        <v>347</v>
      </c>
      <c r="B52" s="371">
        <v>0.51790000000000003</v>
      </c>
      <c r="C52" s="371">
        <v>0.20699999999999999</v>
      </c>
      <c r="D52" s="371">
        <v>1.0178</v>
      </c>
      <c r="E52" s="371">
        <v>0.1192</v>
      </c>
      <c r="F52" s="371">
        <v>0.36449999999999999</v>
      </c>
      <c r="G52" s="371">
        <v>0.16120000000000001</v>
      </c>
      <c r="H52" s="371">
        <v>0.46800000000000003</v>
      </c>
    </row>
    <row r="53" spans="1:8" ht="12" customHeight="1" thickBot="1">
      <c r="A53" s="351"/>
      <c r="B53" s="371"/>
      <c r="C53" s="371"/>
      <c r="D53" s="371"/>
      <c r="E53" s="371"/>
      <c r="F53" s="371"/>
      <c r="G53" s="371"/>
      <c r="H53" s="371"/>
    </row>
    <row r="54" spans="1:8" ht="17.25" customHeight="1" thickTop="1" thickBot="1">
      <c r="A54" s="81" t="s">
        <v>348</v>
      </c>
      <c r="B54" s="372"/>
      <c r="C54" s="372"/>
      <c r="D54" s="372"/>
      <c r="E54" s="372"/>
      <c r="F54" s="372"/>
      <c r="G54" s="372"/>
      <c r="H54" s="372"/>
    </row>
    <row r="55" spans="1:8" ht="18" customHeight="1" thickTop="1">
      <c r="A55" s="351" t="s">
        <v>349</v>
      </c>
      <c r="B55" s="371">
        <v>0.93179999999999996</v>
      </c>
      <c r="C55" s="371">
        <v>0.92120000000000002</v>
      </c>
      <c r="D55" s="371">
        <v>0.92830000000000001</v>
      </c>
      <c r="E55" s="371">
        <v>0.93810000000000004</v>
      </c>
      <c r="F55" s="371">
        <v>0.95679999999999998</v>
      </c>
      <c r="G55" s="371">
        <v>0.92689999999999995</v>
      </c>
      <c r="H55" s="371">
        <v>0.92959999999999998</v>
      </c>
    </row>
    <row r="56" spans="1:8" ht="18" customHeight="1">
      <c r="A56" s="351" t="s">
        <v>350</v>
      </c>
      <c r="B56" s="371">
        <v>0.9375</v>
      </c>
      <c r="C56" s="371">
        <v>0.97850000000000004</v>
      </c>
      <c r="D56" s="371">
        <v>0.96660000000000001</v>
      </c>
      <c r="E56" s="371">
        <v>0.96730000000000005</v>
      </c>
      <c r="F56" s="371">
        <v>0.96550000000000002</v>
      </c>
      <c r="G56" s="371">
        <v>0.96589999999999998</v>
      </c>
      <c r="H56" s="371">
        <v>0.95109999999999995</v>
      </c>
    </row>
    <row r="57" spans="1:8" ht="18" customHeight="1">
      <c r="A57" s="351" t="s">
        <v>351</v>
      </c>
      <c r="B57" s="371">
        <v>0.34449999999999997</v>
      </c>
      <c r="C57" s="371">
        <v>5.7700000000000001E-2</v>
      </c>
      <c r="D57" s="371">
        <v>0.61599999999999999</v>
      </c>
      <c r="E57" s="371">
        <v>3.61E-2</v>
      </c>
      <c r="F57" s="371">
        <v>0.23569999999999999</v>
      </c>
      <c r="G57" s="371">
        <v>8.0399999999999999E-2</v>
      </c>
      <c r="H57" s="371">
        <v>0.27710000000000001</v>
      </c>
    </row>
    <row r="58" spans="1:8" ht="18" customHeight="1">
      <c r="A58" s="351" t="s">
        <v>352</v>
      </c>
      <c r="B58" s="371">
        <v>0.26169999999999999</v>
      </c>
      <c r="C58" s="371">
        <v>0.71689999999999998</v>
      </c>
      <c r="D58" s="371">
        <v>0.17680000000000001</v>
      </c>
      <c r="E58" s="371">
        <v>0.96719999999999995</v>
      </c>
      <c r="F58" s="371">
        <v>0.21820000000000001</v>
      </c>
      <c r="G58" s="371">
        <v>0.6542</v>
      </c>
      <c r="H58" s="371">
        <v>0.29980000000000001</v>
      </c>
    </row>
    <row r="59" spans="1:8" ht="9.75" customHeight="1" thickBot="1">
      <c r="A59" s="352"/>
      <c r="B59" s="577"/>
      <c r="C59" s="577"/>
      <c r="D59" s="577"/>
      <c r="E59" s="577"/>
      <c r="F59" s="577"/>
      <c r="G59" s="577"/>
      <c r="H59" s="577"/>
    </row>
    <row r="60" spans="1:8" s="48" customFormat="1" ht="12" customHeight="1" thickTop="1">
      <c r="A60" s="82" t="s">
        <v>353</v>
      </c>
      <c r="B60" s="578"/>
      <c r="C60" s="579"/>
      <c r="D60" s="579"/>
      <c r="E60" s="579"/>
      <c r="F60" s="579"/>
      <c r="G60" s="579"/>
      <c r="H60" s="579"/>
    </row>
    <row r="61" spans="1:8" s="48" customFormat="1" ht="45.75" customHeight="1">
      <c r="A61" s="1184" t="s">
        <v>354</v>
      </c>
      <c r="B61" s="1185"/>
      <c r="C61" s="1185"/>
      <c r="D61" s="1185"/>
      <c r="E61" s="1185"/>
      <c r="F61" s="1185"/>
      <c r="G61" s="1185"/>
      <c r="H61" s="1185"/>
    </row>
    <row r="62" spans="1:8" s="48" customFormat="1" ht="35.25" customHeight="1">
      <c r="A62" s="1184" t="s">
        <v>355</v>
      </c>
      <c r="B62" s="1185"/>
      <c r="C62" s="1185"/>
      <c r="D62" s="1185"/>
      <c r="E62" s="1185"/>
      <c r="F62" s="1185"/>
      <c r="G62" s="1185"/>
      <c r="H62" s="1185"/>
    </row>
    <row r="63" spans="1:8" s="48" customFormat="1" ht="11.25">
      <c r="A63" s="84" t="s">
        <v>849</v>
      </c>
      <c r="B63" s="581"/>
      <c r="C63" s="582"/>
      <c r="D63" s="582"/>
      <c r="E63" s="582"/>
      <c r="F63" s="582"/>
      <c r="G63" s="582"/>
      <c r="H63" s="582"/>
    </row>
    <row r="64" spans="1:8" ht="15.75" thickBot="1">
      <c r="A64" s="48"/>
      <c r="B64" s="583"/>
      <c r="C64" s="508"/>
      <c r="D64" s="508"/>
      <c r="E64" s="508"/>
      <c r="F64" s="508"/>
      <c r="G64" s="508"/>
      <c r="H64" s="508"/>
    </row>
    <row r="65" spans="1:8" s="135" customFormat="1" ht="18" customHeight="1" thickTop="1" thickBot="1">
      <c r="A65" s="420"/>
      <c r="B65" s="585" t="s">
        <v>1308</v>
      </c>
      <c r="C65" s="585" t="s">
        <v>1312</v>
      </c>
      <c r="D65" s="585" t="s">
        <v>1311</v>
      </c>
      <c r="E65" s="585" t="s">
        <v>1313</v>
      </c>
      <c r="F65" s="585" t="s">
        <v>1310</v>
      </c>
      <c r="G65" s="586" t="s">
        <v>1314</v>
      </c>
      <c r="H65" s="586" t="s">
        <v>309</v>
      </c>
    </row>
    <row r="66" spans="1:8" s="135" customFormat="1" ht="18" customHeight="1" thickTop="1" thickBot="1">
      <c r="A66" s="81" t="s">
        <v>356</v>
      </c>
      <c r="B66" s="587"/>
      <c r="C66" s="587"/>
      <c r="D66" s="587"/>
      <c r="E66" s="587"/>
      <c r="F66" s="587"/>
      <c r="G66" s="588"/>
      <c r="H66" s="588"/>
    </row>
    <row r="67" spans="1:8" s="135" customFormat="1" ht="18" customHeight="1" thickTop="1">
      <c r="A67" s="351" t="s">
        <v>357</v>
      </c>
      <c r="B67" s="371">
        <v>4.2700000000000002E-2</v>
      </c>
      <c r="C67" s="371">
        <v>3.5700000000000003E-2</v>
      </c>
      <c r="D67" s="371">
        <v>5.4100000000000002E-2</v>
      </c>
      <c r="E67" s="371">
        <v>4.5900000000000003E-2</v>
      </c>
      <c r="F67" s="371">
        <v>6.4399999999999999E-2</v>
      </c>
      <c r="G67" s="371">
        <v>5.67E-2</v>
      </c>
      <c r="H67" s="371">
        <v>4.2900000000000001E-2</v>
      </c>
    </row>
    <row r="68" spans="1:8" s="135" customFormat="1" ht="18" customHeight="1">
      <c r="A68" s="351" t="s">
        <v>358</v>
      </c>
      <c r="B68" s="371">
        <v>4.3299999999999998E-2</v>
      </c>
      <c r="C68" s="371">
        <v>3.6499999999999998E-2</v>
      </c>
      <c r="D68" s="371">
        <v>5.4699999999999999E-2</v>
      </c>
      <c r="E68" s="371">
        <v>4.99E-2</v>
      </c>
      <c r="F68" s="371">
        <v>9.3200000000000005E-2</v>
      </c>
      <c r="G68" s="371">
        <v>6.8000000000000005E-2</v>
      </c>
      <c r="H68" s="371">
        <v>4.41E-2</v>
      </c>
    </row>
    <row r="69" spans="1:8" s="135" customFormat="1" ht="18" customHeight="1">
      <c r="A69" s="351" t="s">
        <v>359</v>
      </c>
      <c r="B69" s="371">
        <v>4.1799999999999997E-2</v>
      </c>
      <c r="C69" s="371">
        <v>3.6400000000000002E-2</v>
      </c>
      <c r="D69" s="371">
        <v>3.5999999999999997E-2</v>
      </c>
      <c r="E69" s="371">
        <v>5.0599999999999999E-2</v>
      </c>
      <c r="F69" s="371">
        <v>8.8200000000000001E-2</v>
      </c>
      <c r="G69" s="371">
        <v>6.7299999999999999E-2</v>
      </c>
      <c r="H69" s="371">
        <v>4.1399999999999999E-2</v>
      </c>
    </row>
    <row r="70" spans="1:8" s="135" customFormat="1" ht="18" customHeight="1">
      <c r="A70" s="351" t="s">
        <v>360</v>
      </c>
      <c r="B70" s="371">
        <v>8.0999999999999996E-3</v>
      </c>
      <c r="C70" s="371">
        <v>3.8999999999999998E-3</v>
      </c>
      <c r="D70" s="371">
        <v>1.7399999999999999E-2</v>
      </c>
      <c r="E70" s="371">
        <v>-1.3599999999999999E-2</v>
      </c>
      <c r="F70" s="371">
        <v>2.8999999999999998E-3</v>
      </c>
      <c r="G70" s="371">
        <v>-2.1700000000000001E-2</v>
      </c>
      <c r="H70" s="371">
        <v>7.0000000000000001E-3</v>
      </c>
    </row>
    <row r="71" spans="1:8" s="135" customFormat="1" ht="18" customHeight="1">
      <c r="A71" s="351" t="s">
        <v>361</v>
      </c>
      <c r="B71" s="371">
        <v>8.8999999999999999E-3</v>
      </c>
      <c r="C71" s="371">
        <v>3.8E-3</v>
      </c>
      <c r="D71" s="371">
        <v>1.7399999999999999E-2</v>
      </c>
      <c r="E71" s="371">
        <v>-5.3E-3</v>
      </c>
      <c r="F71" s="371">
        <v>2.8E-3</v>
      </c>
      <c r="G71" s="371">
        <v>-2.3400000000000001E-2</v>
      </c>
      <c r="H71" s="371">
        <v>7.7000000000000002E-3</v>
      </c>
    </row>
    <row r="72" spans="1:8" s="135" customFormat="1" ht="18" customHeight="1">
      <c r="A72" s="351" t="s">
        <v>362</v>
      </c>
      <c r="B72" s="371">
        <v>8.8999999999999999E-3</v>
      </c>
      <c r="C72" s="371">
        <v>3.8E-3</v>
      </c>
      <c r="D72" s="371">
        <v>1.7399999999999999E-2</v>
      </c>
      <c r="E72" s="371">
        <v>-5.3E-3</v>
      </c>
      <c r="F72" s="371">
        <v>2.0999999999999999E-3</v>
      </c>
      <c r="G72" s="371">
        <v>-2.3400000000000001E-2</v>
      </c>
      <c r="H72" s="371">
        <v>7.7000000000000002E-3</v>
      </c>
    </row>
    <row r="73" spans="1:8" s="135" customFormat="1" ht="18" customHeight="1" thickBot="1">
      <c r="A73" s="351" t="s">
        <v>363</v>
      </c>
      <c r="B73" s="371">
        <v>3.44E-2</v>
      </c>
      <c r="C73" s="371">
        <v>3.3799999999999997E-2</v>
      </c>
      <c r="D73" s="371">
        <v>4.3499999999999997E-2</v>
      </c>
      <c r="E73" s="371">
        <v>-8.14E-2</v>
      </c>
      <c r="F73" s="371">
        <v>1.0800000000000001E-2</v>
      </c>
      <c r="G73" s="371">
        <v>-0.19800000000000001</v>
      </c>
      <c r="H73" s="371">
        <v>3.2899999999999999E-2</v>
      </c>
    </row>
    <row r="74" spans="1:8" s="135" customFormat="1" ht="18" customHeight="1" thickTop="1" thickBot="1">
      <c r="A74" s="81" t="s">
        <v>364</v>
      </c>
      <c r="B74" s="587"/>
      <c r="C74" s="587"/>
      <c r="D74" s="587"/>
      <c r="E74" s="587"/>
      <c r="F74" s="587"/>
      <c r="G74" s="588"/>
      <c r="H74" s="588"/>
    </row>
    <row r="75" spans="1:8" s="135" customFormat="1" ht="18" customHeight="1" thickTop="1">
      <c r="A75" s="351" t="s">
        <v>365</v>
      </c>
      <c r="B75" s="371">
        <v>6.2199999999999998E-2</v>
      </c>
      <c r="C75" s="371">
        <v>6.0100000000000001E-2</v>
      </c>
      <c r="D75" s="371">
        <v>6.3799999999999996E-2</v>
      </c>
      <c r="E75" s="371">
        <v>6.8500000000000005E-2</v>
      </c>
      <c r="F75" s="371">
        <v>9.0399999999999994E-2</v>
      </c>
      <c r="G75" s="371">
        <v>8.9499999999999996E-2</v>
      </c>
      <c r="H75" s="371">
        <v>6.2899999999999998E-2</v>
      </c>
    </row>
    <row r="76" spans="1:8" s="135" customFormat="1" ht="18" customHeight="1">
      <c r="A76" s="351" t="s">
        <v>366</v>
      </c>
      <c r="B76" s="371">
        <v>-1.95E-2</v>
      </c>
      <c r="C76" s="371">
        <v>-2.4299999999999999E-2</v>
      </c>
      <c r="D76" s="371">
        <v>-9.7000000000000003E-3</v>
      </c>
      <c r="E76" s="371">
        <v>-2.2599999999999999E-2</v>
      </c>
      <c r="F76" s="371">
        <v>-2.5999999999999999E-2</v>
      </c>
      <c r="G76" s="371">
        <v>-3.27E-2</v>
      </c>
      <c r="H76" s="371">
        <v>-0.02</v>
      </c>
    </row>
    <row r="77" spans="1:8" s="135" customFormat="1" ht="18" customHeight="1">
      <c r="A77" s="351" t="s">
        <v>367</v>
      </c>
      <c r="B77" s="371">
        <v>2.81E-2</v>
      </c>
      <c r="C77" s="371">
        <v>2.8000000000000001E-2</v>
      </c>
      <c r="D77" s="371">
        <v>1.6899999999999998E-2</v>
      </c>
      <c r="E77" s="371">
        <v>2.5000000000000001E-2</v>
      </c>
      <c r="F77" s="371">
        <v>3.3799999999999997E-2</v>
      </c>
      <c r="G77" s="371">
        <v>3.8300000000000001E-2</v>
      </c>
      <c r="H77" s="371">
        <v>2.75E-2</v>
      </c>
    </row>
    <row r="78" spans="1:8" s="135" customFormat="1" ht="18" customHeight="1">
      <c r="A78" s="351" t="s">
        <v>368</v>
      </c>
      <c r="B78" s="371">
        <v>4.0000000000000002E-4</v>
      </c>
      <c r="C78" s="371">
        <v>0</v>
      </c>
      <c r="D78" s="371">
        <v>0</v>
      </c>
      <c r="E78" s="371">
        <v>0</v>
      </c>
      <c r="F78" s="371">
        <v>0</v>
      </c>
      <c r="G78" s="371">
        <v>0</v>
      </c>
      <c r="H78" s="371">
        <v>2.0000000000000001E-4</v>
      </c>
    </row>
    <row r="79" spans="1:8" s="135" customFormat="1" ht="18" customHeight="1">
      <c r="A79" s="351" t="s">
        <v>369</v>
      </c>
      <c r="B79" s="371">
        <v>-1.5E-3</v>
      </c>
      <c r="C79" s="371">
        <v>-1E-4</v>
      </c>
      <c r="D79" s="371">
        <v>-1.8700000000000001E-2</v>
      </c>
      <c r="E79" s="371">
        <v>8.0000000000000004E-4</v>
      </c>
      <c r="F79" s="371">
        <v>-5.1000000000000004E-3</v>
      </c>
      <c r="G79" s="371">
        <v>-5.9999999999999995E-4</v>
      </c>
      <c r="H79" s="371">
        <v>-2.8E-3</v>
      </c>
    </row>
    <row r="80" spans="1:8" s="135" customFormat="1" ht="18" customHeight="1">
      <c r="A80" s="351" t="s">
        <v>370</v>
      </c>
      <c r="B80" s="371">
        <v>5.9999999999999995E-4</v>
      </c>
      <c r="C80" s="371">
        <v>6.9999999999999999E-4</v>
      </c>
      <c r="D80" s="371">
        <v>5.9999999999999995E-4</v>
      </c>
      <c r="E80" s="371">
        <v>3.8999999999999998E-3</v>
      </c>
      <c r="F80" s="371">
        <v>2.8899999999999999E-2</v>
      </c>
      <c r="G80" s="371">
        <v>1.12E-2</v>
      </c>
      <c r="H80" s="371">
        <v>1.2999999999999999E-3</v>
      </c>
    </row>
    <row r="81" spans="1:8" s="135" customFormat="1" ht="18" customHeight="1">
      <c r="A81" s="351" t="s">
        <v>371</v>
      </c>
      <c r="B81" s="371">
        <v>-3.3700000000000001E-2</v>
      </c>
      <c r="C81" s="371">
        <v>-3.2500000000000001E-2</v>
      </c>
      <c r="D81" s="371">
        <v>-1.8599999999999998E-2</v>
      </c>
      <c r="E81" s="371">
        <v>-6.4199999999999993E-2</v>
      </c>
      <c r="F81" s="371">
        <v>-8.5199999999999998E-2</v>
      </c>
      <c r="G81" s="371">
        <v>-8.8999999999999996E-2</v>
      </c>
      <c r="H81" s="371">
        <v>-3.44E-2</v>
      </c>
    </row>
    <row r="82" spans="1:8" s="135" customFormat="1" ht="18" customHeight="1">
      <c r="A82" s="351" t="s">
        <v>372</v>
      </c>
      <c r="B82" s="371">
        <v>5.0000000000000001E-4</v>
      </c>
      <c r="C82" s="371">
        <v>0</v>
      </c>
      <c r="D82" s="371">
        <v>0</v>
      </c>
      <c r="E82" s="371">
        <v>8.3000000000000001E-3</v>
      </c>
      <c r="F82" s="371">
        <v>-1E-4</v>
      </c>
      <c r="G82" s="371">
        <v>-1.6999999999999999E-3</v>
      </c>
      <c r="H82" s="371">
        <v>5.0000000000000001E-4</v>
      </c>
    </row>
    <row r="83" spans="1:8" s="135" customFormat="1" ht="18" customHeight="1" thickBot="1">
      <c r="A83" s="351" t="s">
        <v>373</v>
      </c>
      <c r="B83" s="371">
        <v>9.8000000000000004E-2</v>
      </c>
      <c r="C83" s="371">
        <v>0.10979999999999999</v>
      </c>
      <c r="D83" s="371">
        <v>9.0200000000000002E-2</v>
      </c>
      <c r="E83" s="371">
        <v>0.3034</v>
      </c>
      <c r="F83" s="371">
        <v>7.1199999999999999E-2</v>
      </c>
      <c r="G83" s="371">
        <v>0.3216</v>
      </c>
      <c r="H83" s="371">
        <v>0.11020000000000001</v>
      </c>
    </row>
    <row r="84" spans="1:8" s="135" customFormat="1" ht="18" customHeight="1" thickTop="1" thickBot="1">
      <c r="A84" s="81" t="s">
        <v>374</v>
      </c>
      <c r="B84" s="587"/>
      <c r="C84" s="587"/>
      <c r="D84" s="587"/>
      <c r="E84" s="587"/>
      <c r="F84" s="587"/>
      <c r="G84" s="588"/>
      <c r="H84" s="588"/>
    </row>
    <row r="85" spans="1:8" s="135" customFormat="1" ht="18" customHeight="1" thickTop="1">
      <c r="A85" s="351" t="s">
        <v>375</v>
      </c>
      <c r="B85" s="371">
        <v>7.4200000000000002E-2</v>
      </c>
      <c r="C85" s="371">
        <v>7.3099999999999998E-2</v>
      </c>
      <c r="D85" s="371">
        <v>9.6699999999999994E-2</v>
      </c>
      <c r="E85" s="371">
        <v>8.4000000000000005E-2</v>
      </c>
      <c r="F85" s="371">
        <v>0.10299999999999999</v>
      </c>
      <c r="G85" s="371">
        <v>-2.8E-3</v>
      </c>
      <c r="H85" s="371">
        <v>7.4999999999999997E-2</v>
      </c>
    </row>
    <row r="86" spans="1:8" s="135" customFormat="1" ht="18" customHeight="1">
      <c r="A86" s="351" t="s">
        <v>376</v>
      </c>
      <c r="B86" s="371">
        <v>1.2999999999999999E-3</v>
      </c>
      <c r="C86" s="371">
        <v>9.2100000000000001E-2</v>
      </c>
      <c r="D86" s="371">
        <v>3.95E-2</v>
      </c>
      <c r="E86" s="371">
        <v>7.1499999999999994E-2</v>
      </c>
      <c r="F86" s="371">
        <v>0</v>
      </c>
      <c r="G86" s="371">
        <v>5.5997000000000003</v>
      </c>
      <c r="H86" s="371">
        <v>0.27479999999999999</v>
      </c>
    </row>
    <row r="87" spans="1:8" s="135" customFormat="1" ht="18" customHeight="1">
      <c r="A87" s="351" t="s">
        <v>377</v>
      </c>
      <c r="B87" s="371">
        <v>0.15479999999999999</v>
      </c>
      <c r="C87" s="371">
        <v>0.1421</v>
      </c>
      <c r="D87" s="371">
        <v>0.16259999999999999</v>
      </c>
      <c r="E87" s="371">
        <v>0.10580000000000001</v>
      </c>
      <c r="F87" s="371">
        <v>5.9299999999999999E-2</v>
      </c>
      <c r="G87" s="371">
        <v>0.33610000000000001</v>
      </c>
      <c r="H87" s="371">
        <v>0.1545</v>
      </c>
    </row>
    <row r="88" spans="1:8" s="135" customFormat="1" ht="18" customHeight="1">
      <c r="A88" s="351" t="s">
        <v>378</v>
      </c>
      <c r="B88" s="371">
        <v>0</v>
      </c>
      <c r="C88" s="371">
        <v>0</v>
      </c>
      <c r="D88" s="371">
        <v>0.1065</v>
      </c>
      <c r="E88" s="371">
        <v>0</v>
      </c>
      <c r="F88" s="371">
        <v>3.1699999999999999E-2</v>
      </c>
      <c r="G88" s="371">
        <v>7.4737</v>
      </c>
      <c r="H88" s="371">
        <v>0.79569999999999996</v>
      </c>
    </row>
    <row r="89" spans="1:8" s="135" customFormat="1" ht="18" customHeight="1">
      <c r="A89" s="351" t="s">
        <v>379</v>
      </c>
      <c r="B89" s="371">
        <v>6.9999999999999999E-4</v>
      </c>
      <c r="C89" s="371">
        <v>0</v>
      </c>
      <c r="D89" s="371">
        <v>9.7000000000000003E-3</v>
      </c>
      <c r="E89" s="371">
        <v>4.4000000000000003E-3</v>
      </c>
      <c r="F89" s="371">
        <v>5.7000000000000002E-3</v>
      </c>
      <c r="G89" s="371">
        <v>2.9999999999999997E-4</v>
      </c>
      <c r="H89" s="371">
        <v>2.8999999999999998E-3</v>
      </c>
    </row>
    <row r="90" spans="1:8" s="135" customFormat="1" ht="18" customHeight="1">
      <c r="A90" s="351" t="s">
        <v>380</v>
      </c>
      <c r="B90" s="371">
        <v>2.6100000000000002E-2</v>
      </c>
      <c r="C90" s="371">
        <v>1.8100000000000002E-2</v>
      </c>
      <c r="D90" s="371">
        <v>0</v>
      </c>
      <c r="E90" s="371">
        <v>2.6599999999999999E-2</v>
      </c>
      <c r="F90" s="371">
        <v>0.20100000000000001</v>
      </c>
      <c r="G90" s="371">
        <v>9.7000000000000003E-3</v>
      </c>
      <c r="H90" s="371">
        <v>2.24E-2</v>
      </c>
    </row>
    <row r="91" spans="1:8" s="135" customFormat="1" ht="18" customHeight="1">
      <c r="A91" s="351" t="s">
        <v>381</v>
      </c>
      <c r="B91" s="371">
        <v>8.6E-3</v>
      </c>
      <c r="C91" s="371">
        <v>1.6000000000000001E-3</v>
      </c>
      <c r="D91" s="371">
        <v>9.4999999999999998E-3</v>
      </c>
      <c r="E91" s="371">
        <v>1.23E-2</v>
      </c>
      <c r="F91" s="371">
        <v>3.0499999999999999E-2</v>
      </c>
      <c r="G91" s="371">
        <v>3.3E-3</v>
      </c>
      <c r="H91" s="371">
        <v>6.7999999999999996E-3</v>
      </c>
    </row>
    <row r="92" spans="1:8" s="135" customFormat="1" ht="18" customHeight="1">
      <c r="A92" s="351" t="s">
        <v>382</v>
      </c>
      <c r="B92" s="371">
        <v>0</v>
      </c>
      <c r="C92" s="371">
        <v>0</v>
      </c>
      <c r="D92" s="371">
        <v>0</v>
      </c>
      <c r="E92" s="371">
        <v>0</v>
      </c>
      <c r="F92" s="371">
        <v>0</v>
      </c>
      <c r="G92" s="371">
        <v>0</v>
      </c>
      <c r="H92" s="371">
        <v>0</v>
      </c>
    </row>
    <row r="93" spans="1:8" s="135" customFormat="1" ht="18" customHeight="1">
      <c r="A93" s="351" t="s">
        <v>383</v>
      </c>
      <c r="B93" s="371">
        <v>1.8599999999999998E-2</v>
      </c>
      <c r="C93" s="371">
        <v>1.77E-2</v>
      </c>
      <c r="D93" s="371">
        <v>1.5699999999999999E-2</v>
      </c>
      <c r="E93" s="371">
        <v>1.3299999999999999E-2</v>
      </c>
      <c r="F93" s="371">
        <v>1.0500000000000001E-2</v>
      </c>
      <c r="G93" s="371">
        <v>1.5900000000000001E-2</v>
      </c>
      <c r="H93" s="371">
        <v>1.7999999999999999E-2</v>
      </c>
    </row>
    <row r="94" spans="1:8" s="135" customFormat="1" ht="18" customHeight="1">
      <c r="A94" s="351" t="s">
        <v>384</v>
      </c>
      <c r="B94" s="371">
        <v>1.8100000000000002E-2</v>
      </c>
      <c r="C94" s="371">
        <v>4.1200000000000001E-2</v>
      </c>
      <c r="D94" s="371">
        <v>2.5999999999999999E-2</v>
      </c>
      <c r="E94" s="371">
        <v>3.6799999999999999E-2</v>
      </c>
      <c r="F94" s="371">
        <v>5.5599999999999997E-2</v>
      </c>
      <c r="G94" s="371">
        <v>5.1400000000000001E-2</v>
      </c>
      <c r="H94" s="371">
        <v>3.2300000000000002E-2</v>
      </c>
    </row>
    <row r="95" spans="1:8" s="135" customFormat="1" ht="18" customHeight="1">
      <c r="A95" s="351" t="s">
        <v>385</v>
      </c>
      <c r="B95" s="371">
        <v>0</v>
      </c>
      <c r="C95" s="371">
        <v>0</v>
      </c>
      <c r="D95" s="371">
        <v>0</v>
      </c>
      <c r="E95" s="371">
        <v>0</v>
      </c>
      <c r="F95" s="371">
        <v>0</v>
      </c>
      <c r="G95" s="371">
        <v>0</v>
      </c>
      <c r="H95" s="371">
        <v>0</v>
      </c>
    </row>
    <row r="96" spans="1:8" s="135" customFormat="1" ht="18" customHeight="1" thickBot="1">
      <c r="A96" s="351" t="s">
        <v>386</v>
      </c>
      <c r="B96" s="371">
        <v>0</v>
      </c>
      <c r="C96" s="371">
        <v>5.9999999999999995E-4</v>
      </c>
      <c r="D96" s="371">
        <v>0</v>
      </c>
      <c r="E96" s="371">
        <v>0</v>
      </c>
      <c r="F96" s="371">
        <v>0</v>
      </c>
      <c r="G96" s="371">
        <v>0</v>
      </c>
      <c r="H96" s="371">
        <v>5.9999999999999995E-4</v>
      </c>
    </row>
    <row r="97" spans="1:8" s="135" customFormat="1" ht="18" customHeight="1" thickTop="1" thickBot="1">
      <c r="A97" s="85" t="s">
        <v>387</v>
      </c>
      <c r="B97" s="585"/>
      <c r="C97" s="585"/>
      <c r="D97" s="585"/>
      <c r="E97" s="585"/>
      <c r="F97" s="585"/>
      <c r="G97" s="586"/>
      <c r="H97" s="586"/>
    </row>
    <row r="98" spans="1:8" s="135" customFormat="1" ht="18" customHeight="1" thickTop="1" thickBot="1">
      <c r="A98" s="81" t="s">
        <v>388</v>
      </c>
      <c r="B98" s="587"/>
      <c r="C98" s="587"/>
      <c r="D98" s="587"/>
      <c r="E98" s="587"/>
      <c r="F98" s="587"/>
      <c r="G98" s="588"/>
      <c r="H98" s="588"/>
    </row>
    <row r="99" spans="1:8" s="135" customFormat="1" ht="18" customHeight="1" thickTop="1">
      <c r="A99" s="351" t="s">
        <v>389</v>
      </c>
      <c r="B99" s="371">
        <v>3.3700000000000001E-2</v>
      </c>
      <c r="C99" s="371">
        <v>3.2500000000000001E-2</v>
      </c>
      <c r="D99" s="371">
        <v>1.8599999999999998E-2</v>
      </c>
      <c r="E99" s="371">
        <v>6.4199999999999993E-2</v>
      </c>
      <c r="F99" s="371">
        <v>8.5199999999999998E-2</v>
      </c>
      <c r="G99" s="371">
        <v>8.8999999999999996E-2</v>
      </c>
      <c r="H99" s="371">
        <v>3.44E-2</v>
      </c>
    </row>
    <row r="100" spans="1:8" s="135" customFormat="1" ht="18" customHeight="1">
      <c r="A100" s="351" t="s">
        <v>390</v>
      </c>
      <c r="B100" s="371">
        <v>3.6200000000000003E-2</v>
      </c>
      <c r="C100" s="371">
        <v>3.5299999999999998E-2</v>
      </c>
      <c r="D100" s="371">
        <v>1.9699999999999999E-2</v>
      </c>
      <c r="E100" s="371">
        <v>6.8699999999999997E-2</v>
      </c>
      <c r="F100" s="371">
        <v>8.8900000000000007E-2</v>
      </c>
      <c r="G100" s="371">
        <v>9.8599999999999993E-2</v>
      </c>
      <c r="H100" s="371">
        <v>3.6900000000000002E-2</v>
      </c>
    </row>
    <row r="101" spans="1:8" s="135" customFormat="1" ht="18" customHeight="1">
      <c r="A101" s="351" t="s">
        <v>391</v>
      </c>
      <c r="B101" s="371">
        <v>4.7800000000000002E-2</v>
      </c>
      <c r="C101" s="371">
        <v>4.2700000000000002E-2</v>
      </c>
      <c r="D101" s="371">
        <v>3.2300000000000002E-2</v>
      </c>
      <c r="E101" s="371">
        <v>8.1600000000000006E-2</v>
      </c>
      <c r="F101" s="371">
        <v>9.2499999999999999E-2</v>
      </c>
      <c r="G101" s="371">
        <v>0.1125</v>
      </c>
      <c r="H101" s="371">
        <v>4.8399999999999999E-2</v>
      </c>
    </row>
    <row r="102" spans="1:8" s="135" customFormat="1" ht="18" customHeight="1" thickBot="1">
      <c r="A102" s="351" t="s">
        <v>392</v>
      </c>
      <c r="B102" s="371">
        <v>4.87E-2</v>
      </c>
      <c r="C102" s="371">
        <v>4.24E-2</v>
      </c>
      <c r="D102" s="371">
        <v>3.27E-2</v>
      </c>
      <c r="E102" s="371">
        <v>7.2900000000000006E-2</v>
      </c>
      <c r="F102" s="371">
        <v>0.11600000000000001</v>
      </c>
      <c r="G102" s="371">
        <v>0.1173</v>
      </c>
      <c r="H102" s="371">
        <v>4.8899999999999999E-2</v>
      </c>
    </row>
    <row r="103" spans="1:8" s="135" customFormat="1" ht="18" customHeight="1" thickTop="1" thickBot="1">
      <c r="A103" s="81" t="s">
        <v>393</v>
      </c>
      <c r="B103" s="587"/>
      <c r="C103" s="587"/>
      <c r="D103" s="587"/>
      <c r="E103" s="587"/>
      <c r="F103" s="587"/>
      <c r="G103" s="588"/>
      <c r="H103" s="588"/>
    </row>
    <row r="104" spans="1:8" s="135" customFormat="1" ht="18" customHeight="1" thickTop="1">
      <c r="A104" s="351" t="s">
        <v>394</v>
      </c>
      <c r="B104" s="371">
        <v>0.57020000000000004</v>
      </c>
      <c r="C104" s="371">
        <v>0.54379999999999995</v>
      </c>
      <c r="D104" s="371">
        <v>0.43149999999999999</v>
      </c>
      <c r="E104" s="371">
        <v>0.622</v>
      </c>
      <c r="F104" s="371">
        <v>0.65690000000000004</v>
      </c>
      <c r="G104" s="371">
        <v>0.61890000000000001</v>
      </c>
      <c r="H104" s="371">
        <v>0.56530000000000002</v>
      </c>
    </row>
    <row r="105" spans="1:8" s="135" customFormat="1" ht="18" customHeight="1">
      <c r="A105" s="351" t="s">
        <v>395</v>
      </c>
      <c r="B105" s="371">
        <v>3.6600000000000001E-2</v>
      </c>
      <c r="C105" s="371">
        <v>4.7600000000000003E-2</v>
      </c>
      <c r="D105" s="371">
        <v>2.4899999999999999E-2</v>
      </c>
      <c r="E105" s="371">
        <v>9.06E-2</v>
      </c>
      <c r="F105" s="371">
        <v>2.9000000000000001E-2</v>
      </c>
      <c r="G105" s="371">
        <v>2.9499999999999998E-2</v>
      </c>
      <c r="H105" s="371">
        <v>0.04</v>
      </c>
    </row>
    <row r="106" spans="1:8" s="135" customFormat="1" ht="18" customHeight="1">
      <c r="A106" s="351" t="s">
        <v>396</v>
      </c>
      <c r="B106" s="371">
        <v>0.39319999999999999</v>
      </c>
      <c r="C106" s="371">
        <v>0.40860000000000002</v>
      </c>
      <c r="D106" s="371">
        <v>0.54359999999999997</v>
      </c>
      <c r="E106" s="371">
        <v>0.28739999999999999</v>
      </c>
      <c r="F106" s="371">
        <v>0.31409999999999999</v>
      </c>
      <c r="G106" s="371">
        <v>0.35160000000000002</v>
      </c>
      <c r="H106" s="371">
        <v>0.3947</v>
      </c>
    </row>
    <row r="107" spans="1:8" s="135" customFormat="1" ht="18" customHeight="1" thickBot="1">
      <c r="A107" s="351" t="s">
        <v>397</v>
      </c>
      <c r="B107" s="371">
        <v>0.56340000000000001</v>
      </c>
      <c r="C107" s="371">
        <v>0.53039999999999998</v>
      </c>
      <c r="D107" s="371">
        <v>0.20530000000000001</v>
      </c>
      <c r="E107" s="371">
        <v>0.69520000000000004</v>
      </c>
      <c r="F107" s="371">
        <v>0.48830000000000001</v>
      </c>
      <c r="G107" s="371">
        <v>0.67320000000000002</v>
      </c>
      <c r="H107" s="371">
        <v>0.51729999999999998</v>
      </c>
    </row>
    <row r="108" spans="1:8" s="135" customFormat="1" ht="18" customHeight="1" thickTop="1" thickBot="1">
      <c r="A108" s="81" t="s">
        <v>398</v>
      </c>
      <c r="B108" s="587"/>
      <c r="C108" s="587"/>
      <c r="D108" s="587"/>
      <c r="E108" s="587"/>
      <c r="F108" s="587"/>
      <c r="G108" s="588"/>
      <c r="H108" s="588"/>
    </row>
    <row r="109" spans="1:8" s="135" customFormat="1" ht="18" customHeight="1" thickTop="1">
      <c r="A109" s="351" t="s">
        <v>399</v>
      </c>
      <c r="B109" s="371">
        <v>3.6700000000000003E-2</v>
      </c>
      <c r="C109" s="371">
        <v>3.6400000000000002E-2</v>
      </c>
      <c r="D109" s="371">
        <v>5.4699999999999999E-2</v>
      </c>
      <c r="E109" s="371">
        <v>4.99E-2</v>
      </c>
      <c r="F109" s="371">
        <v>9.3200000000000005E-2</v>
      </c>
      <c r="G109" s="371">
        <v>6.5500000000000003E-2</v>
      </c>
      <c r="H109" s="371">
        <v>3.9800000000000002E-2</v>
      </c>
    </row>
    <row r="110" spans="1:8" s="135" customFormat="1" ht="18" customHeight="1">
      <c r="A110" s="351" t="s">
        <v>400</v>
      </c>
      <c r="B110" s="371">
        <v>3.6200000000000003E-2</v>
      </c>
      <c r="C110" s="371">
        <v>3.56E-2</v>
      </c>
      <c r="D110" s="371">
        <v>5.4100000000000002E-2</v>
      </c>
      <c r="E110" s="371">
        <v>4.5900000000000003E-2</v>
      </c>
      <c r="F110" s="371">
        <v>6.4399999999999999E-2</v>
      </c>
      <c r="G110" s="371">
        <v>5.4199999999999998E-2</v>
      </c>
      <c r="H110" s="371">
        <v>3.8699999999999998E-2</v>
      </c>
    </row>
    <row r="111" spans="1:8" s="135" customFormat="1" ht="18" customHeight="1">
      <c r="A111" s="350" t="s">
        <v>401</v>
      </c>
      <c r="B111" s="371">
        <v>3.8699999999999998E-2</v>
      </c>
      <c r="C111" s="371">
        <v>3.7999999999999999E-2</v>
      </c>
      <c r="D111" s="371">
        <v>5.2699999999999997E-2</v>
      </c>
      <c r="E111" s="371">
        <v>5.0099999999999999E-2</v>
      </c>
      <c r="F111" s="371">
        <v>6.6699999999999995E-2</v>
      </c>
      <c r="G111" s="371">
        <v>4.6600000000000003E-2</v>
      </c>
      <c r="H111" s="371">
        <v>4.0599999999999997E-2</v>
      </c>
    </row>
    <row r="112" spans="1:8" s="135" customFormat="1" ht="18" customHeight="1">
      <c r="A112" s="350" t="s">
        <v>402</v>
      </c>
      <c r="B112" s="371">
        <v>5.8099999999999999E-2</v>
      </c>
      <c r="C112" s="371">
        <v>6.2300000000000001E-2</v>
      </c>
      <c r="D112" s="371">
        <v>6.2399999999999997E-2</v>
      </c>
      <c r="E112" s="371">
        <v>7.2700000000000001E-2</v>
      </c>
      <c r="F112" s="371">
        <v>9.2700000000000005E-2</v>
      </c>
      <c r="G112" s="371">
        <v>7.9399999999999998E-2</v>
      </c>
      <c r="H112" s="371">
        <v>6.0600000000000001E-2</v>
      </c>
    </row>
    <row r="113" spans="1:8" s="135" customFormat="1" ht="18" customHeight="1">
      <c r="A113" s="350" t="s">
        <v>403</v>
      </c>
      <c r="B113" s="371">
        <v>-1.9400000000000001E-2</v>
      </c>
      <c r="C113" s="371">
        <v>-2.4299999999999999E-2</v>
      </c>
      <c r="D113" s="371">
        <v>-9.7000000000000003E-3</v>
      </c>
      <c r="E113" s="371">
        <v>-2.2599999999999999E-2</v>
      </c>
      <c r="F113" s="371">
        <v>-2.5999999999999999E-2</v>
      </c>
      <c r="G113" s="371">
        <v>-3.27E-2</v>
      </c>
      <c r="H113" s="371">
        <v>-1.9900000000000001E-2</v>
      </c>
    </row>
    <row r="114" spans="1:8" s="135" customFormat="1" ht="18" customHeight="1">
      <c r="A114" s="350" t="s">
        <v>404</v>
      </c>
      <c r="B114" s="371">
        <v>-2.5000000000000001E-3</v>
      </c>
      <c r="C114" s="371">
        <v>-2.3999999999999998E-3</v>
      </c>
      <c r="D114" s="371">
        <v>1.2999999999999999E-3</v>
      </c>
      <c r="E114" s="371">
        <v>-4.1999999999999997E-3</v>
      </c>
      <c r="F114" s="371">
        <v>-2.3E-3</v>
      </c>
      <c r="G114" s="371">
        <v>7.6E-3</v>
      </c>
      <c r="H114" s="371">
        <v>-2E-3</v>
      </c>
    </row>
    <row r="115" spans="1:8" s="135" customFormat="1" ht="18" customHeight="1" thickBot="1">
      <c r="A115" s="350" t="s">
        <v>405</v>
      </c>
      <c r="B115" s="371">
        <v>5.0000000000000001E-4</v>
      </c>
      <c r="C115" s="371">
        <v>6.9999999999999999E-4</v>
      </c>
      <c r="D115" s="371">
        <v>5.9999999999999995E-4</v>
      </c>
      <c r="E115" s="371">
        <v>3.8999999999999998E-3</v>
      </c>
      <c r="F115" s="371">
        <v>2.8899999999999999E-2</v>
      </c>
      <c r="G115" s="371">
        <v>1.12E-2</v>
      </c>
      <c r="H115" s="371">
        <v>1.1999999999999999E-3</v>
      </c>
    </row>
    <row r="116" spans="1:8" s="135" customFormat="1" ht="18" customHeight="1" thickTop="1" thickBot="1">
      <c r="A116" s="81" t="s">
        <v>406</v>
      </c>
      <c r="B116" s="587"/>
      <c r="C116" s="587"/>
      <c r="D116" s="587"/>
      <c r="E116" s="587"/>
      <c r="F116" s="587"/>
      <c r="G116" s="588"/>
      <c r="H116" s="588"/>
    </row>
    <row r="117" spans="1:8" s="135" customFormat="1" ht="18" customHeight="1" thickTop="1">
      <c r="A117" s="350" t="s">
        <v>399</v>
      </c>
      <c r="B117" s="371">
        <v>3.6700000000000003E-2</v>
      </c>
      <c r="C117" s="371">
        <v>3.6400000000000002E-2</v>
      </c>
      <c r="D117" s="371">
        <v>5.4699999999999999E-2</v>
      </c>
      <c r="E117" s="371">
        <v>4.99E-2</v>
      </c>
      <c r="F117" s="371">
        <v>9.3200000000000005E-2</v>
      </c>
      <c r="G117" s="371">
        <v>6.5500000000000003E-2</v>
      </c>
      <c r="H117" s="371">
        <v>3.9800000000000002E-2</v>
      </c>
    </row>
    <row r="118" spans="1:8" s="135" customFormat="1" ht="18" customHeight="1">
      <c r="A118" s="350" t="s">
        <v>407</v>
      </c>
      <c r="B118" s="371">
        <v>-1.4E-3</v>
      </c>
      <c r="C118" s="371">
        <v>0</v>
      </c>
      <c r="D118" s="371">
        <v>-1.8700000000000001E-2</v>
      </c>
      <c r="E118" s="371">
        <v>8.0000000000000004E-4</v>
      </c>
      <c r="F118" s="371">
        <v>-5.1000000000000004E-3</v>
      </c>
      <c r="G118" s="371">
        <v>1.9E-3</v>
      </c>
      <c r="H118" s="371">
        <v>-2.5999999999999999E-3</v>
      </c>
    </row>
    <row r="119" spans="1:8" s="135" customFormat="1" ht="18" customHeight="1">
      <c r="A119" s="350" t="s">
        <v>408</v>
      </c>
      <c r="B119" s="371">
        <v>-3.3799999999999997E-2</v>
      </c>
      <c r="C119" s="371">
        <v>-3.2500000000000001E-2</v>
      </c>
      <c r="D119" s="371">
        <v>-1.8599999999999998E-2</v>
      </c>
      <c r="E119" s="371">
        <v>-6.4199999999999993E-2</v>
      </c>
      <c r="F119" s="371">
        <v>-8.5199999999999998E-2</v>
      </c>
      <c r="G119" s="371">
        <v>-8.8999999999999996E-2</v>
      </c>
      <c r="H119" s="371">
        <v>-3.44E-2</v>
      </c>
    </row>
    <row r="120" spans="1:8" s="135" customFormat="1" ht="18" customHeight="1">
      <c r="A120" s="350" t="s">
        <v>409</v>
      </c>
      <c r="B120" s="371">
        <v>0</v>
      </c>
      <c r="C120" s="371">
        <v>2.0000000000000001E-4</v>
      </c>
      <c r="D120" s="371">
        <v>0</v>
      </c>
      <c r="E120" s="371">
        <v>8.2000000000000007E-3</v>
      </c>
      <c r="F120" s="371">
        <v>0</v>
      </c>
      <c r="G120" s="371">
        <v>-1E-3</v>
      </c>
      <c r="H120" s="371">
        <v>2.0000000000000001E-4</v>
      </c>
    </row>
    <row r="121" spans="1:8" s="135" customFormat="1" ht="18" customHeight="1">
      <c r="A121" s="350" t="s">
        <v>410</v>
      </c>
      <c r="B121" s="371">
        <v>5.0000000000000001E-4</v>
      </c>
      <c r="C121" s="371">
        <v>-2.0000000000000001E-4</v>
      </c>
      <c r="D121" s="371">
        <v>0</v>
      </c>
      <c r="E121" s="371">
        <v>1E-4</v>
      </c>
      <c r="F121" s="371">
        <v>-1E-4</v>
      </c>
      <c r="G121" s="371">
        <v>-6.9999999999999999E-4</v>
      </c>
      <c r="H121" s="371">
        <v>2.9999999999999997E-4</v>
      </c>
    </row>
    <row r="122" spans="1:8" s="135" customFormat="1" ht="18" customHeight="1" thickBot="1">
      <c r="A122" s="350" t="s">
        <v>411</v>
      </c>
      <c r="B122" s="371">
        <v>4.0000000000000002E-4</v>
      </c>
      <c r="C122" s="371">
        <v>0</v>
      </c>
      <c r="D122" s="371">
        <v>0</v>
      </c>
      <c r="E122" s="371">
        <v>0</v>
      </c>
      <c r="F122" s="371">
        <v>0</v>
      </c>
      <c r="G122" s="371">
        <v>0</v>
      </c>
      <c r="H122" s="371">
        <v>2.0000000000000001E-4</v>
      </c>
    </row>
    <row r="123" spans="1:8" s="135" customFormat="1" ht="18" customHeight="1" thickTop="1" thickBot="1">
      <c r="A123" s="78" t="s">
        <v>412</v>
      </c>
      <c r="B123" s="372">
        <v>2.3999999999999998E-3</v>
      </c>
      <c r="C123" s="372">
        <v>3.8E-3</v>
      </c>
      <c r="D123" s="372">
        <v>1.7399999999999999E-2</v>
      </c>
      <c r="E123" s="372">
        <v>-5.3E-3</v>
      </c>
      <c r="F123" s="372">
        <v>2.8E-3</v>
      </c>
      <c r="G123" s="372">
        <v>-2.3400000000000001E-2</v>
      </c>
      <c r="H123" s="372">
        <v>3.5000000000000001E-3</v>
      </c>
    </row>
    <row r="124" spans="1:8" s="135" customFormat="1" ht="18" customHeight="1" thickTop="1" thickBot="1">
      <c r="A124" s="353"/>
      <c r="B124" s="472"/>
      <c r="C124" s="472"/>
      <c r="D124" s="472"/>
      <c r="E124" s="472"/>
      <c r="F124" s="472"/>
      <c r="G124" s="472"/>
      <c r="H124" s="472"/>
    </row>
    <row r="125" spans="1:8" s="48" customFormat="1" ht="12" thickTop="1">
      <c r="A125" s="87" t="s">
        <v>413</v>
      </c>
      <c r="B125" s="481"/>
      <c r="C125" s="481"/>
      <c r="D125" s="481"/>
      <c r="E125" s="481"/>
      <c r="F125" s="481"/>
      <c r="G125" s="481"/>
      <c r="H125" s="481"/>
    </row>
    <row r="126" spans="1:8" s="48" customFormat="1" ht="11.25">
      <c r="A126" s="87" t="s">
        <v>414</v>
      </c>
      <c r="B126" s="481"/>
      <c r="C126" s="481"/>
      <c r="D126" s="481"/>
      <c r="E126" s="481"/>
      <c r="F126" s="481"/>
      <c r="G126" s="481"/>
      <c r="H126" s="481"/>
    </row>
    <row r="127" spans="1:8" s="48" customFormat="1" ht="11.25">
      <c r="A127" s="87" t="s">
        <v>415</v>
      </c>
      <c r="B127" s="481"/>
      <c r="C127" s="481"/>
      <c r="D127" s="481"/>
      <c r="E127" s="481"/>
      <c r="F127" s="481"/>
      <c r="G127" s="481"/>
      <c r="H127" s="481"/>
    </row>
    <row r="128" spans="1:8" s="48" customFormat="1" ht="11.25">
      <c r="A128" s="87" t="s">
        <v>416</v>
      </c>
      <c r="B128" s="481"/>
      <c r="C128" s="481"/>
      <c r="D128" s="481"/>
      <c r="E128" s="481"/>
      <c r="F128" s="481"/>
      <c r="G128" s="481"/>
      <c r="H128" s="481"/>
    </row>
    <row r="129" spans="1:8" s="48" customFormat="1" ht="11.25">
      <c r="A129" s="87" t="s">
        <v>417</v>
      </c>
      <c r="B129" s="481"/>
      <c r="C129" s="481"/>
      <c r="D129" s="481"/>
      <c r="E129" s="481"/>
      <c r="F129" s="481"/>
      <c r="G129" s="481"/>
      <c r="H129" s="481"/>
    </row>
    <row r="130" spans="1:8" s="48" customFormat="1" ht="11.25">
      <c r="A130" s="87" t="s">
        <v>418</v>
      </c>
      <c r="B130" s="481"/>
      <c r="C130" s="481"/>
      <c r="D130" s="481"/>
      <c r="E130" s="481"/>
      <c r="F130" s="481"/>
      <c r="G130" s="481"/>
      <c r="H130" s="481"/>
    </row>
    <row r="131" spans="1:8" s="48" customFormat="1" ht="11.25">
      <c r="A131" s="87" t="s">
        <v>419</v>
      </c>
      <c r="B131" s="481"/>
      <c r="C131" s="481"/>
      <c r="D131" s="481"/>
      <c r="E131" s="481"/>
      <c r="F131" s="481"/>
      <c r="G131" s="481"/>
      <c r="H131" s="481"/>
    </row>
    <row r="132" spans="1:8" s="48" customFormat="1" ht="11.25">
      <c r="A132" s="87" t="s">
        <v>420</v>
      </c>
      <c r="B132" s="481"/>
      <c r="C132" s="481"/>
      <c r="D132" s="481"/>
      <c r="E132" s="481"/>
      <c r="F132" s="481"/>
      <c r="G132" s="481"/>
      <c r="H132" s="481"/>
    </row>
    <row r="133" spans="1:8" s="48" customFormat="1" ht="11.25">
      <c r="A133" s="87" t="s">
        <v>421</v>
      </c>
      <c r="B133" s="481"/>
      <c r="C133" s="481"/>
      <c r="D133" s="481"/>
      <c r="E133" s="481"/>
      <c r="F133" s="481"/>
      <c r="G133" s="481"/>
      <c r="H133" s="481"/>
    </row>
    <row r="134" spans="1:8" s="48" customFormat="1" ht="11.25">
      <c r="A134" s="87" t="s">
        <v>1485</v>
      </c>
      <c r="B134" s="438"/>
      <c r="C134" s="438"/>
      <c r="D134" s="438"/>
      <c r="E134" s="438"/>
      <c r="F134" s="438"/>
      <c r="G134" s="438"/>
      <c r="H134" s="438"/>
    </row>
    <row r="135" spans="1:8" s="48" customFormat="1" ht="11.25">
      <c r="A135" s="87"/>
      <c r="B135" s="438"/>
      <c r="C135" s="438"/>
      <c r="D135" s="438"/>
      <c r="E135" s="438"/>
      <c r="F135" s="438"/>
      <c r="G135" s="438"/>
      <c r="H135" s="438"/>
    </row>
    <row r="136" spans="1:8" s="48" customFormat="1" ht="11.25">
      <c r="B136" s="481"/>
      <c r="C136" s="481"/>
      <c r="D136" s="481"/>
      <c r="E136" s="481"/>
      <c r="F136" s="481"/>
      <c r="G136" s="481"/>
      <c r="H136" s="481"/>
    </row>
    <row r="137" spans="1:8" s="135" customFormat="1" ht="18" customHeight="1">
      <c r="B137" s="508"/>
      <c r="C137" s="508"/>
      <c r="D137" s="508"/>
      <c r="E137" s="508"/>
      <c r="F137" s="508"/>
      <c r="G137" s="508"/>
      <c r="H137" s="508"/>
    </row>
    <row r="138" spans="1:8" s="135" customFormat="1" ht="18" customHeight="1">
      <c r="B138" s="508"/>
      <c r="C138" s="508"/>
      <c r="D138" s="508"/>
      <c r="E138" s="508"/>
      <c r="F138" s="508"/>
      <c r="G138" s="508"/>
      <c r="H138" s="508"/>
    </row>
    <row r="139" spans="1:8" ht="15.75">
      <c r="A139" s="608"/>
      <c r="B139" s="570"/>
      <c r="C139" s="570"/>
      <c r="D139" s="570"/>
      <c r="E139" s="570"/>
      <c r="F139" s="570"/>
      <c r="G139" s="570"/>
      <c r="H139" s="570"/>
    </row>
    <row r="140" spans="1:8" ht="15.75">
      <c r="A140" s="608"/>
      <c r="B140" s="570"/>
      <c r="C140" s="570"/>
      <c r="D140" s="570"/>
      <c r="E140" s="570"/>
      <c r="F140" s="570"/>
      <c r="G140" s="570"/>
      <c r="H140" s="570"/>
    </row>
    <row r="141" spans="1:8" ht="15.75">
      <c r="A141" s="608"/>
      <c r="B141" s="570"/>
      <c r="C141" s="570"/>
      <c r="D141" s="570"/>
      <c r="E141" s="570"/>
      <c r="F141" s="570"/>
      <c r="G141" s="570"/>
      <c r="H141" s="570"/>
    </row>
    <row r="142" spans="1:8" ht="15.75">
      <c r="A142" s="608"/>
      <c r="B142" s="570"/>
      <c r="C142" s="570"/>
      <c r="D142" s="570"/>
      <c r="E142" s="570"/>
      <c r="F142" s="570"/>
      <c r="G142" s="570"/>
      <c r="H142" s="570"/>
    </row>
    <row r="143" spans="1:8" ht="15.75">
      <c r="A143" s="608"/>
      <c r="B143" s="570"/>
      <c r="C143" s="570"/>
      <c r="D143" s="570"/>
      <c r="E143" s="570"/>
      <c r="F143" s="570"/>
      <c r="G143" s="570"/>
      <c r="H143" s="570"/>
    </row>
    <row r="144" spans="1:8" ht="15.75">
      <c r="A144" s="608"/>
      <c r="B144" s="570"/>
      <c r="C144" s="570"/>
      <c r="D144" s="570"/>
      <c r="E144" s="570"/>
      <c r="F144" s="570"/>
      <c r="G144" s="570"/>
      <c r="H144" s="570"/>
    </row>
    <row r="145" spans="1:8" ht="15.75">
      <c r="A145" s="608"/>
      <c r="B145" s="570"/>
      <c r="C145" s="570"/>
      <c r="D145" s="570"/>
      <c r="E145" s="570"/>
      <c r="F145" s="570"/>
      <c r="G145" s="570"/>
      <c r="H145" s="570"/>
    </row>
    <row r="146" spans="1:8" ht="15.75">
      <c r="A146" s="608"/>
      <c r="B146" s="570"/>
      <c r="C146" s="570"/>
      <c r="D146" s="570"/>
      <c r="E146" s="570"/>
      <c r="F146" s="570"/>
      <c r="G146" s="570"/>
      <c r="H146" s="570"/>
    </row>
    <row r="147" spans="1:8" ht="15.75">
      <c r="A147" s="67"/>
    </row>
    <row r="148" spans="1:8" ht="15.75">
      <c r="A148" s="67"/>
    </row>
    <row r="149" spans="1:8" ht="15.75">
      <c r="A149" s="67"/>
    </row>
    <row r="150" spans="1:8" ht="15.75">
      <c r="A150" s="67"/>
    </row>
    <row r="151" spans="1:8" ht="15.75">
      <c r="A151" s="67"/>
    </row>
    <row r="152" spans="1:8" ht="15.75">
      <c r="A152" s="67"/>
    </row>
    <row r="153" spans="1:8" ht="15.75">
      <c r="A153" s="67"/>
    </row>
    <row r="154" spans="1:8" ht="15.75">
      <c r="A154" s="67"/>
    </row>
    <row r="155" spans="1:8" ht="15.75">
      <c r="A155" s="67"/>
    </row>
    <row r="156" spans="1:8" ht="15.75">
      <c r="A156" s="67"/>
    </row>
    <row r="157" spans="1:8" ht="15.75">
      <c r="A157" s="67"/>
    </row>
    <row r="158" spans="1:8" ht="15.75">
      <c r="A158" s="67"/>
    </row>
    <row r="159" spans="1:8" ht="15.75">
      <c r="A159" s="67"/>
    </row>
    <row r="160" spans="1:8"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showGridLines="0" zoomScale="50" workbookViewId="0">
      <selection activeCell="M38" sqref="M38"/>
    </sheetView>
  </sheetViews>
  <sheetFormatPr defaultRowHeight="18"/>
  <cols>
    <col min="1" max="1" width="132.28515625" style="524" customWidth="1"/>
    <col min="2" max="2" width="20.28515625" style="33" bestFit="1" customWidth="1"/>
    <col min="3" max="3" width="18" style="33" bestFit="1" customWidth="1"/>
    <col min="4" max="6" width="20.28515625" style="33" bestFit="1" customWidth="1"/>
    <col min="7" max="8" width="18" style="33" bestFit="1" customWidth="1"/>
    <col min="9" max="9" width="18" style="41" bestFit="1" customWidth="1"/>
    <col min="10" max="256" width="9.140625" style="33"/>
    <col min="257" max="257" width="132.28515625" style="33" customWidth="1"/>
    <col min="258" max="258" width="20.28515625" style="33" bestFit="1" customWidth="1"/>
    <col min="259" max="259" width="18" style="33" bestFit="1" customWidth="1"/>
    <col min="260" max="262" width="20.28515625" style="33" bestFit="1" customWidth="1"/>
    <col min="263" max="265" width="18" style="33" bestFit="1" customWidth="1"/>
    <col min="266" max="512" width="9.140625" style="33"/>
    <col min="513" max="513" width="132.28515625" style="33" customWidth="1"/>
    <col min="514" max="514" width="20.28515625" style="33" bestFit="1" customWidth="1"/>
    <col min="515" max="515" width="18" style="33" bestFit="1" customWidth="1"/>
    <col min="516" max="518" width="20.28515625" style="33" bestFit="1" customWidth="1"/>
    <col min="519" max="521" width="18" style="33" bestFit="1" customWidth="1"/>
    <col min="522" max="768" width="9.140625" style="33"/>
    <col min="769" max="769" width="132.28515625" style="33" customWidth="1"/>
    <col min="770" max="770" width="20.28515625" style="33" bestFit="1" customWidth="1"/>
    <col min="771" max="771" width="18" style="33" bestFit="1" customWidth="1"/>
    <col min="772" max="774" width="20.28515625" style="33" bestFit="1" customWidth="1"/>
    <col min="775" max="777" width="18" style="33" bestFit="1" customWidth="1"/>
    <col min="778" max="1024" width="9.140625" style="33"/>
    <col min="1025" max="1025" width="132.28515625" style="33" customWidth="1"/>
    <col min="1026" max="1026" width="20.28515625" style="33" bestFit="1" customWidth="1"/>
    <col min="1027" max="1027" width="18" style="33" bestFit="1" customWidth="1"/>
    <col min="1028" max="1030" width="20.28515625" style="33" bestFit="1" customWidth="1"/>
    <col min="1031" max="1033" width="18" style="33" bestFit="1" customWidth="1"/>
    <col min="1034" max="1280" width="9.140625" style="33"/>
    <col min="1281" max="1281" width="132.28515625" style="33" customWidth="1"/>
    <col min="1282" max="1282" width="20.28515625" style="33" bestFit="1" customWidth="1"/>
    <col min="1283" max="1283" width="18" style="33" bestFit="1" customWidth="1"/>
    <col min="1284" max="1286" width="20.28515625" style="33" bestFit="1" customWidth="1"/>
    <col min="1287" max="1289" width="18" style="33" bestFit="1" customWidth="1"/>
    <col min="1290" max="1536" width="9.140625" style="33"/>
    <col min="1537" max="1537" width="132.28515625" style="33" customWidth="1"/>
    <col min="1538" max="1538" width="20.28515625" style="33" bestFit="1" customWidth="1"/>
    <col min="1539" max="1539" width="18" style="33" bestFit="1" customWidth="1"/>
    <col min="1540" max="1542" width="20.28515625" style="33" bestFit="1" customWidth="1"/>
    <col min="1543" max="1545" width="18" style="33" bestFit="1" customWidth="1"/>
    <col min="1546" max="1792" width="9.140625" style="33"/>
    <col min="1793" max="1793" width="132.28515625" style="33" customWidth="1"/>
    <col min="1794" max="1794" width="20.28515625" style="33" bestFit="1" customWidth="1"/>
    <col min="1795" max="1795" width="18" style="33" bestFit="1" customWidth="1"/>
    <col min="1796" max="1798" width="20.28515625" style="33" bestFit="1" customWidth="1"/>
    <col min="1799" max="1801" width="18" style="33" bestFit="1" customWidth="1"/>
    <col min="1802" max="2048" width="9.140625" style="33"/>
    <col min="2049" max="2049" width="132.28515625" style="33" customWidth="1"/>
    <col min="2050" max="2050" width="20.28515625" style="33" bestFit="1" customWidth="1"/>
    <col min="2051" max="2051" width="18" style="33" bestFit="1" customWidth="1"/>
    <col min="2052" max="2054" width="20.28515625" style="33" bestFit="1" customWidth="1"/>
    <col min="2055" max="2057" width="18" style="33" bestFit="1" customWidth="1"/>
    <col min="2058" max="2304" width="9.140625" style="33"/>
    <col min="2305" max="2305" width="132.28515625" style="33" customWidth="1"/>
    <col min="2306" max="2306" width="20.28515625" style="33" bestFit="1" customWidth="1"/>
    <col min="2307" max="2307" width="18" style="33" bestFit="1" customWidth="1"/>
    <col min="2308" max="2310" width="20.28515625" style="33" bestFit="1" customWidth="1"/>
    <col min="2311" max="2313" width="18" style="33" bestFit="1" customWidth="1"/>
    <col min="2314" max="2560" width="9.140625" style="33"/>
    <col min="2561" max="2561" width="132.28515625" style="33" customWidth="1"/>
    <col min="2562" max="2562" width="20.28515625" style="33" bestFit="1" customWidth="1"/>
    <col min="2563" max="2563" width="18" style="33" bestFit="1" customWidth="1"/>
    <col min="2564" max="2566" width="20.28515625" style="33" bestFit="1" customWidth="1"/>
    <col min="2567" max="2569" width="18" style="33" bestFit="1" customWidth="1"/>
    <col min="2570" max="2816" width="9.140625" style="33"/>
    <col min="2817" max="2817" width="132.28515625" style="33" customWidth="1"/>
    <col min="2818" max="2818" width="20.28515625" style="33" bestFit="1" customWidth="1"/>
    <col min="2819" max="2819" width="18" style="33" bestFit="1" customWidth="1"/>
    <col min="2820" max="2822" width="20.28515625" style="33" bestFit="1" customWidth="1"/>
    <col min="2823" max="2825" width="18" style="33" bestFit="1" customWidth="1"/>
    <col min="2826" max="3072" width="9.140625" style="33"/>
    <col min="3073" max="3073" width="132.28515625" style="33" customWidth="1"/>
    <col min="3074" max="3074" width="20.28515625" style="33" bestFit="1" customWidth="1"/>
    <col min="3075" max="3075" width="18" style="33" bestFit="1" customWidth="1"/>
    <col min="3076" max="3078" width="20.28515625" style="33" bestFit="1" customWidth="1"/>
    <col min="3079" max="3081" width="18" style="33" bestFit="1" customWidth="1"/>
    <col min="3082" max="3328" width="9.140625" style="33"/>
    <col min="3329" max="3329" width="132.28515625" style="33" customWidth="1"/>
    <col min="3330" max="3330" width="20.28515625" style="33" bestFit="1" customWidth="1"/>
    <col min="3331" max="3331" width="18" style="33" bestFit="1" customWidth="1"/>
    <col min="3332" max="3334" width="20.28515625" style="33" bestFit="1" customWidth="1"/>
    <col min="3335" max="3337" width="18" style="33" bestFit="1" customWidth="1"/>
    <col min="3338" max="3584" width="9.140625" style="33"/>
    <col min="3585" max="3585" width="132.28515625" style="33" customWidth="1"/>
    <col min="3586" max="3586" width="20.28515625" style="33" bestFit="1" customWidth="1"/>
    <col min="3587" max="3587" width="18" style="33" bestFit="1" customWidth="1"/>
    <col min="3588" max="3590" width="20.28515625" style="33" bestFit="1" customWidth="1"/>
    <col min="3591" max="3593" width="18" style="33" bestFit="1" customWidth="1"/>
    <col min="3594" max="3840" width="9.140625" style="33"/>
    <col min="3841" max="3841" width="132.28515625" style="33" customWidth="1"/>
    <col min="3842" max="3842" width="20.28515625" style="33" bestFit="1" customWidth="1"/>
    <col min="3843" max="3843" width="18" style="33" bestFit="1" customWidth="1"/>
    <col min="3844" max="3846" width="20.28515625" style="33" bestFit="1" customWidth="1"/>
    <col min="3847" max="3849" width="18" style="33" bestFit="1" customWidth="1"/>
    <col min="3850" max="4096" width="9.140625" style="33"/>
    <col min="4097" max="4097" width="132.28515625" style="33" customWidth="1"/>
    <col min="4098" max="4098" width="20.28515625" style="33" bestFit="1" customWidth="1"/>
    <col min="4099" max="4099" width="18" style="33" bestFit="1" customWidth="1"/>
    <col min="4100" max="4102" width="20.28515625" style="33" bestFit="1" customWidth="1"/>
    <col min="4103" max="4105" width="18" style="33" bestFit="1" customWidth="1"/>
    <col min="4106" max="4352" width="9.140625" style="33"/>
    <col min="4353" max="4353" width="132.28515625" style="33" customWidth="1"/>
    <col min="4354" max="4354" width="20.28515625" style="33" bestFit="1" customWidth="1"/>
    <col min="4355" max="4355" width="18" style="33" bestFit="1" customWidth="1"/>
    <col min="4356" max="4358" width="20.28515625" style="33" bestFit="1" customWidth="1"/>
    <col min="4359" max="4361" width="18" style="33" bestFit="1" customWidth="1"/>
    <col min="4362" max="4608" width="9.140625" style="33"/>
    <col min="4609" max="4609" width="132.28515625" style="33" customWidth="1"/>
    <col min="4610" max="4610" width="20.28515625" style="33" bestFit="1" customWidth="1"/>
    <col min="4611" max="4611" width="18" style="33" bestFit="1" customWidth="1"/>
    <col min="4612" max="4614" width="20.28515625" style="33" bestFit="1" customWidth="1"/>
    <col min="4615" max="4617" width="18" style="33" bestFit="1" customWidth="1"/>
    <col min="4618" max="4864" width="9.140625" style="33"/>
    <col min="4865" max="4865" width="132.28515625" style="33" customWidth="1"/>
    <col min="4866" max="4866" width="20.28515625" style="33" bestFit="1" customWidth="1"/>
    <col min="4867" max="4867" width="18" style="33" bestFit="1" customWidth="1"/>
    <col min="4868" max="4870" width="20.28515625" style="33" bestFit="1" customWidth="1"/>
    <col min="4871" max="4873" width="18" style="33" bestFit="1" customWidth="1"/>
    <col min="4874" max="5120" width="9.140625" style="33"/>
    <col min="5121" max="5121" width="132.28515625" style="33" customWidth="1"/>
    <col min="5122" max="5122" width="20.28515625" style="33" bestFit="1" customWidth="1"/>
    <col min="5123" max="5123" width="18" style="33" bestFit="1" customWidth="1"/>
    <col min="5124" max="5126" width="20.28515625" style="33" bestFit="1" customWidth="1"/>
    <col min="5127" max="5129" width="18" style="33" bestFit="1" customWidth="1"/>
    <col min="5130" max="5376" width="9.140625" style="33"/>
    <col min="5377" max="5377" width="132.28515625" style="33" customWidth="1"/>
    <col min="5378" max="5378" width="20.28515625" style="33" bestFit="1" customWidth="1"/>
    <col min="5379" max="5379" width="18" style="33" bestFit="1" customWidth="1"/>
    <col min="5380" max="5382" width="20.28515625" style="33" bestFit="1" customWidth="1"/>
    <col min="5383" max="5385" width="18" style="33" bestFit="1" customWidth="1"/>
    <col min="5386" max="5632" width="9.140625" style="33"/>
    <col min="5633" max="5633" width="132.28515625" style="33" customWidth="1"/>
    <col min="5634" max="5634" width="20.28515625" style="33" bestFit="1" customWidth="1"/>
    <col min="5635" max="5635" width="18" style="33" bestFit="1" customWidth="1"/>
    <col min="5636" max="5638" width="20.28515625" style="33" bestFit="1" customWidth="1"/>
    <col min="5639" max="5641" width="18" style="33" bestFit="1" customWidth="1"/>
    <col min="5642" max="5888" width="9.140625" style="33"/>
    <col min="5889" max="5889" width="132.28515625" style="33" customWidth="1"/>
    <col min="5890" max="5890" width="20.28515625" style="33" bestFit="1" customWidth="1"/>
    <col min="5891" max="5891" width="18" style="33" bestFit="1" customWidth="1"/>
    <col min="5892" max="5894" width="20.28515625" style="33" bestFit="1" customWidth="1"/>
    <col min="5895" max="5897" width="18" style="33" bestFit="1" customWidth="1"/>
    <col min="5898" max="6144" width="9.140625" style="33"/>
    <col min="6145" max="6145" width="132.28515625" style="33" customWidth="1"/>
    <col min="6146" max="6146" width="20.28515625" style="33" bestFit="1" customWidth="1"/>
    <col min="6147" max="6147" width="18" style="33" bestFit="1" customWidth="1"/>
    <col min="6148" max="6150" width="20.28515625" style="33" bestFit="1" customWidth="1"/>
    <col min="6151" max="6153" width="18" style="33" bestFit="1" customWidth="1"/>
    <col min="6154" max="6400" width="9.140625" style="33"/>
    <col min="6401" max="6401" width="132.28515625" style="33" customWidth="1"/>
    <col min="6402" max="6402" width="20.28515625" style="33" bestFit="1" customWidth="1"/>
    <col min="6403" max="6403" width="18" style="33" bestFit="1" customWidth="1"/>
    <col min="6404" max="6406" width="20.28515625" style="33" bestFit="1" customWidth="1"/>
    <col min="6407" max="6409" width="18" style="33" bestFit="1" customWidth="1"/>
    <col min="6410" max="6656" width="9.140625" style="33"/>
    <col min="6657" max="6657" width="132.28515625" style="33" customWidth="1"/>
    <col min="6658" max="6658" width="20.28515625" style="33" bestFit="1" customWidth="1"/>
    <col min="6659" max="6659" width="18" style="33" bestFit="1" customWidth="1"/>
    <col min="6660" max="6662" width="20.28515625" style="33" bestFit="1" customWidth="1"/>
    <col min="6663" max="6665" width="18" style="33" bestFit="1" customWidth="1"/>
    <col min="6666" max="6912" width="9.140625" style="33"/>
    <col min="6913" max="6913" width="132.28515625" style="33" customWidth="1"/>
    <col min="6914" max="6914" width="20.28515625" style="33" bestFit="1" customWidth="1"/>
    <col min="6915" max="6915" width="18" style="33" bestFit="1" customWidth="1"/>
    <col min="6916" max="6918" width="20.28515625" style="33" bestFit="1" customWidth="1"/>
    <col min="6919" max="6921" width="18" style="33" bestFit="1" customWidth="1"/>
    <col min="6922" max="7168" width="9.140625" style="33"/>
    <col min="7169" max="7169" width="132.28515625" style="33" customWidth="1"/>
    <col min="7170" max="7170" width="20.28515625" style="33" bestFit="1" customWidth="1"/>
    <col min="7171" max="7171" width="18" style="33" bestFit="1" customWidth="1"/>
    <col min="7172" max="7174" width="20.28515625" style="33" bestFit="1" customWidth="1"/>
    <col min="7175" max="7177" width="18" style="33" bestFit="1" customWidth="1"/>
    <col min="7178" max="7424" width="9.140625" style="33"/>
    <col min="7425" max="7425" width="132.28515625" style="33" customWidth="1"/>
    <col min="7426" max="7426" width="20.28515625" style="33" bestFit="1" customWidth="1"/>
    <col min="7427" max="7427" width="18" style="33" bestFit="1" customWidth="1"/>
    <col min="7428" max="7430" width="20.28515625" style="33" bestFit="1" customWidth="1"/>
    <col min="7431" max="7433" width="18" style="33" bestFit="1" customWidth="1"/>
    <col min="7434" max="7680" width="9.140625" style="33"/>
    <col min="7681" max="7681" width="132.28515625" style="33" customWidth="1"/>
    <col min="7682" max="7682" width="20.28515625" style="33" bestFit="1" customWidth="1"/>
    <col min="7683" max="7683" width="18" style="33" bestFit="1" customWidth="1"/>
    <col min="7684" max="7686" width="20.28515625" style="33" bestFit="1" customWidth="1"/>
    <col min="7687" max="7689" width="18" style="33" bestFit="1" customWidth="1"/>
    <col min="7690" max="7936" width="9.140625" style="33"/>
    <col min="7937" max="7937" width="132.28515625" style="33" customWidth="1"/>
    <col min="7938" max="7938" width="20.28515625" style="33" bestFit="1" customWidth="1"/>
    <col min="7939" max="7939" width="18" style="33" bestFit="1" customWidth="1"/>
    <col min="7940" max="7942" width="20.28515625" style="33" bestFit="1" customWidth="1"/>
    <col min="7943" max="7945" width="18" style="33" bestFit="1" customWidth="1"/>
    <col min="7946" max="8192" width="9.140625" style="33"/>
    <col min="8193" max="8193" width="132.28515625" style="33" customWidth="1"/>
    <col min="8194" max="8194" width="20.28515625" style="33" bestFit="1" customWidth="1"/>
    <col min="8195" max="8195" width="18" style="33" bestFit="1" customWidth="1"/>
    <col min="8196" max="8198" width="20.28515625" style="33" bestFit="1" customWidth="1"/>
    <col min="8199" max="8201" width="18" style="33" bestFit="1" customWidth="1"/>
    <col min="8202" max="8448" width="9.140625" style="33"/>
    <col min="8449" max="8449" width="132.28515625" style="33" customWidth="1"/>
    <col min="8450" max="8450" width="20.28515625" style="33" bestFit="1" customWidth="1"/>
    <col min="8451" max="8451" width="18" style="33" bestFit="1" customWidth="1"/>
    <col min="8452" max="8454" width="20.28515625" style="33" bestFit="1" customWidth="1"/>
    <col min="8455" max="8457" width="18" style="33" bestFit="1" customWidth="1"/>
    <col min="8458" max="8704" width="9.140625" style="33"/>
    <col min="8705" max="8705" width="132.28515625" style="33" customWidth="1"/>
    <col min="8706" max="8706" width="20.28515625" style="33" bestFit="1" customWidth="1"/>
    <col min="8707" max="8707" width="18" style="33" bestFit="1" customWidth="1"/>
    <col min="8708" max="8710" width="20.28515625" style="33" bestFit="1" customWidth="1"/>
    <col min="8711" max="8713" width="18" style="33" bestFit="1" customWidth="1"/>
    <col min="8714" max="8960" width="9.140625" style="33"/>
    <col min="8961" max="8961" width="132.28515625" style="33" customWidth="1"/>
    <col min="8962" max="8962" width="20.28515625" style="33" bestFit="1" customWidth="1"/>
    <col min="8963" max="8963" width="18" style="33" bestFit="1" customWidth="1"/>
    <col min="8964" max="8966" width="20.28515625" style="33" bestFit="1" customWidth="1"/>
    <col min="8967" max="8969" width="18" style="33" bestFit="1" customWidth="1"/>
    <col min="8970" max="9216" width="9.140625" style="33"/>
    <col min="9217" max="9217" width="132.28515625" style="33" customWidth="1"/>
    <col min="9218" max="9218" width="20.28515625" style="33" bestFit="1" customWidth="1"/>
    <col min="9219" max="9219" width="18" style="33" bestFit="1" customWidth="1"/>
    <col min="9220" max="9222" width="20.28515625" style="33" bestFit="1" customWidth="1"/>
    <col min="9223" max="9225" width="18" style="33" bestFit="1" customWidth="1"/>
    <col min="9226" max="9472" width="9.140625" style="33"/>
    <col min="9473" max="9473" width="132.28515625" style="33" customWidth="1"/>
    <col min="9474" max="9474" width="20.28515625" style="33" bestFit="1" customWidth="1"/>
    <col min="9475" max="9475" width="18" style="33" bestFit="1" customWidth="1"/>
    <col min="9476" max="9478" width="20.28515625" style="33" bestFit="1" customWidth="1"/>
    <col min="9479" max="9481" width="18" style="33" bestFit="1" customWidth="1"/>
    <col min="9482" max="9728" width="9.140625" style="33"/>
    <col min="9729" max="9729" width="132.28515625" style="33" customWidth="1"/>
    <col min="9730" max="9730" width="20.28515625" style="33" bestFit="1" customWidth="1"/>
    <col min="9731" max="9731" width="18" style="33" bestFit="1" customWidth="1"/>
    <col min="9732" max="9734" width="20.28515625" style="33" bestFit="1" customWidth="1"/>
    <col min="9735" max="9737" width="18" style="33" bestFit="1" customWidth="1"/>
    <col min="9738" max="9984" width="9.140625" style="33"/>
    <col min="9985" max="9985" width="132.28515625" style="33" customWidth="1"/>
    <col min="9986" max="9986" width="20.28515625" style="33" bestFit="1" customWidth="1"/>
    <col min="9987" max="9987" width="18" style="33" bestFit="1" customWidth="1"/>
    <col min="9988" max="9990" width="20.28515625" style="33" bestFit="1" customWidth="1"/>
    <col min="9991" max="9993" width="18" style="33" bestFit="1" customWidth="1"/>
    <col min="9994" max="10240" width="9.140625" style="33"/>
    <col min="10241" max="10241" width="132.28515625" style="33" customWidth="1"/>
    <col min="10242" max="10242" width="20.28515625" style="33" bestFit="1" customWidth="1"/>
    <col min="10243" max="10243" width="18" style="33" bestFit="1" customWidth="1"/>
    <col min="10244" max="10246" width="20.28515625" style="33" bestFit="1" customWidth="1"/>
    <col min="10247" max="10249" width="18" style="33" bestFit="1" customWidth="1"/>
    <col min="10250" max="10496" width="9.140625" style="33"/>
    <col min="10497" max="10497" width="132.28515625" style="33" customWidth="1"/>
    <col min="10498" max="10498" width="20.28515625" style="33" bestFit="1" customWidth="1"/>
    <col min="10499" max="10499" width="18" style="33" bestFit="1" customWidth="1"/>
    <col min="10500" max="10502" width="20.28515625" style="33" bestFit="1" customWidth="1"/>
    <col min="10503" max="10505" width="18" style="33" bestFit="1" customWidth="1"/>
    <col min="10506" max="10752" width="9.140625" style="33"/>
    <col min="10753" max="10753" width="132.28515625" style="33" customWidth="1"/>
    <col min="10754" max="10754" width="20.28515625" style="33" bestFit="1" customWidth="1"/>
    <col min="10755" max="10755" width="18" style="33" bestFit="1" customWidth="1"/>
    <col min="10756" max="10758" width="20.28515625" style="33" bestFit="1" customWidth="1"/>
    <col min="10759" max="10761" width="18" style="33" bestFit="1" customWidth="1"/>
    <col min="10762" max="11008" width="9.140625" style="33"/>
    <col min="11009" max="11009" width="132.28515625" style="33" customWidth="1"/>
    <col min="11010" max="11010" width="20.28515625" style="33" bestFit="1" customWidth="1"/>
    <col min="11011" max="11011" width="18" style="33" bestFit="1" customWidth="1"/>
    <col min="11012" max="11014" width="20.28515625" style="33" bestFit="1" customWidth="1"/>
    <col min="11015" max="11017" width="18" style="33" bestFit="1" customWidth="1"/>
    <col min="11018" max="11264" width="9.140625" style="33"/>
    <col min="11265" max="11265" width="132.28515625" style="33" customWidth="1"/>
    <col min="11266" max="11266" width="20.28515625" style="33" bestFit="1" customWidth="1"/>
    <col min="11267" max="11267" width="18" style="33" bestFit="1" customWidth="1"/>
    <col min="11268" max="11270" width="20.28515625" style="33" bestFit="1" customWidth="1"/>
    <col min="11271" max="11273" width="18" style="33" bestFit="1" customWidth="1"/>
    <col min="11274" max="11520" width="9.140625" style="33"/>
    <col min="11521" max="11521" width="132.28515625" style="33" customWidth="1"/>
    <col min="11522" max="11522" width="20.28515625" style="33" bestFit="1" customWidth="1"/>
    <col min="11523" max="11523" width="18" style="33" bestFit="1" customWidth="1"/>
    <col min="11524" max="11526" width="20.28515625" style="33" bestFit="1" customWidth="1"/>
    <col min="11527" max="11529" width="18" style="33" bestFit="1" customWidth="1"/>
    <col min="11530" max="11776" width="9.140625" style="33"/>
    <col min="11777" max="11777" width="132.28515625" style="33" customWidth="1"/>
    <col min="11778" max="11778" width="20.28515625" style="33" bestFit="1" customWidth="1"/>
    <col min="11779" max="11779" width="18" style="33" bestFit="1" customWidth="1"/>
    <col min="11780" max="11782" width="20.28515625" style="33" bestFit="1" customWidth="1"/>
    <col min="11783" max="11785" width="18" style="33" bestFit="1" customWidth="1"/>
    <col min="11786" max="12032" width="9.140625" style="33"/>
    <col min="12033" max="12033" width="132.28515625" style="33" customWidth="1"/>
    <col min="12034" max="12034" width="20.28515625" style="33" bestFit="1" customWidth="1"/>
    <col min="12035" max="12035" width="18" style="33" bestFit="1" customWidth="1"/>
    <col min="12036" max="12038" width="20.28515625" style="33" bestFit="1" customWidth="1"/>
    <col min="12039" max="12041" width="18" style="33" bestFit="1" customWidth="1"/>
    <col min="12042" max="12288" width="9.140625" style="33"/>
    <col min="12289" max="12289" width="132.28515625" style="33" customWidth="1"/>
    <col min="12290" max="12290" width="20.28515625" style="33" bestFit="1" customWidth="1"/>
    <col min="12291" max="12291" width="18" style="33" bestFit="1" customWidth="1"/>
    <col min="12292" max="12294" width="20.28515625" style="33" bestFit="1" customWidth="1"/>
    <col min="12295" max="12297" width="18" style="33" bestFit="1" customWidth="1"/>
    <col min="12298" max="12544" width="9.140625" style="33"/>
    <col min="12545" max="12545" width="132.28515625" style="33" customWidth="1"/>
    <col min="12546" max="12546" width="20.28515625" style="33" bestFit="1" customWidth="1"/>
    <col min="12547" max="12547" width="18" style="33" bestFit="1" customWidth="1"/>
    <col min="12548" max="12550" width="20.28515625" style="33" bestFit="1" customWidth="1"/>
    <col min="12551" max="12553" width="18" style="33" bestFit="1" customWidth="1"/>
    <col min="12554" max="12800" width="9.140625" style="33"/>
    <col min="12801" max="12801" width="132.28515625" style="33" customWidth="1"/>
    <col min="12802" max="12802" width="20.28515625" style="33" bestFit="1" customWidth="1"/>
    <col min="12803" max="12803" width="18" style="33" bestFit="1" customWidth="1"/>
    <col min="12804" max="12806" width="20.28515625" style="33" bestFit="1" customWidth="1"/>
    <col min="12807" max="12809" width="18" style="33" bestFit="1" customWidth="1"/>
    <col min="12810" max="13056" width="9.140625" style="33"/>
    <col min="13057" max="13057" width="132.28515625" style="33" customWidth="1"/>
    <col min="13058" max="13058" width="20.28515625" style="33" bestFit="1" customWidth="1"/>
    <col min="13059" max="13059" width="18" style="33" bestFit="1" customWidth="1"/>
    <col min="13060" max="13062" width="20.28515625" style="33" bestFit="1" customWidth="1"/>
    <col min="13063" max="13065" width="18" style="33" bestFit="1" customWidth="1"/>
    <col min="13066" max="13312" width="9.140625" style="33"/>
    <col min="13313" max="13313" width="132.28515625" style="33" customWidth="1"/>
    <col min="13314" max="13314" width="20.28515625" style="33" bestFit="1" customWidth="1"/>
    <col min="13315" max="13315" width="18" style="33" bestFit="1" customWidth="1"/>
    <col min="13316" max="13318" width="20.28515625" style="33" bestFit="1" customWidth="1"/>
    <col min="13319" max="13321" width="18" style="33" bestFit="1" customWidth="1"/>
    <col min="13322" max="13568" width="9.140625" style="33"/>
    <col min="13569" max="13569" width="132.28515625" style="33" customWidth="1"/>
    <col min="13570" max="13570" width="20.28515625" style="33" bestFit="1" customWidth="1"/>
    <col min="13571" max="13571" width="18" style="33" bestFit="1" customWidth="1"/>
    <col min="13572" max="13574" width="20.28515625" style="33" bestFit="1" customWidth="1"/>
    <col min="13575" max="13577" width="18" style="33" bestFit="1" customWidth="1"/>
    <col min="13578" max="13824" width="9.140625" style="33"/>
    <col min="13825" max="13825" width="132.28515625" style="33" customWidth="1"/>
    <col min="13826" max="13826" width="20.28515625" style="33" bestFit="1" customWidth="1"/>
    <col min="13827" max="13827" width="18" style="33" bestFit="1" customWidth="1"/>
    <col min="13828" max="13830" width="20.28515625" style="33" bestFit="1" customWidth="1"/>
    <col min="13831" max="13833" width="18" style="33" bestFit="1" customWidth="1"/>
    <col min="13834" max="14080" width="9.140625" style="33"/>
    <col min="14081" max="14081" width="132.28515625" style="33" customWidth="1"/>
    <col min="14082" max="14082" width="20.28515625" style="33" bestFit="1" customWidth="1"/>
    <col min="14083" max="14083" width="18" style="33" bestFit="1" customWidth="1"/>
    <col min="14084" max="14086" width="20.28515625" style="33" bestFit="1" customWidth="1"/>
    <col min="14087" max="14089" width="18" style="33" bestFit="1" customWidth="1"/>
    <col min="14090" max="14336" width="9.140625" style="33"/>
    <col min="14337" max="14337" width="132.28515625" style="33" customWidth="1"/>
    <col min="14338" max="14338" width="20.28515625" style="33" bestFit="1" customWidth="1"/>
    <col min="14339" max="14339" width="18" style="33" bestFit="1" customWidth="1"/>
    <col min="14340" max="14342" width="20.28515625" style="33" bestFit="1" customWidth="1"/>
    <col min="14343" max="14345" width="18" style="33" bestFit="1" customWidth="1"/>
    <col min="14346" max="14592" width="9.140625" style="33"/>
    <col min="14593" max="14593" width="132.28515625" style="33" customWidth="1"/>
    <col min="14594" max="14594" width="20.28515625" style="33" bestFit="1" customWidth="1"/>
    <col min="14595" max="14595" width="18" style="33" bestFit="1" customWidth="1"/>
    <col min="14596" max="14598" width="20.28515625" style="33" bestFit="1" customWidth="1"/>
    <col min="14599" max="14601" width="18" style="33" bestFit="1" customWidth="1"/>
    <col min="14602" max="14848" width="9.140625" style="33"/>
    <col min="14849" max="14849" width="132.28515625" style="33" customWidth="1"/>
    <col min="14850" max="14850" width="20.28515625" style="33" bestFit="1" customWidth="1"/>
    <col min="14851" max="14851" width="18" style="33" bestFit="1" customWidth="1"/>
    <col min="14852" max="14854" width="20.28515625" style="33" bestFit="1" customWidth="1"/>
    <col min="14855" max="14857" width="18" style="33" bestFit="1" customWidth="1"/>
    <col min="14858" max="15104" width="9.140625" style="33"/>
    <col min="15105" max="15105" width="132.28515625" style="33" customWidth="1"/>
    <col min="15106" max="15106" width="20.28515625" style="33" bestFit="1" customWidth="1"/>
    <col min="15107" max="15107" width="18" style="33" bestFit="1" customWidth="1"/>
    <col min="15108" max="15110" width="20.28515625" style="33" bestFit="1" customWidth="1"/>
    <col min="15111" max="15113" width="18" style="33" bestFit="1" customWidth="1"/>
    <col min="15114" max="15360" width="9.140625" style="33"/>
    <col min="15361" max="15361" width="132.28515625" style="33" customWidth="1"/>
    <col min="15362" max="15362" width="20.28515625" style="33" bestFit="1" customWidth="1"/>
    <col min="15363" max="15363" width="18" style="33" bestFit="1" customWidth="1"/>
    <col min="15364" max="15366" width="20.28515625" style="33" bestFit="1" customWidth="1"/>
    <col min="15367" max="15369" width="18" style="33" bestFit="1" customWidth="1"/>
    <col min="15370" max="15616" width="9.140625" style="33"/>
    <col min="15617" max="15617" width="132.28515625" style="33" customWidth="1"/>
    <col min="15618" max="15618" width="20.28515625" style="33" bestFit="1" customWidth="1"/>
    <col min="15619" max="15619" width="18" style="33" bestFit="1" customWidth="1"/>
    <col min="15620" max="15622" width="20.28515625" style="33" bestFit="1" customWidth="1"/>
    <col min="15623" max="15625" width="18" style="33" bestFit="1" customWidth="1"/>
    <col min="15626" max="15872" width="9.140625" style="33"/>
    <col min="15873" max="15873" width="132.28515625" style="33" customWidth="1"/>
    <col min="15874" max="15874" width="20.28515625" style="33" bestFit="1" customWidth="1"/>
    <col min="15875" max="15875" width="18" style="33" bestFit="1" customWidth="1"/>
    <col min="15876" max="15878" width="20.28515625" style="33" bestFit="1" customWidth="1"/>
    <col min="15879" max="15881" width="18" style="33" bestFit="1" customWidth="1"/>
    <col min="15882" max="16128" width="9.140625" style="33"/>
    <col min="16129" max="16129" width="132.28515625" style="33" customWidth="1"/>
    <col min="16130" max="16130" width="20.28515625" style="33" bestFit="1" customWidth="1"/>
    <col min="16131" max="16131" width="18" style="33" bestFit="1" customWidth="1"/>
    <col min="16132" max="16134" width="20.28515625" style="33" bestFit="1" customWidth="1"/>
    <col min="16135" max="16137" width="18" style="33" bestFit="1" customWidth="1"/>
    <col min="16138" max="16384" width="9.140625" style="33"/>
  </cols>
  <sheetData>
    <row r="1" spans="1:9" ht="43.5" customHeight="1">
      <c r="A1" s="1158" t="s">
        <v>1307</v>
      </c>
      <c r="B1" s="1158"/>
      <c r="C1" s="1158"/>
      <c r="D1" s="1158"/>
      <c r="E1" s="1158"/>
      <c r="F1" s="1158"/>
      <c r="G1" s="1158"/>
      <c r="H1" s="1158"/>
      <c r="I1" s="1158"/>
    </row>
    <row r="2" spans="1:9" ht="43.5" customHeight="1">
      <c r="A2" s="1158" t="s">
        <v>423</v>
      </c>
      <c r="B2" s="1158"/>
      <c r="C2" s="1158"/>
      <c r="D2" s="1158"/>
      <c r="E2" s="1158"/>
      <c r="F2" s="1158"/>
      <c r="G2" s="1158"/>
      <c r="H2" s="1158"/>
      <c r="I2" s="1158"/>
    </row>
    <row r="3" spans="1:9" ht="10.5" customHeight="1">
      <c r="A3" s="1158"/>
      <c r="B3" s="1158"/>
      <c r="C3" s="1158"/>
      <c r="D3" s="1158"/>
      <c r="E3" s="1158"/>
      <c r="F3" s="1158"/>
      <c r="G3" s="1158"/>
      <c r="H3" s="1158"/>
      <c r="I3" s="1158"/>
    </row>
    <row r="4" spans="1:9" ht="43.5" customHeight="1" thickBot="1">
      <c r="A4" s="1212" t="s">
        <v>1352</v>
      </c>
      <c r="B4" s="1212"/>
      <c r="C4" s="1212"/>
      <c r="D4" s="1212"/>
      <c r="E4" s="1212"/>
      <c r="F4" s="1212"/>
      <c r="G4" s="1212"/>
      <c r="H4" s="1212"/>
      <c r="I4" s="1212"/>
    </row>
    <row r="5" spans="1:9" ht="39" customHeight="1" thickTop="1" thickBot="1">
      <c r="A5" s="851"/>
      <c r="B5" s="1213" t="s">
        <v>840</v>
      </c>
      <c r="C5" s="1213"/>
      <c r="D5" s="1213"/>
      <c r="E5" s="1213"/>
      <c r="F5" s="1213" t="s">
        <v>1318</v>
      </c>
      <c r="G5" s="1213"/>
      <c r="H5" s="1213"/>
      <c r="I5" s="1213"/>
    </row>
    <row r="6" spans="1:9" s="34" customFormat="1" ht="49.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1">
        <v>579446117.451895</v>
      </c>
      <c r="C8" s="1">
        <v>608255523.50874639</v>
      </c>
      <c r="D8" s="1">
        <v>629231406.03352773</v>
      </c>
      <c r="E8" s="1">
        <v>642542102.98250735</v>
      </c>
      <c r="F8" s="1">
        <v>668315879.83965015</v>
      </c>
      <c r="G8" s="1">
        <v>531271771.94460642</v>
      </c>
      <c r="H8" s="1">
        <v>535440145.60058314</v>
      </c>
      <c r="I8" s="1">
        <v>553118694.43440235</v>
      </c>
    </row>
    <row r="9" spans="1:9" s="91" customFormat="1" ht="21" customHeight="1" thickTop="1">
      <c r="A9" s="89" t="s">
        <v>8</v>
      </c>
      <c r="B9" s="2">
        <v>43138896.794460639</v>
      </c>
      <c r="C9" s="2">
        <v>44600849.880466476</v>
      </c>
      <c r="D9" s="2">
        <v>42545378.680758014</v>
      </c>
      <c r="E9" s="2">
        <v>41074247.705539361</v>
      </c>
      <c r="F9" s="2">
        <v>48211572.623906702</v>
      </c>
      <c r="G9" s="2">
        <v>36713204.975218661</v>
      </c>
      <c r="H9" s="2">
        <v>35407179.451895043</v>
      </c>
      <c r="I9" s="2">
        <v>36249597.672011659</v>
      </c>
    </row>
    <row r="10" spans="1:9" s="91" customFormat="1" ht="21" customHeight="1">
      <c r="A10" s="89" t="s">
        <v>17</v>
      </c>
      <c r="B10" s="2">
        <v>63632080.895043731</v>
      </c>
      <c r="C10" s="2">
        <v>77105420.610787168</v>
      </c>
      <c r="D10" s="2">
        <v>82142461.549562678</v>
      </c>
      <c r="E10" s="2">
        <v>94334042.574344009</v>
      </c>
      <c r="F10" s="2">
        <v>113542651.30320701</v>
      </c>
      <c r="G10" s="2">
        <v>114356329.04664724</v>
      </c>
      <c r="H10" s="2">
        <v>115359170.54373176</v>
      </c>
      <c r="I10" s="2">
        <v>104694963.94752187</v>
      </c>
    </row>
    <row r="11" spans="1:9" s="91" customFormat="1" ht="21" customHeight="1">
      <c r="A11" s="89" t="s">
        <v>26</v>
      </c>
      <c r="B11" s="2">
        <v>355659026.84402335</v>
      </c>
      <c r="C11" s="2">
        <v>399419033.62099123</v>
      </c>
      <c r="D11" s="2">
        <v>427667392.96793008</v>
      </c>
      <c r="E11" s="2">
        <v>450712972.3425656</v>
      </c>
      <c r="F11" s="2">
        <v>472124409.25364435</v>
      </c>
      <c r="G11" s="2">
        <v>360888435.27696794</v>
      </c>
      <c r="H11" s="2">
        <v>364944735.31778431</v>
      </c>
      <c r="I11" s="2">
        <v>378132009.27551019</v>
      </c>
    </row>
    <row r="12" spans="1:9" s="91" customFormat="1" ht="21" customHeight="1">
      <c r="A12" s="514" t="s">
        <v>428</v>
      </c>
      <c r="B12" s="2">
        <v>363578217.39650148</v>
      </c>
      <c r="C12" s="2">
        <v>407379354.08163267</v>
      </c>
      <c r="D12" s="2">
        <v>440916529.93148685</v>
      </c>
      <c r="E12" s="2">
        <v>463966488.49271137</v>
      </c>
      <c r="F12" s="2">
        <v>485469124.87026238</v>
      </c>
      <c r="G12" s="2">
        <v>367288360.94314873</v>
      </c>
      <c r="H12" s="2">
        <v>375116709.23032075</v>
      </c>
      <c r="I12" s="2">
        <v>385840130.30466473</v>
      </c>
    </row>
    <row r="13" spans="1:9" s="91" customFormat="1" ht="21" customHeight="1">
      <c r="A13" s="514" t="s">
        <v>429</v>
      </c>
      <c r="B13" s="2">
        <v>360109597.16909617</v>
      </c>
      <c r="C13" s="2">
        <v>404491798.32798839</v>
      </c>
      <c r="D13" s="2">
        <v>438046080.77842563</v>
      </c>
      <c r="E13" s="2">
        <v>461641070.3002916</v>
      </c>
      <c r="F13" s="2">
        <v>482929940.93294466</v>
      </c>
      <c r="G13" s="2">
        <v>365171994.0233236</v>
      </c>
      <c r="H13" s="2">
        <v>372232661.98396504</v>
      </c>
      <c r="I13" s="2">
        <v>383576583.43440235</v>
      </c>
    </row>
    <row r="14" spans="1:9" s="91" customFormat="1" ht="21" customHeight="1">
      <c r="A14" s="514" t="s">
        <v>430</v>
      </c>
      <c r="B14" s="2">
        <v>3468620.2274052482</v>
      </c>
      <c r="C14" s="2">
        <v>2887555.7536443146</v>
      </c>
      <c r="D14" s="2">
        <v>2870449.1530612246</v>
      </c>
      <c r="E14" s="2">
        <v>2325418.1924198251</v>
      </c>
      <c r="F14" s="2">
        <v>2539183.9373177839</v>
      </c>
      <c r="G14" s="2">
        <v>2116366.9198250729</v>
      </c>
      <c r="H14" s="2">
        <v>2884047.2463556849</v>
      </c>
      <c r="I14" s="2">
        <v>2263546.8702623905</v>
      </c>
    </row>
    <row r="15" spans="1:9" s="91" customFormat="1" ht="21" customHeight="1">
      <c r="A15" s="514" t="s">
        <v>431</v>
      </c>
      <c r="B15" s="2">
        <v>1272597.193877551</v>
      </c>
      <c r="C15" s="2">
        <v>1420177.163265306</v>
      </c>
      <c r="D15" s="2">
        <v>1120857.5072886297</v>
      </c>
      <c r="E15" s="2">
        <v>1970202.8600583088</v>
      </c>
      <c r="F15" s="2">
        <v>1384793.7405247814</v>
      </c>
      <c r="G15" s="2">
        <v>4626273.4373177849</v>
      </c>
      <c r="H15" s="2">
        <v>1599383.9562682216</v>
      </c>
      <c r="I15" s="2">
        <v>3880094.5247813412</v>
      </c>
    </row>
    <row r="16" spans="1:9" s="91" customFormat="1" ht="21" customHeight="1">
      <c r="A16" s="514" t="s">
        <v>432</v>
      </c>
      <c r="B16" s="2">
        <v>1226234.1020408163</v>
      </c>
      <c r="C16" s="2">
        <v>1327207.6355685133</v>
      </c>
      <c r="D16" s="2">
        <v>1078201.803206997</v>
      </c>
      <c r="E16" s="2">
        <v>1955175.7405247814</v>
      </c>
      <c r="F16" s="2">
        <v>1380042.9067055394</v>
      </c>
      <c r="G16" s="2">
        <v>4543020.7448979588</v>
      </c>
      <c r="H16" s="2">
        <v>1594681.5349854229</v>
      </c>
      <c r="I16" s="2">
        <v>3837929.5655976678</v>
      </c>
    </row>
    <row r="17" spans="1:9" s="91" customFormat="1" ht="21" customHeight="1">
      <c r="A17" s="514" t="s">
        <v>433</v>
      </c>
      <c r="B17" s="2">
        <v>46363.091836734697</v>
      </c>
      <c r="C17" s="2">
        <v>92969.527696792997</v>
      </c>
      <c r="D17" s="2">
        <v>42655.704081632655</v>
      </c>
      <c r="E17" s="2">
        <v>15027.119533527695</v>
      </c>
      <c r="F17" s="2">
        <v>4750.8338192419824</v>
      </c>
      <c r="G17" s="2">
        <v>83252.692419825064</v>
      </c>
      <c r="H17" s="2">
        <v>4702.421282798834</v>
      </c>
      <c r="I17" s="2">
        <v>42164.959183673469</v>
      </c>
    </row>
    <row r="18" spans="1:9" s="91" customFormat="1" ht="21" customHeight="1">
      <c r="A18" s="514" t="s">
        <v>434</v>
      </c>
      <c r="B18" s="2">
        <v>8406649.319241982</v>
      </c>
      <c r="C18" s="2">
        <v>7668456.3206997085</v>
      </c>
      <c r="D18" s="2">
        <v>8029396.5699708452</v>
      </c>
      <c r="E18" s="2">
        <v>7357853.1763848392</v>
      </c>
      <c r="F18" s="2">
        <v>7784554.7405247819</v>
      </c>
      <c r="G18" s="2">
        <v>5035275.5247813417</v>
      </c>
      <c r="H18" s="2">
        <v>3667604.0043731779</v>
      </c>
      <c r="I18" s="2">
        <v>5079643.9300291548</v>
      </c>
    </row>
    <row r="19" spans="1:9" s="91" customFormat="1" ht="21" customHeight="1">
      <c r="A19" s="514" t="s">
        <v>435</v>
      </c>
      <c r="B19" s="2">
        <v>7364482.0087463558</v>
      </c>
      <c r="C19" s="2">
        <v>6695743.8571428573</v>
      </c>
      <c r="D19" s="2">
        <v>7115395.9693877557</v>
      </c>
      <c r="E19" s="2">
        <v>6476618.3586005829</v>
      </c>
      <c r="F19" s="2">
        <v>6948352.4737609327</v>
      </c>
      <c r="G19" s="2">
        <v>4970844.2580174925</v>
      </c>
      <c r="H19" s="2">
        <v>3599044.8571428568</v>
      </c>
      <c r="I19" s="2">
        <v>5007868.4970845478</v>
      </c>
    </row>
    <row r="20" spans="1:9" s="91" customFormat="1" ht="21" customHeight="1">
      <c r="A20" s="514" t="s">
        <v>436</v>
      </c>
      <c r="B20" s="2">
        <v>1042167.3104956269</v>
      </c>
      <c r="C20" s="2">
        <v>972712.46355685126</v>
      </c>
      <c r="D20" s="2">
        <v>914000.60058309045</v>
      </c>
      <c r="E20" s="2">
        <v>881234.81778425653</v>
      </c>
      <c r="F20" s="2">
        <v>836202.26676384837</v>
      </c>
      <c r="G20" s="2">
        <v>64431.266763848398</v>
      </c>
      <c r="H20" s="2">
        <v>68559.147230320697</v>
      </c>
      <c r="I20" s="2">
        <v>71775.432944606408</v>
      </c>
    </row>
    <row r="21" spans="1:9" s="91" customFormat="1" ht="21" customHeight="1">
      <c r="A21" s="514" t="s">
        <v>39</v>
      </c>
      <c r="B21" s="2">
        <v>1205610.6472303206</v>
      </c>
      <c r="C21" s="2">
        <v>1409617.9052478133</v>
      </c>
      <c r="D21" s="2">
        <v>1613811.5830903791</v>
      </c>
      <c r="E21" s="2">
        <v>1737662.5612244897</v>
      </c>
      <c r="F21" s="2">
        <v>1717619.497084548</v>
      </c>
      <c r="G21" s="2">
        <v>1281040.9139941691</v>
      </c>
      <c r="H21" s="2">
        <v>1321813.7609329447</v>
      </c>
      <c r="I21" s="2">
        <v>1365504.3527696792</v>
      </c>
    </row>
    <row r="22" spans="1:9" s="91" customFormat="1" ht="21" customHeight="1">
      <c r="A22" s="514" t="s">
        <v>437</v>
      </c>
      <c r="B22" s="2">
        <v>-18804047.712827988</v>
      </c>
      <c r="C22" s="2">
        <v>-18458571.849854227</v>
      </c>
      <c r="D22" s="2">
        <v>-24013202.623906706</v>
      </c>
      <c r="E22" s="2">
        <v>-24319234.747813411</v>
      </c>
      <c r="F22" s="2">
        <v>-24231683.594752189</v>
      </c>
      <c r="G22" s="2">
        <v>-17342515.542274054</v>
      </c>
      <c r="H22" s="2">
        <v>-16760775.634110786</v>
      </c>
      <c r="I22" s="2">
        <v>-18033363.836734693</v>
      </c>
    </row>
    <row r="23" spans="1:9" s="91" customFormat="1" ht="21" customHeight="1">
      <c r="A23" s="89" t="s">
        <v>57</v>
      </c>
      <c r="B23" s="2">
        <v>1515587.7142857143</v>
      </c>
      <c r="C23" s="2">
        <v>1999842.4169096211</v>
      </c>
      <c r="D23" s="2">
        <v>3239761.2682215744</v>
      </c>
      <c r="E23" s="2">
        <v>1317655.1734693877</v>
      </c>
      <c r="F23" s="2">
        <v>1728579.2725947523</v>
      </c>
      <c r="G23" s="2">
        <v>800115.81486880465</v>
      </c>
      <c r="H23" s="2">
        <v>716986.35131195339</v>
      </c>
      <c r="I23" s="2">
        <v>605277.21428571432</v>
      </c>
    </row>
    <row r="24" spans="1:9" s="91" customFormat="1" ht="21" customHeight="1">
      <c r="A24" s="89" t="s">
        <v>63</v>
      </c>
      <c r="B24" s="2">
        <v>230347.2842565598</v>
      </c>
      <c r="C24" s="2">
        <v>149278.35422740525</v>
      </c>
      <c r="D24" s="2">
        <v>114286.67201166179</v>
      </c>
      <c r="E24" s="2">
        <v>45610.78862973761</v>
      </c>
      <c r="F24" s="2">
        <v>84219.553935860065</v>
      </c>
      <c r="G24" s="2">
        <v>142945.60058309036</v>
      </c>
      <c r="H24" s="2">
        <v>160402.37609329447</v>
      </c>
      <c r="I24" s="2">
        <v>148446.28134110788</v>
      </c>
    </row>
    <row r="25" spans="1:9" s="91" customFormat="1" ht="21" customHeight="1">
      <c r="A25" s="89" t="s">
        <v>438</v>
      </c>
      <c r="B25" s="2">
        <v>106360611.44897959</v>
      </c>
      <c r="C25" s="2">
        <v>76133371.868804663</v>
      </c>
      <c r="D25" s="2">
        <v>64825934.313411079</v>
      </c>
      <c r="E25" s="2">
        <v>45527073.785714291</v>
      </c>
      <c r="F25" s="2">
        <v>23456423.858600583</v>
      </c>
      <c r="G25" s="2">
        <v>11513551.158892129</v>
      </c>
      <c r="H25" s="2">
        <v>11631987.628279883</v>
      </c>
      <c r="I25" s="2">
        <v>26117120.558309037</v>
      </c>
    </row>
    <row r="26" spans="1:9" s="91" customFormat="1" ht="21" customHeight="1">
      <c r="A26" s="89" t="s">
        <v>74</v>
      </c>
      <c r="B26" s="2">
        <v>8452383.3017492723</v>
      </c>
      <c r="C26" s="2">
        <v>8289616.6720116613</v>
      </c>
      <c r="D26" s="2">
        <v>8114771.1661807587</v>
      </c>
      <c r="E26" s="2">
        <v>8992386.2448979598</v>
      </c>
      <c r="F26" s="2">
        <v>8665875.4387755096</v>
      </c>
      <c r="G26" s="2">
        <v>6475344.6093294462</v>
      </c>
      <c r="H26" s="2">
        <v>6873307.3979591839</v>
      </c>
      <c r="I26" s="2">
        <v>6692617.2478134111</v>
      </c>
    </row>
    <row r="27" spans="1:9" s="92" customFormat="1" ht="43.5" customHeight="1" thickBot="1">
      <c r="A27" s="515" t="s">
        <v>439</v>
      </c>
      <c r="B27" s="3">
        <v>457183.16909620992</v>
      </c>
      <c r="C27" s="3">
        <v>558110.08454810502</v>
      </c>
      <c r="D27" s="3">
        <v>581419.41545189498</v>
      </c>
      <c r="E27" s="3">
        <v>538114.36734693882</v>
      </c>
      <c r="F27" s="3">
        <v>502148.53498542274</v>
      </c>
      <c r="G27" s="3">
        <v>381845.46209912538</v>
      </c>
      <c r="H27" s="3">
        <v>346376.5335276968</v>
      </c>
      <c r="I27" s="3">
        <v>478662.23760932946</v>
      </c>
    </row>
    <row r="28" spans="1:9" ht="24" customHeight="1" thickTop="1" thickBot="1">
      <c r="A28" s="35" t="s">
        <v>440</v>
      </c>
      <c r="B28" s="1">
        <v>466576072.37900877</v>
      </c>
      <c r="C28" s="1">
        <v>488880928.08746356</v>
      </c>
      <c r="D28" s="1">
        <v>504519487.95772594</v>
      </c>
      <c r="E28" s="1">
        <v>511729118.13994169</v>
      </c>
      <c r="F28" s="1">
        <v>524531382.78425658</v>
      </c>
      <c r="G28" s="1">
        <v>404180868.93440229</v>
      </c>
      <c r="H28" s="1">
        <v>407236835.45772594</v>
      </c>
      <c r="I28" s="1">
        <v>423152167.55830902</v>
      </c>
    </row>
    <row r="29" spans="1:9" s="91" customFormat="1" ht="21" customHeight="1" thickTop="1">
      <c r="A29" s="89" t="s">
        <v>441</v>
      </c>
      <c r="B29" s="2">
        <v>432322747.55393583</v>
      </c>
      <c r="C29" s="2">
        <v>446337040.74489802</v>
      </c>
      <c r="D29" s="2">
        <v>465396696.02915454</v>
      </c>
      <c r="E29" s="2">
        <v>468843665.77259475</v>
      </c>
      <c r="F29" s="2">
        <v>486303023.41982508</v>
      </c>
      <c r="G29" s="2">
        <v>376670804.90962094</v>
      </c>
      <c r="H29" s="2">
        <v>380734619.27259475</v>
      </c>
      <c r="I29" s="2">
        <v>391650329.57725948</v>
      </c>
    </row>
    <row r="30" spans="1:9" s="91" customFormat="1" ht="21" customHeight="1">
      <c r="A30" s="514" t="s">
        <v>442</v>
      </c>
      <c r="B30" s="2">
        <v>134044.77988338191</v>
      </c>
      <c r="C30" s="2">
        <v>121330.63848396503</v>
      </c>
      <c r="D30" s="2">
        <v>236490.89941690964</v>
      </c>
      <c r="E30" s="2">
        <v>131271.07434402331</v>
      </c>
      <c r="F30" s="2">
        <v>124044.13702623907</v>
      </c>
      <c r="G30" s="2">
        <v>20329.559766763847</v>
      </c>
      <c r="H30" s="2">
        <v>20329.559766763847</v>
      </c>
      <c r="I30" s="2">
        <v>20329.559766763847</v>
      </c>
    </row>
    <row r="31" spans="1:9" s="91" customFormat="1" ht="21" customHeight="1">
      <c r="A31" s="514" t="s">
        <v>443</v>
      </c>
      <c r="B31" s="2">
        <v>303881736.23760933</v>
      </c>
      <c r="C31" s="2">
        <v>305053240.08600581</v>
      </c>
      <c r="D31" s="2">
        <v>321591292.09475219</v>
      </c>
      <c r="E31" s="2">
        <v>334081055.41545188</v>
      </c>
      <c r="F31" s="2">
        <v>351741545.22157431</v>
      </c>
      <c r="G31" s="2">
        <v>293004048.12682217</v>
      </c>
      <c r="H31" s="2">
        <v>295134441.45043731</v>
      </c>
      <c r="I31" s="2">
        <v>303542938.03206998</v>
      </c>
    </row>
    <row r="32" spans="1:9" s="91" customFormat="1" ht="21" customHeight="1">
      <c r="A32" s="514" t="s">
        <v>444</v>
      </c>
      <c r="B32" s="2">
        <v>123464753.70845482</v>
      </c>
      <c r="C32" s="2">
        <v>136174823.69241983</v>
      </c>
      <c r="D32" s="2">
        <v>138056076.66909623</v>
      </c>
      <c r="E32" s="2">
        <v>128021450.57142857</v>
      </c>
      <c r="F32" s="2">
        <v>127631531.11661808</v>
      </c>
      <c r="G32" s="2">
        <v>78831752.959183663</v>
      </c>
      <c r="H32" s="2">
        <v>80659009.709912539</v>
      </c>
      <c r="I32" s="2">
        <v>83493026.706997097</v>
      </c>
    </row>
    <row r="33" spans="1:9" s="91" customFormat="1" ht="21" customHeight="1">
      <c r="A33" s="514" t="s">
        <v>445</v>
      </c>
      <c r="B33" s="2">
        <v>3853402.4883381925</v>
      </c>
      <c r="C33" s="2">
        <v>3547087.6632653065</v>
      </c>
      <c r="D33" s="2">
        <v>3899060.2653061226</v>
      </c>
      <c r="E33" s="2">
        <v>5022261.8046647226</v>
      </c>
      <c r="F33" s="2">
        <v>5053933.4927113699</v>
      </c>
      <c r="G33" s="2">
        <v>3852756.0029154518</v>
      </c>
      <c r="H33" s="2">
        <v>3883466.893586006</v>
      </c>
      <c r="I33" s="2">
        <v>3528459.9096209914</v>
      </c>
    </row>
    <row r="34" spans="1:9" s="91" customFormat="1" ht="21" customHeight="1">
      <c r="A34" s="514" t="s">
        <v>446</v>
      </c>
      <c r="B34" s="2">
        <v>0</v>
      </c>
      <c r="C34" s="2">
        <v>0</v>
      </c>
      <c r="D34" s="2">
        <v>0</v>
      </c>
      <c r="E34" s="2">
        <v>0</v>
      </c>
      <c r="F34" s="2">
        <v>0</v>
      </c>
      <c r="G34" s="2">
        <v>0</v>
      </c>
      <c r="H34" s="2">
        <v>0</v>
      </c>
      <c r="I34" s="2">
        <v>0</v>
      </c>
    </row>
    <row r="35" spans="1:9" s="91" customFormat="1" ht="21" customHeight="1">
      <c r="A35" s="514" t="s">
        <v>447</v>
      </c>
      <c r="B35" s="2">
        <v>988810.33965014573</v>
      </c>
      <c r="C35" s="2">
        <v>1440558.6647230319</v>
      </c>
      <c r="D35" s="2">
        <v>1613776.1005830904</v>
      </c>
      <c r="E35" s="2">
        <v>1587626.9067055394</v>
      </c>
      <c r="F35" s="2">
        <v>1751969.4518950437</v>
      </c>
      <c r="G35" s="2">
        <v>961918.2609329446</v>
      </c>
      <c r="H35" s="2">
        <v>1037371.6588921283</v>
      </c>
      <c r="I35" s="2">
        <v>1065575.3688046648</v>
      </c>
    </row>
    <row r="36" spans="1:9" s="91" customFormat="1" ht="21" customHeight="1">
      <c r="A36" s="89" t="s">
        <v>448</v>
      </c>
      <c r="B36" s="2">
        <v>360208.4664723032</v>
      </c>
      <c r="C36" s="2">
        <v>523579.23323615163</v>
      </c>
      <c r="D36" s="2">
        <v>438382.03935860057</v>
      </c>
      <c r="E36" s="2">
        <v>267116.58454810496</v>
      </c>
      <c r="F36" s="2">
        <v>531878.65597667638</v>
      </c>
      <c r="G36" s="2">
        <v>124320.68513119534</v>
      </c>
      <c r="H36" s="2">
        <v>5848.4037900874637</v>
      </c>
      <c r="I36" s="2">
        <v>107377.95043731778</v>
      </c>
    </row>
    <row r="37" spans="1:9" s="91" customFormat="1" ht="21" customHeight="1">
      <c r="A37" s="89" t="s">
        <v>449</v>
      </c>
      <c r="B37" s="2">
        <v>9983648.5437317789</v>
      </c>
      <c r="C37" s="2">
        <v>16088582.218658892</v>
      </c>
      <c r="D37" s="2">
        <v>14105246.973760933</v>
      </c>
      <c r="E37" s="2">
        <v>16582897.539358601</v>
      </c>
      <c r="F37" s="2">
        <v>16911444.271137025</v>
      </c>
      <c r="G37" s="2">
        <v>10243968.857142856</v>
      </c>
      <c r="H37" s="2">
        <v>9496451.787172012</v>
      </c>
      <c r="I37" s="2">
        <v>13984747.174927114</v>
      </c>
    </row>
    <row r="38" spans="1:9" s="91" customFormat="1" ht="21" customHeight="1">
      <c r="A38" s="89" t="s">
        <v>450</v>
      </c>
      <c r="B38" s="2">
        <v>6458567.3600583095</v>
      </c>
      <c r="C38" s="2">
        <v>8065753.9664723035</v>
      </c>
      <c r="D38" s="2">
        <v>8643467.606413994</v>
      </c>
      <c r="E38" s="2">
        <v>8842470.180758018</v>
      </c>
      <c r="F38" s="2">
        <v>8839678.0932944603</v>
      </c>
      <c r="G38" s="2">
        <v>6121378.7551020402</v>
      </c>
      <c r="H38" s="2">
        <v>5813328.7536443146</v>
      </c>
      <c r="I38" s="2">
        <v>6755615</v>
      </c>
    </row>
    <row r="39" spans="1:9" s="91" customFormat="1" ht="21" customHeight="1">
      <c r="A39" s="89" t="s">
        <v>127</v>
      </c>
      <c r="B39" s="2">
        <v>17400900.454810496</v>
      </c>
      <c r="C39" s="2">
        <v>17865971.924198251</v>
      </c>
      <c r="D39" s="2">
        <v>15935695.3090379</v>
      </c>
      <c r="E39" s="2">
        <v>17192968.062682215</v>
      </c>
      <c r="F39" s="2">
        <v>11945358.344023323</v>
      </c>
      <c r="G39" s="2">
        <v>11020395.727405248</v>
      </c>
      <c r="H39" s="2">
        <v>11186587.240524782</v>
      </c>
      <c r="I39" s="2">
        <v>10654097.855685132</v>
      </c>
    </row>
    <row r="40" spans="1:9" s="91" customFormat="1" ht="21" customHeight="1">
      <c r="A40" s="89" t="s">
        <v>133</v>
      </c>
      <c r="B40" s="2">
        <v>0</v>
      </c>
      <c r="C40" s="2">
        <v>0</v>
      </c>
      <c r="D40" s="2">
        <v>0</v>
      </c>
      <c r="E40" s="2">
        <v>0</v>
      </c>
      <c r="F40" s="2">
        <v>0</v>
      </c>
      <c r="G40" s="2">
        <v>0</v>
      </c>
      <c r="H40" s="2">
        <v>0</v>
      </c>
      <c r="I40" s="2">
        <v>0</v>
      </c>
    </row>
    <row r="41" spans="1:9" s="91" customFormat="1" ht="21" customHeight="1">
      <c r="A41" s="89" t="s">
        <v>451</v>
      </c>
      <c r="B41" s="2">
        <v>50000</v>
      </c>
      <c r="C41" s="2">
        <v>0</v>
      </c>
      <c r="D41" s="2">
        <v>0</v>
      </c>
      <c r="E41" s="2">
        <v>0</v>
      </c>
      <c r="F41" s="2">
        <v>0</v>
      </c>
      <c r="G41" s="2">
        <v>0</v>
      </c>
      <c r="H41" s="2">
        <v>0</v>
      </c>
      <c r="I41" s="2">
        <v>0</v>
      </c>
    </row>
    <row r="42" spans="1:9" s="92" customFormat="1" ht="43.5" customHeight="1" thickBot="1">
      <c r="A42" s="515" t="s">
        <v>109</v>
      </c>
      <c r="B42" s="3">
        <v>0</v>
      </c>
      <c r="C42" s="3">
        <v>0</v>
      </c>
      <c r="D42" s="3">
        <v>0</v>
      </c>
      <c r="E42" s="3">
        <v>0</v>
      </c>
      <c r="F42" s="3">
        <v>0</v>
      </c>
      <c r="G42" s="3">
        <v>0</v>
      </c>
      <c r="H42" s="3">
        <v>0</v>
      </c>
      <c r="I42" s="3">
        <v>0</v>
      </c>
    </row>
    <row r="43" spans="1:9" ht="24" customHeight="1" thickTop="1" thickBot="1">
      <c r="A43" s="35" t="s">
        <v>452</v>
      </c>
      <c r="B43" s="1">
        <v>112870045.0728863</v>
      </c>
      <c r="C43" s="1">
        <v>119374595.43731779</v>
      </c>
      <c r="D43" s="1">
        <v>124711918.08892129</v>
      </c>
      <c r="E43" s="1">
        <v>130812984.89504373</v>
      </c>
      <c r="F43" s="1">
        <v>143784497.05393586</v>
      </c>
      <c r="G43" s="1">
        <v>127090903.0058309</v>
      </c>
      <c r="H43" s="1">
        <v>128203310.14285715</v>
      </c>
      <c r="I43" s="1">
        <v>129966526.87755102</v>
      </c>
    </row>
    <row r="44" spans="1:9" s="91" customFormat="1" ht="21" customHeight="1" thickTop="1">
      <c r="A44" s="89" t="s">
        <v>148</v>
      </c>
      <c r="B44" s="2">
        <v>424873.38629737613</v>
      </c>
      <c r="C44" s="2">
        <v>423825.34548104956</v>
      </c>
      <c r="D44" s="2">
        <v>423035.01895043731</v>
      </c>
      <c r="E44" s="2">
        <v>422928.28425655974</v>
      </c>
      <c r="F44" s="2">
        <v>92908892.239067048</v>
      </c>
      <c r="G44" s="2">
        <v>81031545.300291538</v>
      </c>
      <c r="H44" s="2">
        <v>81036793.113702625</v>
      </c>
      <c r="I44" s="2">
        <v>80661224.489795923</v>
      </c>
    </row>
    <row r="45" spans="1:9" s="91" customFormat="1" ht="21" customHeight="1">
      <c r="A45" s="89" t="s">
        <v>152</v>
      </c>
      <c r="B45" s="2">
        <v>5425442.2886297377</v>
      </c>
      <c r="C45" s="2">
        <v>5490492.988338192</v>
      </c>
      <c r="D45" s="2">
        <v>5499236.7492711376</v>
      </c>
      <c r="E45" s="2">
        <v>5499236.7492711376</v>
      </c>
      <c r="F45" s="2">
        <v>690.86297376093285</v>
      </c>
      <c r="G45" s="2">
        <v>690.86297376093285</v>
      </c>
      <c r="H45" s="2">
        <v>690.86297376093285</v>
      </c>
      <c r="I45" s="2">
        <v>690.86297376093285</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98632901.759475231</v>
      </c>
      <c r="C47" s="2">
        <v>106843729.80612245</v>
      </c>
      <c r="D47" s="2">
        <v>113407024.88629737</v>
      </c>
      <c r="E47" s="2">
        <v>118653312.35568513</v>
      </c>
      <c r="F47" s="2">
        <v>44494270.252186589</v>
      </c>
      <c r="G47" s="2">
        <v>42399904.844023325</v>
      </c>
      <c r="H47" s="2">
        <v>42399904.844023325</v>
      </c>
      <c r="I47" s="2">
        <v>46310258.145772591</v>
      </c>
    </row>
    <row r="48" spans="1:9" s="91" customFormat="1" ht="21" customHeight="1">
      <c r="A48" s="89" t="s">
        <v>164</v>
      </c>
      <c r="B48" s="2">
        <v>8386827.6384839648</v>
      </c>
      <c r="C48" s="2">
        <v>6616547.2973760935</v>
      </c>
      <c r="D48" s="2">
        <v>5382621.4344023326</v>
      </c>
      <c r="E48" s="2">
        <v>6237507.5058309045</v>
      </c>
      <c r="F48" s="2">
        <v>6380643.6997084552</v>
      </c>
      <c r="G48" s="2">
        <v>3658761.9985422739</v>
      </c>
      <c r="H48" s="2">
        <v>4765921.3221574342</v>
      </c>
      <c r="I48" s="2">
        <v>2994353.3790087462</v>
      </c>
    </row>
    <row r="49" spans="1:9" s="91" customFormat="1" ht="21" customHeight="1">
      <c r="A49" s="514" t="s">
        <v>454</v>
      </c>
      <c r="B49" s="2">
        <v>-19421.717201166182</v>
      </c>
      <c r="C49" s="2">
        <v>25999.591836734697</v>
      </c>
      <c r="D49" s="2">
        <v>-96747.782798833825</v>
      </c>
      <c r="E49" s="2">
        <v>-13666.034985422741</v>
      </c>
      <c r="F49" s="2">
        <v>131347.89795918367</v>
      </c>
      <c r="G49" s="2">
        <v>-22107.995626822158</v>
      </c>
      <c r="H49" s="2">
        <v>-23515.779883381925</v>
      </c>
      <c r="I49" s="2">
        <v>-86393.787172011667</v>
      </c>
    </row>
    <row r="50" spans="1:9" s="92" customFormat="1" ht="40.5" customHeight="1" thickBot="1">
      <c r="A50" s="516" t="s">
        <v>455</v>
      </c>
      <c r="B50" s="3">
        <v>8406249.3556851316</v>
      </c>
      <c r="C50" s="3">
        <v>6590547.7055393578</v>
      </c>
      <c r="D50" s="3">
        <v>5479369.2172011659</v>
      </c>
      <c r="E50" s="3">
        <v>6251173.5408163266</v>
      </c>
      <c r="F50" s="3">
        <v>6249295.8017492713</v>
      </c>
      <c r="G50" s="3">
        <v>3680869.9941690965</v>
      </c>
      <c r="H50" s="3">
        <v>4789437.1020408161</v>
      </c>
      <c r="I50" s="3">
        <v>3080747.1661807578</v>
      </c>
    </row>
    <row r="51" spans="1:9" ht="24" customHeight="1" thickTop="1" thickBot="1">
      <c r="A51" s="35" t="s">
        <v>456</v>
      </c>
      <c r="B51" s="1">
        <v>579446117.451895</v>
      </c>
      <c r="C51" s="1">
        <v>608255523.52478135</v>
      </c>
      <c r="D51" s="1">
        <v>629231406.04664719</v>
      </c>
      <c r="E51" s="1">
        <v>642542103.03498542</v>
      </c>
      <c r="F51" s="1">
        <v>668315879.83819234</v>
      </c>
      <c r="G51" s="1">
        <v>531271771.94023329</v>
      </c>
      <c r="H51" s="1">
        <v>535440145.60058314</v>
      </c>
      <c r="I51" s="1">
        <v>553118694.43586004</v>
      </c>
    </row>
    <row r="52" spans="1:9" s="91" customFormat="1" ht="24" customHeight="1" thickTop="1">
      <c r="A52" s="89" t="s">
        <v>457</v>
      </c>
      <c r="B52" s="2">
        <v>601663.54227405251</v>
      </c>
      <c r="C52" s="2">
        <v>881948.96355685126</v>
      </c>
      <c r="D52" s="2">
        <v>1693407.0889212829</v>
      </c>
      <c r="E52" s="2">
        <v>2182682.8586005829</v>
      </c>
      <c r="F52" s="2">
        <v>1457998.6647230322</v>
      </c>
      <c r="G52" s="2">
        <v>1041622.1865889214</v>
      </c>
      <c r="H52" s="2">
        <v>1047053.9431486881</v>
      </c>
      <c r="I52" s="2">
        <v>664240.8673469387</v>
      </c>
    </row>
    <row r="53" spans="1:9" s="92" customFormat="1" ht="21" customHeight="1">
      <c r="A53" s="516" t="s">
        <v>458</v>
      </c>
      <c r="B53" s="3">
        <v>0</v>
      </c>
      <c r="C53" s="3">
        <v>0</v>
      </c>
      <c r="D53" s="3">
        <v>0</v>
      </c>
      <c r="E53" s="3">
        <v>0</v>
      </c>
      <c r="F53" s="3">
        <v>0</v>
      </c>
      <c r="G53" s="3">
        <v>0</v>
      </c>
      <c r="H53" s="3">
        <v>0</v>
      </c>
      <c r="I53" s="3">
        <v>0</v>
      </c>
    </row>
    <row r="54" spans="1:9" s="92" customFormat="1" ht="21" customHeight="1">
      <c r="A54" s="516" t="s">
        <v>459</v>
      </c>
      <c r="B54" s="3">
        <v>271422.67346938775</v>
      </c>
      <c r="C54" s="3">
        <v>444788.28571428574</v>
      </c>
      <c r="D54" s="3">
        <v>1182971.1880466472</v>
      </c>
      <c r="E54" s="3">
        <v>1632669.2915451895</v>
      </c>
      <c r="F54" s="3">
        <v>1004429.3629737609</v>
      </c>
      <c r="G54" s="3">
        <v>609867.37755102036</v>
      </c>
      <c r="H54" s="3">
        <v>610593.69241982512</v>
      </c>
      <c r="I54" s="3">
        <v>259884.63411078718</v>
      </c>
    </row>
    <row r="55" spans="1:9" s="92" customFormat="1" ht="21" customHeight="1">
      <c r="A55" s="516" t="s">
        <v>460</v>
      </c>
      <c r="B55" s="3">
        <v>0</v>
      </c>
      <c r="C55" s="3">
        <v>0</v>
      </c>
      <c r="D55" s="3">
        <v>0</v>
      </c>
      <c r="E55" s="3">
        <v>0</v>
      </c>
      <c r="F55" s="3">
        <v>0</v>
      </c>
      <c r="G55" s="3">
        <v>0</v>
      </c>
      <c r="H55" s="3">
        <v>0</v>
      </c>
      <c r="I55" s="3">
        <v>0</v>
      </c>
    </row>
    <row r="56" spans="1:9" s="92" customFormat="1" ht="21" customHeight="1">
      <c r="A56" s="516" t="s">
        <v>461</v>
      </c>
      <c r="B56" s="3">
        <v>330240.8688046647</v>
      </c>
      <c r="C56" s="3">
        <v>437160.67784256558</v>
      </c>
      <c r="D56" s="3">
        <v>510435.90087463555</v>
      </c>
      <c r="E56" s="3">
        <v>550013.56705539359</v>
      </c>
      <c r="F56" s="3">
        <v>453569.30174927117</v>
      </c>
      <c r="G56" s="3">
        <v>431754.80903790088</v>
      </c>
      <c r="H56" s="3">
        <v>436460.25072886294</v>
      </c>
      <c r="I56" s="3">
        <v>404356.23323615157</v>
      </c>
    </row>
    <row r="57" spans="1:9" s="92" customFormat="1" ht="21" customHeight="1">
      <c r="A57" s="516" t="s">
        <v>462</v>
      </c>
      <c r="B57" s="3">
        <v>0</v>
      </c>
      <c r="C57" s="3">
        <v>0</v>
      </c>
      <c r="D57" s="3">
        <v>0</v>
      </c>
      <c r="E57" s="3">
        <v>0</v>
      </c>
      <c r="F57" s="3">
        <v>0</v>
      </c>
      <c r="G57" s="3">
        <v>0</v>
      </c>
      <c r="H57" s="3">
        <v>0</v>
      </c>
      <c r="I57" s="3">
        <v>0</v>
      </c>
    </row>
    <row r="58" spans="1:9" s="92" customFormat="1" ht="61.5" customHeight="1" thickBot="1">
      <c r="A58" s="515" t="s">
        <v>463</v>
      </c>
      <c r="B58" s="3">
        <v>1115490419.3527696</v>
      </c>
      <c r="C58" s="3">
        <v>949982833.10058308</v>
      </c>
      <c r="D58" s="3">
        <v>1032311825.8950437</v>
      </c>
      <c r="E58" s="3">
        <v>1088712427.0670555</v>
      </c>
      <c r="F58" s="3">
        <v>1140089730.2478135</v>
      </c>
      <c r="G58" s="3">
        <v>874288826.07580173</v>
      </c>
      <c r="H58" s="3">
        <v>937491741.56268215</v>
      </c>
      <c r="I58" s="3">
        <v>959838191.44460642</v>
      </c>
    </row>
    <row r="59" spans="1:9" ht="31.5" customHeight="1" thickTop="1" thickBot="1">
      <c r="A59" s="517" t="s">
        <v>464</v>
      </c>
      <c r="B59" s="1"/>
      <c r="C59" s="1"/>
      <c r="D59" s="1"/>
      <c r="E59" s="1"/>
      <c r="F59" s="1"/>
      <c r="G59" s="1"/>
      <c r="H59" s="1"/>
      <c r="I59" s="1"/>
    </row>
    <row r="60" spans="1:9" ht="30" customHeight="1" thickTop="1">
      <c r="A60" s="38" t="s">
        <v>465</v>
      </c>
      <c r="B60" s="4">
        <v>30606312.126822159</v>
      </c>
      <c r="C60" s="4">
        <v>31849822.046647232</v>
      </c>
      <c r="D60" s="4">
        <v>35834603.377551019</v>
      </c>
      <c r="E60" s="4">
        <v>40582381.1851312</v>
      </c>
      <c r="F60" s="4">
        <v>40889290.118075795</v>
      </c>
      <c r="G60" s="4">
        <v>24690413.287172012</v>
      </c>
      <c r="H60" s="4">
        <v>33186899.298833817</v>
      </c>
      <c r="I60" s="4">
        <v>25135723.93877551</v>
      </c>
    </row>
    <row r="61" spans="1:9" ht="21" customHeight="1">
      <c r="A61" s="40" t="s">
        <v>466</v>
      </c>
      <c r="B61" s="4">
        <v>-4244801.2711370261</v>
      </c>
      <c r="C61" s="4">
        <v>-6071521.5932944613</v>
      </c>
      <c r="D61" s="4">
        <v>-7551084.4883381929</v>
      </c>
      <c r="E61" s="4">
        <v>-9029835.4256559778</v>
      </c>
      <c r="F61" s="4">
        <v>-11252048.508746356</v>
      </c>
      <c r="G61" s="4">
        <v>-7258224.9883381929</v>
      </c>
      <c r="H61" s="4">
        <v>-9778482.6588921286</v>
      </c>
      <c r="I61" s="4">
        <v>-7990144.3177842572</v>
      </c>
    </row>
    <row r="62" spans="1:9" ht="21.75" customHeight="1">
      <c r="A62" s="518" t="s">
        <v>467</v>
      </c>
      <c r="B62" s="4">
        <v>26361510.85568513</v>
      </c>
      <c r="C62" s="4">
        <v>25778300.453352772</v>
      </c>
      <c r="D62" s="4">
        <v>28283518.889212828</v>
      </c>
      <c r="E62" s="4">
        <v>31552545.75947522</v>
      </c>
      <c r="F62" s="4">
        <v>29637241.609329447</v>
      </c>
      <c r="G62" s="4">
        <v>17432188.298833821</v>
      </c>
      <c r="H62" s="4">
        <v>23408416.639941692</v>
      </c>
      <c r="I62" s="4">
        <v>17145579.620991252</v>
      </c>
    </row>
    <row r="63" spans="1:9">
      <c r="A63" s="38" t="s">
        <v>468</v>
      </c>
      <c r="B63" s="4">
        <v>7881114.7886297377</v>
      </c>
      <c r="C63" s="4">
        <v>8358465.9650145778</v>
      </c>
      <c r="D63" s="4">
        <v>8548607.6676384844</v>
      </c>
      <c r="E63" s="4">
        <v>5709318.1326530613</v>
      </c>
      <c r="F63" s="4">
        <v>6201547.0714285709</v>
      </c>
      <c r="G63" s="4">
        <v>2171890.4825072889</v>
      </c>
      <c r="H63" s="4">
        <v>2714216.3717201166</v>
      </c>
      <c r="I63" s="4">
        <v>1011887.9810495627</v>
      </c>
    </row>
    <row r="64" spans="1:9">
      <c r="A64" s="40" t="s">
        <v>469</v>
      </c>
      <c r="B64" s="4">
        <v>-2177062.7930029156</v>
      </c>
      <c r="C64" s="4">
        <v>-1823622.0655976676</v>
      </c>
      <c r="D64" s="4">
        <v>-1830884.9008746357</v>
      </c>
      <c r="E64" s="4">
        <v>-1674122.0714285714</v>
      </c>
      <c r="F64" s="4">
        <v>-1423109.3950437317</v>
      </c>
      <c r="G64" s="4">
        <v>-632453.2376093294</v>
      </c>
      <c r="H64" s="4">
        <v>-831280.84985422739</v>
      </c>
      <c r="I64" s="4">
        <v>-512074.81195335276</v>
      </c>
    </row>
    <row r="65" spans="1:9">
      <c r="A65" s="39" t="s">
        <v>470</v>
      </c>
      <c r="B65" s="4">
        <v>32065562.851311952</v>
      </c>
      <c r="C65" s="4">
        <v>32313144.352769677</v>
      </c>
      <c r="D65" s="4">
        <v>35001241.655976675</v>
      </c>
      <c r="E65" s="4">
        <v>35587741.820699707</v>
      </c>
      <c r="F65" s="4">
        <v>34415679.285714284</v>
      </c>
      <c r="G65" s="4">
        <v>18971625.543731779</v>
      </c>
      <c r="H65" s="4">
        <v>25291352.161807582</v>
      </c>
      <c r="I65" s="4">
        <v>17645392.790087465</v>
      </c>
    </row>
    <row r="66" spans="1:9">
      <c r="A66" s="38" t="s">
        <v>471</v>
      </c>
      <c r="B66" s="4">
        <v>6174826.1137026241</v>
      </c>
      <c r="C66" s="4">
        <v>4958181.3498542281</v>
      </c>
      <c r="D66" s="4">
        <v>5132849.6895043729</v>
      </c>
      <c r="E66" s="4">
        <v>3990956.5058309035</v>
      </c>
      <c r="F66" s="4">
        <v>4695835.5014577257</v>
      </c>
      <c r="G66" s="4">
        <v>2188551.9883381925</v>
      </c>
      <c r="H66" s="4">
        <v>3673290.825072886</v>
      </c>
      <c r="I66" s="4">
        <v>3116898.0233236155</v>
      </c>
    </row>
    <row r="67" spans="1:9">
      <c r="A67" s="38" t="s">
        <v>472</v>
      </c>
      <c r="B67" s="4">
        <v>-7085316.4300291548</v>
      </c>
      <c r="C67" s="4">
        <v>-6585745.9125364432</v>
      </c>
      <c r="D67" s="4">
        <v>-9083946.0860058311</v>
      </c>
      <c r="E67" s="4">
        <v>-7020414.2667638483</v>
      </c>
      <c r="F67" s="4">
        <v>-5948826.6311953347</v>
      </c>
      <c r="G67" s="4">
        <v>-3672081.0758017492</v>
      </c>
      <c r="H67" s="4">
        <v>-4766508.381924198</v>
      </c>
      <c r="I67" s="4">
        <v>-4223005.803206997</v>
      </c>
    </row>
    <row r="68" spans="1:9">
      <c r="A68" s="518" t="s">
        <v>473</v>
      </c>
      <c r="B68" s="4">
        <v>31155072.534985423</v>
      </c>
      <c r="C68" s="4">
        <v>30685579.790087465</v>
      </c>
      <c r="D68" s="4">
        <v>31050145.259475216</v>
      </c>
      <c r="E68" s="4">
        <v>32558284.059766766</v>
      </c>
      <c r="F68" s="4">
        <v>33162688.155976675</v>
      </c>
      <c r="G68" s="4">
        <v>17488096.456268221</v>
      </c>
      <c r="H68" s="4">
        <v>24198134.604956266</v>
      </c>
      <c r="I68" s="4">
        <v>16539285.010204082</v>
      </c>
    </row>
    <row r="69" spans="1:9">
      <c r="A69" s="40" t="s">
        <v>474</v>
      </c>
      <c r="B69" s="4">
        <v>-22147745.02915452</v>
      </c>
      <c r="C69" s="4">
        <v>-23694641.371720117</v>
      </c>
      <c r="D69" s="4">
        <v>-25308445.51020408</v>
      </c>
      <c r="E69" s="4">
        <v>-26241874.110787172</v>
      </c>
      <c r="F69" s="4">
        <v>-26976931.100583088</v>
      </c>
      <c r="G69" s="4">
        <v>-14157435.935860058</v>
      </c>
      <c r="H69" s="4">
        <v>-19576762.951895043</v>
      </c>
      <c r="I69" s="4">
        <v>-13740105.225947522</v>
      </c>
    </row>
    <row r="70" spans="1:9">
      <c r="A70" s="39" t="s">
        <v>475</v>
      </c>
      <c r="B70" s="4">
        <v>9007327.5058309026</v>
      </c>
      <c r="C70" s="4">
        <v>6990938.4183673467</v>
      </c>
      <c r="D70" s="4">
        <v>5741699.7492711376</v>
      </c>
      <c r="E70" s="4">
        <v>6316409.948979592</v>
      </c>
      <c r="F70" s="4">
        <v>6185757.0553935859</v>
      </c>
      <c r="G70" s="4">
        <v>3330660.5204081633</v>
      </c>
      <c r="H70" s="4">
        <v>4621371.6530612241</v>
      </c>
      <c r="I70" s="4">
        <v>2799179.7842565598</v>
      </c>
    </row>
    <row r="71" spans="1:9">
      <c r="A71" s="39" t="s">
        <v>476</v>
      </c>
      <c r="B71" s="4">
        <v>-2586626.4810495628</v>
      </c>
      <c r="C71" s="4">
        <v>50774.800291545187</v>
      </c>
      <c r="D71" s="4">
        <v>150031.85568513119</v>
      </c>
      <c r="E71" s="4">
        <v>308201.94460641395</v>
      </c>
      <c r="F71" s="4">
        <v>196205.89504373178</v>
      </c>
      <c r="G71" s="4">
        <v>108294.31195335276</v>
      </c>
      <c r="H71" s="4">
        <v>145956.03061224491</v>
      </c>
      <c r="I71" s="4">
        <v>92621.956268221576</v>
      </c>
    </row>
    <row r="72" spans="1:9">
      <c r="A72" s="40" t="s">
        <v>477</v>
      </c>
      <c r="B72" s="4">
        <v>-1643421.3075801749</v>
      </c>
      <c r="C72" s="4">
        <v>8288.0655976676389</v>
      </c>
      <c r="D72" s="4">
        <v>2497.7201166180757</v>
      </c>
      <c r="E72" s="4">
        <v>1644.6093294460643</v>
      </c>
      <c r="F72" s="4">
        <v>568.88483965014575</v>
      </c>
      <c r="G72" s="4">
        <v>-17.534985422740526</v>
      </c>
      <c r="H72" s="4">
        <v>-25.81924198250729</v>
      </c>
      <c r="I72" s="4">
        <v>13.020408163265305</v>
      </c>
    </row>
    <row r="73" spans="1:9">
      <c r="A73" s="40" t="s">
        <v>478</v>
      </c>
      <c r="B73" s="4">
        <v>-943205.17346938781</v>
      </c>
      <c r="C73" s="4">
        <v>42486.734693877552</v>
      </c>
      <c r="D73" s="4">
        <v>147534.13556851313</v>
      </c>
      <c r="E73" s="4">
        <v>306557.3352769679</v>
      </c>
      <c r="F73" s="4">
        <v>195637.01020408163</v>
      </c>
      <c r="G73" s="4">
        <v>108311.84693877552</v>
      </c>
      <c r="H73" s="4">
        <v>145981.84985422742</v>
      </c>
      <c r="I73" s="4">
        <v>92608.935860058322</v>
      </c>
    </row>
    <row r="74" spans="1:9">
      <c r="A74" s="518" t="s">
        <v>479</v>
      </c>
      <c r="B74" s="4">
        <v>2112892.7580174929</v>
      </c>
      <c r="C74" s="4">
        <v>-3874.591836734694</v>
      </c>
      <c r="D74" s="4">
        <v>223.77259475218659</v>
      </c>
      <c r="E74" s="4">
        <v>-4438.986880466472</v>
      </c>
      <c r="F74" s="4">
        <v>-166.21574344023324</v>
      </c>
      <c r="G74" s="4">
        <v>-12.766763848396501</v>
      </c>
      <c r="H74" s="4">
        <v>-16.721574344023324</v>
      </c>
      <c r="I74" s="4">
        <v>1.8950437317784258E-2</v>
      </c>
    </row>
    <row r="75" spans="1:9">
      <c r="A75" s="518" t="s">
        <v>1497</v>
      </c>
      <c r="B75" s="4">
        <v>1478489.6851311955</v>
      </c>
      <c r="C75" s="4">
        <v>-2435.7215743440233</v>
      </c>
      <c r="D75" s="4">
        <v>459.77696793002917</v>
      </c>
      <c r="E75" s="4">
        <v>-3853.6924198250731</v>
      </c>
      <c r="F75" s="4">
        <v>38.126822157434404</v>
      </c>
      <c r="G75" s="4">
        <v>-12.763848396501459</v>
      </c>
      <c r="H75" s="4">
        <v>-16.720116618075803</v>
      </c>
      <c r="I75" s="4">
        <v>1.8950437317784258E-2</v>
      </c>
    </row>
    <row r="76" spans="1:9">
      <c r="A76" s="40" t="s">
        <v>480</v>
      </c>
      <c r="B76" s="4">
        <v>634403.07288629736</v>
      </c>
      <c r="C76" s="4">
        <v>-1438.8702623906704</v>
      </c>
      <c r="D76" s="4">
        <v>-236.00437317784258</v>
      </c>
      <c r="E76" s="4">
        <v>-585.29446064139938</v>
      </c>
      <c r="F76" s="4">
        <v>-204.34256559766763</v>
      </c>
      <c r="G76" s="4">
        <v>-2.9154518950437317E-3</v>
      </c>
      <c r="H76" s="4">
        <v>-1.4577259475218659E-3</v>
      </c>
      <c r="I76" s="4">
        <v>0</v>
      </c>
    </row>
    <row r="77" spans="1:9">
      <c r="A77" s="518" t="s">
        <v>481</v>
      </c>
      <c r="B77" s="4">
        <v>8533593.7827988341</v>
      </c>
      <c r="C77" s="4">
        <v>7037838.6268221568</v>
      </c>
      <c r="D77" s="4">
        <v>5891955.3775510201</v>
      </c>
      <c r="E77" s="4">
        <v>6620172.9067055397</v>
      </c>
      <c r="F77" s="4">
        <v>6381796.7346938774</v>
      </c>
      <c r="G77" s="4">
        <v>3438942.0655976678</v>
      </c>
      <c r="H77" s="4">
        <v>4767310.9620991256</v>
      </c>
      <c r="I77" s="4">
        <v>2891801.7594752186</v>
      </c>
    </row>
    <row r="78" spans="1:9">
      <c r="A78" s="38" t="s">
        <v>482</v>
      </c>
      <c r="B78" s="4">
        <v>10991.771137026239</v>
      </c>
      <c r="C78" s="4">
        <v>21543.94023323615</v>
      </c>
      <c r="D78" s="4">
        <v>17144.361516034987</v>
      </c>
      <c r="E78" s="4">
        <v>20584.169096209913</v>
      </c>
      <c r="F78" s="4">
        <v>40225.880466472299</v>
      </c>
      <c r="G78" s="4">
        <v>-1621.6195335276968</v>
      </c>
      <c r="H78" s="4">
        <v>-2339.32944606414</v>
      </c>
      <c r="I78" s="4">
        <v>88119.100583090389</v>
      </c>
    </row>
    <row r="79" spans="1:9">
      <c r="A79" s="39" t="s">
        <v>483</v>
      </c>
      <c r="B79" s="4">
        <v>8544585.5539358594</v>
      </c>
      <c r="C79" s="4">
        <v>7059382.567055393</v>
      </c>
      <c r="D79" s="4">
        <v>5909099.7390670553</v>
      </c>
      <c r="E79" s="4">
        <v>6640757.0758017488</v>
      </c>
      <c r="F79" s="4">
        <v>6422022.6151603498</v>
      </c>
      <c r="G79" s="4">
        <v>3437320.4460641402</v>
      </c>
      <c r="H79" s="4">
        <v>4764971.6326530613</v>
      </c>
      <c r="I79" s="4">
        <v>2979920.860058309</v>
      </c>
    </row>
    <row r="80" spans="1:9">
      <c r="A80" s="38" t="s">
        <v>484</v>
      </c>
      <c r="B80" s="4">
        <v>175172.74927113703</v>
      </c>
      <c r="C80" s="4">
        <v>-64725.817784256556</v>
      </c>
      <c r="D80" s="4">
        <v>-86025.252186588914</v>
      </c>
      <c r="E80" s="4">
        <v>-148570.18950437318</v>
      </c>
      <c r="F80" s="4">
        <v>47176.905247813411</v>
      </c>
      <c r="G80" s="4">
        <v>277808.05393586005</v>
      </c>
      <c r="H80" s="4">
        <v>247759.37317784259</v>
      </c>
      <c r="I80" s="4">
        <v>104618.39650145773</v>
      </c>
    </row>
    <row r="81" spans="1:9" ht="21" customHeight="1">
      <c r="A81" s="518" t="s">
        <v>485</v>
      </c>
      <c r="B81" s="4">
        <v>8719758.303206997</v>
      </c>
      <c r="C81" s="4">
        <v>6994656.7492711367</v>
      </c>
      <c r="D81" s="4">
        <v>5823074.4868804663</v>
      </c>
      <c r="E81" s="4">
        <v>6492186.8862973759</v>
      </c>
      <c r="F81" s="4">
        <v>6469199.5204081638</v>
      </c>
      <c r="G81" s="4">
        <v>3715128.5000000005</v>
      </c>
      <c r="H81" s="4">
        <v>5012731.0058309045</v>
      </c>
      <c r="I81" s="4">
        <v>3084539.2565597668</v>
      </c>
    </row>
    <row r="82" spans="1:9" ht="21" customHeight="1">
      <c r="A82" s="38" t="s">
        <v>486</v>
      </c>
      <c r="B82" s="4">
        <v>0</v>
      </c>
      <c r="C82" s="4">
        <v>0</v>
      </c>
      <c r="D82" s="4">
        <v>0</v>
      </c>
      <c r="E82" s="4">
        <v>0</v>
      </c>
      <c r="F82" s="4">
        <v>0</v>
      </c>
      <c r="G82" s="4">
        <v>0</v>
      </c>
      <c r="H82" s="4">
        <v>0</v>
      </c>
      <c r="I82" s="4">
        <v>0</v>
      </c>
    </row>
    <row r="83" spans="1:9" ht="21" customHeight="1">
      <c r="A83" s="518" t="s">
        <v>487</v>
      </c>
      <c r="B83" s="4">
        <v>8719758.303206997</v>
      </c>
      <c r="C83" s="4">
        <v>6994656.7492711367</v>
      </c>
      <c r="D83" s="4">
        <v>5823074.4868804663</v>
      </c>
      <c r="E83" s="4">
        <v>6492186.8862973759</v>
      </c>
      <c r="F83" s="4">
        <v>6469199.5204081638</v>
      </c>
      <c r="G83" s="4">
        <v>3715128.5000000005</v>
      </c>
      <c r="H83" s="4">
        <v>5012731.0058309045</v>
      </c>
      <c r="I83" s="4">
        <v>3084539.2565597668</v>
      </c>
    </row>
    <row r="84" spans="1:9" ht="18" customHeight="1" thickBot="1">
      <c r="A84" s="38" t="s">
        <v>488</v>
      </c>
      <c r="B84" s="4">
        <v>-313508.94752186589</v>
      </c>
      <c r="C84" s="4">
        <v>-404109.04373177845</v>
      </c>
      <c r="D84" s="4">
        <v>-343705.26967930025</v>
      </c>
      <c r="E84" s="4">
        <v>-241013.34548104956</v>
      </c>
      <c r="F84" s="4">
        <v>-219903.72448979592</v>
      </c>
      <c r="G84" s="4">
        <v>-34258.505830903792</v>
      </c>
      <c r="H84" s="4">
        <v>-223293.90379008747</v>
      </c>
      <c r="I84" s="4">
        <v>-3792.1005830903791</v>
      </c>
    </row>
    <row r="85" spans="1:9" ht="24" customHeight="1" thickTop="1" thickBot="1">
      <c r="A85" s="35" t="s">
        <v>489</v>
      </c>
      <c r="B85" s="1">
        <v>8406249.3556851316</v>
      </c>
      <c r="C85" s="1">
        <v>6590547.7055393578</v>
      </c>
      <c r="D85" s="1">
        <v>5479369.2172011659</v>
      </c>
      <c r="E85" s="1">
        <v>6251173.5408163266</v>
      </c>
      <c r="F85" s="1">
        <v>6249295.7959183669</v>
      </c>
      <c r="G85" s="1">
        <v>3680869.9941690965</v>
      </c>
      <c r="H85" s="1">
        <v>4789437.1020408161</v>
      </c>
      <c r="I85" s="1">
        <v>3080747.1559766759</v>
      </c>
    </row>
    <row r="86" spans="1:9" ht="15" customHeight="1" thickTop="1" thickBot="1">
      <c r="A86" s="519"/>
      <c r="B86" s="5"/>
      <c r="C86" s="5"/>
      <c r="D86" s="5"/>
      <c r="E86" s="5"/>
      <c r="F86" s="5"/>
      <c r="G86" s="5"/>
      <c r="H86" s="5"/>
      <c r="I86" s="5"/>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showGridLines="0" topLeftCell="C1" zoomScale="75" workbookViewId="0">
      <selection activeCell="Q11" sqref="Q11"/>
    </sheetView>
  </sheetViews>
  <sheetFormatPr defaultRowHeight="15"/>
  <cols>
    <col min="1" max="1" width="39.42578125" style="854" hidden="1" customWidth="1"/>
    <col min="2" max="2" width="36.85546875" style="854" hidden="1" customWidth="1"/>
    <col min="3" max="3" width="81.5703125" style="854" customWidth="1"/>
    <col min="4" max="11" width="13.140625" style="854" customWidth="1"/>
    <col min="12" max="12" width="4" style="854" customWidth="1"/>
    <col min="13" max="256" width="9.140625" style="854"/>
    <col min="257" max="258" width="0" style="854" hidden="1" customWidth="1"/>
    <col min="259" max="259" width="81.5703125" style="854" customWidth="1"/>
    <col min="260" max="267" width="13.140625" style="854" customWidth="1"/>
    <col min="268" max="268" width="4" style="854" customWidth="1"/>
    <col min="269" max="512" width="9.140625" style="854"/>
    <col min="513" max="514" width="0" style="854" hidden="1" customWidth="1"/>
    <col min="515" max="515" width="81.5703125" style="854" customWidth="1"/>
    <col min="516" max="523" width="13.140625" style="854" customWidth="1"/>
    <col min="524" max="524" width="4" style="854" customWidth="1"/>
    <col min="525" max="768" width="9.140625" style="854"/>
    <col min="769" max="770" width="0" style="854" hidden="1" customWidth="1"/>
    <col min="771" max="771" width="81.5703125" style="854" customWidth="1"/>
    <col min="772" max="779" width="13.140625" style="854" customWidth="1"/>
    <col min="780" max="780" width="4" style="854" customWidth="1"/>
    <col min="781" max="1024" width="9.140625" style="854"/>
    <col min="1025" max="1026" width="0" style="854" hidden="1" customWidth="1"/>
    <col min="1027" max="1027" width="81.5703125" style="854" customWidth="1"/>
    <col min="1028" max="1035" width="13.140625" style="854" customWidth="1"/>
    <col min="1036" max="1036" width="4" style="854" customWidth="1"/>
    <col min="1037" max="1280" width="9.140625" style="854"/>
    <col min="1281" max="1282" width="0" style="854" hidden="1" customWidth="1"/>
    <col min="1283" max="1283" width="81.5703125" style="854" customWidth="1"/>
    <col min="1284" max="1291" width="13.140625" style="854" customWidth="1"/>
    <col min="1292" max="1292" width="4" style="854" customWidth="1"/>
    <col min="1293" max="1536" width="9.140625" style="854"/>
    <col min="1537" max="1538" width="0" style="854" hidden="1" customWidth="1"/>
    <col min="1539" max="1539" width="81.5703125" style="854" customWidth="1"/>
    <col min="1540" max="1547" width="13.140625" style="854" customWidth="1"/>
    <col min="1548" max="1548" width="4" style="854" customWidth="1"/>
    <col min="1549" max="1792" width="9.140625" style="854"/>
    <col min="1793" max="1794" width="0" style="854" hidden="1" customWidth="1"/>
    <col min="1795" max="1795" width="81.5703125" style="854" customWidth="1"/>
    <col min="1796" max="1803" width="13.140625" style="854" customWidth="1"/>
    <col min="1804" max="1804" width="4" style="854" customWidth="1"/>
    <col min="1805" max="2048" width="9.140625" style="854"/>
    <col min="2049" max="2050" width="0" style="854" hidden="1" customWidth="1"/>
    <col min="2051" max="2051" width="81.5703125" style="854" customWidth="1"/>
    <col min="2052" max="2059" width="13.140625" style="854" customWidth="1"/>
    <col min="2060" max="2060" width="4" style="854" customWidth="1"/>
    <col min="2061" max="2304" width="9.140625" style="854"/>
    <col min="2305" max="2306" width="0" style="854" hidden="1" customWidth="1"/>
    <col min="2307" max="2307" width="81.5703125" style="854" customWidth="1"/>
    <col min="2308" max="2315" width="13.140625" style="854" customWidth="1"/>
    <col min="2316" max="2316" width="4" style="854" customWidth="1"/>
    <col min="2317" max="2560" width="9.140625" style="854"/>
    <col min="2561" max="2562" width="0" style="854" hidden="1" customWidth="1"/>
    <col min="2563" max="2563" width="81.5703125" style="854" customWidth="1"/>
    <col min="2564" max="2571" width="13.140625" style="854" customWidth="1"/>
    <col min="2572" max="2572" width="4" style="854" customWidth="1"/>
    <col min="2573" max="2816" width="9.140625" style="854"/>
    <col min="2817" max="2818" width="0" style="854" hidden="1" customWidth="1"/>
    <col min="2819" max="2819" width="81.5703125" style="854" customWidth="1"/>
    <col min="2820" max="2827" width="13.140625" style="854" customWidth="1"/>
    <col min="2828" max="2828" width="4" style="854" customWidth="1"/>
    <col min="2829" max="3072" width="9.140625" style="854"/>
    <col min="3073" max="3074" width="0" style="854" hidden="1" customWidth="1"/>
    <col min="3075" max="3075" width="81.5703125" style="854" customWidth="1"/>
    <col min="3076" max="3083" width="13.140625" style="854" customWidth="1"/>
    <col min="3084" max="3084" width="4" style="854" customWidth="1"/>
    <col min="3085" max="3328" width="9.140625" style="854"/>
    <col min="3329" max="3330" width="0" style="854" hidden="1" customWidth="1"/>
    <col min="3331" max="3331" width="81.5703125" style="854" customWidth="1"/>
    <col min="3332" max="3339" width="13.140625" style="854" customWidth="1"/>
    <col min="3340" max="3340" width="4" style="854" customWidth="1"/>
    <col min="3341" max="3584" width="9.140625" style="854"/>
    <col min="3585" max="3586" width="0" style="854" hidden="1" customWidth="1"/>
    <col min="3587" max="3587" width="81.5703125" style="854" customWidth="1"/>
    <col min="3588" max="3595" width="13.140625" style="854" customWidth="1"/>
    <col min="3596" max="3596" width="4" style="854" customWidth="1"/>
    <col min="3597" max="3840" width="9.140625" style="854"/>
    <col min="3841" max="3842" width="0" style="854" hidden="1" customWidth="1"/>
    <col min="3843" max="3843" width="81.5703125" style="854" customWidth="1"/>
    <col min="3844" max="3851" width="13.140625" style="854" customWidth="1"/>
    <col min="3852" max="3852" width="4" style="854" customWidth="1"/>
    <col min="3853" max="4096" width="9.140625" style="854"/>
    <col min="4097" max="4098" width="0" style="854" hidden="1" customWidth="1"/>
    <col min="4099" max="4099" width="81.5703125" style="854" customWidth="1"/>
    <col min="4100" max="4107" width="13.140625" style="854" customWidth="1"/>
    <col min="4108" max="4108" width="4" style="854" customWidth="1"/>
    <col min="4109" max="4352" width="9.140625" style="854"/>
    <col min="4353" max="4354" width="0" style="854" hidden="1" customWidth="1"/>
    <col min="4355" max="4355" width="81.5703125" style="854" customWidth="1"/>
    <col min="4356" max="4363" width="13.140625" style="854" customWidth="1"/>
    <col min="4364" max="4364" width="4" style="854" customWidth="1"/>
    <col min="4365" max="4608" width="9.140625" style="854"/>
    <col min="4609" max="4610" width="0" style="854" hidden="1" customWidth="1"/>
    <col min="4611" max="4611" width="81.5703125" style="854" customWidth="1"/>
    <col min="4612" max="4619" width="13.140625" style="854" customWidth="1"/>
    <col min="4620" max="4620" width="4" style="854" customWidth="1"/>
    <col min="4621" max="4864" width="9.140625" style="854"/>
    <col min="4865" max="4866" width="0" style="854" hidden="1" customWidth="1"/>
    <col min="4867" max="4867" width="81.5703125" style="854" customWidth="1"/>
    <col min="4868" max="4875" width="13.140625" style="854" customWidth="1"/>
    <col min="4876" max="4876" width="4" style="854" customWidth="1"/>
    <col min="4877" max="5120" width="9.140625" style="854"/>
    <col min="5121" max="5122" width="0" style="854" hidden="1" customWidth="1"/>
    <col min="5123" max="5123" width="81.5703125" style="854" customWidth="1"/>
    <col min="5124" max="5131" width="13.140625" style="854" customWidth="1"/>
    <col min="5132" max="5132" width="4" style="854" customWidth="1"/>
    <col min="5133" max="5376" width="9.140625" style="854"/>
    <col min="5377" max="5378" width="0" style="854" hidden="1" customWidth="1"/>
    <col min="5379" max="5379" width="81.5703125" style="854" customWidth="1"/>
    <col min="5380" max="5387" width="13.140625" style="854" customWidth="1"/>
    <col min="5388" max="5388" width="4" style="854" customWidth="1"/>
    <col min="5389" max="5632" width="9.140625" style="854"/>
    <col min="5633" max="5634" width="0" style="854" hidden="1" customWidth="1"/>
    <col min="5635" max="5635" width="81.5703125" style="854" customWidth="1"/>
    <col min="5636" max="5643" width="13.140625" style="854" customWidth="1"/>
    <col min="5644" max="5644" width="4" style="854" customWidth="1"/>
    <col min="5645" max="5888" width="9.140625" style="854"/>
    <col min="5889" max="5890" width="0" style="854" hidden="1" customWidth="1"/>
    <col min="5891" max="5891" width="81.5703125" style="854" customWidth="1"/>
    <col min="5892" max="5899" width="13.140625" style="854" customWidth="1"/>
    <col min="5900" max="5900" width="4" style="854" customWidth="1"/>
    <col min="5901" max="6144" width="9.140625" style="854"/>
    <col min="6145" max="6146" width="0" style="854" hidden="1" customWidth="1"/>
    <col min="6147" max="6147" width="81.5703125" style="854" customWidth="1"/>
    <col min="6148" max="6155" width="13.140625" style="854" customWidth="1"/>
    <col min="6156" max="6156" width="4" style="854" customWidth="1"/>
    <col min="6157" max="6400" width="9.140625" style="854"/>
    <col min="6401" max="6402" width="0" style="854" hidden="1" customWidth="1"/>
    <col min="6403" max="6403" width="81.5703125" style="854" customWidth="1"/>
    <col min="6404" max="6411" width="13.140625" style="854" customWidth="1"/>
    <col min="6412" max="6412" width="4" style="854" customWidth="1"/>
    <col min="6413" max="6656" width="9.140625" style="854"/>
    <col min="6657" max="6658" width="0" style="854" hidden="1" customWidth="1"/>
    <col min="6659" max="6659" width="81.5703125" style="854" customWidth="1"/>
    <col min="6660" max="6667" width="13.140625" style="854" customWidth="1"/>
    <col min="6668" max="6668" width="4" style="854" customWidth="1"/>
    <col min="6669" max="6912" width="9.140625" style="854"/>
    <col min="6913" max="6914" width="0" style="854" hidden="1" customWidth="1"/>
    <col min="6915" max="6915" width="81.5703125" style="854" customWidth="1"/>
    <col min="6916" max="6923" width="13.140625" style="854" customWidth="1"/>
    <col min="6924" max="6924" width="4" style="854" customWidth="1"/>
    <col min="6925" max="7168" width="9.140625" style="854"/>
    <col min="7169" max="7170" width="0" style="854" hidden="1" customWidth="1"/>
    <col min="7171" max="7171" width="81.5703125" style="854" customWidth="1"/>
    <col min="7172" max="7179" width="13.140625" style="854" customWidth="1"/>
    <col min="7180" max="7180" width="4" style="854" customWidth="1"/>
    <col min="7181" max="7424" width="9.140625" style="854"/>
    <col min="7425" max="7426" width="0" style="854" hidden="1" customWidth="1"/>
    <col min="7427" max="7427" width="81.5703125" style="854" customWidth="1"/>
    <col min="7428" max="7435" width="13.140625" style="854" customWidth="1"/>
    <col min="7436" max="7436" width="4" style="854" customWidth="1"/>
    <col min="7437" max="7680" width="9.140625" style="854"/>
    <col min="7681" max="7682" width="0" style="854" hidden="1" customWidth="1"/>
    <col min="7683" max="7683" width="81.5703125" style="854" customWidth="1"/>
    <col min="7684" max="7691" width="13.140625" style="854" customWidth="1"/>
    <col min="7692" max="7692" width="4" style="854" customWidth="1"/>
    <col min="7693" max="7936" width="9.140625" style="854"/>
    <col min="7937" max="7938" width="0" style="854" hidden="1" customWidth="1"/>
    <col min="7939" max="7939" width="81.5703125" style="854" customWidth="1"/>
    <col min="7940" max="7947" width="13.140625" style="854" customWidth="1"/>
    <col min="7948" max="7948" width="4" style="854" customWidth="1"/>
    <col min="7949" max="8192" width="9.140625" style="854"/>
    <col min="8193" max="8194" width="0" style="854" hidden="1" customWidth="1"/>
    <col min="8195" max="8195" width="81.5703125" style="854" customWidth="1"/>
    <col min="8196" max="8203" width="13.140625" style="854" customWidth="1"/>
    <col min="8204" max="8204" width="4" style="854" customWidth="1"/>
    <col min="8205" max="8448" width="9.140625" style="854"/>
    <col min="8449" max="8450" width="0" style="854" hidden="1" customWidth="1"/>
    <col min="8451" max="8451" width="81.5703125" style="854" customWidth="1"/>
    <col min="8452" max="8459" width="13.140625" style="854" customWidth="1"/>
    <col min="8460" max="8460" width="4" style="854" customWidth="1"/>
    <col min="8461" max="8704" width="9.140625" style="854"/>
    <col min="8705" max="8706" width="0" style="854" hidden="1" customWidth="1"/>
    <col min="8707" max="8707" width="81.5703125" style="854" customWidth="1"/>
    <col min="8708" max="8715" width="13.140625" style="854" customWidth="1"/>
    <col min="8716" max="8716" width="4" style="854" customWidth="1"/>
    <col min="8717" max="8960" width="9.140625" style="854"/>
    <col min="8961" max="8962" width="0" style="854" hidden="1" customWidth="1"/>
    <col min="8963" max="8963" width="81.5703125" style="854" customWidth="1"/>
    <col min="8964" max="8971" width="13.140625" style="854" customWidth="1"/>
    <col min="8972" max="8972" width="4" style="854" customWidth="1"/>
    <col min="8973" max="9216" width="9.140625" style="854"/>
    <col min="9217" max="9218" width="0" style="854" hidden="1" customWidth="1"/>
    <col min="9219" max="9219" width="81.5703125" style="854" customWidth="1"/>
    <col min="9220" max="9227" width="13.140625" style="854" customWidth="1"/>
    <col min="9228" max="9228" width="4" style="854" customWidth="1"/>
    <col min="9229" max="9472" width="9.140625" style="854"/>
    <col min="9473" max="9474" width="0" style="854" hidden="1" customWidth="1"/>
    <col min="9475" max="9475" width="81.5703125" style="854" customWidth="1"/>
    <col min="9476" max="9483" width="13.140625" style="854" customWidth="1"/>
    <col min="9484" max="9484" width="4" style="854" customWidth="1"/>
    <col min="9485" max="9728" width="9.140625" style="854"/>
    <col min="9729" max="9730" width="0" style="854" hidden="1" customWidth="1"/>
    <col min="9731" max="9731" width="81.5703125" style="854" customWidth="1"/>
    <col min="9732" max="9739" width="13.140625" style="854" customWidth="1"/>
    <col min="9740" max="9740" width="4" style="854" customWidth="1"/>
    <col min="9741" max="9984" width="9.140625" style="854"/>
    <col min="9985" max="9986" width="0" style="854" hidden="1" customWidth="1"/>
    <col min="9987" max="9987" width="81.5703125" style="854" customWidth="1"/>
    <col min="9988" max="9995" width="13.140625" style="854" customWidth="1"/>
    <col min="9996" max="9996" width="4" style="854" customWidth="1"/>
    <col min="9997" max="10240" width="9.140625" style="854"/>
    <col min="10241" max="10242" width="0" style="854" hidden="1" customWidth="1"/>
    <col min="10243" max="10243" width="81.5703125" style="854" customWidth="1"/>
    <col min="10244" max="10251" width="13.140625" style="854" customWidth="1"/>
    <col min="10252" max="10252" width="4" style="854" customWidth="1"/>
    <col min="10253" max="10496" width="9.140625" style="854"/>
    <col min="10497" max="10498" width="0" style="854" hidden="1" customWidth="1"/>
    <col min="10499" max="10499" width="81.5703125" style="854" customWidth="1"/>
    <col min="10500" max="10507" width="13.140625" style="854" customWidth="1"/>
    <col min="10508" max="10508" width="4" style="854" customWidth="1"/>
    <col min="10509" max="10752" width="9.140625" style="854"/>
    <col min="10753" max="10754" width="0" style="854" hidden="1" customWidth="1"/>
    <col min="10755" max="10755" width="81.5703125" style="854" customWidth="1"/>
    <col min="10756" max="10763" width="13.140625" style="854" customWidth="1"/>
    <col min="10764" max="10764" width="4" style="854" customWidth="1"/>
    <col min="10765" max="11008" width="9.140625" style="854"/>
    <col min="11009" max="11010" width="0" style="854" hidden="1" customWidth="1"/>
    <col min="11011" max="11011" width="81.5703125" style="854" customWidth="1"/>
    <col min="11012" max="11019" width="13.140625" style="854" customWidth="1"/>
    <col min="11020" max="11020" width="4" style="854" customWidth="1"/>
    <col min="11021" max="11264" width="9.140625" style="854"/>
    <col min="11265" max="11266" width="0" style="854" hidden="1" customWidth="1"/>
    <col min="11267" max="11267" width="81.5703125" style="854" customWidth="1"/>
    <col min="11268" max="11275" width="13.140625" style="854" customWidth="1"/>
    <col min="11276" max="11276" width="4" style="854" customWidth="1"/>
    <col min="11277" max="11520" width="9.140625" style="854"/>
    <col min="11521" max="11522" width="0" style="854" hidden="1" customWidth="1"/>
    <col min="11523" max="11523" width="81.5703125" style="854" customWidth="1"/>
    <col min="11524" max="11531" width="13.140625" style="854" customWidth="1"/>
    <col min="11532" max="11532" width="4" style="854" customWidth="1"/>
    <col min="11533" max="11776" width="9.140625" style="854"/>
    <col min="11777" max="11778" width="0" style="854" hidden="1" customWidth="1"/>
    <col min="11779" max="11779" width="81.5703125" style="854" customWidth="1"/>
    <col min="11780" max="11787" width="13.140625" style="854" customWidth="1"/>
    <col min="11788" max="11788" width="4" style="854" customWidth="1"/>
    <col min="11789" max="12032" width="9.140625" style="854"/>
    <col min="12033" max="12034" width="0" style="854" hidden="1" customWidth="1"/>
    <col min="12035" max="12035" width="81.5703125" style="854" customWidth="1"/>
    <col min="12036" max="12043" width="13.140625" style="854" customWidth="1"/>
    <col min="12044" max="12044" width="4" style="854" customWidth="1"/>
    <col min="12045" max="12288" width="9.140625" style="854"/>
    <col min="12289" max="12290" width="0" style="854" hidden="1" customWidth="1"/>
    <col min="12291" max="12291" width="81.5703125" style="854" customWidth="1"/>
    <col min="12292" max="12299" width="13.140625" style="854" customWidth="1"/>
    <col min="12300" max="12300" width="4" style="854" customWidth="1"/>
    <col min="12301" max="12544" width="9.140625" style="854"/>
    <col min="12545" max="12546" width="0" style="854" hidden="1" customWidth="1"/>
    <col min="12547" max="12547" width="81.5703125" style="854" customWidth="1"/>
    <col min="12548" max="12555" width="13.140625" style="854" customWidth="1"/>
    <col min="12556" max="12556" width="4" style="854" customWidth="1"/>
    <col min="12557" max="12800" width="9.140625" style="854"/>
    <col min="12801" max="12802" width="0" style="854" hidden="1" customWidth="1"/>
    <col min="12803" max="12803" width="81.5703125" style="854" customWidth="1"/>
    <col min="12804" max="12811" width="13.140625" style="854" customWidth="1"/>
    <col min="12812" max="12812" width="4" style="854" customWidth="1"/>
    <col min="12813" max="13056" width="9.140625" style="854"/>
    <col min="13057" max="13058" width="0" style="854" hidden="1" customWidth="1"/>
    <col min="13059" max="13059" width="81.5703125" style="854" customWidth="1"/>
    <col min="13060" max="13067" width="13.140625" style="854" customWidth="1"/>
    <col min="13068" max="13068" width="4" style="854" customWidth="1"/>
    <col min="13069" max="13312" width="9.140625" style="854"/>
    <col min="13313" max="13314" width="0" style="854" hidden="1" customWidth="1"/>
    <col min="13315" max="13315" width="81.5703125" style="854" customWidth="1"/>
    <col min="13316" max="13323" width="13.140625" style="854" customWidth="1"/>
    <col min="13324" max="13324" width="4" style="854" customWidth="1"/>
    <col min="13325" max="13568" width="9.140625" style="854"/>
    <col min="13569" max="13570" width="0" style="854" hidden="1" customWidth="1"/>
    <col min="13571" max="13571" width="81.5703125" style="854" customWidth="1"/>
    <col min="13572" max="13579" width="13.140625" style="854" customWidth="1"/>
    <col min="13580" max="13580" width="4" style="854" customWidth="1"/>
    <col min="13581" max="13824" width="9.140625" style="854"/>
    <col min="13825" max="13826" width="0" style="854" hidden="1" customWidth="1"/>
    <col min="13827" max="13827" width="81.5703125" style="854" customWidth="1"/>
    <col min="13828" max="13835" width="13.140625" style="854" customWidth="1"/>
    <col min="13836" max="13836" width="4" style="854" customWidth="1"/>
    <col min="13837" max="14080" width="9.140625" style="854"/>
    <col min="14081" max="14082" width="0" style="854" hidden="1" customWidth="1"/>
    <col min="14083" max="14083" width="81.5703125" style="854" customWidth="1"/>
    <col min="14084" max="14091" width="13.140625" style="854" customWidth="1"/>
    <col min="14092" max="14092" width="4" style="854" customWidth="1"/>
    <col min="14093" max="14336" width="9.140625" style="854"/>
    <col min="14337" max="14338" width="0" style="854" hidden="1" customWidth="1"/>
    <col min="14339" max="14339" width="81.5703125" style="854" customWidth="1"/>
    <col min="14340" max="14347" width="13.140625" style="854" customWidth="1"/>
    <col min="14348" max="14348" width="4" style="854" customWidth="1"/>
    <col min="14349" max="14592" width="9.140625" style="854"/>
    <col min="14593" max="14594" width="0" style="854" hidden="1" customWidth="1"/>
    <col min="14595" max="14595" width="81.5703125" style="854" customWidth="1"/>
    <col min="14596" max="14603" width="13.140625" style="854" customWidth="1"/>
    <col min="14604" max="14604" width="4" style="854" customWidth="1"/>
    <col min="14605" max="14848" width="9.140625" style="854"/>
    <col min="14849" max="14850" width="0" style="854" hidden="1" customWidth="1"/>
    <col min="14851" max="14851" width="81.5703125" style="854" customWidth="1"/>
    <col min="14852" max="14859" width="13.140625" style="854" customWidth="1"/>
    <col min="14860" max="14860" width="4" style="854" customWidth="1"/>
    <col min="14861" max="15104" width="9.140625" style="854"/>
    <col min="15105" max="15106" width="0" style="854" hidden="1" customWidth="1"/>
    <col min="15107" max="15107" width="81.5703125" style="854" customWidth="1"/>
    <col min="15108" max="15115" width="13.140625" style="854" customWidth="1"/>
    <col min="15116" max="15116" width="4" style="854" customWidth="1"/>
    <col min="15117" max="15360" width="9.140625" style="854"/>
    <col min="15361" max="15362" width="0" style="854" hidden="1" customWidth="1"/>
    <col min="15363" max="15363" width="81.5703125" style="854" customWidth="1"/>
    <col min="15364" max="15371" width="13.140625" style="854" customWidth="1"/>
    <col min="15372" max="15372" width="4" style="854" customWidth="1"/>
    <col min="15373" max="15616" width="9.140625" style="854"/>
    <col min="15617" max="15618" width="0" style="854" hidden="1" customWidth="1"/>
    <col min="15619" max="15619" width="81.5703125" style="854" customWidth="1"/>
    <col min="15620" max="15627" width="13.140625" style="854" customWidth="1"/>
    <col min="15628" max="15628" width="4" style="854" customWidth="1"/>
    <col min="15629" max="15872" width="9.140625" style="854"/>
    <col min="15873" max="15874" width="0" style="854" hidden="1" customWidth="1"/>
    <col min="15875" max="15875" width="81.5703125" style="854" customWidth="1"/>
    <col min="15876" max="15883" width="13.140625" style="854" customWidth="1"/>
    <col min="15884" max="15884" width="4" style="854" customWidth="1"/>
    <col min="15885" max="16128" width="9.140625" style="854"/>
    <col min="16129" max="16130" width="0" style="854" hidden="1" customWidth="1"/>
    <col min="16131" max="16131" width="81.5703125" style="854" customWidth="1"/>
    <col min="16132" max="16139" width="13.140625" style="854" customWidth="1"/>
    <col min="16140" max="16140" width="4" style="854" customWidth="1"/>
    <col min="16141" max="16384" width="9.140625" style="854"/>
  </cols>
  <sheetData>
    <row r="1" spans="1:12" s="98" customFormat="1" ht="42" customHeight="1">
      <c r="A1" s="354"/>
      <c r="B1" s="354"/>
      <c r="C1" s="97"/>
      <c r="D1" s="354"/>
      <c r="E1" s="354"/>
      <c r="F1" s="354"/>
      <c r="G1" s="354"/>
      <c r="H1" s="354"/>
      <c r="I1" s="354"/>
      <c r="J1" s="354"/>
      <c r="K1" s="354"/>
    </row>
    <row r="2" spans="1:12" s="98" customFormat="1" ht="28.5" customHeight="1">
      <c r="A2" s="1214" t="s">
        <v>1307</v>
      </c>
      <c r="B2" s="1214"/>
      <c r="C2" s="1214"/>
      <c r="D2" s="1214"/>
      <c r="E2" s="1214"/>
      <c r="F2" s="1214"/>
      <c r="G2" s="1214"/>
      <c r="H2" s="1214"/>
      <c r="I2" s="1214"/>
      <c r="J2" s="1214"/>
      <c r="K2" s="1214"/>
    </row>
    <row r="3" spans="1:12" s="98" customFormat="1" ht="28.5" customHeight="1">
      <c r="A3" s="354"/>
      <c r="B3" s="354"/>
      <c r="C3" s="99" t="s">
        <v>497</v>
      </c>
      <c r="D3" s="355"/>
      <c r="E3" s="355"/>
      <c r="F3" s="355"/>
      <c r="G3" s="355"/>
      <c r="H3" s="355"/>
      <c r="I3" s="355"/>
      <c r="J3" s="355"/>
      <c r="K3" s="355"/>
    </row>
    <row r="4" spans="1:12" s="98" customFormat="1" ht="21.75" customHeight="1" thickBot="1">
      <c r="A4" s="1215"/>
      <c r="B4" s="1216"/>
      <c r="C4" s="1216"/>
      <c r="D4" s="1216"/>
      <c r="E4" s="1216"/>
      <c r="F4" s="1216"/>
      <c r="G4" s="1216"/>
      <c r="H4" s="1216"/>
      <c r="I4" s="1216"/>
      <c r="J4" s="1216"/>
      <c r="K4" s="1216"/>
    </row>
    <row r="5" spans="1:12" s="101" customFormat="1" ht="27" customHeight="1" thickTop="1" thickBot="1">
      <c r="A5" s="100"/>
      <c r="B5" s="356"/>
      <c r="C5" s="930"/>
      <c r="D5" s="1218" t="s">
        <v>840</v>
      </c>
      <c r="E5" s="1218"/>
      <c r="F5" s="1218"/>
      <c r="G5" s="1218"/>
      <c r="H5" s="1218" t="s">
        <v>1318</v>
      </c>
      <c r="I5" s="1218"/>
      <c r="J5" s="1218"/>
      <c r="K5" s="1218"/>
    </row>
    <row r="6" spans="1:12" s="102" customFormat="1" ht="27.75" customHeight="1" thickTop="1" thickBot="1">
      <c r="C6" s="103"/>
      <c r="D6" s="104" t="s">
        <v>424</v>
      </c>
      <c r="E6" s="104" t="s">
        <v>425</v>
      </c>
      <c r="F6" s="104" t="s">
        <v>426</v>
      </c>
      <c r="G6" s="104" t="s">
        <v>1219</v>
      </c>
      <c r="H6" s="104" t="s">
        <v>1335</v>
      </c>
      <c r="I6" s="104" t="s">
        <v>1503</v>
      </c>
      <c r="J6" s="105" t="s">
        <v>1395</v>
      </c>
      <c r="K6" s="105" t="s">
        <v>1504</v>
      </c>
      <c r="L6" s="106" t="s">
        <v>498</v>
      </c>
    </row>
    <row r="7" spans="1:12" ht="14.25" customHeight="1" thickTop="1" thickBot="1">
      <c r="C7" s="107"/>
      <c r="D7" s="107"/>
      <c r="E7" s="107"/>
      <c r="F7" s="107"/>
      <c r="G7" s="107"/>
      <c r="H7" s="107"/>
      <c r="I7" s="107"/>
      <c r="J7" s="107"/>
      <c r="K7" s="107"/>
    </row>
    <row r="8" spans="1:12" s="108" customFormat="1" ht="24" customHeight="1" thickTop="1" thickBot="1">
      <c r="B8" s="611"/>
      <c r="C8" s="109" t="s">
        <v>310</v>
      </c>
      <c r="D8" s="612"/>
      <c r="E8" s="612"/>
      <c r="F8" s="612"/>
      <c r="G8" s="612"/>
      <c r="H8" s="612"/>
      <c r="I8" s="612"/>
      <c r="J8" s="110"/>
      <c r="K8" s="110"/>
      <c r="L8" s="111"/>
    </row>
    <row r="9" spans="1:12" ht="22.5" customHeight="1" thickTop="1">
      <c r="A9" s="854" t="s">
        <v>499</v>
      </c>
      <c r="B9" s="6" t="s">
        <v>500</v>
      </c>
      <c r="C9" s="7" t="s">
        <v>501</v>
      </c>
      <c r="D9" s="112">
        <v>7.4399999999999994E-2</v>
      </c>
      <c r="E9" s="112">
        <v>7.3300000000000004E-2</v>
      </c>
      <c r="F9" s="112">
        <v>6.7599999999999993E-2</v>
      </c>
      <c r="G9" s="112">
        <v>6.3899999999999998E-2</v>
      </c>
      <c r="H9" s="112">
        <v>7.2099999999999997E-2</v>
      </c>
      <c r="I9" s="112">
        <v>6.9099999999999995E-2</v>
      </c>
      <c r="J9" s="112">
        <v>6.6100000000000006E-2</v>
      </c>
      <c r="K9" s="112">
        <v>6.5500000000000003E-2</v>
      </c>
    </row>
    <row r="10" spans="1:12" ht="22.5" customHeight="1">
      <c r="A10" s="854" t="s">
        <v>499</v>
      </c>
      <c r="B10" s="6" t="s">
        <v>502</v>
      </c>
      <c r="C10" s="7" t="s">
        <v>503</v>
      </c>
      <c r="D10" s="112">
        <v>0.61380000000000001</v>
      </c>
      <c r="E10" s="112">
        <v>0.65669999999999995</v>
      </c>
      <c r="F10" s="112">
        <v>0.67969999999999997</v>
      </c>
      <c r="G10" s="112">
        <v>0.70150000000000001</v>
      </c>
      <c r="H10" s="112">
        <v>0.70640000000000003</v>
      </c>
      <c r="I10" s="112">
        <v>0.67930000000000001</v>
      </c>
      <c r="J10" s="112">
        <v>0.68159999999999998</v>
      </c>
      <c r="K10" s="112">
        <v>0.68359999999999999</v>
      </c>
    </row>
    <row r="11" spans="1:12" ht="41.25" customHeight="1" thickBot="1">
      <c r="B11" s="8"/>
      <c r="C11" s="7"/>
      <c r="D11" s="113"/>
      <c r="E11" s="113"/>
      <c r="F11" s="113"/>
      <c r="G11" s="113"/>
      <c r="H11" s="113"/>
      <c r="I11" s="113"/>
      <c r="J11" s="113"/>
      <c r="K11" s="113"/>
    </row>
    <row r="12" spans="1:12" s="36" customFormat="1" ht="24" customHeight="1" thickTop="1" thickBot="1">
      <c r="B12" s="613"/>
      <c r="C12" s="109" t="s">
        <v>313</v>
      </c>
      <c r="D12" s="612"/>
      <c r="E12" s="612"/>
      <c r="F12" s="612"/>
      <c r="G12" s="612"/>
      <c r="H12" s="612"/>
      <c r="I12" s="612"/>
      <c r="J12" s="110"/>
      <c r="K12" s="110"/>
      <c r="L12" s="114"/>
    </row>
    <row r="13" spans="1:12" s="102" customFormat="1" ht="32.25" customHeight="1" thickTop="1">
      <c r="A13" s="102" t="s">
        <v>499</v>
      </c>
      <c r="B13" s="9" t="s">
        <v>504</v>
      </c>
      <c r="C13" s="10" t="s">
        <v>505</v>
      </c>
      <c r="D13" s="115">
        <v>0.74609999999999999</v>
      </c>
      <c r="E13" s="115">
        <v>0.73380000000000001</v>
      </c>
      <c r="F13" s="115">
        <v>0.73960000000000004</v>
      </c>
      <c r="G13" s="115">
        <v>0.72970000000000002</v>
      </c>
      <c r="H13" s="115">
        <v>0.72770000000000001</v>
      </c>
      <c r="I13" s="115">
        <v>0.70899999999999996</v>
      </c>
      <c r="J13" s="115">
        <v>0.71109999999999995</v>
      </c>
      <c r="K13" s="115">
        <v>0.70809999999999995</v>
      </c>
    </row>
    <row r="14" spans="1:12" s="86" customFormat="1" ht="23.25" customHeight="1">
      <c r="A14" s="86" t="s">
        <v>499</v>
      </c>
      <c r="B14" s="11" t="s">
        <v>506</v>
      </c>
      <c r="C14" s="12" t="s">
        <v>507</v>
      </c>
      <c r="D14" s="116">
        <v>0.74609999999999999</v>
      </c>
      <c r="E14" s="117">
        <v>0.73380000000000001</v>
      </c>
      <c r="F14" s="117">
        <v>0.73960000000000004</v>
      </c>
      <c r="G14" s="117">
        <v>0.72970000000000002</v>
      </c>
      <c r="H14" s="117">
        <v>0.72770000000000001</v>
      </c>
      <c r="I14" s="117">
        <v>0.70899999999999996</v>
      </c>
      <c r="J14" s="117">
        <v>0.71109999999999995</v>
      </c>
      <c r="K14" s="117">
        <v>0.70809999999999995</v>
      </c>
    </row>
    <row r="15" spans="1:12" s="86" customFormat="1" ht="23.25" customHeight="1">
      <c r="B15" s="11"/>
      <c r="C15" s="12" t="s">
        <v>508</v>
      </c>
      <c r="D15" s="117">
        <v>1.72E-2</v>
      </c>
      <c r="E15" s="117">
        <v>2.6499999999999999E-2</v>
      </c>
      <c r="F15" s="117">
        <v>2.24E-2</v>
      </c>
      <c r="G15" s="117">
        <v>2.58E-2</v>
      </c>
      <c r="H15" s="117">
        <v>2.53E-2</v>
      </c>
      <c r="I15" s="117">
        <v>1.9300000000000001E-2</v>
      </c>
      <c r="J15" s="117">
        <v>1.77E-2</v>
      </c>
      <c r="K15" s="117">
        <v>2.53E-2</v>
      </c>
    </row>
    <row r="16" spans="1:12" s="86" customFormat="1" ht="41.25" customHeight="1" thickBot="1">
      <c r="A16" s="86" t="s">
        <v>499</v>
      </c>
      <c r="B16" s="11" t="s">
        <v>509</v>
      </c>
      <c r="C16" s="12" t="s">
        <v>510</v>
      </c>
      <c r="D16" s="117">
        <v>1E-4</v>
      </c>
      <c r="E16" s="117">
        <v>0</v>
      </c>
      <c r="F16" s="117">
        <v>0</v>
      </c>
      <c r="G16" s="117">
        <v>0</v>
      </c>
      <c r="H16" s="117">
        <v>0</v>
      </c>
      <c r="I16" s="117">
        <v>0</v>
      </c>
      <c r="J16" s="117">
        <v>0</v>
      </c>
      <c r="K16" s="117">
        <v>0</v>
      </c>
    </row>
    <row r="17" spans="1:26" s="36" customFormat="1" ht="24" customHeight="1" thickTop="1" thickBot="1">
      <c r="B17" s="613"/>
      <c r="C17" s="109" t="s">
        <v>511</v>
      </c>
      <c r="D17" s="612"/>
      <c r="E17" s="612"/>
      <c r="F17" s="612"/>
      <c r="G17" s="612"/>
      <c r="H17" s="612"/>
      <c r="I17" s="612"/>
      <c r="J17" s="110"/>
      <c r="K17" s="110"/>
      <c r="L17" s="114"/>
    </row>
    <row r="18" spans="1:26" s="102" customFormat="1" ht="32.25" customHeight="1" thickTop="1">
      <c r="A18" s="102" t="s">
        <v>499</v>
      </c>
      <c r="B18" s="9" t="s">
        <v>512</v>
      </c>
      <c r="C18" s="10" t="s">
        <v>513</v>
      </c>
      <c r="D18" s="115">
        <v>2.3099999999999999E-2</v>
      </c>
      <c r="E18" s="115">
        <v>2.8000000000000001E-2</v>
      </c>
      <c r="F18" s="115">
        <v>3.3599999999999998E-2</v>
      </c>
      <c r="G18" s="115">
        <v>2.5100000000000001E-2</v>
      </c>
      <c r="H18" s="115">
        <v>2.46E-2</v>
      </c>
      <c r="I18" s="115">
        <v>1.55E-2</v>
      </c>
      <c r="J18" s="115">
        <v>1.5900000000000001E-2</v>
      </c>
      <c r="K18" s="115">
        <v>1.9800000000000002E-2</v>
      </c>
    </row>
    <row r="19" spans="1:26" s="86" customFormat="1" ht="23.25" customHeight="1">
      <c r="A19" s="86" t="s">
        <v>499</v>
      </c>
      <c r="B19" s="11" t="s">
        <v>514</v>
      </c>
      <c r="C19" s="12" t="s">
        <v>515</v>
      </c>
      <c r="D19" s="117">
        <v>0.97689999999999999</v>
      </c>
      <c r="E19" s="117">
        <v>0.97199999999999998</v>
      </c>
      <c r="F19" s="117">
        <v>0.96640000000000004</v>
      </c>
      <c r="G19" s="117">
        <v>0.97489999999999999</v>
      </c>
      <c r="H19" s="117">
        <v>0.97540000000000004</v>
      </c>
      <c r="I19" s="117">
        <v>0.98450000000000004</v>
      </c>
      <c r="J19" s="117">
        <v>0.98409999999999997</v>
      </c>
      <c r="K19" s="117">
        <v>0.98019999999999996</v>
      </c>
    </row>
    <row r="20" spans="1:26" s="86" customFormat="1" ht="41.25" customHeight="1" thickBot="1">
      <c r="A20" s="86" t="s">
        <v>499</v>
      </c>
      <c r="B20" s="11" t="s">
        <v>516</v>
      </c>
      <c r="C20" s="12" t="s">
        <v>517</v>
      </c>
      <c r="D20" s="118">
        <v>337.06740000000002</v>
      </c>
      <c r="E20" s="118">
        <v>353.2912</v>
      </c>
      <c r="F20" s="118">
        <v>365.17809999999997</v>
      </c>
      <c r="G20" s="118">
        <v>398.67329999999998</v>
      </c>
      <c r="H20" s="118">
        <v>404.32279999999997</v>
      </c>
      <c r="I20" s="118">
        <v>443.3279</v>
      </c>
      <c r="J20" s="118">
        <v>451.36110000000002</v>
      </c>
      <c r="K20" s="118">
        <v>456.96429999999998</v>
      </c>
      <c r="L20" s="119"/>
      <c r="M20" s="119"/>
      <c r="N20" s="119"/>
      <c r="O20" s="119"/>
      <c r="P20" s="119"/>
      <c r="Q20" s="119"/>
      <c r="R20" s="119"/>
      <c r="S20" s="119"/>
      <c r="T20" s="119"/>
      <c r="U20" s="119"/>
      <c r="V20" s="119"/>
      <c r="W20" s="119"/>
      <c r="X20" s="119"/>
      <c r="Y20" s="119"/>
      <c r="Z20" s="119"/>
    </row>
    <row r="21" spans="1:26" s="36" customFormat="1" ht="24" customHeight="1" thickTop="1" thickBot="1">
      <c r="B21" s="613"/>
      <c r="C21" s="109" t="s">
        <v>518</v>
      </c>
      <c r="D21" s="612"/>
      <c r="E21" s="612"/>
      <c r="F21" s="612"/>
      <c r="G21" s="612"/>
      <c r="H21" s="612"/>
      <c r="I21" s="612"/>
      <c r="J21" s="110"/>
      <c r="K21" s="110"/>
      <c r="L21" s="114"/>
    </row>
    <row r="22" spans="1:26" s="102" customFormat="1" ht="32.25" customHeight="1" thickTop="1">
      <c r="A22" s="102" t="s">
        <v>499</v>
      </c>
      <c r="B22" s="9" t="s">
        <v>519</v>
      </c>
      <c r="C22" s="10" t="s">
        <v>520</v>
      </c>
      <c r="D22" s="115">
        <v>0.97409999999999997</v>
      </c>
      <c r="E22" s="115">
        <v>0.97819999999999996</v>
      </c>
      <c r="F22" s="115">
        <v>0.97970000000000002</v>
      </c>
      <c r="G22" s="115">
        <v>0.98029999999999995</v>
      </c>
      <c r="H22" s="115">
        <v>0.98150000000000004</v>
      </c>
      <c r="I22" s="115">
        <v>0.97440000000000004</v>
      </c>
      <c r="J22" s="115">
        <v>0.98619999999999997</v>
      </c>
      <c r="K22" s="115">
        <v>0.97729999999999995</v>
      </c>
    </row>
    <row r="23" spans="1:26" s="86" customFormat="1" ht="23.25" customHeight="1">
      <c r="A23" s="86" t="s">
        <v>499</v>
      </c>
      <c r="B23" s="11" t="s">
        <v>521</v>
      </c>
      <c r="C23" s="12" t="s">
        <v>522</v>
      </c>
      <c r="D23" s="117">
        <v>1.2200000000000001E-2</v>
      </c>
      <c r="E23" s="117">
        <v>9.4999999999999998E-3</v>
      </c>
      <c r="F23" s="117">
        <v>8.5000000000000006E-3</v>
      </c>
      <c r="G23" s="117">
        <v>6.7999999999999996E-3</v>
      </c>
      <c r="H23" s="117">
        <v>6.7999999999999996E-3</v>
      </c>
      <c r="I23" s="117">
        <v>6.0000000000000001E-3</v>
      </c>
      <c r="J23" s="117">
        <v>7.7999999999999996E-3</v>
      </c>
      <c r="K23" s="117">
        <v>6.0000000000000001E-3</v>
      </c>
    </row>
    <row r="24" spans="1:26" s="86" customFormat="1" ht="23.25" customHeight="1">
      <c r="A24" s="86" t="s">
        <v>499</v>
      </c>
      <c r="B24" s="11" t="s">
        <v>523</v>
      </c>
      <c r="C24" s="12" t="s">
        <v>524</v>
      </c>
      <c r="D24" s="117">
        <v>2.5899999999999999E-2</v>
      </c>
      <c r="E24" s="117">
        <v>2.18E-2</v>
      </c>
      <c r="F24" s="117">
        <v>2.0299999999999999E-2</v>
      </c>
      <c r="G24" s="117">
        <v>1.9699999999999999E-2</v>
      </c>
      <c r="H24" s="117">
        <v>1.8499999999999999E-2</v>
      </c>
      <c r="I24" s="117">
        <v>2.5600000000000001E-2</v>
      </c>
      <c r="J24" s="117">
        <v>1.38E-2</v>
      </c>
      <c r="K24" s="117">
        <v>2.2700000000000001E-2</v>
      </c>
    </row>
    <row r="25" spans="1:26" s="86" customFormat="1" ht="23.25" customHeight="1">
      <c r="A25" s="86" t="s">
        <v>499</v>
      </c>
      <c r="B25" s="11" t="s">
        <v>525</v>
      </c>
      <c r="C25" s="12" t="s">
        <v>526</v>
      </c>
      <c r="D25" s="117">
        <v>9.4999999999999998E-3</v>
      </c>
      <c r="E25" s="117">
        <v>7.1000000000000004E-3</v>
      </c>
      <c r="F25" s="117">
        <v>6.4999999999999997E-3</v>
      </c>
      <c r="G25" s="117">
        <v>5.0000000000000001E-3</v>
      </c>
      <c r="H25" s="117">
        <v>5.1999999999999998E-3</v>
      </c>
      <c r="I25" s="117">
        <v>5.7999999999999996E-3</v>
      </c>
      <c r="J25" s="117">
        <v>7.7000000000000002E-3</v>
      </c>
      <c r="K25" s="117">
        <v>5.8999999999999999E-3</v>
      </c>
    </row>
    <row r="26" spans="1:26" s="86" customFormat="1" ht="23.25" customHeight="1">
      <c r="A26" s="86" t="s">
        <v>499</v>
      </c>
      <c r="B26" s="11" t="s">
        <v>527</v>
      </c>
      <c r="C26" s="12" t="s">
        <v>528</v>
      </c>
      <c r="D26" s="117">
        <v>0.2389</v>
      </c>
      <c r="E26" s="117">
        <v>0.26960000000000001</v>
      </c>
      <c r="F26" s="117">
        <v>0.25</v>
      </c>
      <c r="G26" s="117">
        <v>0.2782</v>
      </c>
      <c r="H26" s="117">
        <v>0.24879999999999999</v>
      </c>
      <c r="I26" s="117">
        <v>6.5199999999999994E-2</v>
      </c>
      <c r="J26" s="117">
        <v>2.4799999999999999E-2</v>
      </c>
      <c r="K26" s="117">
        <v>4.7899999999999998E-2</v>
      </c>
    </row>
    <row r="27" spans="1:26" s="86" customFormat="1" ht="23.25" customHeight="1">
      <c r="A27" s="86" t="s">
        <v>499</v>
      </c>
      <c r="B27" s="11" t="s">
        <v>529</v>
      </c>
      <c r="C27" s="12" t="s">
        <v>530</v>
      </c>
      <c r="D27" s="117">
        <v>3.2000000000000002E-3</v>
      </c>
      <c r="E27" s="117">
        <v>3.3999999999999998E-3</v>
      </c>
      <c r="F27" s="117">
        <v>3.5999999999999999E-3</v>
      </c>
      <c r="G27" s="117">
        <v>3.7000000000000002E-3</v>
      </c>
      <c r="H27" s="117">
        <v>3.5000000000000001E-3</v>
      </c>
      <c r="I27" s="117">
        <v>3.3999999999999998E-3</v>
      </c>
      <c r="J27" s="117">
        <v>3.5000000000000001E-3</v>
      </c>
      <c r="K27" s="117">
        <v>3.5000000000000001E-3</v>
      </c>
    </row>
    <row r="28" spans="1:26" s="86" customFormat="1" ht="23.25" customHeight="1">
      <c r="A28" s="86" t="s">
        <v>499</v>
      </c>
      <c r="B28" s="11" t="s">
        <v>531</v>
      </c>
      <c r="C28" s="12" t="s">
        <v>532</v>
      </c>
      <c r="D28" s="117">
        <v>8.7900000000000006E-2</v>
      </c>
      <c r="E28" s="117">
        <v>7.8E-2</v>
      </c>
      <c r="F28" s="117">
        <v>7.9799999999999996E-2</v>
      </c>
      <c r="G28" s="117">
        <v>7.9200000000000007E-2</v>
      </c>
      <c r="H28" s="117">
        <v>6.4699999999999994E-2</v>
      </c>
      <c r="I28" s="117">
        <v>6.6600000000000006E-2</v>
      </c>
      <c r="J28" s="117">
        <v>6.4600000000000005E-2</v>
      </c>
      <c r="K28" s="117">
        <v>6.5500000000000003E-2</v>
      </c>
    </row>
    <row r="29" spans="1:26" s="86" customFormat="1" ht="23.25" customHeight="1">
      <c r="A29" s="86" t="s">
        <v>499</v>
      </c>
      <c r="B29" s="11" t="s">
        <v>533</v>
      </c>
      <c r="C29" s="12" t="s">
        <v>534</v>
      </c>
      <c r="D29" s="117">
        <v>0.96189999999999998</v>
      </c>
      <c r="E29" s="117">
        <v>0.96640000000000004</v>
      </c>
      <c r="F29" s="117">
        <v>0.97109999999999996</v>
      </c>
      <c r="G29" s="117">
        <v>0.96640000000000004</v>
      </c>
      <c r="H29" s="117">
        <v>0.96799999999999997</v>
      </c>
      <c r="I29" s="117">
        <v>0.95740000000000003</v>
      </c>
      <c r="J29" s="117">
        <v>0.97299999999999998</v>
      </c>
      <c r="K29" s="117">
        <v>0.96340000000000003</v>
      </c>
    </row>
    <row r="30" spans="1:26" s="86" customFormat="1" ht="23.25" customHeight="1">
      <c r="A30" s="86" t="s">
        <v>499</v>
      </c>
      <c r="B30" s="11" t="s">
        <v>535</v>
      </c>
      <c r="C30" s="12" t="s">
        <v>536</v>
      </c>
      <c r="D30" s="117">
        <v>1.32E-2</v>
      </c>
      <c r="E30" s="117">
        <v>1.2500000000000001E-2</v>
      </c>
      <c r="F30" s="117">
        <v>8.9999999999999993E-3</v>
      </c>
      <c r="G30" s="117">
        <v>1.49E-2</v>
      </c>
      <c r="H30" s="117">
        <v>1.4200000000000001E-2</v>
      </c>
      <c r="I30" s="117">
        <v>2.0799999999999999E-2</v>
      </c>
      <c r="J30" s="117">
        <v>1.4E-2</v>
      </c>
      <c r="K30" s="117">
        <v>1.7600000000000001E-2</v>
      </c>
    </row>
    <row r="31" spans="1:26" s="86" customFormat="1" ht="23.25" customHeight="1">
      <c r="A31" s="86" t="s">
        <v>499</v>
      </c>
      <c r="B31" s="11" t="s">
        <v>537</v>
      </c>
      <c r="C31" s="12" t="s">
        <v>538</v>
      </c>
      <c r="D31" s="117">
        <v>0</v>
      </c>
      <c r="E31" s="117">
        <v>0</v>
      </c>
      <c r="F31" s="117">
        <v>0</v>
      </c>
      <c r="G31" s="117">
        <v>0</v>
      </c>
      <c r="H31" s="117">
        <v>0</v>
      </c>
      <c r="I31" s="117">
        <v>0</v>
      </c>
      <c r="J31" s="117">
        <v>0</v>
      </c>
      <c r="K31" s="120">
        <v>0</v>
      </c>
    </row>
    <row r="32" spans="1:26" s="86" customFormat="1" ht="23.25" customHeight="1">
      <c r="A32" s="86" t="s">
        <v>499</v>
      </c>
      <c r="B32" s="11" t="s">
        <v>539</v>
      </c>
      <c r="C32" s="12" t="s">
        <v>540</v>
      </c>
      <c r="D32" s="117">
        <v>1.2999999999999999E-3</v>
      </c>
      <c r="E32" s="117">
        <v>1.6000000000000001E-3</v>
      </c>
      <c r="F32" s="117">
        <v>1.1999999999999999E-3</v>
      </c>
      <c r="G32" s="117">
        <v>2.7000000000000001E-3</v>
      </c>
      <c r="H32" s="117">
        <v>1.8E-3</v>
      </c>
      <c r="I32" s="117">
        <v>3.8E-3</v>
      </c>
      <c r="J32" s="117">
        <v>2.8999999999999998E-3</v>
      </c>
      <c r="K32" s="117">
        <v>5.4000000000000003E-3</v>
      </c>
    </row>
    <row r="33" spans="1:12" s="86" customFormat="1" ht="23.25" customHeight="1">
      <c r="A33" s="86" t="s">
        <v>499</v>
      </c>
      <c r="B33" s="11" t="s">
        <v>541</v>
      </c>
      <c r="C33" s="12" t="s">
        <v>542</v>
      </c>
      <c r="D33" s="117">
        <v>0</v>
      </c>
      <c r="E33" s="117">
        <v>0</v>
      </c>
      <c r="F33" s="117">
        <v>0</v>
      </c>
      <c r="G33" s="117">
        <v>0</v>
      </c>
      <c r="H33" s="117">
        <v>0</v>
      </c>
      <c r="I33" s="117">
        <v>0</v>
      </c>
      <c r="J33" s="117">
        <v>0</v>
      </c>
      <c r="K33" s="120">
        <v>0</v>
      </c>
    </row>
    <row r="34" spans="1:12" s="86" customFormat="1" ht="23.25" customHeight="1">
      <c r="A34" s="86" t="s">
        <v>499</v>
      </c>
      <c r="B34" s="11" t="s">
        <v>543</v>
      </c>
      <c r="C34" s="12" t="s">
        <v>544</v>
      </c>
      <c r="D34" s="117">
        <v>1E-3</v>
      </c>
      <c r="E34" s="117">
        <v>8.9999999999999998E-4</v>
      </c>
      <c r="F34" s="117">
        <v>1.1999999999999999E-3</v>
      </c>
      <c r="G34" s="117">
        <v>4.0000000000000002E-4</v>
      </c>
      <c r="H34" s="117">
        <v>5.9999999999999995E-4</v>
      </c>
      <c r="I34" s="117">
        <v>8.8999999999999999E-3</v>
      </c>
      <c r="J34" s="117">
        <v>8.9999999999999998E-4</v>
      </c>
      <c r="K34" s="117">
        <v>2.5000000000000001E-3</v>
      </c>
    </row>
    <row r="35" spans="1:12" s="86" customFormat="1" ht="23.25" customHeight="1">
      <c r="A35" s="86" t="s">
        <v>499</v>
      </c>
      <c r="B35" s="11" t="s">
        <v>545</v>
      </c>
      <c r="C35" s="12" t="s">
        <v>546</v>
      </c>
      <c r="D35" s="117">
        <v>4.0000000000000002E-4</v>
      </c>
      <c r="E35" s="117">
        <v>2.9999999999999997E-4</v>
      </c>
      <c r="F35" s="117">
        <v>2.0000000000000001E-4</v>
      </c>
      <c r="G35" s="117">
        <v>2.0000000000000001E-4</v>
      </c>
      <c r="H35" s="117">
        <v>4.0000000000000002E-4</v>
      </c>
      <c r="I35" s="117">
        <v>2.2000000000000001E-3</v>
      </c>
      <c r="J35" s="117">
        <v>8.0000000000000004E-4</v>
      </c>
      <c r="K35" s="117">
        <v>1E-3</v>
      </c>
    </row>
    <row r="36" spans="1:12" s="86" customFormat="1" ht="41.25" customHeight="1" thickBot="1">
      <c r="A36" s="86" t="s">
        <v>499</v>
      </c>
      <c r="B36" s="13" t="s">
        <v>547</v>
      </c>
      <c r="C36" s="12" t="s">
        <v>548</v>
      </c>
      <c r="D36" s="117">
        <v>2.2200000000000001E-2</v>
      </c>
      <c r="E36" s="117">
        <v>1.83E-2</v>
      </c>
      <c r="F36" s="117">
        <v>1.7299999999999999E-2</v>
      </c>
      <c r="G36" s="117">
        <v>1.54E-2</v>
      </c>
      <c r="H36" s="117">
        <v>1.5100000000000001E-2</v>
      </c>
      <c r="I36" s="117">
        <v>6.8999999999999999E-3</v>
      </c>
      <c r="J36" s="117">
        <v>8.5000000000000006E-3</v>
      </c>
      <c r="K36" s="117">
        <v>1.0200000000000001E-2</v>
      </c>
    </row>
    <row r="37" spans="1:12" s="36" customFormat="1" ht="24" customHeight="1" thickTop="1" thickBot="1">
      <c r="B37" s="613"/>
      <c r="C37" s="109" t="s">
        <v>336</v>
      </c>
      <c r="D37" s="612"/>
      <c r="E37" s="612"/>
      <c r="F37" s="612"/>
      <c r="G37" s="612"/>
      <c r="H37" s="612"/>
      <c r="I37" s="612"/>
      <c r="J37" s="110"/>
      <c r="K37" s="110"/>
      <c r="L37" s="114"/>
    </row>
    <row r="38" spans="1:12" s="102" customFormat="1" ht="31.5" customHeight="1" thickTop="1">
      <c r="A38" s="102" t="s">
        <v>499</v>
      </c>
      <c r="B38" s="9" t="s">
        <v>549</v>
      </c>
      <c r="C38" s="10" t="s">
        <v>550</v>
      </c>
      <c r="D38" s="115">
        <v>0.13239999999999999</v>
      </c>
      <c r="E38" s="115">
        <v>0.13650000000000001</v>
      </c>
      <c r="F38" s="115">
        <v>0.12330000000000001</v>
      </c>
      <c r="G38" s="115">
        <v>0.1162</v>
      </c>
      <c r="H38" s="115">
        <v>0.13020000000000001</v>
      </c>
      <c r="I38" s="115">
        <v>0.1216</v>
      </c>
      <c r="J38" s="115">
        <v>0.1166</v>
      </c>
      <c r="K38" s="115">
        <v>0.1159</v>
      </c>
    </row>
    <row r="39" spans="1:12" s="86" customFormat="1" ht="22.5" customHeight="1">
      <c r="A39" s="86" t="s">
        <v>499</v>
      </c>
      <c r="B39" s="11" t="s">
        <v>551</v>
      </c>
      <c r="C39" s="12" t="s">
        <v>552</v>
      </c>
      <c r="D39" s="117">
        <v>0.32779999999999998</v>
      </c>
      <c r="E39" s="117">
        <v>0.37240000000000001</v>
      </c>
      <c r="F39" s="117">
        <v>0.3614</v>
      </c>
      <c r="G39" s="117">
        <v>0.38290000000000002</v>
      </c>
      <c r="H39" s="117">
        <v>0.43680000000000002</v>
      </c>
      <c r="I39" s="117">
        <v>0.50029999999999997</v>
      </c>
      <c r="J39" s="117">
        <v>0.4965</v>
      </c>
      <c r="K39" s="117">
        <v>0.45050000000000001</v>
      </c>
    </row>
    <row r="40" spans="1:12" s="86" customFormat="1" ht="22.5" customHeight="1">
      <c r="A40" s="86" t="s">
        <v>499</v>
      </c>
      <c r="B40" s="11" t="s">
        <v>553</v>
      </c>
      <c r="C40" s="12" t="s">
        <v>554</v>
      </c>
      <c r="D40" s="117">
        <v>0.2288</v>
      </c>
      <c r="E40" s="117">
        <v>0.24890000000000001</v>
      </c>
      <c r="F40" s="117">
        <v>0.24709999999999999</v>
      </c>
      <c r="G40" s="117">
        <v>0.2646</v>
      </c>
      <c r="H40" s="117">
        <v>0.30840000000000001</v>
      </c>
      <c r="I40" s="117">
        <v>0.37380000000000002</v>
      </c>
      <c r="J40" s="117">
        <v>0.37019999999999997</v>
      </c>
      <c r="K40" s="117">
        <v>0.33310000000000001</v>
      </c>
    </row>
    <row r="41" spans="1:12" s="86" customFormat="1" ht="40.5" customHeight="1" thickBot="1">
      <c r="A41" s="86" t="s">
        <v>499</v>
      </c>
      <c r="B41" s="11" t="s">
        <v>555</v>
      </c>
      <c r="C41" s="12" t="s">
        <v>556</v>
      </c>
      <c r="D41" s="117">
        <v>0.18429999999999999</v>
      </c>
      <c r="E41" s="117">
        <v>0.2001</v>
      </c>
      <c r="F41" s="117">
        <v>0.19819999999999999</v>
      </c>
      <c r="G41" s="117">
        <v>0.2107</v>
      </c>
      <c r="H41" s="117">
        <v>0.24199999999999999</v>
      </c>
      <c r="I41" s="117">
        <v>0.28439999999999999</v>
      </c>
      <c r="J41" s="117">
        <v>0.28160000000000002</v>
      </c>
      <c r="K41" s="117">
        <v>0.25480000000000003</v>
      </c>
    </row>
    <row r="42" spans="1:12" s="36" customFormat="1" ht="24" customHeight="1" thickTop="1" thickBot="1">
      <c r="B42" s="613"/>
      <c r="C42" s="109" t="s">
        <v>341</v>
      </c>
      <c r="D42" s="612"/>
      <c r="E42" s="612"/>
      <c r="F42" s="612"/>
      <c r="G42" s="612"/>
      <c r="H42" s="612"/>
      <c r="I42" s="612"/>
      <c r="J42" s="110"/>
      <c r="K42" s="110"/>
      <c r="L42" s="114"/>
    </row>
    <row r="43" spans="1:12" s="102" customFormat="1" ht="31.5" customHeight="1" thickTop="1">
      <c r="A43" s="102" t="s">
        <v>499</v>
      </c>
      <c r="B43" s="9" t="s">
        <v>557</v>
      </c>
      <c r="C43" s="10" t="s">
        <v>558</v>
      </c>
      <c r="D43" s="115">
        <v>0.1948</v>
      </c>
      <c r="E43" s="115">
        <v>0.1963</v>
      </c>
      <c r="F43" s="115">
        <v>0.19819999999999999</v>
      </c>
      <c r="G43" s="115">
        <v>0.2036</v>
      </c>
      <c r="H43" s="115">
        <v>0.21510000000000001</v>
      </c>
      <c r="I43" s="115">
        <v>0.2392</v>
      </c>
      <c r="J43" s="115">
        <v>0.2394</v>
      </c>
      <c r="K43" s="115">
        <v>0.23499999999999999</v>
      </c>
    </row>
    <row r="44" spans="1:12" s="86" customFormat="1" ht="22.5" customHeight="1">
      <c r="A44" s="86" t="s">
        <v>499</v>
      </c>
      <c r="B44" s="11" t="s">
        <v>559</v>
      </c>
      <c r="C44" s="12" t="s">
        <v>560</v>
      </c>
      <c r="D44" s="117">
        <v>0.1946</v>
      </c>
      <c r="E44" s="117">
        <v>0.19600000000000001</v>
      </c>
      <c r="F44" s="117">
        <v>0.19769999999999999</v>
      </c>
      <c r="G44" s="117">
        <v>0.2029</v>
      </c>
      <c r="H44" s="117">
        <v>0.2147</v>
      </c>
      <c r="I44" s="117">
        <v>0.23880000000000001</v>
      </c>
      <c r="J44" s="117">
        <v>0.23899999999999999</v>
      </c>
      <c r="K44" s="117">
        <v>0.23469999999999999</v>
      </c>
    </row>
    <row r="45" spans="1:12" s="86" customFormat="1" ht="22.5" customHeight="1">
      <c r="A45" s="86" t="s">
        <v>499</v>
      </c>
      <c r="B45" s="11" t="s">
        <v>561</v>
      </c>
      <c r="C45" s="12" t="s">
        <v>562</v>
      </c>
      <c r="D45" s="117">
        <v>8.5800000000000001E-2</v>
      </c>
      <c r="E45" s="117">
        <v>7.6100000000000001E-2</v>
      </c>
      <c r="F45" s="117">
        <v>7.3400000000000007E-2</v>
      </c>
      <c r="G45" s="117">
        <v>7.1300000000000002E-2</v>
      </c>
      <c r="H45" s="117">
        <v>6.3799999999999996E-2</v>
      </c>
      <c r="I45" s="117">
        <v>7.5999999999999998E-2</v>
      </c>
      <c r="J45" s="117">
        <v>4.1099999999999998E-2</v>
      </c>
      <c r="K45" s="117">
        <v>6.8900000000000003E-2</v>
      </c>
    </row>
    <row r="46" spans="1:12" s="86" customFormat="1" ht="22.5" customHeight="1">
      <c r="A46" s="86" t="s">
        <v>499</v>
      </c>
      <c r="B46" s="11" t="s">
        <v>563</v>
      </c>
      <c r="C46" s="12" t="s">
        <v>564</v>
      </c>
      <c r="D46" s="117">
        <v>9.5999999999999992E-3</v>
      </c>
      <c r="E46" s="117">
        <v>8.8999999999999999E-3</v>
      </c>
      <c r="F46" s="117">
        <v>7.7000000000000002E-3</v>
      </c>
      <c r="G46" s="117">
        <v>6.8999999999999999E-3</v>
      </c>
      <c r="H46" s="117">
        <v>5.7999999999999996E-3</v>
      </c>
      <c r="I46" s="117">
        <v>1.1999999999999999E-3</v>
      </c>
      <c r="J46" s="117">
        <v>5.9999999999999995E-4</v>
      </c>
      <c r="K46" s="117">
        <v>8.9999999999999998E-4</v>
      </c>
    </row>
    <row r="47" spans="1:12" s="86" customFormat="1" ht="22.5" customHeight="1">
      <c r="A47" s="86" t="s">
        <v>499</v>
      </c>
      <c r="B47" s="11" t="s">
        <v>565</v>
      </c>
      <c r="C47" s="12" t="s">
        <v>566</v>
      </c>
      <c r="D47" s="117">
        <v>3.4299999999999997E-2</v>
      </c>
      <c r="E47" s="117">
        <v>3.5200000000000002E-2</v>
      </c>
      <c r="F47" s="117">
        <v>3.3000000000000002E-2</v>
      </c>
      <c r="G47" s="117">
        <v>3.4700000000000002E-2</v>
      </c>
      <c r="H47" s="117">
        <v>2.9700000000000001E-2</v>
      </c>
      <c r="I47" s="117">
        <v>5.4899999999999997E-2</v>
      </c>
      <c r="J47" s="117">
        <v>2.53E-2</v>
      </c>
      <c r="K47" s="117">
        <v>4.48E-2</v>
      </c>
    </row>
    <row r="48" spans="1:12" s="86" customFormat="1" ht="40.5" customHeight="1" thickBot="1">
      <c r="A48" s="86" t="s">
        <v>499</v>
      </c>
      <c r="B48" s="11" t="s">
        <v>567</v>
      </c>
      <c r="C48" s="12" t="s">
        <v>568</v>
      </c>
      <c r="D48" s="117">
        <v>0.38740000000000002</v>
      </c>
      <c r="E48" s="117">
        <v>0.35920000000000002</v>
      </c>
      <c r="F48" s="117">
        <v>0.36930000000000002</v>
      </c>
      <c r="G48" s="117">
        <v>0.38469999999999999</v>
      </c>
      <c r="H48" s="117">
        <v>0.41470000000000001</v>
      </c>
      <c r="I48" s="117">
        <v>0.47020000000000001</v>
      </c>
      <c r="J48" s="117">
        <v>0.46800000000000003</v>
      </c>
      <c r="K48" s="117">
        <v>0.46800000000000003</v>
      </c>
    </row>
    <row r="49" spans="1:12" s="108" customFormat="1" ht="24" customHeight="1" thickTop="1" thickBot="1">
      <c r="B49" s="611"/>
      <c r="C49" s="109" t="s">
        <v>569</v>
      </c>
      <c r="D49" s="612"/>
      <c r="E49" s="612"/>
      <c r="F49" s="612"/>
      <c r="G49" s="612"/>
      <c r="H49" s="612"/>
      <c r="I49" s="612"/>
      <c r="J49" s="110"/>
      <c r="K49" s="110"/>
      <c r="L49" s="111"/>
    </row>
    <row r="50" spans="1:12" s="102" customFormat="1" ht="31.5" customHeight="1" thickTop="1">
      <c r="A50" s="102" t="s">
        <v>499</v>
      </c>
      <c r="B50" s="9" t="s">
        <v>570</v>
      </c>
      <c r="C50" s="10" t="s">
        <v>571</v>
      </c>
      <c r="D50" s="115">
        <v>0.90880000000000005</v>
      </c>
      <c r="E50" s="115">
        <v>0.91159999999999997</v>
      </c>
      <c r="F50" s="115">
        <v>0.92520000000000002</v>
      </c>
      <c r="G50" s="115">
        <v>0.93179999999999996</v>
      </c>
      <c r="H50" s="115">
        <v>0.92559999999999998</v>
      </c>
      <c r="I50" s="115">
        <v>0.92410000000000003</v>
      </c>
      <c r="J50" s="115">
        <v>0.93359999999999999</v>
      </c>
      <c r="K50" s="115">
        <v>0.92959999999999998</v>
      </c>
    </row>
    <row r="51" spans="1:12" s="86" customFormat="1" ht="22.5" customHeight="1">
      <c r="A51" s="86" t="s">
        <v>499</v>
      </c>
      <c r="B51" s="11" t="s">
        <v>572</v>
      </c>
      <c r="C51" s="12" t="s">
        <v>573</v>
      </c>
      <c r="D51" s="117">
        <v>0.94130000000000003</v>
      </c>
      <c r="E51" s="117">
        <v>0.93879999999999997</v>
      </c>
      <c r="F51" s="117">
        <v>0.94140000000000001</v>
      </c>
      <c r="G51" s="117">
        <v>0.9375</v>
      </c>
      <c r="H51" s="117">
        <v>0.9496</v>
      </c>
      <c r="I51" s="117">
        <v>0.94889999999999997</v>
      </c>
      <c r="J51" s="117">
        <v>0.94969999999999999</v>
      </c>
      <c r="K51" s="117">
        <v>0.95109999999999995</v>
      </c>
    </row>
    <row r="52" spans="1:12" s="86" customFormat="1" ht="22.5" customHeight="1">
      <c r="A52" s="86" t="s">
        <v>499</v>
      </c>
      <c r="B52" s="11" t="s">
        <v>574</v>
      </c>
      <c r="C52" s="12" t="s">
        <v>575</v>
      </c>
      <c r="D52" s="117">
        <v>0.19869999999999999</v>
      </c>
      <c r="E52" s="117">
        <v>0.2077</v>
      </c>
      <c r="F52" s="117">
        <v>0.22489999999999999</v>
      </c>
      <c r="G52" s="117">
        <v>0.24690000000000001</v>
      </c>
      <c r="H52" s="117">
        <v>0.24129999999999999</v>
      </c>
      <c r="I52" s="117">
        <v>0.27929999999999999</v>
      </c>
      <c r="J52" s="117">
        <v>0.29170000000000001</v>
      </c>
      <c r="K52" s="117">
        <v>0.27710000000000001</v>
      </c>
    </row>
    <row r="53" spans="1:12" s="86" customFormat="1" ht="22.5" customHeight="1">
      <c r="A53" s="86" t="s">
        <v>499</v>
      </c>
      <c r="B53" s="11" t="s">
        <v>576</v>
      </c>
      <c r="C53" s="12" t="s">
        <v>577</v>
      </c>
      <c r="D53" s="117">
        <v>0.46889999999999998</v>
      </c>
      <c r="E53" s="117">
        <v>0.45090000000000002</v>
      </c>
      <c r="F53" s="117">
        <v>0.37840000000000001</v>
      </c>
      <c r="G53" s="117">
        <v>0.33610000000000001</v>
      </c>
      <c r="H53" s="117">
        <v>0.34649999999999997</v>
      </c>
      <c r="I53" s="117">
        <v>0.31790000000000002</v>
      </c>
      <c r="J53" s="117">
        <v>0.27789999999999998</v>
      </c>
      <c r="K53" s="117">
        <v>0.29980000000000001</v>
      </c>
    </row>
    <row r="54" spans="1:12" ht="15.75" thickBot="1">
      <c r="C54" s="121"/>
      <c r="D54" s="121"/>
      <c r="E54" s="121"/>
      <c r="F54" s="121"/>
      <c r="G54" s="121"/>
      <c r="H54" s="121"/>
      <c r="I54" s="121"/>
      <c r="J54" s="121"/>
      <c r="K54" s="121"/>
      <c r="L54" s="98"/>
    </row>
    <row r="55" spans="1:12" ht="19.5" customHeight="1" thickTop="1">
      <c r="A55" s="122" t="s">
        <v>498</v>
      </c>
      <c r="B55" s="8" t="s">
        <v>498</v>
      </c>
      <c r="C55" s="87" t="s">
        <v>353</v>
      </c>
      <c r="D55" s="83"/>
      <c r="E55" s="123"/>
      <c r="F55" s="123"/>
      <c r="G55" s="123"/>
      <c r="H55" s="123"/>
      <c r="I55" s="123"/>
    </row>
    <row r="56" spans="1:12" ht="33.75" customHeight="1">
      <c r="C56" s="1217" t="s">
        <v>354</v>
      </c>
      <c r="D56" s="1217"/>
      <c r="E56" s="1217"/>
      <c r="F56" s="1217"/>
      <c r="G56" s="1217"/>
      <c r="H56" s="1217"/>
      <c r="I56" s="1217"/>
      <c r="J56" s="1217"/>
      <c r="K56" s="1217"/>
    </row>
    <row r="57" spans="1:12" ht="33.75" customHeight="1">
      <c r="C57" s="1217" t="s">
        <v>355</v>
      </c>
      <c r="D57" s="1217"/>
      <c r="E57" s="1217"/>
      <c r="F57" s="1217"/>
      <c r="G57" s="1217"/>
      <c r="H57" s="1217"/>
      <c r="I57" s="1217"/>
      <c r="J57" s="1217"/>
      <c r="K57" s="1217"/>
    </row>
    <row r="58" spans="1:12">
      <c r="C58" s="48" t="s">
        <v>578</v>
      </c>
      <c r="D58" s="124"/>
      <c r="E58" s="123"/>
      <c r="F58" s="123"/>
      <c r="G58" s="123"/>
      <c r="H58" s="123"/>
      <c r="I58" s="123"/>
    </row>
  </sheetData>
  <mergeCells count="6">
    <mergeCell ref="A2:K2"/>
    <mergeCell ref="A4:K4"/>
    <mergeCell ref="C56:K56"/>
    <mergeCell ref="C57:K57"/>
    <mergeCell ref="D5:G5"/>
    <mergeCell ref="H5:K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showGridLines="0" topLeftCell="C1" zoomScale="65" zoomScaleNormal="65" workbookViewId="0">
      <selection activeCell="C89" sqref="C89"/>
    </sheetView>
  </sheetViews>
  <sheetFormatPr defaultRowHeight="12.75"/>
  <cols>
    <col min="1" max="2" width="9.140625" style="673" hidden="1" customWidth="1"/>
    <col min="3" max="3" width="121.7109375" style="673" customWidth="1"/>
    <col min="4" max="11" width="16.85546875" style="673" customWidth="1"/>
    <col min="12" max="12" width="3.85546875" style="673" bestFit="1" customWidth="1"/>
    <col min="13" max="256" width="9.140625" style="673"/>
    <col min="257" max="258" width="0" style="673" hidden="1" customWidth="1"/>
    <col min="259" max="259" width="124.140625" style="673" customWidth="1"/>
    <col min="260" max="267" width="16.85546875" style="673" customWidth="1"/>
    <col min="268" max="268" width="3.85546875" style="673" bestFit="1" customWidth="1"/>
    <col min="269" max="512" width="9.140625" style="673"/>
    <col min="513" max="514" width="0" style="673" hidden="1" customWidth="1"/>
    <col min="515" max="515" width="124.140625" style="673" customWidth="1"/>
    <col min="516" max="523" width="16.85546875" style="673" customWidth="1"/>
    <col min="524" max="524" width="3.85546875" style="673" bestFit="1" customWidth="1"/>
    <col min="525" max="768" width="9.140625" style="673"/>
    <col min="769" max="770" width="0" style="673" hidden="1" customWidth="1"/>
    <col min="771" max="771" width="124.140625" style="673" customWidth="1"/>
    <col min="772" max="779" width="16.85546875" style="673" customWidth="1"/>
    <col min="780" max="780" width="3.85546875" style="673" bestFit="1" customWidth="1"/>
    <col min="781" max="1024" width="9.140625" style="673"/>
    <col min="1025" max="1026" width="0" style="673" hidden="1" customWidth="1"/>
    <col min="1027" max="1027" width="124.140625" style="673" customWidth="1"/>
    <col min="1028" max="1035" width="16.85546875" style="673" customWidth="1"/>
    <col min="1036" max="1036" width="3.85546875" style="673" bestFit="1" customWidth="1"/>
    <col min="1037" max="1280" width="9.140625" style="673"/>
    <col min="1281" max="1282" width="0" style="673" hidden="1" customWidth="1"/>
    <col min="1283" max="1283" width="124.140625" style="673" customWidth="1"/>
    <col min="1284" max="1291" width="16.85546875" style="673" customWidth="1"/>
    <col min="1292" max="1292" width="3.85546875" style="673" bestFit="1" customWidth="1"/>
    <col min="1293" max="1536" width="9.140625" style="673"/>
    <col min="1537" max="1538" width="0" style="673" hidden="1" customWidth="1"/>
    <col min="1539" max="1539" width="124.140625" style="673" customWidth="1"/>
    <col min="1540" max="1547" width="16.85546875" style="673" customWidth="1"/>
    <col min="1548" max="1548" width="3.85546875" style="673" bestFit="1" customWidth="1"/>
    <col min="1549" max="1792" width="9.140625" style="673"/>
    <col min="1793" max="1794" width="0" style="673" hidden="1" customWidth="1"/>
    <col min="1795" max="1795" width="124.140625" style="673" customWidth="1"/>
    <col min="1796" max="1803" width="16.85546875" style="673" customWidth="1"/>
    <col min="1804" max="1804" width="3.85546875" style="673" bestFit="1" customWidth="1"/>
    <col min="1805" max="2048" width="9.140625" style="673"/>
    <col min="2049" max="2050" width="0" style="673" hidden="1" customWidth="1"/>
    <col min="2051" max="2051" width="124.140625" style="673" customWidth="1"/>
    <col min="2052" max="2059" width="16.85546875" style="673" customWidth="1"/>
    <col min="2060" max="2060" width="3.85546875" style="673" bestFit="1" customWidth="1"/>
    <col min="2061" max="2304" width="9.140625" style="673"/>
    <col min="2305" max="2306" width="0" style="673" hidden="1" customWidth="1"/>
    <col min="2307" max="2307" width="124.140625" style="673" customWidth="1"/>
    <col min="2308" max="2315" width="16.85546875" style="673" customWidth="1"/>
    <col min="2316" max="2316" width="3.85546875" style="673" bestFit="1" customWidth="1"/>
    <col min="2317" max="2560" width="9.140625" style="673"/>
    <col min="2561" max="2562" width="0" style="673" hidden="1" customWidth="1"/>
    <col min="2563" max="2563" width="124.140625" style="673" customWidth="1"/>
    <col min="2564" max="2571" width="16.85546875" style="673" customWidth="1"/>
    <col min="2572" max="2572" width="3.85546875" style="673" bestFit="1" customWidth="1"/>
    <col min="2573" max="2816" width="9.140625" style="673"/>
    <col min="2817" max="2818" width="0" style="673" hidden="1" customWidth="1"/>
    <col min="2819" max="2819" width="124.140625" style="673" customWidth="1"/>
    <col min="2820" max="2827" width="16.85546875" style="673" customWidth="1"/>
    <col min="2828" max="2828" width="3.85546875" style="673" bestFit="1" customWidth="1"/>
    <col min="2829" max="3072" width="9.140625" style="673"/>
    <col min="3073" max="3074" width="0" style="673" hidden="1" customWidth="1"/>
    <col min="3075" max="3075" width="124.140625" style="673" customWidth="1"/>
    <col min="3076" max="3083" width="16.85546875" style="673" customWidth="1"/>
    <col min="3084" max="3084" width="3.85546875" style="673" bestFit="1" customWidth="1"/>
    <col min="3085" max="3328" width="9.140625" style="673"/>
    <col min="3329" max="3330" width="0" style="673" hidden="1" customWidth="1"/>
    <col min="3331" max="3331" width="124.140625" style="673" customWidth="1"/>
    <col min="3332" max="3339" width="16.85546875" style="673" customWidth="1"/>
    <col min="3340" max="3340" width="3.85546875" style="673" bestFit="1" customWidth="1"/>
    <col min="3341" max="3584" width="9.140625" style="673"/>
    <col min="3585" max="3586" width="0" style="673" hidden="1" customWidth="1"/>
    <col min="3587" max="3587" width="124.140625" style="673" customWidth="1"/>
    <col min="3588" max="3595" width="16.85546875" style="673" customWidth="1"/>
    <col min="3596" max="3596" width="3.85546875" style="673" bestFit="1" customWidth="1"/>
    <col min="3597" max="3840" width="9.140625" style="673"/>
    <col min="3841" max="3842" width="0" style="673" hidden="1" customWidth="1"/>
    <col min="3843" max="3843" width="124.140625" style="673" customWidth="1"/>
    <col min="3844" max="3851" width="16.85546875" style="673" customWidth="1"/>
    <col min="3852" max="3852" width="3.85546875" style="673" bestFit="1" customWidth="1"/>
    <col min="3853" max="4096" width="9.140625" style="673"/>
    <col min="4097" max="4098" width="0" style="673" hidden="1" customWidth="1"/>
    <col min="4099" max="4099" width="124.140625" style="673" customWidth="1"/>
    <col min="4100" max="4107" width="16.85546875" style="673" customWidth="1"/>
    <col min="4108" max="4108" width="3.85546875" style="673" bestFit="1" customWidth="1"/>
    <col min="4109" max="4352" width="9.140625" style="673"/>
    <col min="4353" max="4354" width="0" style="673" hidden="1" customWidth="1"/>
    <col min="4355" max="4355" width="124.140625" style="673" customWidth="1"/>
    <col min="4356" max="4363" width="16.85546875" style="673" customWidth="1"/>
    <col min="4364" max="4364" width="3.85546875" style="673" bestFit="1" customWidth="1"/>
    <col min="4365" max="4608" width="9.140625" style="673"/>
    <col min="4609" max="4610" width="0" style="673" hidden="1" customWidth="1"/>
    <col min="4611" max="4611" width="124.140625" style="673" customWidth="1"/>
    <col min="4612" max="4619" width="16.85546875" style="673" customWidth="1"/>
    <col min="4620" max="4620" width="3.85546875" style="673" bestFit="1" customWidth="1"/>
    <col min="4621" max="4864" width="9.140625" style="673"/>
    <col min="4865" max="4866" width="0" style="673" hidden="1" customWidth="1"/>
    <col min="4867" max="4867" width="124.140625" style="673" customWidth="1"/>
    <col min="4868" max="4875" width="16.85546875" style="673" customWidth="1"/>
    <col min="4876" max="4876" width="3.85546875" style="673" bestFit="1" customWidth="1"/>
    <col min="4877" max="5120" width="9.140625" style="673"/>
    <col min="5121" max="5122" width="0" style="673" hidden="1" customWidth="1"/>
    <col min="5123" max="5123" width="124.140625" style="673" customWidth="1"/>
    <col min="5124" max="5131" width="16.85546875" style="673" customWidth="1"/>
    <col min="5132" max="5132" width="3.85546875" style="673" bestFit="1" customWidth="1"/>
    <col min="5133" max="5376" width="9.140625" style="673"/>
    <col min="5377" max="5378" width="0" style="673" hidden="1" customWidth="1"/>
    <col min="5379" max="5379" width="124.140625" style="673" customWidth="1"/>
    <col min="5380" max="5387" width="16.85546875" style="673" customWidth="1"/>
    <col min="5388" max="5388" width="3.85546875" style="673" bestFit="1" customWidth="1"/>
    <col min="5389" max="5632" width="9.140625" style="673"/>
    <col min="5633" max="5634" width="0" style="673" hidden="1" customWidth="1"/>
    <col min="5635" max="5635" width="124.140625" style="673" customWidth="1"/>
    <col min="5636" max="5643" width="16.85546875" style="673" customWidth="1"/>
    <col min="5644" max="5644" width="3.85546875" style="673" bestFit="1" customWidth="1"/>
    <col min="5645" max="5888" width="9.140625" style="673"/>
    <col min="5889" max="5890" width="0" style="673" hidden="1" customWidth="1"/>
    <col min="5891" max="5891" width="124.140625" style="673" customWidth="1"/>
    <col min="5892" max="5899" width="16.85546875" style="673" customWidth="1"/>
    <col min="5900" max="5900" width="3.85546875" style="673" bestFit="1" customWidth="1"/>
    <col min="5901" max="6144" width="9.140625" style="673"/>
    <col min="6145" max="6146" width="0" style="673" hidden="1" customWidth="1"/>
    <col min="6147" max="6147" width="124.140625" style="673" customWidth="1"/>
    <col min="6148" max="6155" width="16.85546875" style="673" customWidth="1"/>
    <col min="6156" max="6156" width="3.85546875" style="673" bestFit="1" customWidth="1"/>
    <col min="6157" max="6400" width="9.140625" style="673"/>
    <col min="6401" max="6402" width="0" style="673" hidden="1" customWidth="1"/>
    <col min="6403" max="6403" width="124.140625" style="673" customWidth="1"/>
    <col min="6404" max="6411" width="16.85546875" style="673" customWidth="1"/>
    <col min="6412" max="6412" width="3.85546875" style="673" bestFit="1" customWidth="1"/>
    <col min="6413" max="6656" width="9.140625" style="673"/>
    <col min="6657" max="6658" width="0" style="673" hidden="1" customWidth="1"/>
    <col min="6659" max="6659" width="124.140625" style="673" customWidth="1"/>
    <col min="6660" max="6667" width="16.85546875" style="673" customWidth="1"/>
    <col min="6668" max="6668" width="3.85546875" style="673" bestFit="1" customWidth="1"/>
    <col min="6669" max="6912" width="9.140625" style="673"/>
    <col min="6913" max="6914" width="0" style="673" hidden="1" customWidth="1"/>
    <col min="6915" max="6915" width="124.140625" style="673" customWidth="1"/>
    <col min="6916" max="6923" width="16.85546875" style="673" customWidth="1"/>
    <col min="6924" max="6924" width="3.85546875" style="673" bestFit="1" customWidth="1"/>
    <col min="6925" max="7168" width="9.140625" style="673"/>
    <col min="7169" max="7170" width="0" style="673" hidden="1" customWidth="1"/>
    <col min="7171" max="7171" width="124.140625" style="673" customWidth="1"/>
    <col min="7172" max="7179" width="16.85546875" style="673" customWidth="1"/>
    <col min="7180" max="7180" width="3.85546875" style="673" bestFit="1" customWidth="1"/>
    <col min="7181" max="7424" width="9.140625" style="673"/>
    <col min="7425" max="7426" width="0" style="673" hidden="1" customWidth="1"/>
    <col min="7427" max="7427" width="124.140625" style="673" customWidth="1"/>
    <col min="7428" max="7435" width="16.85546875" style="673" customWidth="1"/>
    <col min="7436" max="7436" width="3.85546875" style="673" bestFit="1" customWidth="1"/>
    <col min="7437" max="7680" width="9.140625" style="673"/>
    <col min="7681" max="7682" width="0" style="673" hidden="1" customWidth="1"/>
    <col min="7683" max="7683" width="124.140625" style="673" customWidth="1"/>
    <col min="7684" max="7691" width="16.85546875" style="673" customWidth="1"/>
    <col min="7692" max="7692" width="3.85546875" style="673" bestFit="1" customWidth="1"/>
    <col min="7693" max="7936" width="9.140625" style="673"/>
    <col min="7937" max="7938" width="0" style="673" hidden="1" customWidth="1"/>
    <col min="7939" max="7939" width="124.140625" style="673" customWidth="1"/>
    <col min="7940" max="7947" width="16.85546875" style="673" customWidth="1"/>
    <col min="7948" max="7948" width="3.85546875" style="673" bestFit="1" customWidth="1"/>
    <col min="7949" max="8192" width="9.140625" style="673"/>
    <col min="8193" max="8194" width="0" style="673" hidden="1" customWidth="1"/>
    <col min="8195" max="8195" width="124.140625" style="673" customWidth="1"/>
    <col min="8196" max="8203" width="16.85546875" style="673" customWidth="1"/>
    <col min="8204" max="8204" width="3.85546875" style="673" bestFit="1" customWidth="1"/>
    <col min="8205" max="8448" width="9.140625" style="673"/>
    <col min="8449" max="8450" width="0" style="673" hidden="1" customWidth="1"/>
    <col min="8451" max="8451" width="124.140625" style="673" customWidth="1"/>
    <col min="8452" max="8459" width="16.85546875" style="673" customWidth="1"/>
    <col min="8460" max="8460" width="3.85546875" style="673" bestFit="1" customWidth="1"/>
    <col min="8461" max="8704" width="9.140625" style="673"/>
    <col min="8705" max="8706" width="0" style="673" hidden="1" customWidth="1"/>
    <col min="8707" max="8707" width="124.140625" style="673" customWidth="1"/>
    <col min="8708" max="8715" width="16.85546875" style="673" customWidth="1"/>
    <col min="8716" max="8716" width="3.85546875" style="673" bestFit="1" customWidth="1"/>
    <col min="8717" max="8960" width="9.140625" style="673"/>
    <col min="8961" max="8962" width="0" style="673" hidden="1" customWidth="1"/>
    <col min="8963" max="8963" width="124.140625" style="673" customWidth="1"/>
    <col min="8964" max="8971" width="16.85546875" style="673" customWidth="1"/>
    <col min="8972" max="8972" width="3.85546875" style="673" bestFit="1" customWidth="1"/>
    <col min="8973" max="9216" width="9.140625" style="673"/>
    <col min="9217" max="9218" width="0" style="673" hidden="1" customWidth="1"/>
    <col min="9219" max="9219" width="124.140625" style="673" customWidth="1"/>
    <col min="9220" max="9227" width="16.85546875" style="673" customWidth="1"/>
    <col min="9228" max="9228" width="3.85546875" style="673" bestFit="1" customWidth="1"/>
    <col min="9229" max="9472" width="9.140625" style="673"/>
    <col min="9473" max="9474" width="0" style="673" hidden="1" customWidth="1"/>
    <col min="9475" max="9475" width="124.140625" style="673" customWidth="1"/>
    <col min="9476" max="9483" width="16.85546875" style="673" customWidth="1"/>
    <col min="9484" max="9484" width="3.85546875" style="673" bestFit="1" customWidth="1"/>
    <col min="9485" max="9728" width="9.140625" style="673"/>
    <col min="9729" max="9730" width="0" style="673" hidden="1" customWidth="1"/>
    <col min="9731" max="9731" width="124.140625" style="673" customWidth="1"/>
    <col min="9732" max="9739" width="16.85546875" style="673" customWidth="1"/>
    <col min="9740" max="9740" width="3.85546875" style="673" bestFit="1" customWidth="1"/>
    <col min="9741" max="9984" width="9.140625" style="673"/>
    <col min="9985" max="9986" width="0" style="673" hidden="1" customWidth="1"/>
    <col min="9987" max="9987" width="124.140625" style="673" customWidth="1"/>
    <col min="9988" max="9995" width="16.85546875" style="673" customWidth="1"/>
    <col min="9996" max="9996" width="3.85546875" style="673" bestFit="1" customWidth="1"/>
    <col min="9997" max="10240" width="9.140625" style="673"/>
    <col min="10241" max="10242" width="0" style="673" hidden="1" customWidth="1"/>
    <col min="10243" max="10243" width="124.140625" style="673" customWidth="1"/>
    <col min="10244" max="10251" width="16.85546875" style="673" customWidth="1"/>
    <col min="10252" max="10252" width="3.85546875" style="673" bestFit="1" customWidth="1"/>
    <col min="10253" max="10496" width="9.140625" style="673"/>
    <col min="10497" max="10498" width="0" style="673" hidden="1" customWidth="1"/>
    <col min="10499" max="10499" width="124.140625" style="673" customWidth="1"/>
    <col min="10500" max="10507" width="16.85546875" style="673" customWidth="1"/>
    <col min="10508" max="10508" width="3.85546875" style="673" bestFit="1" customWidth="1"/>
    <col min="10509" max="10752" width="9.140625" style="673"/>
    <col min="10753" max="10754" width="0" style="673" hidden="1" customWidth="1"/>
    <col min="10755" max="10755" width="124.140625" style="673" customWidth="1"/>
    <col min="10756" max="10763" width="16.85546875" style="673" customWidth="1"/>
    <col min="10764" max="10764" width="3.85546875" style="673" bestFit="1" customWidth="1"/>
    <col min="10765" max="11008" width="9.140625" style="673"/>
    <col min="11009" max="11010" width="0" style="673" hidden="1" customWidth="1"/>
    <col min="11011" max="11011" width="124.140625" style="673" customWidth="1"/>
    <col min="11012" max="11019" width="16.85546875" style="673" customWidth="1"/>
    <col min="11020" max="11020" width="3.85546875" style="673" bestFit="1" customWidth="1"/>
    <col min="11021" max="11264" width="9.140625" style="673"/>
    <col min="11265" max="11266" width="0" style="673" hidden="1" customWidth="1"/>
    <col min="11267" max="11267" width="124.140625" style="673" customWidth="1"/>
    <col min="11268" max="11275" width="16.85546875" style="673" customWidth="1"/>
    <col min="11276" max="11276" width="3.85546875" style="673" bestFit="1" customWidth="1"/>
    <col min="11277" max="11520" width="9.140625" style="673"/>
    <col min="11521" max="11522" width="0" style="673" hidden="1" customWidth="1"/>
    <col min="11523" max="11523" width="124.140625" style="673" customWidth="1"/>
    <col min="11524" max="11531" width="16.85546875" style="673" customWidth="1"/>
    <col min="11532" max="11532" width="3.85546875" style="673" bestFit="1" customWidth="1"/>
    <col min="11533" max="11776" width="9.140625" style="673"/>
    <col min="11777" max="11778" width="0" style="673" hidden="1" customWidth="1"/>
    <col min="11779" max="11779" width="124.140625" style="673" customWidth="1"/>
    <col min="11780" max="11787" width="16.85546875" style="673" customWidth="1"/>
    <col min="11788" max="11788" width="3.85546875" style="673" bestFit="1" customWidth="1"/>
    <col min="11789" max="12032" width="9.140625" style="673"/>
    <col min="12033" max="12034" width="0" style="673" hidden="1" customWidth="1"/>
    <col min="12035" max="12035" width="124.140625" style="673" customWidth="1"/>
    <col min="12036" max="12043" width="16.85546875" style="673" customWidth="1"/>
    <col min="12044" max="12044" width="3.85546875" style="673" bestFit="1" customWidth="1"/>
    <col min="12045" max="12288" width="9.140625" style="673"/>
    <col min="12289" max="12290" width="0" style="673" hidden="1" customWidth="1"/>
    <col min="12291" max="12291" width="124.140625" style="673" customWidth="1"/>
    <col min="12292" max="12299" width="16.85546875" style="673" customWidth="1"/>
    <col min="12300" max="12300" width="3.85546875" style="673" bestFit="1" customWidth="1"/>
    <col min="12301" max="12544" width="9.140625" style="673"/>
    <col min="12545" max="12546" width="0" style="673" hidden="1" customWidth="1"/>
    <col min="12547" max="12547" width="124.140625" style="673" customWidth="1"/>
    <col min="12548" max="12555" width="16.85546875" style="673" customWidth="1"/>
    <col min="12556" max="12556" width="3.85546875" style="673" bestFit="1" customWidth="1"/>
    <col min="12557" max="12800" width="9.140625" style="673"/>
    <col min="12801" max="12802" width="0" style="673" hidden="1" customWidth="1"/>
    <col min="12803" max="12803" width="124.140625" style="673" customWidth="1"/>
    <col min="12804" max="12811" width="16.85546875" style="673" customWidth="1"/>
    <col min="12812" max="12812" width="3.85546875" style="673" bestFit="1" customWidth="1"/>
    <col min="12813" max="13056" width="9.140625" style="673"/>
    <col min="13057" max="13058" width="0" style="673" hidden="1" customWidth="1"/>
    <col min="13059" max="13059" width="124.140625" style="673" customWidth="1"/>
    <col min="13060" max="13067" width="16.85546875" style="673" customWidth="1"/>
    <col min="13068" max="13068" width="3.85546875" style="673" bestFit="1" customWidth="1"/>
    <col min="13069" max="13312" width="9.140625" style="673"/>
    <col min="13313" max="13314" width="0" style="673" hidden="1" customWidth="1"/>
    <col min="13315" max="13315" width="124.140625" style="673" customWidth="1"/>
    <col min="13316" max="13323" width="16.85546875" style="673" customWidth="1"/>
    <col min="13324" max="13324" width="3.85546875" style="673" bestFit="1" customWidth="1"/>
    <col min="13325" max="13568" width="9.140625" style="673"/>
    <col min="13569" max="13570" width="0" style="673" hidden="1" customWidth="1"/>
    <col min="13571" max="13571" width="124.140625" style="673" customWidth="1"/>
    <col min="13572" max="13579" width="16.85546875" style="673" customWidth="1"/>
    <col min="13580" max="13580" width="3.85546875" style="673" bestFit="1" customWidth="1"/>
    <col min="13581" max="13824" width="9.140625" style="673"/>
    <col min="13825" max="13826" width="0" style="673" hidden="1" customWidth="1"/>
    <col min="13827" max="13827" width="124.140625" style="673" customWidth="1"/>
    <col min="13828" max="13835" width="16.85546875" style="673" customWidth="1"/>
    <col min="13836" max="13836" width="3.85546875" style="673" bestFit="1" customWidth="1"/>
    <col min="13837" max="14080" width="9.140625" style="673"/>
    <col min="14081" max="14082" width="0" style="673" hidden="1" customWidth="1"/>
    <col min="14083" max="14083" width="124.140625" style="673" customWidth="1"/>
    <col min="14084" max="14091" width="16.85546875" style="673" customWidth="1"/>
    <col min="14092" max="14092" width="3.85546875" style="673" bestFit="1" customWidth="1"/>
    <col min="14093" max="14336" width="9.140625" style="673"/>
    <col min="14337" max="14338" width="0" style="673" hidden="1" customWidth="1"/>
    <col min="14339" max="14339" width="124.140625" style="673" customWidth="1"/>
    <col min="14340" max="14347" width="16.85546875" style="673" customWidth="1"/>
    <col min="14348" max="14348" width="3.85546875" style="673" bestFit="1" customWidth="1"/>
    <col min="14349" max="14592" width="9.140625" style="673"/>
    <col min="14593" max="14594" width="0" style="673" hidden="1" customWidth="1"/>
    <col min="14595" max="14595" width="124.140625" style="673" customWidth="1"/>
    <col min="14596" max="14603" width="16.85546875" style="673" customWidth="1"/>
    <col min="14604" max="14604" width="3.85546875" style="673" bestFit="1" customWidth="1"/>
    <col min="14605" max="14848" width="9.140625" style="673"/>
    <col min="14849" max="14850" width="0" style="673" hidden="1" customWidth="1"/>
    <col min="14851" max="14851" width="124.140625" style="673" customWidth="1"/>
    <col min="14852" max="14859" width="16.85546875" style="673" customWidth="1"/>
    <col min="14860" max="14860" width="3.85546875" style="673" bestFit="1" customWidth="1"/>
    <col min="14861" max="15104" width="9.140625" style="673"/>
    <col min="15105" max="15106" width="0" style="673" hidden="1" customWidth="1"/>
    <col min="15107" max="15107" width="124.140625" style="673" customWidth="1"/>
    <col min="15108" max="15115" width="16.85546875" style="673" customWidth="1"/>
    <col min="15116" max="15116" width="3.85546875" style="673" bestFit="1" customWidth="1"/>
    <col min="15117" max="15360" width="9.140625" style="673"/>
    <col min="15361" max="15362" width="0" style="673" hidden="1" customWidth="1"/>
    <col min="15363" max="15363" width="124.140625" style="673" customWidth="1"/>
    <col min="15364" max="15371" width="16.85546875" style="673" customWidth="1"/>
    <col min="15372" max="15372" width="3.85546875" style="673" bestFit="1" customWidth="1"/>
    <col min="15373" max="15616" width="9.140625" style="673"/>
    <col min="15617" max="15618" width="0" style="673" hidden="1" customWidth="1"/>
    <col min="15619" max="15619" width="124.140625" style="673" customWidth="1"/>
    <col min="15620" max="15627" width="16.85546875" style="673" customWidth="1"/>
    <col min="15628" max="15628" width="3.85546875" style="673" bestFit="1" customWidth="1"/>
    <col min="15629" max="15872" width="9.140625" style="673"/>
    <col min="15873" max="15874" width="0" style="673" hidden="1" customWidth="1"/>
    <col min="15875" max="15875" width="124.140625" style="673" customWidth="1"/>
    <col min="15876" max="15883" width="16.85546875" style="673" customWidth="1"/>
    <col min="15884" max="15884" width="3.85546875" style="673" bestFit="1" customWidth="1"/>
    <col min="15885" max="16128" width="9.140625" style="673"/>
    <col min="16129" max="16130" width="0" style="673" hidden="1" customWidth="1"/>
    <col min="16131" max="16131" width="124.140625" style="673" customWidth="1"/>
    <col min="16132" max="16139" width="16.85546875" style="673" customWidth="1"/>
    <col min="16140" max="16140" width="3.85546875" style="673" bestFit="1" customWidth="1"/>
    <col min="16141" max="16384" width="9.140625" style="673"/>
  </cols>
  <sheetData>
    <row r="1" spans="1:12" ht="36.75" customHeight="1">
      <c r="A1" s="772"/>
      <c r="B1" s="772"/>
      <c r="C1" s="770"/>
      <c r="D1" s="770"/>
      <c r="E1" s="770"/>
      <c r="F1" s="770"/>
      <c r="G1" s="770"/>
      <c r="H1" s="770"/>
      <c r="I1" s="770"/>
      <c r="J1" s="770"/>
      <c r="K1" s="770"/>
    </row>
    <row r="2" spans="1:12" ht="33" customHeight="1">
      <c r="A2" s="1216" t="s">
        <v>1307</v>
      </c>
      <c r="B2" s="1216"/>
      <c r="C2" s="1216"/>
      <c r="D2" s="1216"/>
      <c r="E2" s="1216"/>
      <c r="F2" s="1216"/>
      <c r="G2" s="1216"/>
      <c r="H2" s="1216"/>
      <c r="I2" s="1216"/>
      <c r="J2" s="1216"/>
      <c r="K2" s="1216"/>
    </row>
    <row r="3" spans="1:12" ht="33" customHeight="1">
      <c r="A3" s="772"/>
      <c r="B3" s="772"/>
      <c r="C3" s="1216" t="s">
        <v>497</v>
      </c>
      <c r="D3" s="1216"/>
      <c r="E3" s="1216"/>
      <c r="F3" s="1216"/>
      <c r="G3" s="1216"/>
      <c r="H3" s="1216"/>
      <c r="I3" s="1216"/>
      <c r="J3" s="1216"/>
      <c r="K3" s="1216"/>
    </row>
    <row r="4" spans="1:12" s="133" customFormat="1" ht="29.25" customHeight="1" thickBot="1">
      <c r="A4" s="1215"/>
      <c r="B4" s="1216"/>
      <c r="C4" s="1216"/>
      <c r="D4" s="1216"/>
      <c r="E4" s="1216"/>
      <c r="F4" s="1216"/>
      <c r="G4" s="1216"/>
      <c r="H4" s="1216"/>
      <c r="I4" s="1216"/>
      <c r="J4" s="1216"/>
      <c r="K4" s="1216"/>
    </row>
    <row r="5" spans="1:12" s="357" customFormat="1" ht="33.75" customHeight="1" thickTop="1" thickBot="1">
      <c r="A5" s="125"/>
      <c r="B5" s="125"/>
      <c r="C5" s="810"/>
      <c r="D5" s="1189" t="s">
        <v>840</v>
      </c>
      <c r="E5" s="1189"/>
      <c r="F5" s="1189"/>
      <c r="G5" s="1189"/>
      <c r="H5" s="1189" t="s">
        <v>1318</v>
      </c>
      <c r="I5" s="1189"/>
      <c r="J5" s="1189"/>
      <c r="K5" s="1189"/>
    </row>
    <row r="6" spans="1:12" ht="29.25" customHeight="1" thickTop="1" thickBot="1">
      <c r="B6" s="614"/>
      <c r="C6" s="126"/>
      <c r="D6" s="760" t="s">
        <v>424</v>
      </c>
      <c r="E6" s="760" t="s">
        <v>425</v>
      </c>
      <c r="F6" s="760" t="s">
        <v>426</v>
      </c>
      <c r="G6" s="760" t="s">
        <v>1219</v>
      </c>
      <c r="H6" s="760" t="s">
        <v>1335</v>
      </c>
      <c r="I6" s="760" t="s">
        <v>1503</v>
      </c>
      <c r="J6" s="761" t="s">
        <v>1395</v>
      </c>
      <c r="K6" s="761" t="s">
        <v>1504</v>
      </c>
      <c r="L6" s="127" t="s">
        <v>498</v>
      </c>
    </row>
    <row r="7" spans="1:12" ht="14.25" customHeight="1" thickTop="1" thickBot="1">
      <c r="C7" s="128"/>
      <c r="D7" s="128"/>
      <c r="E7" s="128"/>
      <c r="F7" s="128"/>
      <c r="G7" s="128"/>
      <c r="H7" s="128"/>
      <c r="I7" s="128"/>
      <c r="J7" s="128"/>
      <c r="K7" s="128"/>
    </row>
    <row r="8" spans="1:12" s="129" customFormat="1" ht="24" customHeight="1" thickTop="1" thickBot="1">
      <c r="B8" s="615"/>
      <c r="C8" s="130" t="s">
        <v>356</v>
      </c>
      <c r="D8" s="616"/>
      <c r="E8" s="616"/>
      <c r="F8" s="616"/>
      <c r="G8" s="616"/>
      <c r="H8" s="616"/>
      <c r="I8" s="616"/>
      <c r="J8" s="103"/>
      <c r="K8" s="103"/>
      <c r="L8" s="131"/>
    </row>
    <row r="9" spans="1:12" s="129" customFormat="1" ht="27" customHeight="1" thickTop="1">
      <c r="A9" s="129" t="s">
        <v>499</v>
      </c>
      <c r="B9" s="9" t="s">
        <v>579</v>
      </c>
      <c r="C9" s="14" t="s">
        <v>580</v>
      </c>
      <c r="D9" s="132">
        <v>4.5400000000000003E-2</v>
      </c>
      <c r="E9" s="132">
        <v>4.3400000000000001E-2</v>
      </c>
      <c r="F9" s="132">
        <v>4.5600000000000002E-2</v>
      </c>
      <c r="G9" s="132">
        <v>4.9500000000000002E-2</v>
      </c>
      <c r="H9" s="132">
        <v>4.5100000000000001E-2</v>
      </c>
      <c r="I9" s="132">
        <v>3.8699999999999998E-2</v>
      </c>
      <c r="J9" s="132">
        <v>3.8800000000000001E-2</v>
      </c>
      <c r="K9" s="132">
        <v>4.2900000000000001E-2</v>
      </c>
    </row>
    <row r="10" spans="1:12" s="133" customFormat="1" ht="23.25" customHeight="1">
      <c r="A10" s="133" t="s">
        <v>499</v>
      </c>
      <c r="B10" s="11" t="s">
        <v>581</v>
      </c>
      <c r="C10" s="15" t="s">
        <v>582</v>
      </c>
      <c r="D10" s="134">
        <v>5.5199999999999999E-2</v>
      </c>
      <c r="E10" s="134">
        <v>5.4300000000000001E-2</v>
      </c>
      <c r="F10" s="134">
        <v>5.6500000000000002E-2</v>
      </c>
      <c r="G10" s="134">
        <v>5.5800000000000002E-2</v>
      </c>
      <c r="H10" s="134">
        <v>5.2400000000000002E-2</v>
      </c>
      <c r="I10" s="134">
        <v>4.2099999999999999E-2</v>
      </c>
      <c r="J10" s="134">
        <v>4.19E-2</v>
      </c>
      <c r="K10" s="134">
        <v>4.41E-2</v>
      </c>
    </row>
    <row r="11" spans="1:12" s="133" customFormat="1" ht="23.25" customHeight="1">
      <c r="A11" s="133" t="s">
        <v>499</v>
      </c>
      <c r="B11" s="11" t="s">
        <v>583</v>
      </c>
      <c r="C11" s="15" t="s">
        <v>584</v>
      </c>
      <c r="D11" s="134">
        <v>5.3600000000000002E-2</v>
      </c>
      <c r="E11" s="134">
        <v>5.16E-2</v>
      </c>
      <c r="F11" s="134">
        <v>5.0099999999999999E-2</v>
      </c>
      <c r="G11" s="134">
        <v>5.0999999999999997E-2</v>
      </c>
      <c r="H11" s="134">
        <v>5.0500000000000003E-2</v>
      </c>
      <c r="I11" s="134">
        <v>3.8800000000000001E-2</v>
      </c>
      <c r="J11" s="134">
        <v>4.0099999999999997E-2</v>
      </c>
      <c r="K11" s="134">
        <v>4.1399999999999999E-2</v>
      </c>
    </row>
    <row r="12" spans="1:12" s="133" customFormat="1" ht="23.25" customHeight="1">
      <c r="A12" s="133" t="s">
        <v>499</v>
      </c>
      <c r="B12" s="11" t="s">
        <v>585</v>
      </c>
      <c r="C12" s="15" t="s">
        <v>586</v>
      </c>
      <c r="D12" s="134">
        <v>1.55E-2</v>
      </c>
      <c r="E12" s="134">
        <v>1.18E-2</v>
      </c>
      <c r="F12" s="134">
        <v>9.2999999999999992E-3</v>
      </c>
      <c r="G12" s="134">
        <v>9.9000000000000008E-3</v>
      </c>
      <c r="H12" s="134">
        <v>9.4000000000000004E-3</v>
      </c>
      <c r="I12" s="134">
        <v>7.4000000000000003E-3</v>
      </c>
      <c r="J12" s="134">
        <v>7.7000000000000002E-3</v>
      </c>
      <c r="K12" s="134">
        <v>7.0000000000000001E-3</v>
      </c>
    </row>
    <row r="13" spans="1:12" s="133" customFormat="1" ht="23.25" customHeight="1">
      <c r="A13" s="133" t="s">
        <v>499</v>
      </c>
      <c r="B13" s="11" t="s">
        <v>587</v>
      </c>
      <c r="C13" s="15" t="s">
        <v>588</v>
      </c>
      <c r="D13" s="134">
        <v>1.4999999999999999E-2</v>
      </c>
      <c r="E13" s="134">
        <v>1.18E-2</v>
      </c>
      <c r="F13" s="134">
        <v>9.4000000000000004E-3</v>
      </c>
      <c r="G13" s="134">
        <v>1.0200000000000001E-2</v>
      </c>
      <c r="H13" s="134">
        <v>9.7999999999999997E-3</v>
      </c>
      <c r="I13" s="134">
        <v>8.2000000000000007E-3</v>
      </c>
      <c r="J13" s="134">
        <v>8.3000000000000001E-3</v>
      </c>
      <c r="K13" s="134">
        <v>7.7000000000000002E-3</v>
      </c>
    </row>
    <row r="14" spans="1:12" s="133" customFormat="1" ht="23.25" customHeight="1">
      <c r="A14" s="133" t="s">
        <v>499</v>
      </c>
      <c r="B14" s="11" t="s">
        <v>589</v>
      </c>
      <c r="C14" s="15" t="s">
        <v>590</v>
      </c>
      <c r="D14" s="134">
        <v>1.4500000000000001E-2</v>
      </c>
      <c r="E14" s="134">
        <v>1.11E-2</v>
      </c>
      <c r="F14" s="134">
        <v>8.8000000000000005E-3</v>
      </c>
      <c r="G14" s="134">
        <v>9.7999999999999997E-3</v>
      </c>
      <c r="H14" s="134">
        <v>9.4999999999999998E-3</v>
      </c>
      <c r="I14" s="134">
        <v>8.2000000000000007E-3</v>
      </c>
      <c r="J14" s="134">
        <v>7.9000000000000008E-3</v>
      </c>
      <c r="K14" s="134">
        <v>7.7000000000000002E-3</v>
      </c>
    </row>
    <row r="15" spans="1:12" s="133" customFormat="1" ht="44.25" customHeight="1" thickBot="1">
      <c r="A15" s="133" t="s">
        <v>499</v>
      </c>
      <c r="B15" s="11" t="s">
        <v>591</v>
      </c>
      <c r="C15" s="15" t="s">
        <v>592</v>
      </c>
      <c r="D15" s="134">
        <v>7.7200000000000005E-2</v>
      </c>
      <c r="E15" s="134">
        <v>5.6800000000000003E-2</v>
      </c>
      <c r="F15" s="134">
        <v>4.4900000000000002E-2</v>
      </c>
      <c r="G15" s="134">
        <v>4.8899999999999999E-2</v>
      </c>
      <c r="H15" s="134">
        <v>4.5499999999999999E-2</v>
      </c>
      <c r="I15" s="134">
        <v>3.6200000000000003E-2</v>
      </c>
      <c r="J15" s="134">
        <v>3.5200000000000002E-2</v>
      </c>
      <c r="K15" s="134">
        <v>3.2899999999999999E-2</v>
      </c>
    </row>
    <row r="16" spans="1:12" s="135" customFormat="1" ht="24" customHeight="1" thickTop="1" thickBot="1">
      <c r="B16" s="617"/>
      <c r="C16" s="130" t="s">
        <v>364</v>
      </c>
      <c r="D16" s="616"/>
      <c r="E16" s="616"/>
      <c r="F16" s="616"/>
      <c r="G16" s="616"/>
      <c r="H16" s="616"/>
      <c r="I16" s="616"/>
      <c r="J16" s="103"/>
      <c r="K16" s="103"/>
      <c r="L16" s="136"/>
    </row>
    <row r="17" spans="1:12" s="129" customFormat="1" ht="26.25" customHeight="1" thickTop="1">
      <c r="A17" s="129" t="s">
        <v>499</v>
      </c>
      <c r="B17" s="9" t="s">
        <v>593</v>
      </c>
      <c r="C17" s="14" t="s">
        <v>594</v>
      </c>
      <c r="D17" s="132">
        <v>5.2699999999999997E-2</v>
      </c>
      <c r="E17" s="132">
        <v>5.3600000000000002E-2</v>
      </c>
      <c r="F17" s="132">
        <v>5.7799999999999997E-2</v>
      </c>
      <c r="G17" s="132">
        <v>6.3600000000000004E-2</v>
      </c>
      <c r="H17" s="132">
        <v>6.2199999999999998E-2</v>
      </c>
      <c r="I17" s="132">
        <v>5.4800000000000001E-2</v>
      </c>
      <c r="J17" s="132">
        <v>5.5E-2</v>
      </c>
      <c r="K17" s="132">
        <v>6.2899999999999998E-2</v>
      </c>
    </row>
    <row r="18" spans="1:12" s="133" customFormat="1" ht="24" customHeight="1">
      <c r="A18" s="133" t="s">
        <v>499</v>
      </c>
      <c r="B18" s="11" t="s">
        <v>595</v>
      </c>
      <c r="C18" s="15" t="s">
        <v>596</v>
      </c>
      <c r="D18" s="134">
        <v>-7.3000000000000001E-3</v>
      </c>
      <c r="E18" s="134">
        <v>-1.0200000000000001E-2</v>
      </c>
      <c r="F18" s="134">
        <v>-1.2200000000000001E-2</v>
      </c>
      <c r="G18" s="134">
        <v>-1.4200000000000001E-2</v>
      </c>
      <c r="H18" s="134">
        <v>-1.7100000000000001E-2</v>
      </c>
      <c r="I18" s="134">
        <v>-1.61E-2</v>
      </c>
      <c r="J18" s="134">
        <v>-1.6199999999999999E-2</v>
      </c>
      <c r="K18" s="134">
        <v>-0.02</v>
      </c>
    </row>
    <row r="19" spans="1:12" s="133" customFormat="1" ht="24" customHeight="1">
      <c r="A19" s="133" t="s">
        <v>499</v>
      </c>
      <c r="B19" s="11" t="s">
        <v>597</v>
      </c>
      <c r="C19" s="15" t="s">
        <v>598</v>
      </c>
      <c r="D19" s="134">
        <v>9.5999999999999992E-3</v>
      </c>
      <c r="E19" s="134">
        <v>1.35E-2</v>
      </c>
      <c r="F19" s="134">
        <v>1.61E-2</v>
      </c>
      <c r="G19" s="134">
        <v>1.8800000000000001E-2</v>
      </c>
      <c r="H19" s="134">
        <v>2.29E-2</v>
      </c>
      <c r="I19" s="134">
        <v>2.1899999999999999E-2</v>
      </c>
      <c r="J19" s="134">
        <v>2.1999999999999999E-2</v>
      </c>
      <c r="K19" s="134">
        <v>2.75E-2</v>
      </c>
    </row>
    <row r="20" spans="1:12" s="133" customFormat="1" ht="24" customHeight="1">
      <c r="A20" s="133" t="s">
        <v>499</v>
      </c>
      <c r="B20" s="11" t="s">
        <v>599</v>
      </c>
      <c r="C20" s="15" t="s">
        <v>600</v>
      </c>
      <c r="D20" s="134">
        <v>-8.0000000000000004E-4</v>
      </c>
      <c r="E20" s="134">
        <v>1E-4</v>
      </c>
      <c r="F20" s="134">
        <v>2.0000000000000001E-4</v>
      </c>
      <c r="G20" s="134">
        <v>5.0000000000000001E-4</v>
      </c>
      <c r="H20" s="134">
        <v>2.9999999999999997E-4</v>
      </c>
      <c r="I20" s="134">
        <v>2.0000000000000001E-4</v>
      </c>
      <c r="J20" s="134">
        <v>2.0000000000000001E-4</v>
      </c>
      <c r="K20" s="134">
        <v>2.0000000000000001E-4</v>
      </c>
    </row>
    <row r="21" spans="1:12" s="133" customFormat="1" ht="24" customHeight="1">
      <c r="A21" s="133" t="s">
        <v>499</v>
      </c>
      <c r="B21" s="11" t="s">
        <v>601</v>
      </c>
      <c r="C21" s="15" t="s">
        <v>602</v>
      </c>
      <c r="D21" s="134">
        <v>-1.6000000000000001E-3</v>
      </c>
      <c r="E21" s="134">
        <v>-2.7000000000000001E-3</v>
      </c>
      <c r="F21" s="134">
        <v>-6.4000000000000003E-3</v>
      </c>
      <c r="G21" s="134">
        <v>-4.7000000000000002E-3</v>
      </c>
      <c r="H21" s="134">
        <v>-1.9E-3</v>
      </c>
      <c r="I21" s="134">
        <v>-3.3E-3</v>
      </c>
      <c r="J21" s="134">
        <v>-1.8E-3</v>
      </c>
      <c r="K21" s="134">
        <v>-2.8E-3</v>
      </c>
    </row>
    <row r="22" spans="1:12" s="133" customFormat="1" ht="24" customHeight="1">
      <c r="A22" s="133" t="s">
        <v>499</v>
      </c>
      <c r="B22" s="11" t="s">
        <v>603</v>
      </c>
      <c r="C22" s="15" t="s">
        <v>604</v>
      </c>
      <c r="D22" s="134">
        <v>9.7999999999999997E-3</v>
      </c>
      <c r="E22" s="134">
        <v>1.0999999999999999E-2</v>
      </c>
      <c r="F22" s="134">
        <v>1.0800000000000001E-2</v>
      </c>
      <c r="G22" s="134">
        <v>6.3E-3</v>
      </c>
      <c r="H22" s="134">
        <v>7.3000000000000001E-3</v>
      </c>
      <c r="I22" s="134">
        <v>3.3999999999999998E-3</v>
      </c>
      <c r="J22" s="134">
        <v>3.0999999999999999E-3</v>
      </c>
      <c r="K22" s="134">
        <v>1.2999999999999999E-3</v>
      </c>
    </row>
    <row r="23" spans="1:12" s="133" customFormat="1" ht="24" customHeight="1">
      <c r="A23" s="133" t="s">
        <v>499</v>
      </c>
      <c r="B23" s="11" t="s">
        <v>605</v>
      </c>
      <c r="C23" s="15" t="s">
        <v>606</v>
      </c>
      <c r="D23" s="134">
        <v>-3.8100000000000002E-2</v>
      </c>
      <c r="E23" s="134">
        <v>-3.9899999999999998E-2</v>
      </c>
      <c r="F23" s="134">
        <v>-4.0800000000000003E-2</v>
      </c>
      <c r="G23" s="134">
        <v>-4.1099999999999998E-2</v>
      </c>
      <c r="H23" s="134">
        <v>-4.1000000000000002E-2</v>
      </c>
      <c r="I23" s="134">
        <v>-3.1399999999999997E-2</v>
      </c>
      <c r="J23" s="134">
        <v>-3.2500000000000001E-2</v>
      </c>
      <c r="K23" s="134">
        <v>-3.44E-2</v>
      </c>
    </row>
    <row r="24" spans="1:12" s="133" customFormat="1" ht="24" customHeight="1">
      <c r="A24" s="133" t="s">
        <v>499</v>
      </c>
      <c r="B24" s="11" t="s">
        <v>607</v>
      </c>
      <c r="C24" s="15" t="s">
        <v>608</v>
      </c>
      <c r="D24" s="134">
        <v>2.9999999999999997E-4</v>
      </c>
      <c r="E24" s="134">
        <v>-1E-4</v>
      </c>
      <c r="F24" s="134">
        <v>-1E-4</v>
      </c>
      <c r="G24" s="134">
        <v>-2.0000000000000001E-4</v>
      </c>
      <c r="H24" s="134">
        <v>1E-4</v>
      </c>
      <c r="I24" s="134">
        <v>5.9999999999999995E-4</v>
      </c>
      <c r="J24" s="134">
        <v>4.0000000000000002E-4</v>
      </c>
      <c r="K24" s="134">
        <v>5.0000000000000001E-4</v>
      </c>
    </row>
    <row r="25" spans="1:12" s="133" customFormat="1" ht="43.5" customHeight="1" thickBot="1">
      <c r="A25" s="133" t="s">
        <v>499</v>
      </c>
      <c r="B25" s="11" t="s">
        <v>609</v>
      </c>
      <c r="C25" s="15" t="s">
        <v>610</v>
      </c>
      <c r="D25" s="134">
        <v>0.14680000000000001</v>
      </c>
      <c r="E25" s="134">
        <v>0.15379999999999999</v>
      </c>
      <c r="F25" s="134">
        <v>0.13750000000000001</v>
      </c>
      <c r="G25" s="134">
        <v>0.1452</v>
      </c>
      <c r="H25" s="134">
        <v>0.14360000000000001</v>
      </c>
      <c r="I25" s="134">
        <v>9.8799999999999999E-2</v>
      </c>
      <c r="J25" s="134">
        <v>9.6799999999999997E-2</v>
      </c>
      <c r="K25" s="134">
        <v>0.11020000000000001</v>
      </c>
    </row>
    <row r="26" spans="1:12" s="135" customFormat="1" ht="24.75" customHeight="1" thickTop="1" thickBot="1">
      <c r="B26" s="618"/>
      <c r="C26" s="130" t="s">
        <v>374</v>
      </c>
      <c r="D26" s="616"/>
      <c r="E26" s="616"/>
      <c r="F26" s="616"/>
      <c r="G26" s="616"/>
      <c r="H26" s="616"/>
      <c r="I26" s="616"/>
      <c r="J26" s="103"/>
      <c r="K26" s="103"/>
      <c r="L26" s="136"/>
    </row>
    <row r="27" spans="1:12" s="129" customFormat="1" ht="27" customHeight="1" thickTop="1">
      <c r="A27" s="129" t="s">
        <v>499</v>
      </c>
      <c r="B27" s="9" t="s">
        <v>611</v>
      </c>
      <c r="C27" s="14" t="s">
        <v>612</v>
      </c>
      <c r="D27" s="132">
        <v>7.0499999999999993E-2</v>
      </c>
      <c r="E27" s="132">
        <v>7.2700000000000001E-2</v>
      </c>
      <c r="F27" s="132">
        <v>7.5499999999999998E-2</v>
      </c>
      <c r="G27" s="132">
        <v>7.3800000000000004E-2</v>
      </c>
      <c r="H27" s="132">
        <v>7.5499999999999998E-2</v>
      </c>
      <c r="I27" s="132">
        <v>6.6799999999999998E-2</v>
      </c>
      <c r="J27" s="132">
        <v>6.6500000000000004E-2</v>
      </c>
      <c r="K27" s="132">
        <v>7.4999999999999997E-2</v>
      </c>
    </row>
    <row r="28" spans="1:12" s="133" customFormat="1" ht="23.25" customHeight="1">
      <c r="A28" s="133" t="s">
        <v>499</v>
      </c>
      <c r="B28" s="11" t="s">
        <v>613</v>
      </c>
      <c r="C28" s="15" t="s">
        <v>614</v>
      </c>
      <c r="D28" s="134">
        <v>9.6600000000000005E-2</v>
      </c>
      <c r="E28" s="134">
        <v>0.12620000000000001</v>
      </c>
      <c r="F28" s="134">
        <v>0.15620000000000001</v>
      </c>
      <c r="G28" s="134">
        <v>1.0004</v>
      </c>
      <c r="H28" s="134">
        <v>0.24460000000000001</v>
      </c>
      <c r="I28" s="134">
        <v>0.23019999999999999</v>
      </c>
      <c r="J28" s="134">
        <v>0.18540000000000001</v>
      </c>
      <c r="K28" s="134">
        <v>0.27479999999999999</v>
      </c>
    </row>
    <row r="29" spans="1:12" s="133" customFormat="1" ht="23.25" customHeight="1">
      <c r="A29" s="133" t="s">
        <v>499</v>
      </c>
      <c r="B29" s="11" t="s">
        <v>615</v>
      </c>
      <c r="C29" s="15" t="s">
        <v>616</v>
      </c>
      <c r="D29" s="134">
        <v>8.8300000000000003E-2</v>
      </c>
      <c r="E29" s="134">
        <v>9.64E-2</v>
      </c>
      <c r="F29" s="134">
        <v>9.5699999999999993E-2</v>
      </c>
      <c r="G29" s="134">
        <v>0.15629999999999999</v>
      </c>
      <c r="H29" s="134">
        <v>0.14369999999999999</v>
      </c>
      <c r="I29" s="134">
        <v>9.8199999999999996E-2</v>
      </c>
      <c r="J29" s="134">
        <v>0.1474</v>
      </c>
      <c r="K29" s="134">
        <v>0.1545</v>
      </c>
    </row>
    <row r="30" spans="1:12" s="133" customFormat="1" ht="23.25" customHeight="1">
      <c r="A30" s="133" t="s">
        <v>499</v>
      </c>
      <c r="B30" s="11" t="s">
        <v>617</v>
      </c>
      <c r="C30" s="15" t="s">
        <v>618</v>
      </c>
      <c r="D30" s="134">
        <v>5.67E-2</v>
      </c>
      <c r="E30" s="134">
        <v>0.10639999999999999</v>
      </c>
      <c r="F30" s="134">
        <v>6.2300000000000001E-2</v>
      </c>
      <c r="G30" s="134">
        <v>5.6399999999999999E-2</v>
      </c>
      <c r="H30" s="134">
        <v>4.0800000000000003E-2</v>
      </c>
      <c r="I30" s="134">
        <v>6.1400000000000003E-2</v>
      </c>
      <c r="J30" s="134">
        <v>7.7700000000000005E-2</v>
      </c>
      <c r="K30" s="134">
        <v>0.79569999999999996</v>
      </c>
    </row>
    <row r="31" spans="1:12" s="133" customFormat="1" ht="23.25" customHeight="1">
      <c r="A31" s="133" t="s">
        <v>499</v>
      </c>
      <c r="B31" s="11" t="s">
        <v>619</v>
      </c>
      <c r="C31" s="15" t="s">
        <v>620</v>
      </c>
      <c r="D31" s="134">
        <v>2.7900000000000001E-2</v>
      </c>
      <c r="E31" s="134">
        <v>3.8800000000000001E-2</v>
      </c>
      <c r="F31" s="134">
        <v>2.6100000000000002E-2</v>
      </c>
      <c r="G31" s="134">
        <v>6.7000000000000002E-3</v>
      </c>
      <c r="H31" s="134">
        <v>2.2000000000000001E-3</v>
      </c>
      <c r="I31" s="134">
        <v>5.7999999999999996E-3</v>
      </c>
      <c r="J31" s="134">
        <v>4.3E-3</v>
      </c>
      <c r="K31" s="134">
        <v>2.8999999999999998E-3</v>
      </c>
    </row>
    <row r="32" spans="1:12" s="133" customFormat="1" ht="23.25" customHeight="1">
      <c r="A32" s="133" t="s">
        <v>499</v>
      </c>
      <c r="B32" s="11" t="s">
        <v>621</v>
      </c>
      <c r="C32" s="15" t="s">
        <v>622</v>
      </c>
      <c r="D32" s="134">
        <v>3.9199999999999999E-2</v>
      </c>
      <c r="E32" s="134">
        <v>1.43E-2</v>
      </c>
      <c r="F32" s="134">
        <v>6.4999999999999997E-3</v>
      </c>
      <c r="G32" s="134">
        <v>1.9099999999999999E-2</v>
      </c>
      <c r="H32" s="134">
        <v>1.1299999999999999E-2</v>
      </c>
      <c r="I32" s="134">
        <v>2.2700000000000001E-2</v>
      </c>
      <c r="J32" s="134">
        <v>2.29E-2</v>
      </c>
      <c r="K32" s="134">
        <v>2.24E-2</v>
      </c>
    </row>
    <row r="33" spans="1:12" s="133" customFormat="1" ht="23.25" customHeight="1">
      <c r="A33" s="133" t="s">
        <v>499</v>
      </c>
      <c r="B33" s="11" t="s">
        <v>623</v>
      </c>
      <c r="C33" s="15" t="s">
        <v>624</v>
      </c>
      <c r="D33" s="134">
        <v>3.39E-2</v>
      </c>
      <c r="E33" s="134">
        <v>2.81E-2</v>
      </c>
      <c r="F33" s="134">
        <v>1.7500000000000002E-2</v>
      </c>
      <c r="G33" s="134">
        <v>8.8999999999999999E-3</v>
      </c>
      <c r="H33" s="134">
        <v>4.7000000000000002E-3</v>
      </c>
      <c r="I33" s="134">
        <v>0.01</v>
      </c>
      <c r="J33" s="134">
        <v>9.7000000000000003E-3</v>
      </c>
      <c r="K33" s="134">
        <v>6.7999999999999996E-3</v>
      </c>
    </row>
    <row r="34" spans="1:12" s="133" customFormat="1" ht="23.25" customHeight="1">
      <c r="A34" s="133" t="s">
        <v>499</v>
      </c>
      <c r="B34" s="11" t="s">
        <v>625</v>
      </c>
      <c r="C34" s="15" t="s">
        <v>626</v>
      </c>
      <c r="D34" s="134">
        <v>4.0000000000000002E-4</v>
      </c>
      <c r="E34" s="134">
        <v>0</v>
      </c>
      <c r="F34" s="134">
        <v>0</v>
      </c>
      <c r="G34" s="134">
        <v>0</v>
      </c>
      <c r="H34" s="134">
        <v>0</v>
      </c>
      <c r="I34" s="134">
        <v>0</v>
      </c>
      <c r="J34" s="134">
        <v>0</v>
      </c>
      <c r="K34" s="134">
        <v>0</v>
      </c>
    </row>
    <row r="35" spans="1:12" s="133" customFormat="1" ht="23.25" customHeight="1">
      <c r="A35" s="133" t="s">
        <v>499</v>
      </c>
      <c r="B35" s="11" t="s">
        <v>627</v>
      </c>
      <c r="C35" s="15" t="s">
        <v>628</v>
      </c>
      <c r="D35" s="134">
        <v>6.0000000000000001E-3</v>
      </c>
      <c r="E35" s="134">
        <v>9.2999999999999992E-3</v>
      </c>
      <c r="F35" s="134">
        <v>1.03E-2</v>
      </c>
      <c r="G35" s="134">
        <v>1.2999999999999999E-2</v>
      </c>
      <c r="H35" s="134">
        <v>1.6400000000000001E-2</v>
      </c>
      <c r="I35" s="134">
        <v>1.6199999999999999E-2</v>
      </c>
      <c r="J35" s="134">
        <v>1.6199999999999999E-2</v>
      </c>
      <c r="K35" s="134">
        <v>1.7999999999999999E-2</v>
      </c>
    </row>
    <row r="36" spans="1:12" s="133" customFormat="1" ht="23.25" customHeight="1">
      <c r="A36" s="133" t="s">
        <v>499</v>
      </c>
      <c r="B36" s="11" t="s">
        <v>629</v>
      </c>
      <c r="C36" s="15" t="s">
        <v>630</v>
      </c>
      <c r="D36" s="134">
        <v>1.7000000000000001E-2</v>
      </c>
      <c r="E36" s="134">
        <v>2.29E-2</v>
      </c>
      <c r="F36" s="134">
        <v>2.5100000000000001E-2</v>
      </c>
      <c r="G36" s="134">
        <v>2.5999999999999999E-2</v>
      </c>
      <c r="H36" s="134">
        <v>2.98E-2</v>
      </c>
      <c r="I36" s="134">
        <v>2.3599999999999999E-2</v>
      </c>
      <c r="J36" s="134">
        <v>2.3599999999999999E-2</v>
      </c>
      <c r="K36" s="134">
        <v>3.2300000000000002E-2</v>
      </c>
    </row>
    <row r="37" spans="1:12" s="133" customFormat="1" ht="23.25" customHeight="1">
      <c r="B37" s="11"/>
      <c r="C37" s="15" t="s">
        <v>631</v>
      </c>
      <c r="D37" s="134">
        <v>0</v>
      </c>
      <c r="E37" s="134">
        <v>0</v>
      </c>
      <c r="F37" s="134">
        <v>0</v>
      </c>
      <c r="G37" s="134">
        <v>0</v>
      </c>
      <c r="H37" s="134">
        <v>0</v>
      </c>
      <c r="I37" s="134">
        <v>0</v>
      </c>
      <c r="J37" s="134">
        <v>0</v>
      </c>
      <c r="K37" s="134">
        <v>0</v>
      </c>
    </row>
    <row r="38" spans="1:12" s="133" customFormat="1" ht="44.25" customHeight="1" thickBot="1">
      <c r="A38" s="133" t="s">
        <v>499</v>
      </c>
      <c r="B38" s="11" t="s">
        <v>632</v>
      </c>
      <c r="C38" s="15" t="s">
        <v>633</v>
      </c>
      <c r="D38" s="134">
        <v>2.8E-3</v>
      </c>
      <c r="E38" s="134">
        <v>0</v>
      </c>
      <c r="F38" s="134">
        <v>0</v>
      </c>
      <c r="G38" s="134">
        <v>0</v>
      </c>
      <c r="H38" s="134">
        <v>0</v>
      </c>
      <c r="I38" s="134">
        <v>3.0999999999999999E-3</v>
      </c>
      <c r="J38" s="134">
        <v>0</v>
      </c>
      <c r="K38" s="134">
        <v>5.9999999999999995E-4</v>
      </c>
    </row>
    <row r="39" spans="1:12" s="135" customFormat="1" ht="24" customHeight="1" thickTop="1" thickBot="1">
      <c r="B39" s="619"/>
      <c r="C39" s="130" t="s">
        <v>387</v>
      </c>
      <c r="D39" s="616"/>
      <c r="E39" s="616"/>
      <c r="F39" s="616"/>
      <c r="G39" s="616"/>
      <c r="H39" s="616"/>
      <c r="I39" s="616"/>
      <c r="J39" s="103"/>
      <c r="K39" s="103"/>
      <c r="L39" s="136"/>
    </row>
    <row r="40" spans="1:12" s="135" customFormat="1" ht="24.75" customHeight="1" thickTop="1" thickBot="1">
      <c r="B40" s="618"/>
      <c r="C40" s="130" t="s">
        <v>388</v>
      </c>
      <c r="D40" s="616"/>
      <c r="E40" s="616"/>
      <c r="F40" s="616"/>
      <c r="G40" s="616"/>
      <c r="H40" s="616"/>
      <c r="I40" s="616"/>
      <c r="J40" s="103"/>
      <c r="K40" s="103"/>
      <c r="L40" s="136"/>
    </row>
    <row r="41" spans="1:12" s="129" customFormat="1" ht="27" customHeight="1" thickTop="1">
      <c r="A41" s="129" t="s">
        <v>499</v>
      </c>
      <c r="B41" s="9" t="s">
        <v>634</v>
      </c>
      <c r="C41" s="14" t="s">
        <v>635</v>
      </c>
      <c r="D41" s="132">
        <v>3.8100000000000002E-2</v>
      </c>
      <c r="E41" s="132">
        <v>3.9899999999999998E-2</v>
      </c>
      <c r="F41" s="132">
        <v>4.0800000000000003E-2</v>
      </c>
      <c r="G41" s="132">
        <v>4.1099999999999998E-2</v>
      </c>
      <c r="H41" s="132">
        <v>4.1000000000000002E-2</v>
      </c>
      <c r="I41" s="132">
        <v>3.1399999999999997E-2</v>
      </c>
      <c r="J41" s="132">
        <v>3.2500000000000001E-2</v>
      </c>
      <c r="K41" s="132">
        <v>3.44E-2</v>
      </c>
    </row>
    <row r="42" spans="1:12" s="133" customFormat="1" ht="23.25" customHeight="1">
      <c r="A42" s="133" t="s">
        <v>499</v>
      </c>
      <c r="B42" s="11" t="s">
        <v>636</v>
      </c>
      <c r="C42" s="15" t="s">
        <v>637</v>
      </c>
      <c r="D42" s="134">
        <v>4.1200000000000001E-2</v>
      </c>
      <c r="E42" s="134">
        <v>4.3799999999999999E-2</v>
      </c>
      <c r="F42" s="134">
        <v>4.4499999999999998E-2</v>
      </c>
      <c r="G42" s="134">
        <v>4.4499999999999998E-2</v>
      </c>
      <c r="H42" s="134">
        <v>4.4299999999999999E-2</v>
      </c>
      <c r="I42" s="134">
        <v>3.4000000000000002E-2</v>
      </c>
      <c r="J42" s="134">
        <v>3.5000000000000003E-2</v>
      </c>
      <c r="K42" s="134">
        <v>3.6900000000000002E-2</v>
      </c>
    </row>
    <row r="43" spans="1:12" s="133" customFormat="1" ht="23.25" customHeight="1">
      <c r="A43" s="133" t="s">
        <v>499</v>
      </c>
      <c r="B43" s="11" t="s">
        <v>638</v>
      </c>
      <c r="C43" s="15" t="s">
        <v>639</v>
      </c>
      <c r="D43" s="134">
        <v>6.4000000000000001E-2</v>
      </c>
      <c r="E43" s="134">
        <v>5.9900000000000002E-2</v>
      </c>
      <c r="F43" s="134">
        <v>5.8200000000000002E-2</v>
      </c>
      <c r="G43" s="134">
        <v>5.6599999999999998E-2</v>
      </c>
      <c r="H43" s="134">
        <v>5.5500000000000001E-2</v>
      </c>
      <c r="I43" s="134">
        <v>4.3200000000000002E-2</v>
      </c>
      <c r="J43" s="134">
        <v>4.4600000000000001E-2</v>
      </c>
      <c r="K43" s="134">
        <v>4.8399999999999999E-2</v>
      </c>
    </row>
    <row r="44" spans="1:12" s="133" customFormat="1" ht="44.25" customHeight="1" thickBot="1">
      <c r="A44" s="133" t="s">
        <v>499</v>
      </c>
      <c r="B44" s="11" t="s">
        <v>640</v>
      </c>
      <c r="C44" s="15" t="s">
        <v>641</v>
      </c>
      <c r="D44" s="134">
        <v>5.1700000000000003E-2</v>
      </c>
      <c r="E44" s="134">
        <v>5.4600000000000003E-2</v>
      </c>
      <c r="F44" s="134">
        <v>5.62E-2</v>
      </c>
      <c r="G44" s="134">
        <v>5.6899999999999999E-2</v>
      </c>
      <c r="H44" s="134">
        <v>5.7299999999999997E-2</v>
      </c>
      <c r="I44" s="134">
        <v>4.4400000000000002E-2</v>
      </c>
      <c r="J44" s="134">
        <v>4.58E-2</v>
      </c>
      <c r="K44" s="134">
        <v>4.8899999999999999E-2</v>
      </c>
    </row>
    <row r="45" spans="1:12" s="135" customFormat="1" ht="24" customHeight="1" thickTop="1" thickBot="1">
      <c r="B45" s="618"/>
      <c r="C45" s="130" t="s">
        <v>393</v>
      </c>
      <c r="D45" s="616"/>
      <c r="E45" s="616"/>
      <c r="F45" s="616"/>
      <c r="G45" s="616"/>
      <c r="H45" s="616"/>
      <c r="I45" s="616"/>
      <c r="J45" s="103"/>
      <c r="K45" s="103"/>
      <c r="L45" s="136"/>
    </row>
    <row r="46" spans="1:12" s="137" customFormat="1" ht="27" customHeight="1" thickTop="1">
      <c r="A46" s="137" t="s">
        <v>499</v>
      </c>
      <c r="B46" s="9" t="s">
        <v>642</v>
      </c>
      <c r="C46" s="14" t="s">
        <v>643</v>
      </c>
      <c r="D46" s="132">
        <v>0.56910000000000005</v>
      </c>
      <c r="E46" s="132">
        <v>0.55649999999999999</v>
      </c>
      <c r="F46" s="132">
        <v>0.56240000000000001</v>
      </c>
      <c r="G46" s="132">
        <v>0.56340000000000001</v>
      </c>
      <c r="H46" s="132">
        <v>0.56759999999999999</v>
      </c>
      <c r="I46" s="132">
        <v>0.56889999999999996</v>
      </c>
      <c r="J46" s="132">
        <v>0.56399999999999995</v>
      </c>
      <c r="K46" s="132">
        <v>0.56530000000000002</v>
      </c>
    </row>
    <row r="47" spans="1:12" ht="23.25" customHeight="1">
      <c r="A47" s="673" t="s">
        <v>499</v>
      </c>
      <c r="B47" s="6" t="s">
        <v>644</v>
      </c>
      <c r="C47" s="16" t="s">
        <v>645</v>
      </c>
      <c r="D47" s="138">
        <v>4.8899999999999999E-2</v>
      </c>
      <c r="E47" s="138">
        <v>5.0200000000000002E-2</v>
      </c>
      <c r="F47" s="138">
        <v>4.2900000000000001E-2</v>
      </c>
      <c r="G47" s="138">
        <v>4.5499999999999999E-2</v>
      </c>
      <c r="H47" s="138">
        <v>4.1799999999999997E-2</v>
      </c>
      <c r="I47" s="138">
        <v>3.6600000000000001E-2</v>
      </c>
      <c r="J47" s="138">
        <v>3.5799999999999998E-2</v>
      </c>
      <c r="K47" s="138">
        <v>0.04</v>
      </c>
    </row>
    <row r="48" spans="1:12" ht="23.25" customHeight="1">
      <c r="A48" s="673" t="s">
        <v>499</v>
      </c>
      <c r="B48" s="6" t="s">
        <v>646</v>
      </c>
      <c r="C48" s="16" t="s">
        <v>647</v>
      </c>
      <c r="D48" s="138">
        <v>0.38200000000000001</v>
      </c>
      <c r="E48" s="138">
        <v>0.39329999999999998</v>
      </c>
      <c r="F48" s="138">
        <v>0.3947</v>
      </c>
      <c r="G48" s="138">
        <v>0.3911</v>
      </c>
      <c r="H48" s="138">
        <v>0.3906</v>
      </c>
      <c r="I48" s="138">
        <v>0.39450000000000002</v>
      </c>
      <c r="J48" s="138">
        <v>0.4002</v>
      </c>
      <c r="K48" s="138">
        <v>0.3947</v>
      </c>
    </row>
    <row r="49" spans="1:12" ht="23.25" customHeight="1">
      <c r="A49" s="673" t="s">
        <v>499</v>
      </c>
      <c r="B49" s="6" t="s">
        <v>648</v>
      </c>
      <c r="C49" s="16" t="s">
        <v>649</v>
      </c>
      <c r="D49" s="138">
        <v>0.59919999999999995</v>
      </c>
      <c r="E49" s="138">
        <v>0.61119999999999997</v>
      </c>
      <c r="F49" s="138">
        <v>0.57099999999999995</v>
      </c>
      <c r="G49" s="138">
        <v>0.58919999999999995</v>
      </c>
      <c r="H49" s="138">
        <v>0.5847</v>
      </c>
      <c r="I49" s="138">
        <v>0.54849999999999999</v>
      </c>
      <c r="J49" s="138">
        <v>0.55479999999999996</v>
      </c>
      <c r="K49" s="138">
        <v>0.51729999999999998</v>
      </c>
    </row>
    <row r="50" spans="1:12" ht="43.5" customHeight="1" thickBot="1">
      <c r="C50" s="139"/>
      <c r="D50" s="138"/>
      <c r="E50" s="138"/>
      <c r="F50" s="138"/>
      <c r="G50" s="138"/>
      <c r="H50" s="138"/>
      <c r="I50" s="138"/>
      <c r="J50" s="138"/>
      <c r="K50" s="138"/>
    </row>
    <row r="51" spans="1:12" s="129" customFormat="1" ht="24" customHeight="1" thickTop="1" thickBot="1">
      <c r="B51" s="620"/>
      <c r="C51" s="130" t="s">
        <v>398</v>
      </c>
      <c r="D51" s="616"/>
      <c r="E51" s="616"/>
      <c r="F51" s="616"/>
      <c r="G51" s="616"/>
      <c r="H51" s="616"/>
      <c r="I51" s="616"/>
      <c r="J51" s="103"/>
      <c r="K51" s="103"/>
      <c r="L51" s="131"/>
    </row>
    <row r="52" spans="1:12" s="135" customFormat="1" ht="18.75" thickTop="1">
      <c r="A52" s="140"/>
      <c r="B52" s="619"/>
      <c r="C52" s="621"/>
      <c r="D52" s="138"/>
      <c r="E52" s="138"/>
      <c r="F52" s="138"/>
      <c r="G52" s="138"/>
      <c r="H52" s="138"/>
      <c r="I52" s="138"/>
      <c r="J52" s="138"/>
      <c r="K52" s="138"/>
      <c r="L52" s="136"/>
    </row>
    <row r="53" spans="1:12" s="129" customFormat="1" ht="23.25" customHeight="1">
      <c r="A53" s="129" t="s">
        <v>499</v>
      </c>
      <c r="B53" s="9" t="s">
        <v>650</v>
      </c>
      <c r="C53" s="14" t="s">
        <v>651</v>
      </c>
      <c r="D53" s="132">
        <v>5.57E-2</v>
      </c>
      <c r="E53" s="132">
        <v>5.4699999999999999E-2</v>
      </c>
      <c r="F53" s="132">
        <v>5.6099999999999997E-2</v>
      </c>
      <c r="G53" s="132">
        <v>5.5100000000000003E-2</v>
      </c>
      <c r="H53" s="132">
        <v>5.0900000000000001E-2</v>
      </c>
      <c r="I53" s="132">
        <v>3.9399999999999998E-2</v>
      </c>
      <c r="J53" s="132">
        <v>3.9199999999999999E-2</v>
      </c>
      <c r="K53" s="132">
        <v>3.9800000000000002E-2</v>
      </c>
    </row>
    <row r="54" spans="1:12" s="129" customFormat="1" ht="24.75" customHeight="1">
      <c r="A54" s="129" t="s">
        <v>499</v>
      </c>
      <c r="B54" s="9" t="s">
        <v>652</v>
      </c>
      <c r="C54" s="14" t="s">
        <v>653</v>
      </c>
      <c r="D54" s="132">
        <v>4.5600000000000002E-2</v>
      </c>
      <c r="E54" s="132">
        <v>4.3499999999999997E-2</v>
      </c>
      <c r="F54" s="132">
        <v>4.4999999999999998E-2</v>
      </c>
      <c r="G54" s="132">
        <v>4.8500000000000001E-2</v>
      </c>
      <c r="H54" s="132">
        <v>4.3400000000000001E-2</v>
      </c>
      <c r="I54" s="132">
        <v>3.5999999999999997E-2</v>
      </c>
      <c r="J54" s="132">
        <v>3.61E-2</v>
      </c>
      <c r="K54" s="132">
        <v>3.8699999999999998E-2</v>
      </c>
    </row>
    <row r="55" spans="1:12" s="129" customFormat="1" ht="24.75" customHeight="1">
      <c r="A55" s="129" t="s">
        <v>499</v>
      </c>
      <c r="B55" s="9" t="s">
        <v>654</v>
      </c>
      <c r="C55" s="14" t="s">
        <v>655</v>
      </c>
      <c r="D55" s="132">
        <v>4.82E-2</v>
      </c>
      <c r="E55" s="132">
        <v>4.7E-2</v>
      </c>
      <c r="F55" s="132">
        <v>4.8599999999999997E-2</v>
      </c>
      <c r="G55" s="132">
        <v>5.0999999999999997E-2</v>
      </c>
      <c r="H55" s="132">
        <v>4.5999999999999999E-2</v>
      </c>
      <c r="I55" s="132">
        <v>3.8600000000000002E-2</v>
      </c>
      <c r="J55" s="132">
        <v>3.8300000000000001E-2</v>
      </c>
      <c r="K55" s="132">
        <v>4.0599999999999997E-2</v>
      </c>
    </row>
    <row r="56" spans="1:12" s="129" customFormat="1" ht="24.75" customHeight="1">
      <c r="A56" s="129" t="s">
        <v>499</v>
      </c>
      <c r="B56" s="9" t="s">
        <v>656</v>
      </c>
      <c r="C56" s="14" t="s">
        <v>657</v>
      </c>
      <c r="D56" s="132">
        <v>5.5300000000000002E-2</v>
      </c>
      <c r="E56" s="132">
        <v>5.7000000000000002E-2</v>
      </c>
      <c r="F56" s="132">
        <v>6.0600000000000001E-2</v>
      </c>
      <c r="G56" s="132">
        <v>6.5100000000000005E-2</v>
      </c>
      <c r="H56" s="132">
        <v>6.3100000000000003E-2</v>
      </c>
      <c r="I56" s="132">
        <v>5.4699999999999999E-2</v>
      </c>
      <c r="J56" s="132">
        <v>5.4399999999999997E-2</v>
      </c>
      <c r="K56" s="132">
        <v>6.0600000000000001E-2</v>
      </c>
    </row>
    <row r="57" spans="1:12" s="129" customFormat="1" ht="24.75" customHeight="1">
      <c r="A57" s="129" t="s">
        <v>499</v>
      </c>
      <c r="B57" s="9" t="s">
        <v>658</v>
      </c>
      <c r="C57" s="14" t="s">
        <v>659</v>
      </c>
      <c r="D57" s="132">
        <v>-7.1000000000000004E-3</v>
      </c>
      <c r="E57" s="132">
        <v>-0.01</v>
      </c>
      <c r="F57" s="132">
        <v>-1.2E-2</v>
      </c>
      <c r="G57" s="132">
        <v>-1.4E-2</v>
      </c>
      <c r="H57" s="132">
        <v>-1.7100000000000001E-2</v>
      </c>
      <c r="I57" s="132">
        <v>-1.6E-2</v>
      </c>
      <c r="J57" s="132">
        <v>-1.61E-2</v>
      </c>
      <c r="K57" s="132">
        <v>-1.9900000000000001E-2</v>
      </c>
    </row>
    <row r="58" spans="1:12" s="129" customFormat="1" ht="24.75" customHeight="1">
      <c r="A58" s="129" t="s">
        <v>499</v>
      </c>
      <c r="B58" s="9" t="s">
        <v>660</v>
      </c>
      <c r="C58" s="14" t="s">
        <v>661</v>
      </c>
      <c r="D58" s="132">
        <v>-2.5999999999999999E-3</v>
      </c>
      <c r="E58" s="132">
        <v>-3.5000000000000001E-3</v>
      </c>
      <c r="F58" s="132">
        <v>-3.5999999999999999E-3</v>
      </c>
      <c r="G58" s="132">
        <v>-2.5000000000000001E-3</v>
      </c>
      <c r="H58" s="132">
        <v>-2.5999999999999999E-3</v>
      </c>
      <c r="I58" s="132">
        <v>-2.5999999999999999E-3</v>
      </c>
      <c r="J58" s="132">
        <v>-2.0999999999999999E-3</v>
      </c>
      <c r="K58" s="132">
        <v>-2E-3</v>
      </c>
    </row>
    <row r="59" spans="1:12" s="129" customFormat="1" ht="24.75" customHeight="1" thickBot="1">
      <c r="A59" s="129" t="s">
        <v>499</v>
      </c>
      <c r="B59" s="9" t="s">
        <v>662</v>
      </c>
      <c r="C59" s="14" t="s">
        <v>663</v>
      </c>
      <c r="D59" s="132">
        <v>1.01E-2</v>
      </c>
      <c r="E59" s="132">
        <v>1.0800000000000001E-2</v>
      </c>
      <c r="F59" s="132">
        <v>1.0699999999999999E-2</v>
      </c>
      <c r="G59" s="132">
        <v>6.1999999999999998E-3</v>
      </c>
      <c r="H59" s="132">
        <v>7.1999999999999998E-3</v>
      </c>
      <c r="I59" s="132">
        <v>3.3999999999999998E-3</v>
      </c>
      <c r="J59" s="132">
        <v>3.0999999999999999E-3</v>
      </c>
      <c r="K59" s="132">
        <v>1.1999999999999999E-3</v>
      </c>
    </row>
    <row r="60" spans="1:12" s="135" customFormat="1" ht="44.25" customHeight="1" thickTop="1" thickBot="1">
      <c r="C60" s="130" t="s">
        <v>664</v>
      </c>
      <c r="D60" s="130"/>
      <c r="E60" s="130"/>
      <c r="F60" s="130"/>
      <c r="G60" s="130"/>
      <c r="H60" s="130"/>
      <c r="I60" s="130"/>
      <c r="J60" s="130"/>
      <c r="K60" s="130"/>
      <c r="L60" s="136"/>
    </row>
    <row r="61" spans="1:12" s="129" customFormat="1" ht="24" customHeight="1" thickTop="1">
      <c r="A61" s="129" t="s">
        <v>499</v>
      </c>
      <c r="B61" s="9" t="s">
        <v>650</v>
      </c>
      <c r="C61" s="14" t="s">
        <v>651</v>
      </c>
      <c r="D61" s="132">
        <v>5.57E-2</v>
      </c>
      <c r="E61" s="132">
        <v>5.4699999999999999E-2</v>
      </c>
      <c r="F61" s="132">
        <v>5.6099999999999997E-2</v>
      </c>
      <c r="G61" s="132">
        <v>5.5100000000000003E-2</v>
      </c>
      <c r="H61" s="132">
        <v>5.0900000000000001E-2</v>
      </c>
      <c r="I61" s="132">
        <v>3.9399999999999998E-2</v>
      </c>
      <c r="J61" s="132">
        <v>3.9199999999999999E-2</v>
      </c>
      <c r="K61" s="132">
        <v>3.9800000000000002E-2</v>
      </c>
      <c r="L61" s="131"/>
    </row>
    <row r="62" spans="1:12" s="129" customFormat="1" ht="27" customHeight="1">
      <c r="A62" s="129" t="s">
        <v>499</v>
      </c>
      <c r="B62" s="9" t="s">
        <v>665</v>
      </c>
      <c r="C62" s="14" t="s">
        <v>666</v>
      </c>
      <c r="D62" s="132">
        <v>-1.5E-3</v>
      </c>
      <c r="E62" s="132">
        <v>-2.7000000000000001E-3</v>
      </c>
      <c r="F62" s="132">
        <v>-6.3E-3</v>
      </c>
      <c r="G62" s="132">
        <v>-4.7000000000000002E-3</v>
      </c>
      <c r="H62" s="132">
        <v>-1.9E-3</v>
      </c>
      <c r="I62" s="132">
        <v>-3.2000000000000002E-3</v>
      </c>
      <c r="J62" s="132">
        <v>-1.6999999999999999E-3</v>
      </c>
      <c r="K62" s="132">
        <v>-2.5999999999999999E-3</v>
      </c>
    </row>
    <row r="63" spans="1:12" s="133" customFormat="1" ht="23.25" customHeight="1">
      <c r="A63" s="133" t="s">
        <v>499</v>
      </c>
      <c r="B63" s="11" t="s">
        <v>667</v>
      </c>
      <c r="C63" s="15" t="s">
        <v>668</v>
      </c>
      <c r="D63" s="134">
        <v>-3.8199999999999998E-2</v>
      </c>
      <c r="E63" s="134">
        <v>-3.9899999999999998E-2</v>
      </c>
      <c r="F63" s="134">
        <v>-4.0899999999999999E-2</v>
      </c>
      <c r="G63" s="134">
        <v>-4.1300000000000003E-2</v>
      </c>
      <c r="H63" s="134">
        <v>-4.1200000000000001E-2</v>
      </c>
      <c r="I63" s="134">
        <v>-3.15E-2</v>
      </c>
      <c r="J63" s="134">
        <v>-3.2500000000000001E-2</v>
      </c>
      <c r="K63" s="134">
        <v>-3.44E-2</v>
      </c>
    </row>
    <row r="64" spans="1:12" s="133" customFormat="1" ht="23.25" customHeight="1">
      <c r="A64" s="133" t="s">
        <v>499</v>
      </c>
      <c r="B64" s="11" t="s">
        <v>669</v>
      </c>
      <c r="C64" s="15" t="s">
        <v>670</v>
      </c>
      <c r="D64" s="134">
        <v>0</v>
      </c>
      <c r="E64" s="134">
        <v>0</v>
      </c>
      <c r="F64" s="134">
        <v>0</v>
      </c>
      <c r="G64" s="134">
        <v>0</v>
      </c>
      <c r="H64" s="134">
        <v>1E-4</v>
      </c>
      <c r="I64" s="134">
        <v>0</v>
      </c>
      <c r="J64" s="134">
        <v>0</v>
      </c>
      <c r="K64" s="134">
        <v>2.0000000000000001E-4</v>
      </c>
    </row>
    <row r="65" spans="1:12" s="133" customFormat="1" ht="23.25" customHeight="1">
      <c r="A65" s="133" t="s">
        <v>499</v>
      </c>
      <c r="B65" s="11" t="s">
        <v>671</v>
      </c>
      <c r="C65" s="15" t="s">
        <v>672</v>
      </c>
      <c r="D65" s="134">
        <v>2.9999999999999997E-4</v>
      </c>
      <c r="E65" s="134">
        <v>-1E-4</v>
      </c>
      <c r="F65" s="134">
        <v>-1E-4</v>
      </c>
      <c r="G65" s="134">
        <v>-2.0000000000000001E-4</v>
      </c>
      <c r="H65" s="134">
        <v>1E-4</v>
      </c>
      <c r="I65" s="134">
        <v>5.9999999999999995E-4</v>
      </c>
      <c r="J65" s="134">
        <v>4.0000000000000002E-4</v>
      </c>
      <c r="K65" s="134">
        <v>2.9999999999999997E-4</v>
      </c>
    </row>
    <row r="66" spans="1:12" s="133" customFormat="1" ht="44.25" customHeight="1" thickBot="1">
      <c r="B66" s="11"/>
      <c r="C66" s="15" t="s">
        <v>673</v>
      </c>
      <c r="D66" s="134">
        <v>-8.0000000000000004E-4</v>
      </c>
      <c r="E66" s="134">
        <v>1E-4</v>
      </c>
      <c r="F66" s="134">
        <v>2.0000000000000001E-4</v>
      </c>
      <c r="G66" s="134">
        <v>5.0000000000000001E-4</v>
      </c>
      <c r="H66" s="134">
        <v>2.9999999999999997E-4</v>
      </c>
      <c r="I66" s="134">
        <v>2.0000000000000001E-4</v>
      </c>
      <c r="J66" s="134">
        <v>2.0000000000000001E-4</v>
      </c>
      <c r="K66" s="134">
        <v>2.0000000000000001E-4</v>
      </c>
    </row>
    <row r="67" spans="1:12" s="129" customFormat="1" ht="24.75" customHeight="1" thickTop="1" thickBot="1">
      <c r="A67" s="129" t="s">
        <v>499</v>
      </c>
      <c r="B67" s="9" t="s">
        <v>674</v>
      </c>
      <c r="C67" s="130" t="s">
        <v>675</v>
      </c>
      <c r="D67" s="931">
        <v>1.4999999999999999E-2</v>
      </c>
      <c r="E67" s="931">
        <v>1.17E-2</v>
      </c>
      <c r="F67" s="931">
        <v>8.6E-3</v>
      </c>
      <c r="G67" s="931">
        <v>8.9999999999999993E-3</v>
      </c>
      <c r="H67" s="931">
        <v>8.0000000000000002E-3</v>
      </c>
      <c r="I67" s="931">
        <v>5.5999999999999999E-3</v>
      </c>
      <c r="J67" s="762">
        <v>5.5999999999999999E-3</v>
      </c>
      <c r="K67" s="762">
        <v>3.5000000000000001E-3</v>
      </c>
      <c r="L67" s="131"/>
    </row>
    <row r="68" spans="1:12" ht="4.5" hidden="1" customHeight="1" thickTop="1">
      <c r="A68" s="673" t="s">
        <v>498</v>
      </c>
      <c r="B68" s="17" t="s">
        <v>498</v>
      </c>
      <c r="C68" s="141"/>
      <c r="D68" s="141"/>
      <c r="E68" s="141"/>
      <c r="F68" s="141"/>
      <c r="G68" s="141"/>
      <c r="H68" s="141"/>
      <c r="I68" s="141"/>
      <c r="J68" s="141"/>
      <c r="K68" s="141"/>
    </row>
    <row r="69" spans="1:12" ht="14.25" thickTop="1" thickBot="1">
      <c r="A69" s="622"/>
      <c r="B69" s="622"/>
      <c r="C69" s="358"/>
      <c r="D69" s="358"/>
      <c r="E69" s="358"/>
      <c r="F69" s="358"/>
      <c r="G69" s="358"/>
      <c r="H69" s="358"/>
      <c r="I69" s="358"/>
      <c r="J69" s="358"/>
      <c r="K69" s="358"/>
      <c r="L69" s="359"/>
    </row>
    <row r="70" spans="1:12" ht="23.25" customHeight="1">
      <c r="C70" s="90" t="s">
        <v>413</v>
      </c>
    </row>
    <row r="71" spans="1:12" ht="15">
      <c r="C71" s="90" t="s">
        <v>676</v>
      </c>
    </row>
    <row r="72" spans="1:12" ht="15">
      <c r="C72" s="90" t="s">
        <v>677</v>
      </c>
    </row>
    <row r="73" spans="1:12" ht="15">
      <c r="C73" s="90" t="s">
        <v>416</v>
      </c>
    </row>
    <row r="74" spans="1:12" ht="15">
      <c r="C74" s="90" t="s">
        <v>417</v>
      </c>
    </row>
    <row r="75" spans="1:12" ht="15">
      <c r="C75" s="90" t="s">
        <v>418</v>
      </c>
    </row>
    <row r="76" spans="1:12" ht="15">
      <c r="C76" s="90" t="s">
        <v>678</v>
      </c>
    </row>
    <row r="77" spans="1:12" ht="15">
      <c r="C77" s="90" t="s">
        <v>420</v>
      </c>
    </row>
    <row r="78" spans="1:12" ht="15">
      <c r="C78" s="90" t="s">
        <v>421</v>
      </c>
    </row>
    <row r="79" spans="1:12" ht="15">
      <c r="C79" s="90" t="s">
        <v>422</v>
      </c>
    </row>
  </sheetData>
  <mergeCells count="5">
    <mergeCell ref="A2:K2"/>
    <mergeCell ref="C3:K3"/>
    <mergeCell ref="A4:K4"/>
    <mergeCell ref="D5:G5"/>
    <mergeCell ref="H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heetViews>
  <sheetFormatPr defaultColWidth="11.42578125" defaultRowHeight="15"/>
  <cols>
    <col min="1" max="1" width="95.140625" style="527" customWidth="1"/>
    <col min="2" max="7" width="24.42578125" style="68" customWidth="1"/>
    <col min="8" max="8" width="24.42578125" style="629" customWidth="1"/>
    <col min="9" max="9" width="3.7109375" style="68" customWidth="1"/>
    <col min="10" max="11" width="11.140625" style="775" bestFit="1" customWidth="1"/>
    <col min="12" max="256" width="11.42578125" style="775"/>
    <col min="257" max="257" width="95.140625" style="775" customWidth="1"/>
    <col min="258" max="264" width="24.42578125" style="775" customWidth="1"/>
    <col min="265" max="265" width="3.7109375" style="775" customWidth="1"/>
    <col min="266" max="267" width="11.140625" style="775" bestFit="1" customWidth="1"/>
    <col min="268" max="512" width="11.42578125" style="775"/>
    <col min="513" max="513" width="95.140625" style="775" customWidth="1"/>
    <col min="514" max="520" width="24.42578125" style="775" customWidth="1"/>
    <col min="521" max="521" width="3.7109375" style="775" customWidth="1"/>
    <col min="522" max="523" width="11.140625" style="775" bestFit="1" customWidth="1"/>
    <col min="524" max="768" width="11.42578125" style="775"/>
    <col min="769" max="769" width="95.140625" style="775" customWidth="1"/>
    <col min="770" max="776" width="24.42578125" style="775" customWidth="1"/>
    <col min="777" max="777" width="3.7109375" style="775" customWidth="1"/>
    <col min="778" max="779" width="11.140625" style="775" bestFit="1" customWidth="1"/>
    <col min="780" max="1024" width="11.42578125" style="775"/>
    <col min="1025" max="1025" width="95.140625" style="775" customWidth="1"/>
    <col min="1026" max="1032" width="24.42578125" style="775" customWidth="1"/>
    <col min="1033" max="1033" width="3.7109375" style="775" customWidth="1"/>
    <col min="1034" max="1035" width="11.140625" style="775" bestFit="1" customWidth="1"/>
    <col min="1036" max="1280" width="11.42578125" style="775"/>
    <col min="1281" max="1281" width="95.140625" style="775" customWidth="1"/>
    <col min="1282" max="1288" width="24.42578125" style="775" customWidth="1"/>
    <col min="1289" max="1289" width="3.7109375" style="775" customWidth="1"/>
    <col min="1290" max="1291" width="11.140625" style="775" bestFit="1" customWidth="1"/>
    <col min="1292" max="1536" width="11.42578125" style="775"/>
    <col min="1537" max="1537" width="95.140625" style="775" customWidth="1"/>
    <col min="1538" max="1544" width="24.42578125" style="775" customWidth="1"/>
    <col min="1545" max="1545" width="3.7109375" style="775" customWidth="1"/>
    <col min="1546" max="1547" width="11.140625" style="775" bestFit="1" customWidth="1"/>
    <col min="1548" max="1792" width="11.42578125" style="775"/>
    <col min="1793" max="1793" width="95.140625" style="775" customWidth="1"/>
    <col min="1794" max="1800" width="24.42578125" style="775" customWidth="1"/>
    <col min="1801" max="1801" width="3.7109375" style="775" customWidth="1"/>
    <col min="1802" max="1803" width="11.140625" style="775" bestFit="1" customWidth="1"/>
    <col min="1804" max="2048" width="11.42578125" style="775"/>
    <col min="2049" max="2049" width="95.140625" style="775" customWidth="1"/>
    <col min="2050" max="2056" width="24.42578125" style="775" customWidth="1"/>
    <col min="2057" max="2057" width="3.7109375" style="775" customWidth="1"/>
    <col min="2058" max="2059" width="11.140625" style="775" bestFit="1" customWidth="1"/>
    <col min="2060" max="2304" width="11.42578125" style="775"/>
    <col min="2305" max="2305" width="95.140625" style="775" customWidth="1"/>
    <col min="2306" max="2312" width="24.42578125" style="775" customWidth="1"/>
    <col min="2313" max="2313" width="3.7109375" style="775" customWidth="1"/>
    <col min="2314" max="2315" width="11.140625" style="775" bestFit="1" customWidth="1"/>
    <col min="2316" max="2560" width="11.42578125" style="775"/>
    <col min="2561" max="2561" width="95.140625" style="775" customWidth="1"/>
    <col min="2562" max="2568" width="24.42578125" style="775" customWidth="1"/>
    <col min="2569" max="2569" width="3.7109375" style="775" customWidth="1"/>
    <col min="2570" max="2571" width="11.140625" style="775" bestFit="1" customWidth="1"/>
    <col min="2572" max="2816" width="11.42578125" style="775"/>
    <col min="2817" max="2817" width="95.140625" style="775" customWidth="1"/>
    <col min="2818" max="2824" width="24.42578125" style="775" customWidth="1"/>
    <col min="2825" max="2825" width="3.7109375" style="775" customWidth="1"/>
    <col min="2826" max="2827" width="11.140625" style="775" bestFit="1" customWidth="1"/>
    <col min="2828" max="3072" width="11.42578125" style="775"/>
    <col min="3073" max="3073" width="95.140625" style="775" customWidth="1"/>
    <col min="3074" max="3080" width="24.42578125" style="775" customWidth="1"/>
    <col min="3081" max="3081" width="3.7109375" style="775" customWidth="1"/>
    <col min="3082" max="3083" width="11.140625" style="775" bestFit="1" customWidth="1"/>
    <col min="3084" max="3328" width="11.42578125" style="775"/>
    <col min="3329" max="3329" width="95.140625" style="775" customWidth="1"/>
    <col min="3330" max="3336" width="24.42578125" style="775" customWidth="1"/>
    <col min="3337" max="3337" width="3.7109375" style="775" customWidth="1"/>
    <col min="3338" max="3339" width="11.140625" style="775" bestFit="1" customWidth="1"/>
    <col min="3340" max="3584" width="11.42578125" style="775"/>
    <col min="3585" max="3585" width="95.140625" style="775" customWidth="1"/>
    <col min="3586" max="3592" width="24.42578125" style="775" customWidth="1"/>
    <col min="3593" max="3593" width="3.7109375" style="775" customWidth="1"/>
    <col min="3594" max="3595" width="11.140625" style="775" bestFit="1" customWidth="1"/>
    <col min="3596" max="3840" width="11.42578125" style="775"/>
    <col min="3841" max="3841" width="95.140625" style="775" customWidth="1"/>
    <col min="3842" max="3848" width="24.42578125" style="775" customWidth="1"/>
    <col min="3849" max="3849" width="3.7109375" style="775" customWidth="1"/>
    <col min="3850" max="3851" width="11.140625" style="775" bestFit="1" customWidth="1"/>
    <col min="3852" max="4096" width="11.42578125" style="775"/>
    <col min="4097" max="4097" width="95.140625" style="775" customWidth="1"/>
    <col min="4098" max="4104" width="24.42578125" style="775" customWidth="1"/>
    <col min="4105" max="4105" width="3.7109375" style="775" customWidth="1"/>
    <col min="4106" max="4107" width="11.140625" style="775" bestFit="1" customWidth="1"/>
    <col min="4108" max="4352" width="11.42578125" style="775"/>
    <col min="4353" max="4353" width="95.140625" style="775" customWidth="1"/>
    <col min="4354" max="4360" width="24.42578125" style="775" customWidth="1"/>
    <col min="4361" max="4361" width="3.7109375" style="775" customWidth="1"/>
    <col min="4362" max="4363" width="11.140625" style="775" bestFit="1" customWidth="1"/>
    <col min="4364" max="4608" width="11.42578125" style="775"/>
    <col min="4609" max="4609" width="95.140625" style="775" customWidth="1"/>
    <col min="4610" max="4616" width="24.42578125" style="775" customWidth="1"/>
    <col min="4617" max="4617" width="3.7109375" style="775" customWidth="1"/>
    <col min="4618" max="4619" width="11.140625" style="775" bestFit="1" customWidth="1"/>
    <col min="4620" max="4864" width="11.42578125" style="775"/>
    <col min="4865" max="4865" width="95.140625" style="775" customWidth="1"/>
    <col min="4866" max="4872" width="24.42578125" style="775" customWidth="1"/>
    <col min="4873" max="4873" width="3.7109375" style="775" customWidth="1"/>
    <col min="4874" max="4875" width="11.140625" style="775" bestFit="1" customWidth="1"/>
    <col min="4876" max="5120" width="11.42578125" style="775"/>
    <col min="5121" max="5121" width="95.140625" style="775" customWidth="1"/>
    <col min="5122" max="5128" width="24.42578125" style="775" customWidth="1"/>
    <col min="5129" max="5129" width="3.7109375" style="775" customWidth="1"/>
    <col min="5130" max="5131" width="11.140625" style="775" bestFit="1" customWidth="1"/>
    <col min="5132" max="5376" width="11.42578125" style="775"/>
    <col min="5377" max="5377" width="95.140625" style="775" customWidth="1"/>
    <col min="5378" max="5384" width="24.42578125" style="775" customWidth="1"/>
    <col min="5385" max="5385" width="3.7109375" style="775" customWidth="1"/>
    <col min="5386" max="5387" width="11.140625" style="775" bestFit="1" customWidth="1"/>
    <col min="5388" max="5632" width="11.42578125" style="775"/>
    <col min="5633" max="5633" width="95.140625" style="775" customWidth="1"/>
    <col min="5634" max="5640" width="24.42578125" style="775" customWidth="1"/>
    <col min="5641" max="5641" width="3.7109375" style="775" customWidth="1"/>
    <col min="5642" max="5643" width="11.140625" style="775" bestFit="1" customWidth="1"/>
    <col min="5644" max="5888" width="11.42578125" style="775"/>
    <col min="5889" max="5889" width="95.140625" style="775" customWidth="1"/>
    <col min="5890" max="5896" width="24.42578125" style="775" customWidth="1"/>
    <col min="5897" max="5897" width="3.7109375" style="775" customWidth="1"/>
    <col min="5898" max="5899" width="11.140625" style="775" bestFit="1" customWidth="1"/>
    <col min="5900" max="6144" width="11.42578125" style="775"/>
    <col min="6145" max="6145" width="95.140625" style="775" customWidth="1"/>
    <col min="6146" max="6152" width="24.42578125" style="775" customWidth="1"/>
    <col min="6153" max="6153" width="3.7109375" style="775" customWidth="1"/>
    <col min="6154" max="6155" width="11.140625" style="775" bestFit="1" customWidth="1"/>
    <col min="6156" max="6400" width="11.42578125" style="775"/>
    <col min="6401" max="6401" width="95.140625" style="775" customWidth="1"/>
    <col min="6402" max="6408" width="24.42578125" style="775" customWidth="1"/>
    <col min="6409" max="6409" width="3.7109375" style="775" customWidth="1"/>
    <col min="6410" max="6411" width="11.140625" style="775" bestFit="1" customWidth="1"/>
    <col min="6412" max="6656" width="11.42578125" style="775"/>
    <col min="6657" max="6657" width="95.140625" style="775" customWidth="1"/>
    <col min="6658" max="6664" width="24.42578125" style="775" customWidth="1"/>
    <col min="6665" max="6665" width="3.7109375" style="775" customWidth="1"/>
    <col min="6666" max="6667" width="11.140625" style="775" bestFit="1" customWidth="1"/>
    <col min="6668" max="6912" width="11.42578125" style="775"/>
    <col min="6913" max="6913" width="95.140625" style="775" customWidth="1"/>
    <col min="6914" max="6920" width="24.42578125" style="775" customWidth="1"/>
    <col min="6921" max="6921" width="3.7109375" style="775" customWidth="1"/>
    <col min="6922" max="6923" width="11.140625" style="775" bestFit="1" customWidth="1"/>
    <col min="6924" max="7168" width="11.42578125" style="775"/>
    <col min="7169" max="7169" width="95.140625" style="775" customWidth="1"/>
    <col min="7170" max="7176" width="24.42578125" style="775" customWidth="1"/>
    <col min="7177" max="7177" width="3.7109375" style="775" customWidth="1"/>
    <col min="7178" max="7179" width="11.140625" style="775" bestFit="1" customWidth="1"/>
    <col min="7180" max="7424" width="11.42578125" style="775"/>
    <col min="7425" max="7425" width="95.140625" style="775" customWidth="1"/>
    <col min="7426" max="7432" width="24.42578125" style="775" customWidth="1"/>
    <col min="7433" max="7433" width="3.7109375" style="775" customWidth="1"/>
    <col min="7434" max="7435" width="11.140625" style="775" bestFit="1" customWidth="1"/>
    <col min="7436" max="7680" width="11.42578125" style="775"/>
    <col min="7681" max="7681" width="95.140625" style="775" customWidth="1"/>
    <col min="7682" max="7688" width="24.42578125" style="775" customWidth="1"/>
    <col min="7689" max="7689" width="3.7109375" style="775" customWidth="1"/>
    <col min="7690" max="7691" width="11.140625" style="775" bestFit="1" customWidth="1"/>
    <col min="7692" max="7936" width="11.42578125" style="775"/>
    <col min="7937" max="7937" width="95.140625" style="775" customWidth="1"/>
    <col min="7938" max="7944" width="24.42578125" style="775" customWidth="1"/>
    <col min="7945" max="7945" width="3.7109375" style="775" customWidth="1"/>
    <col min="7946" max="7947" width="11.140625" style="775" bestFit="1" customWidth="1"/>
    <col min="7948" max="8192" width="11.42578125" style="775"/>
    <col min="8193" max="8193" width="95.140625" style="775" customWidth="1"/>
    <col min="8194" max="8200" width="24.42578125" style="775" customWidth="1"/>
    <col min="8201" max="8201" width="3.7109375" style="775" customWidth="1"/>
    <col min="8202" max="8203" width="11.140625" style="775" bestFit="1" customWidth="1"/>
    <col min="8204" max="8448" width="11.42578125" style="775"/>
    <col min="8449" max="8449" width="95.140625" style="775" customWidth="1"/>
    <col min="8450" max="8456" width="24.42578125" style="775" customWidth="1"/>
    <col min="8457" max="8457" width="3.7109375" style="775" customWidth="1"/>
    <col min="8458" max="8459" width="11.140625" style="775" bestFit="1" customWidth="1"/>
    <col min="8460" max="8704" width="11.42578125" style="775"/>
    <col min="8705" max="8705" width="95.140625" style="775" customWidth="1"/>
    <col min="8706" max="8712" width="24.42578125" style="775" customWidth="1"/>
    <col min="8713" max="8713" width="3.7109375" style="775" customWidth="1"/>
    <col min="8714" max="8715" width="11.140625" style="775" bestFit="1" customWidth="1"/>
    <col min="8716" max="8960" width="11.42578125" style="775"/>
    <col min="8961" max="8961" width="95.140625" style="775" customWidth="1"/>
    <col min="8962" max="8968" width="24.42578125" style="775" customWidth="1"/>
    <col min="8969" max="8969" width="3.7109375" style="775" customWidth="1"/>
    <col min="8970" max="8971" width="11.140625" style="775" bestFit="1" customWidth="1"/>
    <col min="8972" max="9216" width="11.42578125" style="775"/>
    <col min="9217" max="9217" width="95.140625" style="775" customWidth="1"/>
    <col min="9218" max="9224" width="24.42578125" style="775" customWidth="1"/>
    <col min="9225" max="9225" width="3.7109375" style="775" customWidth="1"/>
    <col min="9226" max="9227" width="11.140625" style="775" bestFit="1" customWidth="1"/>
    <col min="9228" max="9472" width="11.42578125" style="775"/>
    <col min="9473" max="9473" width="95.140625" style="775" customWidth="1"/>
    <col min="9474" max="9480" width="24.42578125" style="775" customWidth="1"/>
    <col min="9481" max="9481" width="3.7109375" style="775" customWidth="1"/>
    <col min="9482" max="9483" width="11.140625" style="775" bestFit="1" customWidth="1"/>
    <col min="9484" max="9728" width="11.42578125" style="775"/>
    <col min="9729" max="9729" width="95.140625" style="775" customWidth="1"/>
    <col min="9730" max="9736" width="24.42578125" style="775" customWidth="1"/>
    <col min="9737" max="9737" width="3.7109375" style="775" customWidth="1"/>
    <col min="9738" max="9739" width="11.140625" style="775" bestFit="1" customWidth="1"/>
    <col min="9740" max="9984" width="11.42578125" style="775"/>
    <col min="9985" max="9985" width="95.140625" style="775" customWidth="1"/>
    <col min="9986" max="9992" width="24.42578125" style="775" customWidth="1"/>
    <col min="9993" max="9993" width="3.7109375" style="775" customWidth="1"/>
    <col min="9994" max="9995" width="11.140625" style="775" bestFit="1" customWidth="1"/>
    <col min="9996" max="10240" width="11.42578125" style="775"/>
    <col min="10241" max="10241" width="95.140625" style="775" customWidth="1"/>
    <col min="10242" max="10248" width="24.42578125" style="775" customWidth="1"/>
    <col min="10249" max="10249" width="3.7109375" style="775" customWidth="1"/>
    <col min="10250" max="10251" width="11.140625" style="775" bestFit="1" customWidth="1"/>
    <col min="10252" max="10496" width="11.42578125" style="775"/>
    <col min="10497" max="10497" width="95.140625" style="775" customWidth="1"/>
    <col min="10498" max="10504" width="24.42578125" style="775" customWidth="1"/>
    <col min="10505" max="10505" width="3.7109375" style="775" customWidth="1"/>
    <col min="10506" max="10507" width="11.140625" style="775" bestFit="1" customWidth="1"/>
    <col min="10508" max="10752" width="11.42578125" style="775"/>
    <col min="10753" max="10753" width="95.140625" style="775" customWidth="1"/>
    <col min="10754" max="10760" width="24.42578125" style="775" customWidth="1"/>
    <col min="10761" max="10761" width="3.7109375" style="775" customWidth="1"/>
    <col min="10762" max="10763" width="11.140625" style="775" bestFit="1" customWidth="1"/>
    <col min="10764" max="11008" width="11.42578125" style="775"/>
    <col min="11009" max="11009" width="95.140625" style="775" customWidth="1"/>
    <col min="11010" max="11016" width="24.42578125" style="775" customWidth="1"/>
    <col min="11017" max="11017" width="3.7109375" style="775" customWidth="1"/>
    <col min="11018" max="11019" width="11.140625" style="775" bestFit="1" customWidth="1"/>
    <col min="11020" max="11264" width="11.42578125" style="775"/>
    <col min="11265" max="11265" width="95.140625" style="775" customWidth="1"/>
    <col min="11266" max="11272" width="24.42578125" style="775" customWidth="1"/>
    <col min="11273" max="11273" width="3.7109375" style="775" customWidth="1"/>
    <col min="11274" max="11275" width="11.140625" style="775" bestFit="1" customWidth="1"/>
    <col min="11276" max="11520" width="11.42578125" style="775"/>
    <col min="11521" max="11521" width="95.140625" style="775" customWidth="1"/>
    <col min="11522" max="11528" width="24.42578125" style="775" customWidth="1"/>
    <col min="11529" max="11529" width="3.7109375" style="775" customWidth="1"/>
    <col min="11530" max="11531" width="11.140625" style="775" bestFit="1" customWidth="1"/>
    <col min="11532" max="11776" width="11.42578125" style="775"/>
    <col min="11777" max="11777" width="95.140625" style="775" customWidth="1"/>
    <col min="11778" max="11784" width="24.42578125" style="775" customWidth="1"/>
    <col min="11785" max="11785" width="3.7109375" style="775" customWidth="1"/>
    <col min="11786" max="11787" width="11.140625" style="775" bestFit="1" customWidth="1"/>
    <col min="11788" max="12032" width="11.42578125" style="775"/>
    <col min="12033" max="12033" width="95.140625" style="775" customWidth="1"/>
    <col min="12034" max="12040" width="24.42578125" style="775" customWidth="1"/>
    <col min="12041" max="12041" width="3.7109375" style="775" customWidth="1"/>
    <col min="12042" max="12043" width="11.140625" style="775" bestFit="1" customWidth="1"/>
    <col min="12044" max="12288" width="11.42578125" style="775"/>
    <col min="12289" max="12289" width="95.140625" style="775" customWidth="1"/>
    <col min="12290" max="12296" width="24.42578125" style="775" customWidth="1"/>
    <col min="12297" max="12297" width="3.7109375" style="775" customWidth="1"/>
    <col min="12298" max="12299" width="11.140625" style="775" bestFit="1" customWidth="1"/>
    <col min="12300" max="12544" width="11.42578125" style="775"/>
    <col min="12545" max="12545" width="95.140625" style="775" customWidth="1"/>
    <col min="12546" max="12552" width="24.42578125" style="775" customWidth="1"/>
    <col min="12553" max="12553" width="3.7109375" style="775" customWidth="1"/>
    <col min="12554" max="12555" width="11.140625" style="775" bestFit="1" customWidth="1"/>
    <col min="12556" max="12800" width="11.42578125" style="775"/>
    <col min="12801" max="12801" width="95.140625" style="775" customWidth="1"/>
    <col min="12802" max="12808" width="24.42578125" style="775" customWidth="1"/>
    <col min="12809" max="12809" width="3.7109375" style="775" customWidth="1"/>
    <col min="12810" max="12811" width="11.140625" style="775" bestFit="1" customWidth="1"/>
    <col min="12812" max="13056" width="11.42578125" style="775"/>
    <col min="13057" max="13057" width="95.140625" style="775" customWidth="1"/>
    <col min="13058" max="13064" width="24.42578125" style="775" customWidth="1"/>
    <col min="13065" max="13065" width="3.7109375" style="775" customWidth="1"/>
    <col min="13066" max="13067" width="11.140625" style="775" bestFit="1" customWidth="1"/>
    <col min="13068" max="13312" width="11.42578125" style="775"/>
    <col min="13313" max="13313" width="95.140625" style="775" customWidth="1"/>
    <col min="13314" max="13320" width="24.42578125" style="775" customWidth="1"/>
    <col min="13321" max="13321" width="3.7109375" style="775" customWidth="1"/>
    <col min="13322" max="13323" width="11.140625" style="775" bestFit="1" customWidth="1"/>
    <col min="13324" max="13568" width="11.42578125" style="775"/>
    <col min="13569" max="13569" width="95.140625" style="775" customWidth="1"/>
    <col min="13570" max="13576" width="24.42578125" style="775" customWidth="1"/>
    <col min="13577" max="13577" width="3.7109375" style="775" customWidth="1"/>
    <col min="13578" max="13579" width="11.140625" style="775" bestFit="1" customWidth="1"/>
    <col min="13580" max="13824" width="11.42578125" style="775"/>
    <col min="13825" max="13825" width="95.140625" style="775" customWidth="1"/>
    <col min="13826" max="13832" width="24.42578125" style="775" customWidth="1"/>
    <col min="13833" max="13833" width="3.7109375" style="775" customWidth="1"/>
    <col min="13834" max="13835" width="11.140625" style="775" bestFit="1" customWidth="1"/>
    <col min="13836" max="14080" width="11.42578125" style="775"/>
    <col min="14081" max="14081" width="95.140625" style="775" customWidth="1"/>
    <col min="14082" max="14088" width="24.42578125" style="775" customWidth="1"/>
    <col min="14089" max="14089" width="3.7109375" style="775" customWidth="1"/>
    <col min="14090" max="14091" width="11.140625" style="775" bestFit="1" customWidth="1"/>
    <col min="14092" max="14336" width="11.42578125" style="775"/>
    <col min="14337" max="14337" width="95.140625" style="775" customWidth="1"/>
    <col min="14338" max="14344" width="24.42578125" style="775" customWidth="1"/>
    <col min="14345" max="14345" width="3.7109375" style="775" customWidth="1"/>
    <col min="14346" max="14347" width="11.140625" style="775" bestFit="1" customWidth="1"/>
    <col min="14348" max="14592" width="11.42578125" style="775"/>
    <col min="14593" max="14593" width="95.140625" style="775" customWidth="1"/>
    <col min="14594" max="14600" width="24.42578125" style="775" customWidth="1"/>
    <col min="14601" max="14601" width="3.7109375" style="775" customWidth="1"/>
    <col min="14602" max="14603" width="11.140625" style="775" bestFit="1" customWidth="1"/>
    <col min="14604" max="14848" width="11.42578125" style="775"/>
    <col min="14849" max="14849" width="95.140625" style="775" customWidth="1"/>
    <col min="14850" max="14856" width="24.42578125" style="775" customWidth="1"/>
    <col min="14857" max="14857" width="3.7109375" style="775" customWidth="1"/>
    <col min="14858" max="14859" width="11.140625" style="775" bestFit="1" customWidth="1"/>
    <col min="14860" max="15104" width="11.42578125" style="775"/>
    <col min="15105" max="15105" width="95.140625" style="775" customWidth="1"/>
    <col min="15106" max="15112" width="24.42578125" style="775" customWidth="1"/>
    <col min="15113" max="15113" width="3.7109375" style="775" customWidth="1"/>
    <col min="15114" max="15115" width="11.140625" style="775" bestFit="1" customWidth="1"/>
    <col min="15116" max="15360" width="11.42578125" style="775"/>
    <col min="15361" max="15361" width="95.140625" style="775" customWidth="1"/>
    <col min="15362" max="15368" width="24.42578125" style="775" customWidth="1"/>
    <col min="15369" max="15369" width="3.7109375" style="775" customWidth="1"/>
    <col min="15370" max="15371" width="11.140625" style="775" bestFit="1" customWidth="1"/>
    <col min="15372" max="15616" width="11.42578125" style="775"/>
    <col min="15617" max="15617" width="95.140625" style="775" customWidth="1"/>
    <col min="15618" max="15624" width="24.42578125" style="775" customWidth="1"/>
    <col min="15625" max="15625" width="3.7109375" style="775" customWidth="1"/>
    <col min="15626" max="15627" width="11.140625" style="775" bestFit="1" customWidth="1"/>
    <col min="15628" max="15872" width="11.42578125" style="775"/>
    <col min="15873" max="15873" width="95.140625" style="775" customWidth="1"/>
    <col min="15874" max="15880" width="24.42578125" style="775" customWidth="1"/>
    <col min="15881" max="15881" width="3.7109375" style="775" customWidth="1"/>
    <col min="15882" max="15883" width="11.140625" style="775" bestFit="1" customWidth="1"/>
    <col min="15884" max="16128" width="11.42578125" style="775"/>
    <col min="16129" max="16129" width="95.140625" style="775" customWidth="1"/>
    <col min="16130" max="16136" width="24.42578125" style="775" customWidth="1"/>
    <col min="16137" max="16137" width="3.7109375" style="775" customWidth="1"/>
    <col min="16138" max="16139" width="11.140625" style="775" bestFit="1" customWidth="1"/>
    <col min="16140" max="16384" width="11.42578125" style="775"/>
  </cols>
  <sheetData>
    <row r="1" spans="1:8" s="775" customFormat="1" ht="20.25" hidden="1">
      <c r="A1" s="659"/>
      <c r="B1" s="623"/>
      <c r="C1" s="623"/>
      <c r="D1" s="623"/>
      <c r="E1" s="623"/>
      <c r="F1" s="623"/>
      <c r="G1" s="623"/>
      <c r="H1" s="624"/>
    </row>
    <row r="2" spans="1:8" s="775" customFormat="1" ht="51" customHeight="1">
      <c r="A2" s="1196" t="s">
        <v>1307</v>
      </c>
      <c r="B2" s="1196"/>
      <c r="C2" s="1196"/>
      <c r="D2" s="1196"/>
      <c r="E2" s="1196"/>
      <c r="F2" s="1196"/>
      <c r="G2" s="1196"/>
      <c r="H2" s="1196"/>
    </row>
    <row r="3" spans="1:8" s="775" customFormat="1" ht="42" customHeight="1">
      <c r="A3" s="1196" t="s">
        <v>679</v>
      </c>
      <c r="B3" s="1196"/>
      <c r="C3" s="1196"/>
      <c r="D3" s="1196"/>
      <c r="E3" s="1196"/>
      <c r="F3" s="1196"/>
      <c r="G3" s="1196"/>
      <c r="H3" s="1196"/>
    </row>
    <row r="4" spans="1:8" s="775" customFormat="1" ht="33.75" customHeight="1">
      <c r="A4" s="1196" t="s">
        <v>1502</v>
      </c>
      <c r="B4" s="1196"/>
      <c r="C4" s="1196"/>
      <c r="D4" s="1196"/>
      <c r="E4" s="1196"/>
      <c r="F4" s="1196"/>
      <c r="G4" s="1196"/>
      <c r="H4" s="1196"/>
    </row>
    <row r="5" spans="1:8" s="102" customFormat="1" ht="41.25" customHeight="1">
      <c r="A5" s="1197" t="s">
        <v>1235</v>
      </c>
      <c r="B5" s="1197"/>
      <c r="C5" s="1197"/>
      <c r="D5" s="1197"/>
      <c r="E5" s="1197"/>
      <c r="F5" s="1197"/>
      <c r="G5" s="1197"/>
      <c r="H5" s="1197"/>
    </row>
    <row r="6" spans="1:8" s="390" customFormat="1" ht="6" customHeight="1">
      <c r="A6" s="660"/>
      <c r="B6" s="625"/>
      <c r="C6" s="625"/>
      <c r="D6" s="625"/>
      <c r="E6" s="625"/>
      <c r="F6" s="625"/>
      <c r="G6" s="625"/>
      <c r="H6" s="625"/>
    </row>
    <row r="7" spans="1:8" s="775" customFormat="1" ht="16.5" customHeight="1" thickBot="1">
      <c r="A7" s="49"/>
      <c r="B7" s="570"/>
      <c r="C7" s="570"/>
      <c r="D7" s="570"/>
      <c r="E7" s="570"/>
      <c r="F7" s="570"/>
      <c r="G7" s="570"/>
      <c r="H7" s="626"/>
    </row>
    <row r="8" spans="1:8" s="33" customFormat="1" ht="49.5" customHeight="1" thickTop="1" thickBot="1">
      <c r="A8" s="528"/>
      <c r="B8" s="551" t="s">
        <v>1308</v>
      </c>
      <c r="C8" s="551" t="s">
        <v>1312</v>
      </c>
      <c r="D8" s="551" t="s">
        <v>1311</v>
      </c>
      <c r="E8" s="551" t="s">
        <v>1313</v>
      </c>
      <c r="F8" s="551" t="s">
        <v>1310</v>
      </c>
      <c r="G8" s="551" t="s">
        <v>1314</v>
      </c>
      <c r="H8" s="551" t="s">
        <v>309</v>
      </c>
    </row>
    <row r="9" spans="1:8" s="391" customFormat="1" ht="39.75" customHeight="1" thickTop="1" thickBot="1">
      <c r="A9" s="658" t="s">
        <v>680</v>
      </c>
      <c r="B9" s="633">
        <v>0.51790000000000003</v>
      </c>
      <c r="C9" s="633">
        <v>0.20699999999999999</v>
      </c>
      <c r="D9" s="633">
        <v>1.0178</v>
      </c>
      <c r="E9" s="633">
        <v>0.1192</v>
      </c>
      <c r="F9" s="633">
        <v>0.36449999999999999</v>
      </c>
      <c r="G9" s="633">
        <v>0.16120000000000001</v>
      </c>
      <c r="H9" s="633">
        <v>0.46800000000000003</v>
      </c>
    </row>
    <row r="10" spans="1:8" s="392" customFormat="1" ht="39.75" customHeight="1" thickTop="1">
      <c r="A10" s="157" t="s">
        <v>681</v>
      </c>
      <c r="B10" s="634">
        <v>471031878.45999998</v>
      </c>
      <c r="C10" s="634">
        <v>143012496.65000001</v>
      </c>
      <c r="D10" s="634">
        <v>55191296.469999999</v>
      </c>
      <c r="E10" s="634">
        <v>9606607.8499999996</v>
      </c>
      <c r="F10" s="634">
        <v>4327133.5</v>
      </c>
      <c r="G10" s="634">
        <v>66565786.890000001</v>
      </c>
      <c r="H10" s="635">
        <v>749735199.82000005</v>
      </c>
    </row>
    <row r="11" spans="1:8" s="392" customFormat="1" ht="39.75" customHeight="1">
      <c r="A11" s="157" t="s">
        <v>682</v>
      </c>
      <c r="B11" s="634">
        <v>0</v>
      </c>
      <c r="C11" s="634">
        <v>0</v>
      </c>
      <c r="D11" s="634">
        <v>0</v>
      </c>
      <c r="E11" s="634">
        <v>0</v>
      </c>
      <c r="F11" s="634">
        <v>0</v>
      </c>
      <c r="G11" s="634">
        <v>0</v>
      </c>
      <c r="H11" s="635">
        <v>0</v>
      </c>
    </row>
    <row r="12" spans="1:8" s="392" customFormat="1" ht="39.75" customHeight="1">
      <c r="A12" s="157" t="s">
        <v>683</v>
      </c>
      <c r="B12" s="634">
        <v>30426806.969999999</v>
      </c>
      <c r="C12" s="634">
        <v>36247776.380000003</v>
      </c>
      <c r="D12" s="634">
        <v>109518198.28</v>
      </c>
      <c r="E12" s="634">
        <v>4034270.66</v>
      </c>
      <c r="F12" s="634">
        <v>451200.36</v>
      </c>
      <c r="G12" s="634">
        <v>1266358.7</v>
      </c>
      <c r="H12" s="635">
        <v>181944611.34999999</v>
      </c>
    </row>
    <row r="13" spans="1:8" s="392" customFormat="1" ht="39.75" customHeight="1">
      <c r="A13" s="157" t="s">
        <v>684</v>
      </c>
      <c r="B13" s="634">
        <v>1277100755.26</v>
      </c>
      <c r="C13" s="634">
        <v>414976203.37</v>
      </c>
      <c r="D13" s="634">
        <v>125124942.28</v>
      </c>
      <c r="E13" s="634">
        <v>52908303.240000002</v>
      </c>
      <c r="F13" s="634">
        <v>35903722.890000001</v>
      </c>
      <c r="G13" s="634">
        <v>18853170.789999999</v>
      </c>
      <c r="H13" s="635">
        <v>1924867097.8299999</v>
      </c>
    </row>
    <row r="14" spans="1:8" s="392" customFormat="1" ht="39.75" customHeight="1">
      <c r="A14" s="157" t="s">
        <v>685</v>
      </c>
      <c r="B14" s="634">
        <v>112007385.02</v>
      </c>
      <c r="C14" s="634">
        <v>0</v>
      </c>
      <c r="D14" s="634">
        <v>0</v>
      </c>
      <c r="E14" s="634">
        <v>0</v>
      </c>
      <c r="F14" s="634">
        <v>0</v>
      </c>
      <c r="G14" s="634">
        <v>0</v>
      </c>
      <c r="H14" s="635">
        <v>112007385.02</v>
      </c>
    </row>
    <row r="15" spans="1:8" s="392" customFormat="1" ht="39.75" customHeight="1" thickBot="1">
      <c r="A15" s="157" t="s">
        <v>686</v>
      </c>
      <c r="B15" s="634">
        <v>585974774.14999998</v>
      </c>
      <c r="C15" s="634">
        <v>198364312.65000001</v>
      </c>
      <c r="D15" s="634">
        <v>48222152.799999997</v>
      </c>
      <c r="E15" s="634">
        <v>19780664.870000001</v>
      </c>
      <c r="F15" s="634">
        <v>8064311</v>
      </c>
      <c r="G15" s="634">
        <v>28456319.460000001</v>
      </c>
      <c r="H15" s="635">
        <v>888862534.92999995</v>
      </c>
    </row>
    <row r="16" spans="1:8" s="392" customFormat="1" ht="39.75" customHeight="1" thickTop="1" thickBot="1">
      <c r="A16" s="554" t="s">
        <v>687</v>
      </c>
      <c r="B16" s="637">
        <v>2476541599.8600001</v>
      </c>
      <c r="C16" s="637">
        <v>792600789.04999995</v>
      </c>
      <c r="D16" s="637">
        <v>338056589.82999998</v>
      </c>
      <c r="E16" s="637">
        <v>86329846.620000005</v>
      </c>
      <c r="F16" s="637">
        <v>48746367.75</v>
      </c>
      <c r="G16" s="637">
        <v>115141635.84</v>
      </c>
      <c r="H16" s="637">
        <v>3857416828.9499998</v>
      </c>
    </row>
    <row r="17" spans="1:8" s="392" customFormat="1" ht="39.75" customHeight="1" thickTop="1" thickBot="1">
      <c r="A17" s="157" t="s">
        <v>688</v>
      </c>
      <c r="B17" s="634">
        <v>1314616051.9389999</v>
      </c>
      <c r="C17" s="634">
        <v>413101969.611</v>
      </c>
      <c r="D17" s="634">
        <v>132688263.596</v>
      </c>
      <c r="E17" s="634">
        <v>47041670.622000001</v>
      </c>
      <c r="F17" s="634">
        <v>26106412.517000001</v>
      </c>
      <c r="G17" s="634">
        <v>38136176.594999999</v>
      </c>
      <c r="H17" s="635">
        <v>1971690544.8800001</v>
      </c>
    </row>
    <row r="18" spans="1:8" s="392" customFormat="1" ht="39.75" customHeight="1" thickTop="1" thickBot="1">
      <c r="A18" s="661" t="s">
        <v>689</v>
      </c>
      <c r="B18" s="638">
        <v>0.53080000000000005</v>
      </c>
      <c r="C18" s="638">
        <v>0.5212</v>
      </c>
      <c r="D18" s="638">
        <v>0.39250000000000002</v>
      </c>
      <c r="E18" s="638">
        <v>0.54490000000000005</v>
      </c>
      <c r="F18" s="638">
        <v>0.53559999999999997</v>
      </c>
      <c r="G18" s="638">
        <v>0.33119999999999999</v>
      </c>
      <c r="H18" s="638">
        <v>0.5111</v>
      </c>
    </row>
    <row r="19" spans="1:8" s="392" customFormat="1" ht="39.75" customHeight="1" thickTop="1" thickBot="1">
      <c r="A19" s="554" t="s">
        <v>690</v>
      </c>
      <c r="B19" s="637">
        <v>131461605.1939</v>
      </c>
      <c r="C19" s="637">
        <v>41310196.961099997</v>
      </c>
      <c r="D19" s="637">
        <v>13268826.3596</v>
      </c>
      <c r="E19" s="637">
        <v>4704167.0621999996</v>
      </c>
      <c r="F19" s="637">
        <v>2610641.2516999999</v>
      </c>
      <c r="G19" s="637">
        <v>3813617.6595000001</v>
      </c>
      <c r="H19" s="637">
        <v>197169054.48800001</v>
      </c>
    </row>
    <row r="20" spans="1:8" s="392" customFormat="1" ht="39.75" customHeight="1" thickTop="1">
      <c r="A20" s="157" t="s">
        <v>691</v>
      </c>
      <c r="B20" s="634">
        <v>629947842</v>
      </c>
      <c r="C20" s="634">
        <v>84945151</v>
      </c>
      <c r="D20" s="634">
        <v>132766639</v>
      </c>
      <c r="E20" s="634">
        <v>6394058</v>
      </c>
      <c r="F20" s="634">
        <v>9516078</v>
      </c>
      <c r="G20" s="634">
        <v>7449304</v>
      </c>
      <c r="H20" s="635">
        <v>871019072</v>
      </c>
    </row>
    <row r="21" spans="1:8" s="392" customFormat="1" ht="39.75" customHeight="1">
      <c r="A21" s="157" t="s">
        <v>692</v>
      </c>
      <c r="B21" s="634">
        <v>0</v>
      </c>
      <c r="C21" s="634">
        <v>0</v>
      </c>
      <c r="D21" s="634">
        <v>0</v>
      </c>
      <c r="E21" s="634">
        <v>0</v>
      </c>
      <c r="F21" s="634">
        <v>137</v>
      </c>
      <c r="G21" s="634">
        <v>1729</v>
      </c>
      <c r="H21" s="635">
        <v>1866</v>
      </c>
    </row>
    <row r="22" spans="1:8" s="392" customFormat="1" ht="39.75" customHeight="1">
      <c r="A22" s="232" t="s">
        <v>693</v>
      </c>
      <c r="B22" s="634">
        <v>0</v>
      </c>
      <c r="C22" s="634">
        <v>0</v>
      </c>
      <c r="D22" s="634">
        <v>0</v>
      </c>
      <c r="E22" s="634">
        <v>0</v>
      </c>
      <c r="F22" s="634">
        <v>0</v>
      </c>
      <c r="G22" s="634">
        <v>0</v>
      </c>
      <c r="H22" s="635">
        <v>0</v>
      </c>
    </row>
    <row r="23" spans="1:8" s="392" customFormat="1" ht="39.75" customHeight="1" thickBot="1">
      <c r="A23" s="157" t="s">
        <v>694</v>
      </c>
      <c r="B23" s="634">
        <v>0</v>
      </c>
      <c r="C23" s="634">
        <v>29</v>
      </c>
      <c r="D23" s="634">
        <v>0</v>
      </c>
      <c r="E23" s="634">
        <v>789045</v>
      </c>
      <c r="F23" s="634">
        <v>0</v>
      </c>
      <c r="G23" s="634">
        <v>1309424</v>
      </c>
      <c r="H23" s="635">
        <v>2098498</v>
      </c>
    </row>
    <row r="24" spans="1:8" s="392" customFormat="1" ht="39.75" customHeight="1" thickTop="1" thickBot="1">
      <c r="A24" s="554" t="s">
        <v>695</v>
      </c>
      <c r="B24" s="639">
        <v>629947842</v>
      </c>
      <c r="C24" s="639">
        <v>84945122</v>
      </c>
      <c r="D24" s="639">
        <v>132766639</v>
      </c>
      <c r="E24" s="637">
        <v>5605013</v>
      </c>
      <c r="F24" s="637">
        <v>9515941</v>
      </c>
      <c r="G24" s="637">
        <v>6138151</v>
      </c>
      <c r="H24" s="637">
        <v>868918708</v>
      </c>
    </row>
    <row r="25" spans="1:8" s="392" customFormat="1" ht="39.75" customHeight="1" thickTop="1">
      <c r="A25" s="157" t="s">
        <v>696</v>
      </c>
      <c r="B25" s="634">
        <v>0</v>
      </c>
      <c r="C25" s="636">
        <v>0</v>
      </c>
      <c r="D25" s="636">
        <v>0</v>
      </c>
      <c r="E25" s="634">
        <v>0</v>
      </c>
      <c r="F25" s="634">
        <v>0</v>
      </c>
      <c r="G25" s="634">
        <v>0</v>
      </c>
      <c r="H25" s="635">
        <v>0</v>
      </c>
    </row>
    <row r="26" spans="1:8" s="392" customFormat="1" ht="39.75" customHeight="1">
      <c r="A26" s="157" t="s">
        <v>697</v>
      </c>
      <c r="B26" s="634">
        <v>0</v>
      </c>
      <c r="C26" s="634">
        <v>0</v>
      </c>
      <c r="D26" s="634">
        <v>0</v>
      </c>
      <c r="E26" s="634">
        <v>0</v>
      </c>
      <c r="F26" s="634">
        <v>0</v>
      </c>
      <c r="G26" s="634">
        <v>0</v>
      </c>
      <c r="H26" s="635">
        <v>0</v>
      </c>
    </row>
    <row r="27" spans="1:8" s="393" customFormat="1" ht="39.75" customHeight="1">
      <c r="A27" s="157" t="s">
        <v>698</v>
      </c>
      <c r="B27" s="634">
        <v>0</v>
      </c>
      <c r="C27" s="634">
        <v>0</v>
      </c>
      <c r="D27" s="634">
        <v>0</v>
      </c>
      <c r="E27" s="634">
        <v>0</v>
      </c>
      <c r="F27" s="634">
        <v>0</v>
      </c>
      <c r="G27" s="634">
        <v>0</v>
      </c>
      <c r="H27" s="635">
        <v>0</v>
      </c>
    </row>
    <row r="28" spans="1:8" s="392" customFormat="1" ht="39.75" customHeight="1">
      <c r="A28" s="157" t="s">
        <v>699</v>
      </c>
      <c r="B28" s="634">
        <v>0</v>
      </c>
      <c r="C28" s="634">
        <v>0</v>
      </c>
      <c r="D28" s="634">
        <v>0</v>
      </c>
      <c r="E28" s="634">
        <v>0</v>
      </c>
      <c r="F28" s="634">
        <v>0</v>
      </c>
      <c r="G28" s="634">
        <v>0</v>
      </c>
      <c r="H28" s="635">
        <v>0</v>
      </c>
    </row>
    <row r="29" spans="1:8" s="364" customFormat="1" ht="39.75" customHeight="1">
      <c r="A29" s="157" t="s">
        <v>700</v>
      </c>
      <c r="B29" s="634">
        <v>50864035</v>
      </c>
      <c r="C29" s="634">
        <v>580000</v>
      </c>
      <c r="D29" s="634">
        <v>2280773</v>
      </c>
      <c r="E29" s="634">
        <v>0</v>
      </c>
      <c r="F29" s="634">
        <v>0</v>
      </c>
      <c r="G29" s="634">
        <v>11119</v>
      </c>
      <c r="H29" s="635">
        <v>53735927</v>
      </c>
    </row>
    <row r="30" spans="1:8" s="394" customFormat="1" ht="39.75" customHeight="1" thickBot="1">
      <c r="A30" s="232" t="s">
        <v>701</v>
      </c>
      <c r="B30" s="634">
        <v>0</v>
      </c>
      <c r="C30" s="634">
        <v>0</v>
      </c>
      <c r="D30" s="634">
        <v>0</v>
      </c>
      <c r="E30" s="634">
        <v>0</v>
      </c>
      <c r="F30" s="634">
        <v>0</v>
      </c>
      <c r="G30" s="634">
        <v>0</v>
      </c>
      <c r="H30" s="635">
        <v>0</v>
      </c>
    </row>
    <row r="31" spans="1:8" s="392" customFormat="1" ht="39.75" customHeight="1" thickTop="1" thickBot="1">
      <c r="A31" s="554" t="s">
        <v>702</v>
      </c>
      <c r="B31" s="637">
        <v>50864035</v>
      </c>
      <c r="C31" s="637">
        <v>580000</v>
      </c>
      <c r="D31" s="637">
        <v>2280773</v>
      </c>
      <c r="E31" s="637">
        <v>0</v>
      </c>
      <c r="F31" s="637">
        <v>0</v>
      </c>
      <c r="G31" s="637">
        <v>11119</v>
      </c>
      <c r="H31" s="637">
        <v>53735927</v>
      </c>
    </row>
    <row r="32" spans="1:8" s="392" customFormat="1" ht="39.75" customHeight="1" thickTop="1">
      <c r="A32" s="157" t="s">
        <v>703</v>
      </c>
      <c r="B32" s="634">
        <v>0</v>
      </c>
      <c r="C32" s="634">
        <v>0</v>
      </c>
      <c r="D32" s="634">
        <v>0</v>
      </c>
      <c r="E32" s="634">
        <v>0</v>
      </c>
      <c r="F32" s="634">
        <v>0</v>
      </c>
      <c r="G32" s="634">
        <v>0</v>
      </c>
      <c r="H32" s="635">
        <v>0</v>
      </c>
    </row>
    <row r="33" spans="1:8" s="392" customFormat="1" ht="39.75" customHeight="1" thickBot="1">
      <c r="A33" s="157" t="s">
        <v>704</v>
      </c>
      <c r="B33" s="634">
        <v>0</v>
      </c>
      <c r="C33" s="634">
        <v>0</v>
      </c>
      <c r="D33" s="634">
        <v>0</v>
      </c>
      <c r="E33" s="634">
        <v>0</v>
      </c>
      <c r="F33" s="634">
        <v>0</v>
      </c>
      <c r="G33" s="634">
        <v>0</v>
      </c>
      <c r="H33" s="635">
        <v>0</v>
      </c>
    </row>
    <row r="34" spans="1:8" s="392" customFormat="1" ht="39.75" customHeight="1" thickTop="1" thickBot="1">
      <c r="A34" s="554" t="s">
        <v>1362</v>
      </c>
      <c r="B34" s="637">
        <v>680811877</v>
      </c>
      <c r="C34" s="637">
        <v>85525122</v>
      </c>
      <c r="D34" s="637">
        <v>135047412</v>
      </c>
      <c r="E34" s="637">
        <v>5605013</v>
      </c>
      <c r="F34" s="637">
        <v>9515941</v>
      </c>
      <c r="G34" s="637">
        <v>6149270</v>
      </c>
      <c r="H34" s="637">
        <v>922654635</v>
      </c>
    </row>
    <row r="35" spans="1:8" s="775" customFormat="1" ht="39.75" customHeight="1" thickTop="1">
      <c r="A35" s="157" t="s">
        <v>706</v>
      </c>
      <c r="B35" s="634">
        <v>549350271.80610001</v>
      </c>
      <c r="C35" s="634">
        <v>44214925.038900003</v>
      </c>
      <c r="D35" s="634">
        <v>121778585.64040001</v>
      </c>
      <c r="E35" s="634">
        <v>900845.93779999996</v>
      </c>
      <c r="F35" s="634">
        <v>6905299.7483000001</v>
      </c>
      <c r="G35" s="634">
        <v>2335652.3404999999</v>
      </c>
      <c r="H35" s="635">
        <v>725485580.51199996</v>
      </c>
    </row>
    <row r="36" spans="1:8" s="775" customFormat="1" ht="39.75" customHeight="1">
      <c r="A36" s="157" t="s">
        <v>707</v>
      </c>
      <c r="B36" s="640">
        <v>5.1499999999999997E-2</v>
      </c>
      <c r="C36" s="640">
        <v>9.6799999999999997E-2</v>
      </c>
      <c r="D36" s="640">
        <v>1.2999999999999999E-2</v>
      </c>
      <c r="E36" s="640">
        <v>0.31809999999999999</v>
      </c>
      <c r="F36" s="640">
        <v>0.18529999999999999</v>
      </c>
      <c r="G36" s="640">
        <v>0.12720000000000001</v>
      </c>
      <c r="H36" s="641">
        <v>5.3600000000000002E-2</v>
      </c>
    </row>
    <row r="37" spans="1:8" s="775" customFormat="1" ht="15.75" customHeight="1" thickBot="1">
      <c r="A37" s="662"/>
      <c r="B37" s="627"/>
      <c r="C37" s="627"/>
      <c r="D37" s="627"/>
      <c r="E37" s="627"/>
      <c r="F37" s="627"/>
      <c r="G37" s="627"/>
      <c r="H37" s="628"/>
    </row>
    <row r="38" spans="1:8" s="775" customFormat="1" ht="16.5" customHeight="1">
      <c r="A38" s="663"/>
      <c r="B38" s="68"/>
      <c r="C38" s="68"/>
      <c r="D38" s="68"/>
      <c r="E38" s="68"/>
      <c r="F38" s="68"/>
      <c r="G38" s="68"/>
      <c r="H38" s="629"/>
    </row>
    <row r="39" spans="1:8" s="775" customFormat="1" ht="15.75">
      <c r="A39" s="157" t="s">
        <v>708</v>
      </c>
      <c r="B39" s="68"/>
      <c r="C39" s="68"/>
      <c r="D39" s="68"/>
      <c r="E39" s="68"/>
      <c r="F39" s="68"/>
      <c r="G39" s="68"/>
      <c r="H39" s="629"/>
    </row>
    <row r="40" spans="1:8" s="775" customFormat="1" ht="15.75">
      <c r="A40" s="157"/>
      <c r="B40" s="68"/>
      <c r="C40" s="68"/>
      <c r="D40" s="68"/>
      <c r="E40" s="68"/>
      <c r="F40" s="68"/>
      <c r="G40" s="68"/>
      <c r="H40" s="629"/>
    </row>
    <row r="41" spans="1:8" s="775" customFormat="1">
      <c r="A41" s="527"/>
      <c r="B41" s="68"/>
      <c r="C41" s="68"/>
      <c r="D41" s="68"/>
      <c r="E41" s="68"/>
      <c r="F41" s="68"/>
      <c r="G41" s="68"/>
      <c r="H41" s="629"/>
    </row>
    <row r="42" spans="1:8" s="775" customFormat="1">
      <c r="A42" s="527"/>
      <c r="B42" s="68"/>
      <c r="C42" s="68"/>
      <c r="D42" s="68"/>
      <c r="E42" s="68"/>
      <c r="F42" s="68"/>
      <c r="G42" s="68"/>
      <c r="H42" s="629"/>
    </row>
    <row r="43" spans="1:8" s="775" customFormat="1">
      <c r="A43" s="527"/>
      <c r="B43" s="552"/>
      <c r="C43" s="552"/>
      <c r="D43" s="552"/>
      <c r="E43" s="552"/>
      <c r="F43" s="552"/>
      <c r="G43" s="552"/>
      <c r="H43" s="630"/>
    </row>
    <row r="44" spans="1:8" s="775" customFormat="1">
      <c r="A44" s="527"/>
      <c r="B44" s="631"/>
      <c r="C44" s="631"/>
      <c r="D44" s="631"/>
      <c r="E44" s="631"/>
      <c r="F44" s="631"/>
      <c r="G44" s="631"/>
      <c r="H44" s="632"/>
    </row>
    <row r="45" spans="1:8" s="775" customFormat="1">
      <c r="A45" s="527"/>
      <c r="B45" s="68"/>
      <c r="C45" s="68"/>
      <c r="D45" s="68"/>
      <c r="E45" s="68"/>
      <c r="F45" s="68"/>
      <c r="G45" s="68"/>
      <c r="H45" s="629"/>
    </row>
    <row r="46" spans="1:8" s="775" customFormat="1">
      <c r="A46" s="527"/>
      <c r="B46" s="68"/>
      <c r="C46" s="68"/>
      <c r="D46" s="68"/>
      <c r="E46" s="68"/>
      <c r="F46" s="68"/>
      <c r="G46" s="68"/>
      <c r="H46" s="629"/>
    </row>
    <row r="47" spans="1:8" s="775" customFormat="1">
      <c r="A47" s="527"/>
      <c r="B47" s="68"/>
      <c r="C47" s="68"/>
      <c r="D47" s="68"/>
      <c r="E47" s="68"/>
      <c r="F47" s="68"/>
      <c r="G47" s="68"/>
      <c r="H47" s="629"/>
    </row>
    <row r="48" spans="1:8" s="775" customFormat="1">
      <c r="A48" s="527"/>
      <c r="B48" s="68"/>
      <c r="C48" s="68"/>
      <c r="D48" s="68"/>
      <c r="E48" s="68"/>
      <c r="F48" s="68"/>
      <c r="G48" s="68"/>
      <c r="H48" s="629"/>
    </row>
    <row r="49" spans="1:8" s="775" customFormat="1">
      <c r="A49" s="527"/>
      <c r="B49" s="68"/>
      <c r="C49" s="68"/>
      <c r="D49" s="68"/>
      <c r="E49" s="68"/>
      <c r="F49" s="68"/>
      <c r="G49" s="68"/>
      <c r="H49" s="629"/>
    </row>
    <row r="50" spans="1:8" s="775" customFormat="1">
      <c r="A50" s="527"/>
      <c r="B50" s="68"/>
      <c r="C50" s="68"/>
      <c r="D50" s="68"/>
      <c r="E50" s="68"/>
      <c r="F50" s="68"/>
      <c r="G50" s="68"/>
      <c r="H50" s="629"/>
    </row>
    <row r="51" spans="1:8" s="775" customFormat="1">
      <c r="A51" s="527"/>
      <c r="B51" s="68"/>
      <c r="C51" s="68"/>
      <c r="D51" s="68"/>
      <c r="E51" s="68"/>
      <c r="F51" s="68"/>
      <c r="G51" s="68"/>
      <c r="H51" s="629"/>
    </row>
    <row r="52" spans="1:8" s="775" customFormat="1">
      <c r="A52" s="527"/>
      <c r="B52" s="68"/>
      <c r="C52" s="68"/>
      <c r="D52" s="68"/>
      <c r="E52" s="68"/>
      <c r="F52" s="68"/>
      <c r="G52" s="68"/>
      <c r="H52" s="629"/>
    </row>
    <row r="53" spans="1:8" s="775" customFormat="1">
      <c r="A53" s="527"/>
      <c r="B53" s="68"/>
      <c r="C53" s="68"/>
      <c r="D53" s="68"/>
      <c r="E53" s="68"/>
      <c r="F53" s="68"/>
      <c r="G53" s="68"/>
      <c r="H53" s="629"/>
    </row>
    <row r="54" spans="1:8" s="775" customFormat="1">
      <c r="A54" s="527"/>
      <c r="B54" s="68"/>
      <c r="C54" s="68"/>
      <c r="D54" s="68"/>
      <c r="E54" s="68"/>
      <c r="F54" s="68"/>
      <c r="G54" s="68"/>
      <c r="H54" s="629"/>
    </row>
    <row r="55" spans="1:8" s="775" customFormat="1">
      <c r="A55" s="527"/>
      <c r="B55" s="68"/>
      <c r="C55" s="68"/>
      <c r="D55" s="68"/>
      <c r="E55" s="68"/>
      <c r="F55" s="68"/>
      <c r="G55" s="68"/>
      <c r="H55" s="629"/>
    </row>
    <row r="56" spans="1:8" s="775" customFormat="1">
      <c r="A56" s="527"/>
      <c r="B56" s="68"/>
      <c r="C56" s="68"/>
      <c r="D56" s="68"/>
      <c r="E56" s="68"/>
      <c r="F56" s="68"/>
      <c r="G56" s="68"/>
      <c r="H56" s="629"/>
    </row>
    <row r="57" spans="1:8" s="775" customFormat="1">
      <c r="A57" s="527"/>
      <c r="B57" s="68"/>
      <c r="C57" s="68"/>
      <c r="D57" s="68"/>
      <c r="E57" s="68"/>
      <c r="F57" s="68"/>
      <c r="G57" s="68"/>
      <c r="H57" s="629"/>
    </row>
    <row r="58" spans="1:8" s="775" customFormat="1">
      <c r="A58" s="527"/>
      <c r="B58" s="68"/>
      <c r="C58" s="68"/>
      <c r="D58" s="68"/>
      <c r="E58" s="68"/>
      <c r="F58" s="68"/>
      <c r="G58" s="68"/>
      <c r="H58" s="629"/>
    </row>
    <row r="59" spans="1:8" s="775" customFormat="1">
      <c r="A59" s="527"/>
      <c r="B59" s="68"/>
      <c r="C59" s="68"/>
      <c r="D59" s="68"/>
      <c r="E59" s="68"/>
      <c r="F59" s="68"/>
      <c r="G59" s="68"/>
      <c r="H59" s="629"/>
    </row>
    <row r="60" spans="1:8" s="775" customFormat="1">
      <c r="A60" s="527"/>
      <c r="B60" s="68"/>
      <c r="C60" s="68"/>
      <c r="D60" s="68"/>
      <c r="E60" s="68"/>
      <c r="F60" s="68"/>
      <c r="G60" s="68"/>
      <c r="H60" s="629"/>
    </row>
    <row r="61" spans="1:8" s="775" customFormat="1">
      <c r="A61" s="527"/>
      <c r="B61" s="68"/>
      <c r="C61" s="68"/>
      <c r="D61" s="68"/>
      <c r="E61" s="68"/>
      <c r="F61" s="68"/>
      <c r="G61" s="68"/>
      <c r="H61" s="629"/>
    </row>
    <row r="62" spans="1:8" s="775" customFormat="1">
      <c r="A62" s="527"/>
      <c r="B62" s="68"/>
      <c r="C62" s="68"/>
      <c r="D62" s="68"/>
      <c r="E62" s="68"/>
      <c r="F62" s="68"/>
      <c r="G62" s="68"/>
      <c r="H62" s="629"/>
    </row>
    <row r="63" spans="1:8" s="775" customFormat="1">
      <c r="A63" s="527"/>
      <c r="B63" s="68"/>
      <c r="C63" s="68"/>
      <c r="D63" s="68"/>
      <c r="E63" s="68"/>
      <c r="F63" s="68"/>
      <c r="G63" s="68"/>
      <c r="H63" s="629"/>
    </row>
    <row r="64" spans="1:8" s="775" customFormat="1">
      <c r="A64" s="527"/>
      <c r="B64" s="68"/>
      <c r="C64" s="68"/>
      <c r="D64" s="68"/>
      <c r="E64" s="68"/>
      <c r="F64" s="68"/>
      <c r="G64" s="68"/>
      <c r="H64" s="629"/>
    </row>
    <row r="65" spans="1:8" s="775" customFormat="1">
      <c r="A65" s="527"/>
      <c r="B65" s="68"/>
      <c r="C65" s="68"/>
      <c r="D65" s="68"/>
      <c r="E65" s="68"/>
      <c r="F65" s="68"/>
      <c r="G65" s="68"/>
      <c r="H65" s="629"/>
    </row>
    <row r="66" spans="1:8" s="775" customFormat="1">
      <c r="A66" s="527"/>
      <c r="B66" s="68"/>
      <c r="C66" s="68"/>
      <c r="D66" s="68"/>
      <c r="E66" s="68"/>
      <c r="F66" s="68"/>
      <c r="G66" s="68"/>
      <c r="H66" s="629"/>
    </row>
    <row r="67" spans="1:8" s="775" customFormat="1">
      <c r="A67" s="527"/>
      <c r="B67" s="68"/>
      <c r="C67" s="68"/>
      <c r="D67" s="68"/>
      <c r="E67" s="68"/>
      <c r="F67" s="68"/>
      <c r="G67" s="68"/>
      <c r="H67" s="629"/>
    </row>
    <row r="68" spans="1:8" s="775" customFormat="1">
      <c r="A68" s="527"/>
      <c r="B68" s="68"/>
      <c r="C68" s="68"/>
      <c r="D68" s="68"/>
      <c r="E68" s="68"/>
      <c r="F68" s="68"/>
      <c r="G68" s="68"/>
      <c r="H68" s="629"/>
    </row>
    <row r="69" spans="1:8" s="775" customFormat="1">
      <c r="A69" s="527"/>
      <c r="B69" s="68"/>
      <c r="C69" s="68"/>
      <c r="D69" s="68"/>
      <c r="E69" s="68"/>
      <c r="F69" s="68"/>
      <c r="G69" s="68"/>
      <c r="H69" s="629"/>
    </row>
    <row r="70" spans="1:8" s="775" customFormat="1">
      <c r="A70" s="527"/>
      <c r="B70" s="68"/>
      <c r="C70" s="68"/>
      <c r="D70" s="68"/>
      <c r="E70" s="68"/>
      <c r="F70" s="68"/>
      <c r="G70" s="68"/>
      <c r="H70" s="629"/>
    </row>
    <row r="71" spans="1:8" s="775" customFormat="1">
      <c r="A71" s="527"/>
      <c r="B71" s="68"/>
      <c r="C71" s="68"/>
      <c r="D71" s="68"/>
      <c r="E71" s="68"/>
      <c r="F71" s="68"/>
      <c r="G71" s="68"/>
      <c r="H71" s="629"/>
    </row>
    <row r="72" spans="1:8" s="775" customFormat="1">
      <c r="A72" s="527"/>
      <c r="B72" s="68"/>
      <c r="C72" s="68"/>
      <c r="D72" s="68"/>
      <c r="E72" s="68"/>
      <c r="F72" s="68"/>
      <c r="G72" s="68"/>
      <c r="H72" s="629"/>
    </row>
    <row r="73" spans="1:8" s="775" customFormat="1">
      <c r="A73" s="527"/>
      <c r="B73" s="68"/>
      <c r="C73" s="68"/>
      <c r="D73" s="68"/>
      <c r="E73" s="68"/>
      <c r="F73" s="68"/>
      <c r="G73" s="68"/>
      <c r="H73" s="629"/>
    </row>
    <row r="74" spans="1:8" s="775" customFormat="1">
      <c r="A74" s="527"/>
      <c r="B74" s="68"/>
      <c r="C74" s="68"/>
      <c r="D74" s="68"/>
      <c r="E74" s="68"/>
      <c r="F74" s="68"/>
      <c r="G74" s="68"/>
      <c r="H74" s="629"/>
    </row>
    <row r="75" spans="1:8" s="775" customFormat="1">
      <c r="A75" s="527"/>
      <c r="B75" s="68"/>
      <c r="C75" s="68"/>
      <c r="D75" s="68"/>
      <c r="E75" s="68"/>
      <c r="F75" s="68"/>
      <c r="G75" s="68"/>
      <c r="H75" s="629"/>
    </row>
    <row r="76" spans="1:8" s="775" customFormat="1">
      <c r="A76" s="527"/>
      <c r="B76" s="68"/>
      <c r="C76" s="68"/>
      <c r="D76" s="68"/>
      <c r="E76" s="68"/>
      <c r="F76" s="68"/>
      <c r="G76" s="68"/>
      <c r="H76" s="629"/>
    </row>
    <row r="77" spans="1:8" s="775" customFormat="1">
      <c r="A77" s="527"/>
      <c r="B77" s="68"/>
      <c r="C77" s="68"/>
      <c r="D77" s="68"/>
      <c r="E77" s="68"/>
      <c r="F77" s="68"/>
      <c r="G77" s="68"/>
      <c r="H77" s="629"/>
    </row>
    <row r="78" spans="1:8" s="775" customFormat="1">
      <c r="A78" s="527"/>
      <c r="B78" s="68"/>
      <c r="C78" s="68"/>
      <c r="D78" s="68"/>
      <c r="E78" s="68"/>
      <c r="F78" s="68"/>
      <c r="G78" s="68"/>
      <c r="H78" s="629"/>
    </row>
    <row r="79" spans="1:8" s="775" customFormat="1">
      <c r="A79" s="527"/>
      <c r="B79" s="68"/>
      <c r="C79" s="68"/>
      <c r="D79" s="68"/>
      <c r="E79" s="68"/>
      <c r="F79" s="68"/>
      <c r="G79" s="68"/>
      <c r="H79" s="629"/>
    </row>
    <row r="80" spans="1:8" s="775" customFormat="1">
      <c r="A80" s="527"/>
      <c r="B80" s="68"/>
      <c r="C80" s="68"/>
      <c r="D80" s="68"/>
      <c r="E80" s="68"/>
      <c r="F80" s="68"/>
      <c r="G80" s="68"/>
      <c r="H80" s="629"/>
    </row>
    <row r="81" spans="1:8" s="775" customFormat="1">
      <c r="A81" s="527"/>
      <c r="B81" s="68"/>
      <c r="C81" s="68"/>
      <c r="D81" s="68"/>
      <c r="E81" s="68"/>
      <c r="F81" s="68"/>
      <c r="G81" s="68"/>
      <c r="H81" s="629"/>
    </row>
    <row r="82" spans="1:8" s="775" customFormat="1">
      <c r="A82" s="527"/>
      <c r="B82" s="68"/>
      <c r="C82" s="68"/>
      <c r="D82" s="68"/>
      <c r="E82" s="68"/>
      <c r="F82" s="68"/>
      <c r="G82" s="68"/>
      <c r="H82" s="629"/>
    </row>
    <row r="83" spans="1:8" s="775" customFormat="1">
      <c r="A83" s="527"/>
      <c r="B83" s="68"/>
      <c r="C83" s="68"/>
      <c r="D83" s="68"/>
      <c r="E83" s="68"/>
      <c r="F83" s="68"/>
      <c r="G83" s="68"/>
      <c r="H83" s="629"/>
    </row>
    <row r="84" spans="1:8" s="775" customFormat="1">
      <c r="A84" s="527"/>
      <c r="B84" s="68"/>
      <c r="C84" s="68"/>
      <c r="D84" s="68"/>
      <c r="E84" s="68"/>
      <c r="F84" s="68"/>
      <c r="G84" s="68"/>
      <c r="H84" s="629"/>
    </row>
    <row r="85" spans="1:8" s="775" customFormat="1">
      <c r="A85" s="527"/>
      <c r="B85" s="68"/>
      <c r="C85" s="68"/>
      <c r="D85" s="68"/>
      <c r="E85" s="68"/>
      <c r="F85" s="68"/>
      <c r="G85" s="68"/>
      <c r="H85" s="629"/>
    </row>
    <row r="86" spans="1:8" s="775" customFormat="1">
      <c r="A86" s="527"/>
      <c r="B86" s="68"/>
      <c r="C86" s="68"/>
      <c r="D86" s="68"/>
      <c r="E86" s="68"/>
      <c r="F86" s="68"/>
      <c r="G86" s="68"/>
      <c r="H86" s="629"/>
    </row>
    <row r="87" spans="1:8" s="775" customFormat="1">
      <c r="A87" s="527"/>
      <c r="B87" s="68"/>
      <c r="C87" s="68"/>
      <c r="D87" s="68"/>
      <c r="E87" s="68"/>
      <c r="F87" s="68"/>
      <c r="G87" s="68"/>
      <c r="H87" s="629"/>
    </row>
    <row r="88" spans="1:8" s="775" customFormat="1">
      <c r="A88" s="527"/>
      <c r="B88" s="68"/>
      <c r="C88" s="68"/>
      <c r="D88" s="68"/>
      <c r="E88" s="68"/>
      <c r="F88" s="68"/>
      <c r="G88" s="68"/>
      <c r="H88" s="629"/>
    </row>
    <row r="89" spans="1:8" s="775" customFormat="1">
      <c r="A89" s="527"/>
      <c r="B89" s="68"/>
      <c r="C89" s="68"/>
      <c r="D89" s="68"/>
      <c r="E89" s="68"/>
      <c r="F89" s="68"/>
      <c r="G89" s="68"/>
      <c r="H89" s="629"/>
    </row>
    <row r="90" spans="1:8" s="775" customFormat="1">
      <c r="A90" s="527"/>
      <c r="B90" s="68"/>
      <c r="C90" s="68"/>
      <c r="D90" s="68"/>
      <c r="E90" s="68"/>
      <c r="F90" s="68"/>
      <c r="G90" s="68"/>
      <c r="H90" s="629"/>
    </row>
    <row r="91" spans="1:8" s="775" customFormat="1">
      <c r="A91" s="527"/>
      <c r="B91" s="68"/>
      <c r="C91" s="68"/>
      <c r="D91" s="68"/>
      <c r="E91" s="68"/>
      <c r="F91" s="68"/>
      <c r="G91" s="68"/>
      <c r="H91" s="629"/>
    </row>
    <row r="92" spans="1:8" s="775" customFormat="1">
      <c r="A92" s="527"/>
      <c r="B92" s="68"/>
      <c r="C92" s="68"/>
      <c r="D92" s="68"/>
      <c r="E92" s="68"/>
      <c r="F92" s="68"/>
      <c r="G92" s="68"/>
      <c r="H92" s="629"/>
    </row>
    <row r="93" spans="1:8" s="775" customFormat="1">
      <c r="A93" s="527"/>
      <c r="B93" s="68"/>
      <c r="C93" s="68"/>
      <c r="D93" s="68"/>
      <c r="E93" s="68"/>
      <c r="F93" s="68"/>
      <c r="G93" s="68"/>
      <c r="H93" s="629"/>
    </row>
    <row r="94" spans="1:8" s="775" customFormat="1">
      <c r="A94" s="527"/>
      <c r="B94" s="68"/>
      <c r="C94" s="68"/>
      <c r="D94" s="68"/>
      <c r="E94" s="68"/>
      <c r="F94" s="68"/>
      <c r="G94" s="68"/>
      <c r="H94" s="629"/>
    </row>
    <row r="95" spans="1:8" s="775" customFormat="1">
      <c r="A95" s="527"/>
      <c r="B95" s="68"/>
      <c r="C95" s="68"/>
      <c r="D95" s="68"/>
      <c r="E95" s="68"/>
      <c r="F95" s="68"/>
      <c r="G95" s="68"/>
      <c r="H95" s="629"/>
    </row>
    <row r="96" spans="1:8" s="775" customFormat="1">
      <c r="A96" s="527"/>
      <c r="B96" s="68"/>
      <c r="C96" s="68"/>
      <c r="D96" s="68"/>
      <c r="E96" s="68"/>
      <c r="F96" s="68"/>
      <c r="G96" s="68"/>
      <c r="H96" s="629"/>
    </row>
    <row r="97" spans="1:8" s="775" customFormat="1">
      <c r="A97" s="527"/>
      <c r="B97" s="68"/>
      <c r="C97" s="68"/>
      <c r="D97" s="68"/>
      <c r="E97" s="68"/>
      <c r="F97" s="68"/>
      <c r="G97" s="68"/>
      <c r="H97" s="629"/>
    </row>
    <row r="98" spans="1:8" s="775" customFormat="1">
      <c r="A98" s="527"/>
      <c r="B98" s="68"/>
      <c r="C98" s="68"/>
      <c r="D98" s="68"/>
      <c r="E98" s="68"/>
      <c r="F98" s="68"/>
      <c r="G98" s="68"/>
      <c r="H98" s="629"/>
    </row>
    <row r="99" spans="1:8" s="775" customFormat="1">
      <c r="A99" s="527"/>
      <c r="B99" s="68"/>
      <c r="C99" s="68"/>
      <c r="D99" s="68"/>
      <c r="E99" s="68"/>
      <c r="F99" s="68"/>
      <c r="G99" s="68"/>
      <c r="H99" s="629"/>
    </row>
    <row r="100" spans="1:8" s="775" customFormat="1">
      <c r="A100" s="527"/>
      <c r="B100" s="68"/>
      <c r="C100" s="68"/>
      <c r="D100" s="68"/>
      <c r="E100" s="68"/>
      <c r="F100" s="68"/>
      <c r="G100" s="68"/>
      <c r="H100" s="629"/>
    </row>
    <row r="101" spans="1:8" s="775" customFormat="1">
      <c r="A101" s="527"/>
      <c r="B101" s="68"/>
      <c r="C101" s="68"/>
      <c r="D101" s="68"/>
      <c r="E101" s="68"/>
      <c r="F101" s="68"/>
      <c r="G101" s="68"/>
      <c r="H101" s="629"/>
    </row>
    <row r="102" spans="1:8" s="775" customFormat="1">
      <c r="A102" s="527"/>
      <c r="B102" s="68"/>
      <c r="C102" s="68"/>
      <c r="D102" s="68"/>
      <c r="E102" s="68"/>
      <c r="F102" s="68"/>
      <c r="G102" s="68"/>
      <c r="H102" s="629"/>
    </row>
    <row r="103" spans="1:8" s="775" customFormat="1">
      <c r="A103" s="527"/>
      <c r="B103" s="68"/>
      <c r="C103" s="68"/>
      <c r="D103" s="68"/>
      <c r="E103" s="68"/>
      <c r="F103" s="68"/>
      <c r="G103" s="68"/>
      <c r="H103" s="629"/>
    </row>
    <row r="104" spans="1:8" s="775" customFormat="1">
      <c r="A104" s="527"/>
      <c r="B104" s="68"/>
      <c r="C104" s="68"/>
      <c r="D104" s="68"/>
      <c r="E104" s="68"/>
      <c r="F104" s="68"/>
      <c r="G104" s="68"/>
      <c r="H104" s="629"/>
    </row>
    <row r="105" spans="1:8" s="775" customFormat="1">
      <c r="A105" s="527"/>
      <c r="B105" s="68"/>
      <c r="C105" s="68"/>
      <c r="D105" s="68"/>
      <c r="E105" s="68"/>
      <c r="F105" s="68"/>
      <c r="G105" s="68"/>
      <c r="H105" s="629"/>
    </row>
    <row r="106" spans="1:8" s="775" customFormat="1">
      <c r="A106" s="527"/>
      <c r="B106" s="68"/>
      <c r="C106" s="68"/>
      <c r="D106" s="68"/>
      <c r="E106" s="68"/>
      <c r="F106" s="68"/>
      <c r="G106" s="68"/>
      <c r="H106" s="629"/>
    </row>
    <row r="107" spans="1:8" s="775" customFormat="1">
      <c r="A107" s="527"/>
      <c r="B107" s="68"/>
      <c r="C107" s="68"/>
      <c r="D107" s="68"/>
      <c r="E107" s="68"/>
      <c r="F107" s="68"/>
      <c r="G107" s="68"/>
      <c r="H107" s="629"/>
    </row>
    <row r="108" spans="1:8" s="775" customFormat="1">
      <c r="A108" s="527"/>
      <c r="B108" s="68"/>
      <c r="C108" s="68"/>
      <c r="D108" s="68"/>
      <c r="E108" s="68"/>
      <c r="F108" s="68"/>
      <c r="G108" s="68"/>
      <c r="H108" s="629"/>
    </row>
    <row r="109" spans="1:8" s="775" customFormat="1">
      <c r="A109" s="527"/>
      <c r="B109" s="68"/>
      <c r="C109" s="68"/>
      <c r="D109" s="68"/>
      <c r="E109" s="68"/>
      <c r="F109" s="68"/>
      <c r="G109" s="68"/>
      <c r="H109" s="629"/>
    </row>
    <row r="110" spans="1:8" s="775" customFormat="1">
      <c r="A110" s="527"/>
      <c r="B110" s="68"/>
      <c r="C110" s="68"/>
      <c r="D110" s="68"/>
      <c r="E110" s="68"/>
      <c r="F110" s="68"/>
      <c r="G110" s="68"/>
      <c r="H110" s="629"/>
    </row>
    <row r="111" spans="1:8" s="775" customFormat="1">
      <c r="A111" s="527"/>
      <c r="B111" s="68"/>
      <c r="C111" s="68"/>
      <c r="D111" s="68"/>
      <c r="E111" s="68"/>
      <c r="F111" s="68"/>
      <c r="G111" s="68"/>
      <c r="H111" s="629"/>
    </row>
    <row r="112" spans="1:8" s="775" customFormat="1">
      <c r="A112" s="527"/>
      <c r="B112" s="68"/>
      <c r="C112" s="68"/>
      <c r="D112" s="68"/>
      <c r="E112" s="68"/>
      <c r="F112" s="68"/>
      <c r="G112" s="68"/>
      <c r="H112" s="629"/>
    </row>
    <row r="113" spans="1:8" s="775" customFormat="1">
      <c r="A113" s="527"/>
      <c r="B113" s="68"/>
      <c r="C113" s="68"/>
      <c r="D113" s="68"/>
      <c r="E113" s="68"/>
      <c r="F113" s="68"/>
      <c r="G113" s="68"/>
      <c r="H113" s="629"/>
    </row>
    <row r="114" spans="1:8" s="775" customFormat="1">
      <c r="A114" s="527"/>
      <c r="B114" s="68"/>
      <c r="C114" s="68"/>
      <c r="D114" s="68"/>
      <c r="E114" s="68"/>
      <c r="F114" s="68"/>
      <c r="G114" s="68"/>
      <c r="H114" s="629"/>
    </row>
    <row r="115" spans="1:8" s="775" customFormat="1">
      <c r="A115" s="527"/>
      <c r="B115" s="68"/>
      <c r="C115" s="68"/>
      <c r="D115" s="68"/>
      <c r="E115" s="68"/>
      <c r="F115" s="68"/>
      <c r="G115" s="68"/>
      <c r="H115" s="629"/>
    </row>
    <row r="116" spans="1:8" s="775" customFormat="1">
      <c r="A116" s="527"/>
      <c r="B116" s="68"/>
      <c r="C116" s="68"/>
      <c r="D116" s="68"/>
      <c r="E116" s="68"/>
      <c r="F116" s="68"/>
      <c r="G116" s="68"/>
      <c r="H116" s="629"/>
    </row>
    <row r="117" spans="1:8" s="775" customFormat="1">
      <c r="A117" s="527"/>
      <c r="B117" s="68"/>
      <c r="C117" s="68"/>
      <c r="D117" s="68"/>
      <c r="E117" s="68"/>
      <c r="F117" s="68"/>
      <c r="G117" s="68"/>
      <c r="H117" s="629"/>
    </row>
    <row r="118" spans="1:8" s="775" customFormat="1">
      <c r="A118" s="527"/>
      <c r="B118" s="68"/>
      <c r="C118" s="68"/>
      <c r="D118" s="68"/>
      <c r="E118" s="68"/>
      <c r="F118" s="68"/>
      <c r="G118" s="68"/>
      <c r="H118" s="629"/>
    </row>
    <row r="119" spans="1:8" s="775" customFormat="1">
      <c r="A119" s="527"/>
      <c r="B119" s="68"/>
      <c r="C119" s="68"/>
      <c r="D119" s="68"/>
      <c r="E119" s="68"/>
      <c r="F119" s="68"/>
      <c r="G119" s="68"/>
      <c r="H119" s="629"/>
    </row>
    <row r="120" spans="1:8" s="775" customFormat="1">
      <c r="A120" s="527"/>
      <c r="B120" s="68"/>
      <c r="C120" s="68"/>
      <c r="D120" s="68"/>
      <c r="E120" s="68"/>
      <c r="F120" s="68"/>
      <c r="G120" s="68"/>
      <c r="H120" s="629"/>
    </row>
    <row r="121" spans="1:8" s="775" customFormat="1">
      <c r="A121" s="527"/>
      <c r="B121" s="68"/>
      <c r="C121" s="68"/>
      <c r="D121" s="68"/>
      <c r="E121" s="68"/>
      <c r="F121" s="68"/>
      <c r="G121" s="68"/>
      <c r="H121" s="629"/>
    </row>
    <row r="122" spans="1:8" s="775" customFormat="1">
      <c r="A122" s="527"/>
      <c r="B122" s="68"/>
      <c r="C122" s="68"/>
      <c r="D122" s="68"/>
      <c r="E122" s="68"/>
      <c r="F122" s="68"/>
      <c r="G122" s="68"/>
      <c r="H122" s="629"/>
    </row>
    <row r="123" spans="1:8" s="775" customFormat="1">
      <c r="A123" s="527"/>
      <c r="B123" s="68"/>
      <c r="C123" s="68"/>
      <c r="D123" s="68"/>
      <c r="E123" s="68"/>
      <c r="F123" s="68"/>
      <c r="G123" s="68"/>
      <c r="H123" s="629"/>
    </row>
    <row r="124" spans="1:8" s="775" customFormat="1">
      <c r="A124" s="527"/>
      <c r="B124" s="68"/>
      <c r="C124" s="68"/>
      <c r="D124" s="68"/>
      <c r="E124" s="68"/>
      <c r="F124" s="68"/>
      <c r="G124" s="68"/>
      <c r="H124" s="629"/>
    </row>
    <row r="125" spans="1:8" s="775" customFormat="1">
      <c r="A125" s="527"/>
      <c r="B125" s="68"/>
      <c r="C125" s="68"/>
      <c r="D125" s="68"/>
      <c r="E125" s="68"/>
      <c r="F125" s="68"/>
      <c r="G125" s="68"/>
      <c r="H125" s="629"/>
    </row>
    <row r="126" spans="1:8" s="775" customFormat="1">
      <c r="A126" s="527"/>
      <c r="B126" s="68"/>
      <c r="C126" s="68"/>
      <c r="D126" s="68"/>
      <c r="E126" s="68"/>
      <c r="F126" s="68"/>
      <c r="G126" s="68"/>
      <c r="H126" s="629"/>
    </row>
    <row r="127" spans="1:8" s="775" customFormat="1">
      <c r="A127" s="527"/>
      <c r="B127" s="68"/>
      <c r="C127" s="68"/>
      <c r="D127" s="68"/>
      <c r="E127" s="68"/>
      <c r="F127" s="68"/>
      <c r="G127" s="68"/>
      <c r="H127" s="629"/>
    </row>
    <row r="128" spans="1:8" s="775" customFormat="1">
      <c r="A128" s="527"/>
      <c r="B128" s="68"/>
      <c r="C128" s="68"/>
      <c r="D128" s="68"/>
      <c r="E128" s="68"/>
      <c r="F128" s="68"/>
      <c r="G128" s="68"/>
      <c r="H128" s="629"/>
    </row>
    <row r="129" spans="1:8" s="775" customFormat="1">
      <c r="A129" s="527"/>
      <c r="B129" s="68"/>
      <c r="C129" s="68"/>
      <c r="D129" s="68"/>
      <c r="E129" s="68"/>
      <c r="F129" s="68"/>
      <c r="G129" s="68"/>
      <c r="H129" s="629"/>
    </row>
    <row r="130" spans="1:8" s="775" customFormat="1">
      <c r="A130" s="527"/>
      <c r="B130" s="68"/>
      <c r="C130" s="68"/>
      <c r="D130" s="68"/>
      <c r="E130" s="68"/>
      <c r="F130" s="68"/>
      <c r="G130" s="68"/>
      <c r="H130" s="629"/>
    </row>
    <row r="131" spans="1:8" s="775" customFormat="1">
      <c r="A131" s="527"/>
      <c r="B131" s="68"/>
      <c r="C131" s="68"/>
      <c r="D131" s="68"/>
      <c r="E131" s="68"/>
      <c r="F131" s="68"/>
      <c r="G131" s="68"/>
      <c r="H131" s="629"/>
    </row>
    <row r="132" spans="1:8" s="775" customFormat="1">
      <c r="A132" s="527"/>
      <c r="B132" s="68"/>
      <c r="C132" s="68"/>
      <c r="D132" s="68"/>
      <c r="E132" s="68"/>
      <c r="F132" s="68"/>
      <c r="G132" s="68"/>
      <c r="H132" s="629"/>
    </row>
    <row r="133" spans="1:8" s="775" customFormat="1">
      <c r="A133" s="527"/>
      <c r="B133" s="68"/>
      <c r="C133" s="68"/>
      <c r="D133" s="68"/>
      <c r="E133" s="68"/>
      <c r="F133" s="68"/>
      <c r="G133" s="68"/>
      <c r="H133" s="629"/>
    </row>
    <row r="134" spans="1:8" s="775" customFormat="1">
      <c r="A134" s="527"/>
      <c r="B134" s="68"/>
      <c r="C134" s="68"/>
      <c r="D134" s="68"/>
      <c r="E134" s="68"/>
      <c r="F134" s="68"/>
      <c r="G134" s="68"/>
      <c r="H134" s="629"/>
    </row>
    <row r="135" spans="1:8" s="775" customFormat="1">
      <c r="A135" s="527"/>
      <c r="B135" s="68"/>
      <c r="C135" s="68"/>
      <c r="D135" s="68"/>
      <c r="E135" s="68"/>
      <c r="F135" s="68"/>
      <c r="G135" s="68"/>
      <c r="H135" s="629"/>
    </row>
    <row r="136" spans="1:8" s="775" customFormat="1">
      <c r="A136" s="527"/>
      <c r="B136" s="68"/>
      <c r="C136" s="68"/>
      <c r="D136" s="68"/>
      <c r="E136" s="68"/>
      <c r="F136" s="68"/>
      <c r="G136" s="68"/>
      <c r="H136" s="629"/>
    </row>
    <row r="137" spans="1:8" s="775" customFormat="1">
      <c r="A137" s="527"/>
      <c r="B137" s="68"/>
      <c r="C137" s="68"/>
      <c r="D137" s="68"/>
      <c r="E137" s="68"/>
      <c r="F137" s="68"/>
      <c r="G137" s="68"/>
      <c r="H137" s="629"/>
    </row>
    <row r="138" spans="1:8" s="775" customFormat="1">
      <c r="A138" s="527"/>
      <c r="B138" s="68"/>
      <c r="C138" s="68"/>
      <c r="D138" s="68"/>
      <c r="E138" s="68"/>
      <c r="F138" s="68"/>
      <c r="G138" s="68"/>
      <c r="H138" s="629"/>
    </row>
    <row r="139" spans="1:8" s="775" customFormat="1">
      <c r="A139" s="527"/>
      <c r="B139" s="68"/>
      <c r="C139" s="68"/>
      <c r="D139" s="68"/>
      <c r="E139" s="68"/>
      <c r="F139" s="68"/>
      <c r="G139" s="68"/>
      <c r="H139" s="629"/>
    </row>
    <row r="140" spans="1:8" s="775" customFormat="1">
      <c r="A140" s="527"/>
      <c r="B140" s="68"/>
      <c r="C140" s="68"/>
      <c r="D140" s="68"/>
      <c r="E140" s="68"/>
      <c r="F140" s="68"/>
      <c r="G140" s="68"/>
      <c r="H140" s="629"/>
    </row>
    <row r="141" spans="1:8" s="775" customFormat="1">
      <c r="A141" s="527"/>
      <c r="B141" s="68"/>
      <c r="C141" s="68"/>
      <c r="D141" s="68"/>
      <c r="E141" s="68"/>
      <c r="F141" s="68"/>
      <c r="G141" s="68"/>
      <c r="H141" s="629"/>
    </row>
    <row r="142" spans="1:8" s="775" customFormat="1">
      <c r="A142" s="527"/>
      <c r="B142" s="68"/>
      <c r="C142" s="68"/>
      <c r="D142" s="68"/>
      <c r="E142" s="68"/>
      <c r="F142" s="68"/>
      <c r="G142" s="68"/>
      <c r="H142" s="629"/>
    </row>
    <row r="143" spans="1:8" s="775" customFormat="1">
      <c r="A143" s="527"/>
      <c r="B143" s="68"/>
      <c r="C143" s="68"/>
      <c r="D143" s="68"/>
      <c r="E143" s="68"/>
      <c r="F143" s="68"/>
      <c r="G143" s="68"/>
      <c r="H143" s="629"/>
    </row>
    <row r="144" spans="1:8" s="775" customFormat="1">
      <c r="A144" s="527"/>
      <c r="B144" s="68"/>
      <c r="C144" s="68"/>
      <c r="D144" s="68"/>
      <c r="E144" s="68"/>
      <c r="F144" s="68"/>
      <c r="G144" s="68"/>
      <c r="H144" s="629"/>
    </row>
    <row r="145" spans="1:8" s="775" customFormat="1">
      <c r="A145" s="527"/>
      <c r="B145" s="68"/>
      <c r="C145" s="68"/>
      <c r="D145" s="68"/>
      <c r="E145" s="68"/>
      <c r="F145" s="68"/>
      <c r="G145" s="68"/>
      <c r="H145" s="629"/>
    </row>
    <row r="146" spans="1:8" s="775" customFormat="1">
      <c r="A146" s="527"/>
      <c r="B146" s="68"/>
      <c r="C146" s="68"/>
      <c r="D146" s="68"/>
      <c r="E146" s="68"/>
      <c r="F146" s="68"/>
      <c r="G146" s="68"/>
      <c r="H146" s="629"/>
    </row>
    <row r="147" spans="1:8" s="775" customFormat="1">
      <c r="A147" s="527"/>
      <c r="B147" s="68"/>
      <c r="C147" s="68"/>
      <c r="D147" s="68"/>
      <c r="E147" s="68"/>
      <c r="F147" s="68"/>
      <c r="G147" s="68"/>
      <c r="H147" s="629"/>
    </row>
    <row r="148" spans="1:8" s="775" customFormat="1">
      <c r="A148" s="527"/>
      <c r="B148" s="68"/>
      <c r="C148" s="68"/>
      <c r="D148" s="68"/>
      <c r="E148" s="68"/>
      <c r="F148" s="68"/>
      <c r="G148" s="68"/>
      <c r="H148" s="629"/>
    </row>
    <row r="149" spans="1:8" s="775" customFormat="1">
      <c r="A149" s="527"/>
      <c r="B149" s="68"/>
      <c r="C149" s="68"/>
      <c r="D149" s="68"/>
      <c r="E149" s="68"/>
      <c r="F149" s="68"/>
      <c r="G149" s="68"/>
      <c r="H149" s="629"/>
    </row>
    <row r="150" spans="1:8" s="775" customFormat="1">
      <c r="A150" s="527"/>
      <c r="B150" s="68"/>
      <c r="C150" s="68"/>
      <c r="D150" s="68"/>
      <c r="E150" s="68"/>
      <c r="F150" s="68"/>
      <c r="G150" s="68"/>
      <c r="H150" s="629"/>
    </row>
    <row r="151" spans="1:8" s="775" customFormat="1">
      <c r="A151" s="527"/>
      <c r="B151" s="68"/>
      <c r="C151" s="68"/>
      <c r="D151" s="68"/>
      <c r="E151" s="68"/>
      <c r="F151" s="68"/>
      <c r="G151" s="68"/>
      <c r="H151" s="629"/>
    </row>
    <row r="152" spans="1:8" s="775" customFormat="1">
      <c r="A152" s="527"/>
      <c r="B152" s="68"/>
      <c r="C152" s="68"/>
      <c r="D152" s="68"/>
      <c r="E152" s="68"/>
      <c r="F152" s="68"/>
      <c r="G152" s="68"/>
      <c r="H152" s="629"/>
    </row>
    <row r="153" spans="1:8" s="775" customFormat="1">
      <c r="A153" s="527"/>
      <c r="B153" s="68"/>
      <c r="C153" s="68"/>
      <c r="D153" s="68"/>
      <c r="E153" s="68"/>
      <c r="F153" s="68"/>
      <c r="G153" s="68"/>
      <c r="H153" s="629"/>
    </row>
    <row r="154" spans="1:8" s="775" customFormat="1">
      <c r="A154" s="527"/>
      <c r="B154" s="68"/>
      <c r="C154" s="68"/>
      <c r="D154" s="68"/>
      <c r="E154" s="68"/>
      <c r="F154" s="68"/>
      <c r="G154" s="68"/>
      <c r="H154" s="629"/>
    </row>
    <row r="155" spans="1:8" s="775" customFormat="1">
      <c r="A155" s="527"/>
      <c r="B155" s="68"/>
      <c r="C155" s="68"/>
      <c r="D155" s="68"/>
      <c r="E155" s="68"/>
      <c r="F155" s="68"/>
      <c r="G155" s="68"/>
      <c r="H155" s="629"/>
    </row>
    <row r="156" spans="1:8" s="775" customFormat="1">
      <c r="A156" s="527"/>
      <c r="B156" s="68"/>
      <c r="C156" s="68"/>
      <c r="D156" s="68"/>
      <c r="E156" s="68"/>
      <c r="F156" s="68"/>
      <c r="G156" s="68"/>
      <c r="H156" s="629"/>
    </row>
    <row r="157" spans="1:8" s="775" customFormat="1">
      <c r="A157" s="527"/>
      <c r="B157" s="68"/>
      <c r="C157" s="68"/>
      <c r="D157" s="68"/>
      <c r="E157" s="68"/>
      <c r="F157" s="68"/>
      <c r="G157" s="68"/>
      <c r="H157" s="629"/>
    </row>
    <row r="158" spans="1:8" s="775" customFormat="1">
      <c r="A158" s="527"/>
      <c r="B158" s="68"/>
      <c r="C158" s="68"/>
      <c r="D158" s="68"/>
      <c r="E158" s="68"/>
      <c r="F158" s="68"/>
      <c r="G158" s="68"/>
      <c r="H158" s="629"/>
    </row>
    <row r="159" spans="1:8" s="775" customFormat="1">
      <c r="A159" s="527"/>
      <c r="B159" s="68"/>
      <c r="C159" s="68"/>
      <c r="D159" s="68"/>
      <c r="E159" s="68"/>
      <c r="F159" s="68"/>
      <c r="G159" s="68"/>
      <c r="H159" s="629"/>
    </row>
    <row r="160" spans="1:8" s="775" customFormat="1">
      <c r="A160" s="527"/>
      <c r="B160" s="68"/>
      <c r="C160" s="68"/>
      <c r="D160" s="68"/>
      <c r="E160" s="68"/>
      <c r="F160" s="68"/>
      <c r="G160" s="68"/>
      <c r="H160" s="629"/>
    </row>
    <row r="161" spans="1:8" s="775" customFormat="1">
      <c r="A161" s="527"/>
      <c r="B161" s="68"/>
      <c r="C161" s="68"/>
      <c r="D161" s="68"/>
      <c r="E161" s="68"/>
      <c r="F161" s="68"/>
      <c r="G161" s="68"/>
      <c r="H161" s="629"/>
    </row>
    <row r="162" spans="1:8" s="775" customFormat="1">
      <c r="A162" s="527"/>
      <c r="B162" s="68"/>
      <c r="C162" s="68"/>
      <c r="D162" s="68"/>
      <c r="E162" s="68"/>
      <c r="F162" s="68"/>
      <c r="G162" s="68"/>
      <c r="H162" s="629"/>
    </row>
    <row r="163" spans="1:8" s="775" customFormat="1">
      <c r="A163" s="527"/>
      <c r="B163" s="68"/>
      <c r="C163" s="68"/>
      <c r="D163" s="68"/>
      <c r="E163" s="68"/>
      <c r="F163" s="68"/>
      <c r="G163" s="68"/>
      <c r="H163" s="629"/>
    </row>
    <row r="164" spans="1:8" s="775" customFormat="1">
      <c r="A164" s="527"/>
      <c r="B164" s="68"/>
      <c r="C164" s="68"/>
      <c r="D164" s="68"/>
      <c r="E164" s="68"/>
      <c r="F164" s="68"/>
      <c r="G164" s="68"/>
      <c r="H164" s="629"/>
    </row>
    <row r="165" spans="1:8" s="775" customFormat="1">
      <c r="A165" s="527"/>
      <c r="B165" s="68"/>
      <c r="C165" s="68"/>
      <c r="D165" s="68"/>
      <c r="E165" s="68"/>
      <c r="F165" s="68"/>
      <c r="G165" s="68"/>
      <c r="H165" s="629"/>
    </row>
    <row r="166" spans="1:8" s="775" customFormat="1">
      <c r="A166" s="527"/>
      <c r="B166" s="68"/>
      <c r="C166" s="68"/>
      <c r="D166" s="68"/>
      <c r="E166" s="68"/>
      <c r="F166" s="68"/>
      <c r="G166" s="68"/>
      <c r="H166" s="629"/>
    </row>
    <row r="167" spans="1:8" s="775" customFormat="1">
      <c r="A167" s="527"/>
      <c r="B167" s="68"/>
      <c r="C167" s="68"/>
      <c r="D167" s="68"/>
      <c r="E167" s="68"/>
      <c r="F167" s="68"/>
      <c r="G167" s="68"/>
      <c r="H167" s="629"/>
    </row>
    <row r="168" spans="1:8" s="775" customFormat="1">
      <c r="A168" s="527"/>
      <c r="B168" s="68"/>
      <c r="C168" s="68"/>
      <c r="D168" s="68"/>
      <c r="E168" s="68"/>
      <c r="F168" s="68"/>
      <c r="G168" s="68"/>
      <c r="H168" s="629"/>
    </row>
    <row r="169" spans="1:8" s="775" customFormat="1">
      <c r="A169" s="527"/>
      <c r="B169" s="68"/>
      <c r="C169" s="68"/>
      <c r="D169" s="68"/>
      <c r="E169" s="68"/>
      <c r="F169" s="68"/>
      <c r="G169" s="68"/>
      <c r="H169" s="629"/>
    </row>
    <row r="170" spans="1:8" s="775" customFormat="1">
      <c r="A170" s="527"/>
      <c r="B170" s="68"/>
      <c r="C170" s="68"/>
      <c r="D170" s="68"/>
      <c r="E170" s="68"/>
      <c r="F170" s="68"/>
      <c r="G170" s="68"/>
      <c r="H170" s="629"/>
    </row>
    <row r="171" spans="1:8" s="775" customFormat="1">
      <c r="A171" s="527"/>
      <c r="B171" s="68"/>
      <c r="C171" s="68"/>
      <c r="D171" s="68"/>
      <c r="E171" s="68"/>
      <c r="F171" s="68"/>
      <c r="G171" s="68"/>
      <c r="H171" s="629"/>
    </row>
    <row r="172" spans="1:8" s="775" customFormat="1">
      <c r="A172" s="527"/>
      <c r="B172" s="68"/>
      <c r="C172" s="68"/>
      <c r="D172" s="68"/>
      <c r="E172" s="68"/>
      <c r="F172" s="68"/>
      <c r="G172" s="68"/>
      <c r="H172" s="629"/>
    </row>
    <row r="173" spans="1:8" s="775" customFormat="1">
      <c r="A173" s="527"/>
      <c r="B173" s="68"/>
      <c r="C173" s="68"/>
      <c r="D173" s="68"/>
      <c r="E173" s="68"/>
      <c r="F173" s="68"/>
      <c r="G173" s="68"/>
      <c r="H173" s="629"/>
    </row>
    <row r="174" spans="1:8" s="775" customFormat="1">
      <c r="A174" s="527"/>
      <c r="B174" s="68"/>
      <c r="C174" s="68"/>
      <c r="D174" s="68"/>
      <c r="E174" s="68"/>
      <c r="F174" s="68"/>
      <c r="G174" s="68"/>
      <c r="H174" s="629"/>
    </row>
    <row r="175" spans="1:8" s="775" customFormat="1">
      <c r="A175" s="527"/>
      <c r="B175" s="68"/>
      <c r="C175" s="68"/>
      <c r="D175" s="68"/>
      <c r="E175" s="68"/>
      <c r="F175" s="68"/>
      <c r="G175" s="68"/>
      <c r="H175" s="629"/>
    </row>
    <row r="176" spans="1:8" s="775" customFormat="1">
      <c r="A176" s="527"/>
      <c r="B176" s="68"/>
      <c r="C176" s="68"/>
      <c r="D176" s="68"/>
      <c r="E176" s="68"/>
      <c r="F176" s="68"/>
      <c r="G176" s="68"/>
      <c r="H176" s="629"/>
    </row>
    <row r="177" spans="1:8" s="775" customFormat="1">
      <c r="A177" s="527"/>
      <c r="B177" s="68"/>
      <c r="C177" s="68"/>
      <c r="D177" s="68"/>
      <c r="E177" s="68"/>
      <c r="F177" s="68"/>
      <c r="G177" s="68"/>
      <c r="H177" s="629"/>
    </row>
    <row r="178" spans="1:8" s="775" customFormat="1">
      <c r="A178" s="527"/>
      <c r="B178" s="68"/>
      <c r="C178" s="68"/>
      <c r="D178" s="68"/>
      <c r="E178" s="68"/>
      <c r="F178" s="68"/>
      <c r="G178" s="68"/>
      <c r="H178" s="629"/>
    </row>
    <row r="179" spans="1:8" s="775" customFormat="1">
      <c r="A179" s="527"/>
      <c r="B179" s="68"/>
      <c r="C179" s="68"/>
      <c r="D179" s="68"/>
      <c r="E179" s="68"/>
      <c r="F179" s="68"/>
      <c r="G179" s="68"/>
      <c r="H179" s="629"/>
    </row>
    <row r="180" spans="1:8" s="775" customFormat="1">
      <c r="A180" s="527"/>
      <c r="B180" s="68"/>
      <c r="C180" s="68"/>
      <c r="D180" s="68"/>
      <c r="E180" s="68"/>
      <c r="F180" s="68"/>
      <c r="G180" s="68"/>
      <c r="H180" s="629"/>
    </row>
    <row r="181" spans="1:8" s="775" customFormat="1">
      <c r="A181" s="527"/>
      <c r="B181" s="68"/>
      <c r="C181" s="68"/>
      <c r="D181" s="68"/>
      <c r="E181" s="68"/>
      <c r="F181" s="68"/>
      <c r="G181" s="68"/>
      <c r="H181" s="629"/>
    </row>
    <row r="182" spans="1:8" s="775" customFormat="1">
      <c r="A182" s="527"/>
      <c r="B182" s="68"/>
      <c r="C182" s="68"/>
      <c r="D182" s="68"/>
      <c r="E182" s="68"/>
      <c r="F182" s="68"/>
      <c r="G182" s="68"/>
      <c r="H182" s="629"/>
    </row>
    <row r="183" spans="1:8" s="775" customFormat="1">
      <c r="A183" s="527"/>
      <c r="B183" s="68"/>
      <c r="C183" s="68"/>
      <c r="D183" s="68"/>
      <c r="E183" s="68"/>
      <c r="F183" s="68"/>
      <c r="G183" s="68"/>
      <c r="H183" s="629"/>
    </row>
    <row r="184" spans="1:8" s="775" customFormat="1">
      <c r="A184" s="527"/>
      <c r="B184" s="68"/>
      <c r="C184" s="68"/>
      <c r="D184" s="68"/>
      <c r="E184" s="68"/>
      <c r="F184" s="68"/>
      <c r="G184" s="68"/>
      <c r="H184" s="629"/>
    </row>
    <row r="185" spans="1:8" s="775" customFormat="1">
      <c r="A185" s="527"/>
      <c r="B185" s="68"/>
      <c r="C185" s="68"/>
      <c r="D185" s="68"/>
      <c r="E185" s="68"/>
      <c r="F185" s="68"/>
      <c r="G185" s="68"/>
      <c r="H185" s="629"/>
    </row>
    <row r="186" spans="1:8" s="775" customFormat="1">
      <c r="A186" s="527"/>
      <c r="B186" s="68"/>
      <c r="C186" s="68"/>
      <c r="D186" s="68"/>
      <c r="E186" s="68"/>
      <c r="F186" s="68"/>
      <c r="G186" s="68"/>
      <c r="H186" s="629"/>
    </row>
    <row r="187" spans="1:8" s="775" customFormat="1">
      <c r="A187" s="527"/>
      <c r="B187" s="68"/>
      <c r="C187" s="68"/>
      <c r="D187" s="68"/>
      <c r="E187" s="68"/>
      <c r="F187" s="68"/>
      <c r="G187" s="68"/>
      <c r="H187" s="629"/>
    </row>
    <row r="188" spans="1:8" s="775" customFormat="1">
      <c r="A188" s="527"/>
      <c r="B188" s="68"/>
      <c r="C188" s="68"/>
      <c r="D188" s="68"/>
      <c r="E188" s="68"/>
      <c r="F188" s="68"/>
      <c r="G188" s="68"/>
      <c r="H188" s="629"/>
    </row>
    <row r="189" spans="1:8" s="775" customFormat="1">
      <c r="A189" s="527"/>
      <c r="B189" s="68"/>
      <c r="C189" s="68"/>
      <c r="D189" s="68"/>
      <c r="E189" s="68"/>
      <c r="F189" s="68"/>
      <c r="G189" s="68"/>
      <c r="H189" s="629"/>
    </row>
    <row r="190" spans="1:8" s="775" customFormat="1">
      <c r="A190" s="527"/>
      <c r="B190" s="68"/>
      <c r="C190" s="68"/>
      <c r="D190" s="68"/>
      <c r="E190" s="68"/>
      <c r="F190" s="68"/>
      <c r="G190" s="68"/>
      <c r="H190" s="629"/>
    </row>
    <row r="191" spans="1:8" s="775" customFormat="1">
      <c r="A191" s="527"/>
      <c r="B191" s="68"/>
      <c r="C191" s="68"/>
      <c r="D191" s="68"/>
      <c r="E191" s="68"/>
      <c r="F191" s="68"/>
      <c r="G191" s="68"/>
      <c r="H191" s="629"/>
    </row>
    <row r="192" spans="1:8" s="775" customFormat="1">
      <c r="A192" s="527"/>
      <c r="B192" s="68"/>
      <c r="C192" s="68"/>
      <c r="D192" s="68"/>
      <c r="E192" s="68"/>
      <c r="F192" s="68"/>
      <c r="G192" s="68"/>
      <c r="H192" s="629"/>
    </row>
    <row r="193" spans="1:8" s="775" customFormat="1">
      <c r="A193" s="527"/>
      <c r="B193" s="68"/>
      <c r="C193" s="68"/>
      <c r="D193" s="68"/>
      <c r="E193" s="68"/>
      <c r="F193" s="68"/>
      <c r="G193" s="68"/>
      <c r="H193" s="629"/>
    </row>
    <row r="194" spans="1:8" s="775" customFormat="1">
      <c r="A194" s="527"/>
      <c r="B194" s="68"/>
      <c r="C194" s="68"/>
      <c r="D194" s="68"/>
      <c r="E194" s="68"/>
      <c r="F194" s="68"/>
      <c r="G194" s="68"/>
      <c r="H194" s="629"/>
    </row>
    <row r="195" spans="1:8" s="775" customFormat="1">
      <c r="A195" s="527"/>
      <c r="B195" s="68"/>
      <c r="C195" s="68"/>
      <c r="D195" s="68"/>
      <c r="E195" s="68"/>
      <c r="F195" s="68"/>
      <c r="G195" s="68"/>
      <c r="H195" s="629"/>
    </row>
    <row r="196" spans="1:8" s="775" customFormat="1">
      <c r="A196" s="527"/>
      <c r="B196" s="68"/>
      <c r="C196" s="68"/>
      <c r="D196" s="68"/>
      <c r="E196" s="68"/>
      <c r="F196" s="68"/>
      <c r="G196" s="68"/>
      <c r="H196" s="629"/>
    </row>
    <row r="197" spans="1:8" s="775" customFormat="1">
      <c r="A197" s="527"/>
      <c r="B197" s="68"/>
      <c r="C197" s="68"/>
      <c r="D197" s="68"/>
      <c r="E197" s="68"/>
      <c r="F197" s="68"/>
      <c r="G197" s="68"/>
      <c r="H197" s="629"/>
    </row>
    <row r="198" spans="1:8" s="775" customFormat="1">
      <c r="A198" s="527"/>
      <c r="B198" s="68"/>
      <c r="C198" s="68"/>
      <c r="D198" s="68"/>
      <c r="E198" s="68"/>
      <c r="F198" s="68"/>
      <c r="G198" s="68"/>
      <c r="H198" s="629"/>
    </row>
    <row r="199" spans="1:8" s="775" customFormat="1">
      <c r="A199" s="527"/>
      <c r="B199" s="68"/>
      <c r="C199" s="68"/>
      <c r="D199" s="68"/>
      <c r="E199" s="68"/>
      <c r="F199" s="68"/>
      <c r="G199" s="68"/>
      <c r="H199" s="629"/>
    </row>
    <row r="200" spans="1:8" s="775" customFormat="1">
      <c r="A200" s="527"/>
      <c r="B200" s="68"/>
      <c r="C200" s="68"/>
      <c r="D200" s="68"/>
      <c r="E200" s="68"/>
      <c r="F200" s="68"/>
      <c r="G200" s="68"/>
      <c r="H200" s="629"/>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P22" sqref="P22"/>
    </sheetView>
  </sheetViews>
  <sheetFormatPr defaultColWidth="11.42578125" defaultRowHeight="15"/>
  <cols>
    <col min="1" max="1" width="44.5703125" style="69" customWidth="1"/>
    <col min="2" max="8" width="16.42578125" style="68" customWidth="1"/>
    <col min="9" max="9" width="15.5703125" style="68" customWidth="1"/>
    <col min="10" max="10" width="9.28515625" style="775" hidden="1" customWidth="1"/>
    <col min="11" max="11" width="10.42578125" style="775" hidden="1" customWidth="1"/>
    <col min="12" max="12" width="2.5703125" style="73" customWidth="1"/>
    <col min="13" max="13" width="12.7109375" style="73" customWidth="1"/>
    <col min="14" max="256" width="11.42578125" style="775"/>
    <col min="257" max="257" width="44.5703125" style="775" customWidth="1"/>
    <col min="258" max="264" width="16.42578125" style="775" customWidth="1"/>
    <col min="265" max="265" width="15.5703125" style="775" customWidth="1"/>
    <col min="266" max="267" width="0" style="775" hidden="1" customWidth="1"/>
    <col min="268" max="268" width="2.5703125" style="775" customWidth="1"/>
    <col min="269" max="269" width="12.7109375" style="775" customWidth="1"/>
    <col min="270" max="512" width="11.42578125" style="775"/>
    <col min="513" max="513" width="44.5703125" style="775" customWidth="1"/>
    <col min="514" max="520" width="16.42578125" style="775" customWidth="1"/>
    <col min="521" max="521" width="15.5703125" style="775" customWidth="1"/>
    <col min="522" max="523" width="0" style="775" hidden="1" customWidth="1"/>
    <col min="524" max="524" width="2.5703125" style="775" customWidth="1"/>
    <col min="525" max="525" width="12.7109375" style="775" customWidth="1"/>
    <col min="526" max="768" width="11.42578125" style="775"/>
    <col min="769" max="769" width="44.5703125" style="775" customWidth="1"/>
    <col min="770" max="776" width="16.42578125" style="775" customWidth="1"/>
    <col min="777" max="777" width="15.5703125" style="775" customWidth="1"/>
    <col min="778" max="779" width="0" style="775" hidden="1" customWidth="1"/>
    <col min="780" max="780" width="2.5703125" style="775" customWidth="1"/>
    <col min="781" max="781" width="12.7109375" style="775" customWidth="1"/>
    <col min="782" max="1024" width="11.42578125" style="775"/>
    <col min="1025" max="1025" width="44.5703125" style="775" customWidth="1"/>
    <col min="1026" max="1032" width="16.42578125" style="775" customWidth="1"/>
    <col min="1033" max="1033" width="15.5703125" style="775" customWidth="1"/>
    <col min="1034" max="1035" width="0" style="775" hidden="1" customWidth="1"/>
    <col min="1036" max="1036" width="2.5703125" style="775" customWidth="1"/>
    <col min="1037" max="1037" width="12.7109375" style="775" customWidth="1"/>
    <col min="1038" max="1280" width="11.42578125" style="775"/>
    <col min="1281" max="1281" width="44.5703125" style="775" customWidth="1"/>
    <col min="1282" max="1288" width="16.42578125" style="775" customWidth="1"/>
    <col min="1289" max="1289" width="15.5703125" style="775" customWidth="1"/>
    <col min="1290" max="1291" width="0" style="775" hidden="1" customWidth="1"/>
    <col min="1292" max="1292" width="2.5703125" style="775" customWidth="1"/>
    <col min="1293" max="1293" width="12.7109375" style="775" customWidth="1"/>
    <col min="1294" max="1536" width="11.42578125" style="775"/>
    <col min="1537" max="1537" width="44.5703125" style="775" customWidth="1"/>
    <col min="1538" max="1544" width="16.42578125" style="775" customWidth="1"/>
    <col min="1545" max="1545" width="15.5703125" style="775" customWidth="1"/>
    <col min="1546" max="1547" width="0" style="775" hidden="1" customWidth="1"/>
    <col min="1548" max="1548" width="2.5703125" style="775" customWidth="1"/>
    <col min="1549" max="1549" width="12.7109375" style="775" customWidth="1"/>
    <col min="1550" max="1792" width="11.42578125" style="775"/>
    <col min="1793" max="1793" width="44.5703125" style="775" customWidth="1"/>
    <col min="1794" max="1800" width="16.42578125" style="775" customWidth="1"/>
    <col min="1801" max="1801" width="15.5703125" style="775" customWidth="1"/>
    <col min="1802" max="1803" width="0" style="775" hidden="1" customWidth="1"/>
    <col min="1804" max="1804" width="2.5703125" style="775" customWidth="1"/>
    <col min="1805" max="1805" width="12.7109375" style="775" customWidth="1"/>
    <col min="1806" max="2048" width="11.42578125" style="775"/>
    <col min="2049" max="2049" width="44.5703125" style="775" customWidth="1"/>
    <col min="2050" max="2056" width="16.42578125" style="775" customWidth="1"/>
    <col min="2057" max="2057" width="15.5703125" style="775" customWidth="1"/>
    <col min="2058" max="2059" width="0" style="775" hidden="1" customWidth="1"/>
    <col min="2060" max="2060" width="2.5703125" style="775" customWidth="1"/>
    <col min="2061" max="2061" width="12.7109375" style="775" customWidth="1"/>
    <col min="2062" max="2304" width="11.42578125" style="775"/>
    <col min="2305" max="2305" width="44.5703125" style="775" customWidth="1"/>
    <col min="2306" max="2312" width="16.42578125" style="775" customWidth="1"/>
    <col min="2313" max="2313" width="15.5703125" style="775" customWidth="1"/>
    <col min="2314" max="2315" width="0" style="775" hidden="1" customWidth="1"/>
    <col min="2316" max="2316" width="2.5703125" style="775" customWidth="1"/>
    <col min="2317" max="2317" width="12.7109375" style="775" customWidth="1"/>
    <col min="2318" max="2560" width="11.42578125" style="775"/>
    <col min="2561" max="2561" width="44.5703125" style="775" customWidth="1"/>
    <col min="2562" max="2568" width="16.42578125" style="775" customWidth="1"/>
    <col min="2569" max="2569" width="15.5703125" style="775" customWidth="1"/>
    <col min="2570" max="2571" width="0" style="775" hidden="1" customWidth="1"/>
    <col min="2572" max="2572" width="2.5703125" style="775" customWidth="1"/>
    <col min="2573" max="2573" width="12.7109375" style="775" customWidth="1"/>
    <col min="2574" max="2816" width="11.42578125" style="775"/>
    <col min="2817" max="2817" width="44.5703125" style="775" customWidth="1"/>
    <col min="2818" max="2824" width="16.42578125" style="775" customWidth="1"/>
    <col min="2825" max="2825" width="15.5703125" style="775" customWidth="1"/>
    <col min="2826" max="2827" width="0" style="775" hidden="1" customWidth="1"/>
    <col min="2828" max="2828" width="2.5703125" style="775" customWidth="1"/>
    <col min="2829" max="2829" width="12.7109375" style="775" customWidth="1"/>
    <col min="2830" max="3072" width="11.42578125" style="775"/>
    <col min="3073" max="3073" width="44.5703125" style="775" customWidth="1"/>
    <col min="3074" max="3080" width="16.42578125" style="775" customWidth="1"/>
    <col min="3081" max="3081" width="15.5703125" style="775" customWidth="1"/>
    <col min="3082" max="3083" width="0" style="775" hidden="1" customWidth="1"/>
    <col min="3084" max="3084" width="2.5703125" style="775" customWidth="1"/>
    <col min="3085" max="3085" width="12.7109375" style="775" customWidth="1"/>
    <col min="3086" max="3328" width="11.42578125" style="775"/>
    <col min="3329" max="3329" width="44.5703125" style="775" customWidth="1"/>
    <col min="3330" max="3336" width="16.42578125" style="775" customWidth="1"/>
    <col min="3337" max="3337" width="15.5703125" style="775" customWidth="1"/>
    <col min="3338" max="3339" width="0" style="775" hidden="1" customWidth="1"/>
    <col min="3340" max="3340" width="2.5703125" style="775" customWidth="1"/>
    <col min="3341" max="3341" width="12.7109375" style="775" customWidth="1"/>
    <col min="3342" max="3584" width="11.42578125" style="775"/>
    <col min="3585" max="3585" width="44.5703125" style="775" customWidth="1"/>
    <col min="3586" max="3592" width="16.42578125" style="775" customWidth="1"/>
    <col min="3593" max="3593" width="15.5703125" style="775" customWidth="1"/>
    <col min="3594" max="3595" width="0" style="775" hidden="1" customWidth="1"/>
    <col min="3596" max="3596" width="2.5703125" style="775" customWidth="1"/>
    <col min="3597" max="3597" width="12.7109375" style="775" customWidth="1"/>
    <col min="3598" max="3840" width="11.42578125" style="775"/>
    <col min="3841" max="3841" width="44.5703125" style="775" customWidth="1"/>
    <col min="3842" max="3848" width="16.42578125" style="775" customWidth="1"/>
    <col min="3849" max="3849" width="15.5703125" style="775" customWidth="1"/>
    <col min="3850" max="3851" width="0" style="775" hidden="1" customWidth="1"/>
    <col min="3852" max="3852" width="2.5703125" style="775" customWidth="1"/>
    <col min="3853" max="3853" width="12.7109375" style="775" customWidth="1"/>
    <col min="3854" max="4096" width="11.42578125" style="775"/>
    <col min="4097" max="4097" width="44.5703125" style="775" customWidth="1"/>
    <col min="4098" max="4104" width="16.42578125" style="775" customWidth="1"/>
    <col min="4105" max="4105" width="15.5703125" style="775" customWidth="1"/>
    <col min="4106" max="4107" width="0" style="775" hidden="1" customWidth="1"/>
    <col min="4108" max="4108" width="2.5703125" style="775" customWidth="1"/>
    <col min="4109" max="4109" width="12.7109375" style="775" customWidth="1"/>
    <col min="4110" max="4352" width="11.42578125" style="775"/>
    <col min="4353" max="4353" width="44.5703125" style="775" customWidth="1"/>
    <col min="4354" max="4360" width="16.42578125" style="775" customWidth="1"/>
    <col min="4361" max="4361" width="15.5703125" style="775" customWidth="1"/>
    <col min="4362" max="4363" width="0" style="775" hidden="1" customWidth="1"/>
    <col min="4364" max="4364" width="2.5703125" style="775" customWidth="1"/>
    <col min="4365" max="4365" width="12.7109375" style="775" customWidth="1"/>
    <col min="4366" max="4608" width="11.42578125" style="775"/>
    <col min="4609" max="4609" width="44.5703125" style="775" customWidth="1"/>
    <col min="4610" max="4616" width="16.42578125" style="775" customWidth="1"/>
    <col min="4617" max="4617" width="15.5703125" style="775" customWidth="1"/>
    <col min="4618" max="4619" width="0" style="775" hidden="1" customWidth="1"/>
    <col min="4620" max="4620" width="2.5703125" style="775" customWidth="1"/>
    <col min="4621" max="4621" width="12.7109375" style="775" customWidth="1"/>
    <col min="4622" max="4864" width="11.42578125" style="775"/>
    <col min="4865" max="4865" width="44.5703125" style="775" customWidth="1"/>
    <col min="4866" max="4872" width="16.42578125" style="775" customWidth="1"/>
    <col min="4873" max="4873" width="15.5703125" style="775" customWidth="1"/>
    <col min="4874" max="4875" width="0" style="775" hidden="1" customWidth="1"/>
    <col min="4876" max="4876" width="2.5703125" style="775" customWidth="1"/>
    <col min="4877" max="4877" width="12.7109375" style="775" customWidth="1"/>
    <col min="4878" max="5120" width="11.42578125" style="775"/>
    <col min="5121" max="5121" width="44.5703125" style="775" customWidth="1"/>
    <col min="5122" max="5128" width="16.42578125" style="775" customWidth="1"/>
    <col min="5129" max="5129" width="15.5703125" style="775" customWidth="1"/>
    <col min="5130" max="5131" width="0" style="775" hidden="1" customWidth="1"/>
    <col min="5132" max="5132" width="2.5703125" style="775" customWidth="1"/>
    <col min="5133" max="5133" width="12.7109375" style="775" customWidth="1"/>
    <col min="5134" max="5376" width="11.42578125" style="775"/>
    <col min="5377" max="5377" width="44.5703125" style="775" customWidth="1"/>
    <col min="5378" max="5384" width="16.42578125" style="775" customWidth="1"/>
    <col min="5385" max="5385" width="15.5703125" style="775" customWidth="1"/>
    <col min="5386" max="5387" width="0" style="775" hidden="1" customWidth="1"/>
    <col min="5388" max="5388" width="2.5703125" style="775" customWidth="1"/>
    <col min="5389" max="5389" width="12.7109375" style="775" customWidth="1"/>
    <col min="5390" max="5632" width="11.42578125" style="775"/>
    <col min="5633" max="5633" width="44.5703125" style="775" customWidth="1"/>
    <col min="5634" max="5640" width="16.42578125" style="775" customWidth="1"/>
    <col min="5641" max="5641" width="15.5703125" style="775" customWidth="1"/>
    <col min="5642" max="5643" width="0" style="775" hidden="1" customWidth="1"/>
    <col min="5644" max="5644" width="2.5703125" style="775" customWidth="1"/>
    <col min="5645" max="5645" width="12.7109375" style="775" customWidth="1"/>
    <col min="5646" max="5888" width="11.42578125" style="775"/>
    <col min="5889" max="5889" width="44.5703125" style="775" customWidth="1"/>
    <col min="5890" max="5896" width="16.42578125" style="775" customWidth="1"/>
    <col min="5897" max="5897" width="15.5703125" style="775" customWidth="1"/>
    <col min="5898" max="5899" width="0" style="775" hidden="1" customWidth="1"/>
    <col min="5900" max="5900" width="2.5703125" style="775" customWidth="1"/>
    <col min="5901" max="5901" width="12.7109375" style="775" customWidth="1"/>
    <col min="5902" max="6144" width="11.42578125" style="775"/>
    <col min="6145" max="6145" width="44.5703125" style="775" customWidth="1"/>
    <col min="6146" max="6152" width="16.42578125" style="775" customWidth="1"/>
    <col min="6153" max="6153" width="15.5703125" style="775" customWidth="1"/>
    <col min="6154" max="6155" width="0" style="775" hidden="1" customWidth="1"/>
    <col min="6156" max="6156" width="2.5703125" style="775" customWidth="1"/>
    <col min="6157" max="6157" width="12.7109375" style="775" customWidth="1"/>
    <col min="6158" max="6400" width="11.42578125" style="775"/>
    <col min="6401" max="6401" width="44.5703125" style="775" customWidth="1"/>
    <col min="6402" max="6408" width="16.42578125" style="775" customWidth="1"/>
    <col min="6409" max="6409" width="15.5703125" style="775" customWidth="1"/>
    <col min="6410" max="6411" width="0" style="775" hidden="1" customWidth="1"/>
    <col min="6412" max="6412" width="2.5703125" style="775" customWidth="1"/>
    <col min="6413" max="6413" width="12.7109375" style="775" customWidth="1"/>
    <col min="6414" max="6656" width="11.42578125" style="775"/>
    <col min="6657" max="6657" width="44.5703125" style="775" customWidth="1"/>
    <col min="6658" max="6664" width="16.42578125" style="775" customWidth="1"/>
    <col min="6665" max="6665" width="15.5703125" style="775" customWidth="1"/>
    <col min="6666" max="6667" width="0" style="775" hidden="1" customWidth="1"/>
    <col min="6668" max="6668" width="2.5703125" style="775" customWidth="1"/>
    <col min="6669" max="6669" width="12.7109375" style="775" customWidth="1"/>
    <col min="6670" max="6912" width="11.42578125" style="775"/>
    <col min="6913" max="6913" width="44.5703125" style="775" customWidth="1"/>
    <col min="6914" max="6920" width="16.42578125" style="775" customWidth="1"/>
    <col min="6921" max="6921" width="15.5703125" style="775" customWidth="1"/>
    <col min="6922" max="6923" width="0" style="775" hidden="1" customWidth="1"/>
    <col min="6924" max="6924" width="2.5703125" style="775" customWidth="1"/>
    <col min="6925" max="6925" width="12.7109375" style="775" customWidth="1"/>
    <col min="6926" max="7168" width="11.42578125" style="775"/>
    <col min="7169" max="7169" width="44.5703125" style="775" customWidth="1"/>
    <col min="7170" max="7176" width="16.42578125" style="775" customWidth="1"/>
    <col min="7177" max="7177" width="15.5703125" style="775" customWidth="1"/>
    <col min="7178" max="7179" width="0" style="775" hidden="1" customWidth="1"/>
    <col min="7180" max="7180" width="2.5703125" style="775" customWidth="1"/>
    <col min="7181" max="7181" width="12.7109375" style="775" customWidth="1"/>
    <col min="7182" max="7424" width="11.42578125" style="775"/>
    <col min="7425" max="7425" width="44.5703125" style="775" customWidth="1"/>
    <col min="7426" max="7432" width="16.42578125" style="775" customWidth="1"/>
    <col min="7433" max="7433" width="15.5703125" style="775" customWidth="1"/>
    <col min="7434" max="7435" width="0" style="775" hidden="1" customWidth="1"/>
    <col min="7436" max="7436" width="2.5703125" style="775" customWidth="1"/>
    <col min="7437" max="7437" width="12.7109375" style="775" customWidth="1"/>
    <col min="7438" max="7680" width="11.42578125" style="775"/>
    <col min="7681" max="7681" width="44.5703125" style="775" customWidth="1"/>
    <col min="7682" max="7688" width="16.42578125" style="775" customWidth="1"/>
    <col min="7689" max="7689" width="15.5703125" style="775" customWidth="1"/>
    <col min="7690" max="7691" width="0" style="775" hidden="1" customWidth="1"/>
    <col min="7692" max="7692" width="2.5703125" style="775" customWidth="1"/>
    <col min="7693" max="7693" width="12.7109375" style="775" customWidth="1"/>
    <col min="7694" max="7936" width="11.42578125" style="775"/>
    <col min="7937" max="7937" width="44.5703125" style="775" customWidth="1"/>
    <col min="7938" max="7944" width="16.42578125" style="775" customWidth="1"/>
    <col min="7945" max="7945" width="15.5703125" style="775" customWidth="1"/>
    <col min="7946" max="7947" width="0" style="775" hidden="1" customWidth="1"/>
    <col min="7948" max="7948" width="2.5703125" style="775" customWidth="1"/>
    <col min="7949" max="7949" width="12.7109375" style="775" customWidth="1"/>
    <col min="7950" max="8192" width="11.42578125" style="775"/>
    <col min="8193" max="8193" width="44.5703125" style="775" customWidth="1"/>
    <col min="8194" max="8200" width="16.42578125" style="775" customWidth="1"/>
    <col min="8201" max="8201" width="15.5703125" style="775" customWidth="1"/>
    <col min="8202" max="8203" width="0" style="775" hidden="1" customWidth="1"/>
    <col min="8204" max="8204" width="2.5703125" style="775" customWidth="1"/>
    <col min="8205" max="8205" width="12.7109375" style="775" customWidth="1"/>
    <col min="8206" max="8448" width="11.42578125" style="775"/>
    <col min="8449" max="8449" width="44.5703125" style="775" customWidth="1"/>
    <col min="8450" max="8456" width="16.42578125" style="775" customWidth="1"/>
    <col min="8457" max="8457" width="15.5703125" style="775" customWidth="1"/>
    <col min="8458" max="8459" width="0" style="775" hidden="1" customWidth="1"/>
    <col min="8460" max="8460" width="2.5703125" style="775" customWidth="1"/>
    <col min="8461" max="8461" width="12.7109375" style="775" customWidth="1"/>
    <col min="8462" max="8704" width="11.42578125" style="775"/>
    <col min="8705" max="8705" width="44.5703125" style="775" customWidth="1"/>
    <col min="8706" max="8712" width="16.42578125" style="775" customWidth="1"/>
    <col min="8713" max="8713" width="15.5703125" style="775" customWidth="1"/>
    <col min="8714" max="8715" width="0" style="775" hidden="1" customWidth="1"/>
    <col min="8716" max="8716" width="2.5703125" style="775" customWidth="1"/>
    <col min="8717" max="8717" width="12.7109375" style="775" customWidth="1"/>
    <col min="8718" max="8960" width="11.42578125" style="775"/>
    <col min="8961" max="8961" width="44.5703125" style="775" customWidth="1"/>
    <col min="8962" max="8968" width="16.42578125" style="775" customWidth="1"/>
    <col min="8969" max="8969" width="15.5703125" style="775" customWidth="1"/>
    <col min="8970" max="8971" width="0" style="775" hidden="1" customWidth="1"/>
    <col min="8972" max="8972" width="2.5703125" style="775" customWidth="1"/>
    <col min="8973" max="8973" width="12.7109375" style="775" customWidth="1"/>
    <col min="8974" max="9216" width="11.42578125" style="775"/>
    <col min="9217" max="9217" width="44.5703125" style="775" customWidth="1"/>
    <col min="9218" max="9224" width="16.42578125" style="775" customWidth="1"/>
    <col min="9225" max="9225" width="15.5703125" style="775" customWidth="1"/>
    <col min="9226" max="9227" width="0" style="775" hidden="1" customWidth="1"/>
    <col min="9228" max="9228" width="2.5703125" style="775" customWidth="1"/>
    <col min="9229" max="9229" width="12.7109375" style="775" customWidth="1"/>
    <col min="9230" max="9472" width="11.42578125" style="775"/>
    <col min="9473" max="9473" width="44.5703125" style="775" customWidth="1"/>
    <col min="9474" max="9480" width="16.42578125" style="775" customWidth="1"/>
    <col min="9481" max="9481" width="15.5703125" style="775" customWidth="1"/>
    <col min="9482" max="9483" width="0" style="775" hidden="1" customWidth="1"/>
    <col min="9484" max="9484" width="2.5703125" style="775" customWidth="1"/>
    <col min="9485" max="9485" width="12.7109375" style="775" customWidth="1"/>
    <col min="9486" max="9728" width="11.42578125" style="775"/>
    <col min="9729" max="9729" width="44.5703125" style="775" customWidth="1"/>
    <col min="9730" max="9736" width="16.42578125" style="775" customWidth="1"/>
    <col min="9737" max="9737" width="15.5703125" style="775" customWidth="1"/>
    <col min="9738" max="9739" width="0" style="775" hidden="1" customWidth="1"/>
    <col min="9740" max="9740" width="2.5703125" style="775" customWidth="1"/>
    <col min="9741" max="9741" width="12.7109375" style="775" customWidth="1"/>
    <col min="9742" max="9984" width="11.42578125" style="775"/>
    <col min="9985" max="9985" width="44.5703125" style="775" customWidth="1"/>
    <col min="9986" max="9992" width="16.42578125" style="775" customWidth="1"/>
    <col min="9993" max="9993" width="15.5703125" style="775" customWidth="1"/>
    <col min="9994" max="9995" width="0" style="775" hidden="1" customWidth="1"/>
    <col min="9996" max="9996" width="2.5703125" style="775" customWidth="1"/>
    <col min="9997" max="9997" width="12.7109375" style="775" customWidth="1"/>
    <col min="9998" max="10240" width="11.42578125" style="775"/>
    <col min="10241" max="10241" width="44.5703125" style="775" customWidth="1"/>
    <col min="10242" max="10248" width="16.42578125" style="775" customWidth="1"/>
    <col min="10249" max="10249" width="15.5703125" style="775" customWidth="1"/>
    <col min="10250" max="10251" width="0" style="775" hidden="1" customWidth="1"/>
    <col min="10252" max="10252" width="2.5703125" style="775" customWidth="1"/>
    <col min="10253" max="10253" width="12.7109375" style="775" customWidth="1"/>
    <col min="10254" max="10496" width="11.42578125" style="775"/>
    <col min="10497" max="10497" width="44.5703125" style="775" customWidth="1"/>
    <col min="10498" max="10504" width="16.42578125" style="775" customWidth="1"/>
    <col min="10505" max="10505" width="15.5703125" style="775" customWidth="1"/>
    <col min="10506" max="10507" width="0" style="775" hidden="1" customWidth="1"/>
    <col min="10508" max="10508" width="2.5703125" style="775" customWidth="1"/>
    <col min="10509" max="10509" width="12.7109375" style="775" customWidth="1"/>
    <col min="10510" max="10752" width="11.42578125" style="775"/>
    <col min="10753" max="10753" width="44.5703125" style="775" customWidth="1"/>
    <col min="10754" max="10760" width="16.42578125" style="775" customWidth="1"/>
    <col min="10761" max="10761" width="15.5703125" style="775" customWidth="1"/>
    <col min="10762" max="10763" width="0" style="775" hidden="1" customWidth="1"/>
    <col min="10764" max="10764" width="2.5703125" style="775" customWidth="1"/>
    <col min="10765" max="10765" width="12.7109375" style="775" customWidth="1"/>
    <col min="10766" max="11008" width="11.42578125" style="775"/>
    <col min="11009" max="11009" width="44.5703125" style="775" customWidth="1"/>
    <col min="11010" max="11016" width="16.42578125" style="775" customWidth="1"/>
    <col min="11017" max="11017" width="15.5703125" style="775" customWidth="1"/>
    <col min="11018" max="11019" width="0" style="775" hidden="1" customWidth="1"/>
    <col min="11020" max="11020" width="2.5703125" style="775" customWidth="1"/>
    <col min="11021" max="11021" width="12.7109375" style="775" customWidth="1"/>
    <col min="11022" max="11264" width="11.42578125" style="775"/>
    <col min="11265" max="11265" width="44.5703125" style="775" customWidth="1"/>
    <col min="11266" max="11272" width="16.42578125" style="775" customWidth="1"/>
    <col min="11273" max="11273" width="15.5703125" style="775" customWidth="1"/>
    <col min="11274" max="11275" width="0" style="775" hidden="1" customWidth="1"/>
    <col min="11276" max="11276" width="2.5703125" style="775" customWidth="1"/>
    <col min="11277" max="11277" width="12.7109375" style="775" customWidth="1"/>
    <col min="11278" max="11520" width="11.42578125" style="775"/>
    <col min="11521" max="11521" width="44.5703125" style="775" customWidth="1"/>
    <col min="11522" max="11528" width="16.42578125" style="775" customWidth="1"/>
    <col min="11529" max="11529" width="15.5703125" style="775" customWidth="1"/>
    <col min="11530" max="11531" width="0" style="775" hidden="1" customWidth="1"/>
    <col min="11532" max="11532" width="2.5703125" style="775" customWidth="1"/>
    <col min="11533" max="11533" width="12.7109375" style="775" customWidth="1"/>
    <col min="11534" max="11776" width="11.42578125" style="775"/>
    <col min="11777" max="11777" width="44.5703125" style="775" customWidth="1"/>
    <col min="11778" max="11784" width="16.42578125" style="775" customWidth="1"/>
    <col min="11785" max="11785" width="15.5703125" style="775" customWidth="1"/>
    <col min="11786" max="11787" width="0" style="775" hidden="1" customWidth="1"/>
    <col min="11788" max="11788" width="2.5703125" style="775" customWidth="1"/>
    <col min="11789" max="11789" width="12.7109375" style="775" customWidth="1"/>
    <col min="11790" max="12032" width="11.42578125" style="775"/>
    <col min="12033" max="12033" width="44.5703125" style="775" customWidth="1"/>
    <col min="12034" max="12040" width="16.42578125" style="775" customWidth="1"/>
    <col min="12041" max="12041" width="15.5703125" style="775" customWidth="1"/>
    <col min="12042" max="12043" width="0" style="775" hidden="1" customWidth="1"/>
    <col min="12044" max="12044" width="2.5703125" style="775" customWidth="1"/>
    <col min="12045" max="12045" width="12.7109375" style="775" customWidth="1"/>
    <col min="12046" max="12288" width="11.42578125" style="775"/>
    <col min="12289" max="12289" width="44.5703125" style="775" customWidth="1"/>
    <col min="12290" max="12296" width="16.42578125" style="775" customWidth="1"/>
    <col min="12297" max="12297" width="15.5703125" style="775" customWidth="1"/>
    <col min="12298" max="12299" width="0" style="775" hidden="1" customWidth="1"/>
    <col min="12300" max="12300" width="2.5703125" style="775" customWidth="1"/>
    <col min="12301" max="12301" width="12.7109375" style="775" customWidth="1"/>
    <col min="12302" max="12544" width="11.42578125" style="775"/>
    <col min="12545" max="12545" width="44.5703125" style="775" customWidth="1"/>
    <col min="12546" max="12552" width="16.42578125" style="775" customWidth="1"/>
    <col min="12553" max="12553" width="15.5703125" style="775" customWidth="1"/>
    <col min="12554" max="12555" width="0" style="775" hidden="1" customWidth="1"/>
    <col min="12556" max="12556" width="2.5703125" style="775" customWidth="1"/>
    <col min="12557" max="12557" width="12.7109375" style="775" customWidth="1"/>
    <col min="12558" max="12800" width="11.42578125" style="775"/>
    <col min="12801" max="12801" width="44.5703125" style="775" customWidth="1"/>
    <col min="12802" max="12808" width="16.42578125" style="775" customWidth="1"/>
    <col min="12809" max="12809" width="15.5703125" style="775" customWidth="1"/>
    <col min="12810" max="12811" width="0" style="775" hidden="1" customWidth="1"/>
    <col min="12812" max="12812" width="2.5703125" style="775" customWidth="1"/>
    <col min="12813" max="12813" width="12.7109375" style="775" customWidth="1"/>
    <col min="12814" max="13056" width="11.42578125" style="775"/>
    <col min="13057" max="13057" width="44.5703125" style="775" customWidth="1"/>
    <col min="13058" max="13064" width="16.42578125" style="775" customWidth="1"/>
    <col min="13065" max="13065" width="15.5703125" style="775" customWidth="1"/>
    <col min="13066" max="13067" width="0" style="775" hidden="1" customWidth="1"/>
    <col min="13068" max="13068" width="2.5703125" style="775" customWidth="1"/>
    <col min="13069" max="13069" width="12.7109375" style="775" customWidth="1"/>
    <col min="13070" max="13312" width="11.42578125" style="775"/>
    <col min="13313" max="13313" width="44.5703125" style="775" customWidth="1"/>
    <col min="13314" max="13320" width="16.42578125" style="775" customWidth="1"/>
    <col min="13321" max="13321" width="15.5703125" style="775" customWidth="1"/>
    <col min="13322" max="13323" width="0" style="775" hidden="1" customWidth="1"/>
    <col min="13324" max="13324" width="2.5703125" style="775" customWidth="1"/>
    <col min="13325" max="13325" width="12.7109375" style="775" customWidth="1"/>
    <col min="13326" max="13568" width="11.42578125" style="775"/>
    <col min="13569" max="13569" width="44.5703125" style="775" customWidth="1"/>
    <col min="13570" max="13576" width="16.42578125" style="775" customWidth="1"/>
    <col min="13577" max="13577" width="15.5703125" style="775" customWidth="1"/>
    <col min="13578" max="13579" width="0" style="775" hidden="1" customWidth="1"/>
    <col min="13580" max="13580" width="2.5703125" style="775" customWidth="1"/>
    <col min="13581" max="13581" width="12.7109375" style="775" customWidth="1"/>
    <col min="13582" max="13824" width="11.42578125" style="775"/>
    <col min="13825" max="13825" width="44.5703125" style="775" customWidth="1"/>
    <col min="13826" max="13832" width="16.42578125" style="775" customWidth="1"/>
    <col min="13833" max="13833" width="15.5703125" style="775" customWidth="1"/>
    <col min="13834" max="13835" width="0" style="775" hidden="1" customWidth="1"/>
    <col min="13836" max="13836" width="2.5703125" style="775" customWidth="1"/>
    <col min="13837" max="13837" width="12.7109375" style="775" customWidth="1"/>
    <col min="13838" max="14080" width="11.42578125" style="775"/>
    <col min="14081" max="14081" width="44.5703125" style="775" customWidth="1"/>
    <col min="14082" max="14088" width="16.42578125" style="775" customWidth="1"/>
    <col min="14089" max="14089" width="15.5703125" style="775" customWidth="1"/>
    <col min="14090" max="14091" width="0" style="775" hidden="1" customWidth="1"/>
    <col min="14092" max="14092" width="2.5703125" style="775" customWidth="1"/>
    <col min="14093" max="14093" width="12.7109375" style="775" customWidth="1"/>
    <col min="14094" max="14336" width="11.42578125" style="775"/>
    <col min="14337" max="14337" width="44.5703125" style="775" customWidth="1"/>
    <col min="14338" max="14344" width="16.42578125" style="775" customWidth="1"/>
    <col min="14345" max="14345" width="15.5703125" style="775" customWidth="1"/>
    <col min="14346" max="14347" width="0" style="775" hidden="1" customWidth="1"/>
    <col min="14348" max="14348" width="2.5703125" style="775" customWidth="1"/>
    <col min="14349" max="14349" width="12.7109375" style="775" customWidth="1"/>
    <col min="14350" max="14592" width="11.42578125" style="775"/>
    <col min="14593" max="14593" width="44.5703125" style="775" customWidth="1"/>
    <col min="14594" max="14600" width="16.42578125" style="775" customWidth="1"/>
    <col min="14601" max="14601" width="15.5703125" style="775" customWidth="1"/>
    <col min="14602" max="14603" width="0" style="775" hidden="1" customWidth="1"/>
    <col min="14604" max="14604" width="2.5703125" style="775" customWidth="1"/>
    <col min="14605" max="14605" width="12.7109375" style="775" customWidth="1"/>
    <col min="14606" max="14848" width="11.42578125" style="775"/>
    <col min="14849" max="14849" width="44.5703125" style="775" customWidth="1"/>
    <col min="14850" max="14856" width="16.42578125" style="775" customWidth="1"/>
    <col min="14857" max="14857" width="15.5703125" style="775" customWidth="1"/>
    <col min="14858" max="14859" width="0" style="775" hidden="1" customWidth="1"/>
    <col min="14860" max="14860" width="2.5703125" style="775" customWidth="1"/>
    <col min="14861" max="14861" width="12.7109375" style="775" customWidth="1"/>
    <col min="14862" max="15104" width="11.42578125" style="775"/>
    <col min="15105" max="15105" width="44.5703125" style="775" customWidth="1"/>
    <col min="15106" max="15112" width="16.42578125" style="775" customWidth="1"/>
    <col min="15113" max="15113" width="15.5703125" style="775" customWidth="1"/>
    <col min="15114" max="15115" width="0" style="775" hidden="1" customWidth="1"/>
    <col min="15116" max="15116" width="2.5703125" style="775" customWidth="1"/>
    <col min="15117" max="15117" width="12.7109375" style="775" customWidth="1"/>
    <col min="15118" max="15360" width="11.42578125" style="775"/>
    <col min="15361" max="15361" width="44.5703125" style="775" customWidth="1"/>
    <col min="15362" max="15368" width="16.42578125" style="775" customWidth="1"/>
    <col min="15369" max="15369" width="15.5703125" style="775" customWidth="1"/>
    <col min="15370" max="15371" width="0" style="775" hidden="1" customWidth="1"/>
    <col min="15372" max="15372" width="2.5703125" style="775" customWidth="1"/>
    <col min="15373" max="15373" width="12.7109375" style="775" customWidth="1"/>
    <col min="15374" max="15616" width="11.42578125" style="775"/>
    <col min="15617" max="15617" width="44.5703125" style="775" customWidth="1"/>
    <col min="15618" max="15624" width="16.42578125" style="775" customWidth="1"/>
    <col min="15625" max="15625" width="15.5703125" style="775" customWidth="1"/>
    <col min="15626" max="15627" width="0" style="775" hidden="1" customWidth="1"/>
    <col min="15628" max="15628" width="2.5703125" style="775" customWidth="1"/>
    <col min="15629" max="15629" width="12.7109375" style="775" customWidth="1"/>
    <col min="15630" max="15872" width="11.42578125" style="775"/>
    <col min="15873" max="15873" width="44.5703125" style="775" customWidth="1"/>
    <col min="15874" max="15880" width="16.42578125" style="775" customWidth="1"/>
    <col min="15881" max="15881" width="15.5703125" style="775" customWidth="1"/>
    <col min="15882" max="15883" width="0" style="775" hidden="1" customWidth="1"/>
    <col min="15884" max="15884" width="2.5703125" style="775" customWidth="1"/>
    <col min="15885" max="15885" width="12.7109375" style="775" customWidth="1"/>
    <col min="15886" max="16128" width="11.42578125" style="775"/>
    <col min="16129" max="16129" width="44.5703125" style="775" customWidth="1"/>
    <col min="16130" max="16136" width="16.42578125" style="775" customWidth="1"/>
    <col min="16137" max="16137" width="15.5703125" style="775" customWidth="1"/>
    <col min="16138" max="16139" width="0" style="775" hidden="1" customWidth="1"/>
    <col min="16140" max="16140" width="2.5703125" style="775" customWidth="1"/>
    <col min="16141" max="16141" width="12.7109375" style="775" customWidth="1"/>
    <col min="16142" max="16384" width="11.42578125" style="775"/>
  </cols>
  <sheetData>
    <row r="1" spans="1:11" s="72" customFormat="1" ht="3.75" customHeight="1">
      <c r="A1" s="256"/>
      <c r="B1" s="531"/>
      <c r="C1" s="531"/>
      <c r="D1" s="531"/>
      <c r="E1" s="531"/>
      <c r="F1" s="531"/>
      <c r="G1" s="531"/>
      <c r="H1" s="531"/>
      <c r="I1" s="531"/>
      <c r="J1" s="257"/>
      <c r="K1" s="257"/>
    </row>
    <row r="2" spans="1:11" s="72" customFormat="1" ht="39" customHeight="1">
      <c r="A2" s="1148" t="s">
        <v>1307</v>
      </c>
      <c r="B2" s="1148"/>
      <c r="C2" s="1148"/>
      <c r="D2" s="1148"/>
      <c r="E2" s="1148"/>
      <c r="F2" s="1148"/>
      <c r="G2" s="1148"/>
      <c r="H2" s="1148"/>
      <c r="I2" s="1148"/>
      <c r="J2" s="1148"/>
      <c r="K2" s="1148"/>
    </row>
    <row r="3" spans="1:11" s="72" customFormat="1" ht="20.25" customHeight="1">
      <c r="A3" s="1148" t="s">
        <v>709</v>
      </c>
      <c r="B3" s="1148"/>
      <c r="C3" s="1148"/>
      <c r="D3" s="1148"/>
      <c r="E3" s="1148"/>
      <c r="F3" s="1148"/>
      <c r="G3" s="1148"/>
      <c r="H3" s="1148"/>
      <c r="I3" s="1148"/>
      <c r="J3" s="1148"/>
      <c r="K3" s="1148"/>
    </row>
    <row r="4" spans="1:11" s="72" customFormat="1" ht="20.25" customHeight="1">
      <c r="A4" s="1148" t="s">
        <v>1502</v>
      </c>
      <c r="B4" s="1148"/>
      <c r="C4" s="1148"/>
      <c r="D4" s="1148"/>
      <c r="E4" s="1148"/>
      <c r="F4" s="1148"/>
      <c r="G4" s="1148"/>
      <c r="H4" s="1148"/>
      <c r="I4" s="1148"/>
      <c r="J4" s="1148"/>
      <c r="K4" s="1148"/>
    </row>
    <row r="5" spans="1:11" s="160" customFormat="1" ht="39" customHeight="1">
      <c r="A5" s="1156" t="s">
        <v>1230</v>
      </c>
      <c r="B5" s="1156"/>
      <c r="C5" s="1156"/>
      <c r="D5" s="1156"/>
      <c r="E5" s="1156"/>
      <c r="F5" s="1156"/>
      <c r="G5" s="1156"/>
      <c r="H5" s="1156"/>
      <c r="I5" s="1156"/>
      <c r="J5" s="1156"/>
      <c r="K5" s="1156"/>
    </row>
    <row r="6" spans="1:11" s="775" customFormat="1" ht="7.5" customHeight="1">
      <c r="A6" s="161"/>
      <c r="B6" s="68"/>
      <c r="C6" s="68"/>
      <c r="D6" s="68"/>
      <c r="E6" s="68"/>
      <c r="F6" s="68"/>
      <c r="G6" s="68"/>
      <c r="H6" s="68"/>
      <c r="I6" s="68"/>
    </row>
    <row r="7" spans="1:11" s="775" customFormat="1" ht="10.5" customHeight="1">
      <c r="A7" s="162"/>
      <c r="B7" s="592"/>
      <c r="C7" s="163"/>
      <c r="D7" s="163"/>
      <c r="E7" s="163"/>
      <c r="F7" s="163"/>
      <c r="G7" s="532"/>
      <c r="H7" s="532"/>
      <c r="I7" s="533"/>
      <c r="J7" s="164"/>
      <c r="K7" s="164"/>
    </row>
    <row r="8" spans="1:11" s="775" customFormat="1" ht="51" customHeight="1">
      <c r="A8" s="233"/>
      <c r="B8" s="671" t="s">
        <v>1308</v>
      </c>
      <c r="C8" s="671" t="s">
        <v>1312</v>
      </c>
      <c r="D8" s="671" t="s">
        <v>1311</v>
      </c>
      <c r="E8" s="671" t="s">
        <v>1313</v>
      </c>
      <c r="F8" s="671" t="s">
        <v>1310</v>
      </c>
      <c r="G8" s="671" t="s">
        <v>1314</v>
      </c>
      <c r="H8" s="672" t="s">
        <v>309</v>
      </c>
      <c r="I8" s="672" t="s">
        <v>710</v>
      </c>
      <c r="J8" s="726"/>
      <c r="K8" s="395"/>
    </row>
    <row r="9" spans="1:11" s="775" customFormat="1" ht="42.75" customHeight="1">
      <c r="A9" s="234" t="s">
        <v>711</v>
      </c>
      <c r="B9" s="235">
        <v>1695251.8522099999</v>
      </c>
      <c r="C9" s="235">
        <v>590175.97755999991</v>
      </c>
      <c r="D9" s="235">
        <v>170911.85446</v>
      </c>
      <c r="E9" s="235">
        <v>68343.270850000001</v>
      </c>
      <c r="F9" s="235">
        <v>43554.87543</v>
      </c>
      <c r="G9" s="235">
        <v>45289.087930000002</v>
      </c>
      <c r="H9" s="235">
        <v>2613526.9184400002</v>
      </c>
      <c r="I9" s="236">
        <v>0.96337591964443459</v>
      </c>
      <c r="J9" s="330"/>
      <c r="K9" s="234"/>
    </row>
    <row r="10" spans="1:11" s="775" customFormat="1" ht="27" customHeight="1">
      <c r="A10" s="234" t="s">
        <v>712</v>
      </c>
      <c r="B10" s="235">
        <v>-5142.8879999999999</v>
      </c>
      <c r="C10" s="235">
        <v>-3192.8262400000003</v>
      </c>
      <c r="D10" s="235">
        <v>-3840.3192999999997</v>
      </c>
      <c r="E10" s="235">
        <v>-256.06020999999998</v>
      </c>
      <c r="F10" s="235">
        <v>-207.92851000000002</v>
      </c>
      <c r="G10" s="235">
        <v>-179.22967</v>
      </c>
      <c r="H10" s="235">
        <v>-12819.25193</v>
      </c>
      <c r="I10" s="236">
        <v>-4.7253229075554905E-3</v>
      </c>
      <c r="J10" s="330"/>
      <c r="K10" s="234"/>
    </row>
    <row r="11" spans="1:11" s="775" customFormat="1" ht="42.75" customHeight="1">
      <c r="A11" s="234" t="s">
        <v>713</v>
      </c>
      <c r="B11" s="235">
        <v>31992.420679999999</v>
      </c>
      <c r="C11" s="235">
        <v>2545.05996</v>
      </c>
      <c r="D11" s="235">
        <v>11174.754289999999</v>
      </c>
      <c r="E11" s="235">
        <v>321.88936000000001</v>
      </c>
      <c r="F11" s="235">
        <v>807.38144</v>
      </c>
      <c r="G11" s="235">
        <v>786.98338000000001</v>
      </c>
      <c r="H11" s="235">
        <v>47628.489110000002</v>
      </c>
      <c r="I11" s="236">
        <v>1.7556405933254814E-2</v>
      </c>
      <c r="J11" s="330"/>
      <c r="K11" s="234"/>
    </row>
    <row r="12" spans="1:11" s="775" customFormat="1" ht="27" customHeight="1">
      <c r="A12" s="234" t="s">
        <v>714</v>
      </c>
      <c r="B12" s="235">
        <v>-803.51224999999999</v>
      </c>
      <c r="C12" s="235">
        <v>-90.521929999999998</v>
      </c>
      <c r="D12" s="235">
        <v>-267.47825</v>
      </c>
      <c r="E12" s="235">
        <v>-8.90184</v>
      </c>
      <c r="F12" s="235">
        <v>-32.70026</v>
      </c>
      <c r="G12" s="235">
        <v>-20.294139999999999</v>
      </c>
      <c r="H12" s="235">
        <v>-1223.40867</v>
      </c>
      <c r="I12" s="236">
        <v>-4.5096243097650048E-4</v>
      </c>
      <c r="J12" s="330"/>
      <c r="K12" s="234"/>
    </row>
    <row r="13" spans="1:11" s="775" customFormat="1" ht="42.75" customHeight="1">
      <c r="A13" s="234" t="s">
        <v>715</v>
      </c>
      <c r="B13" s="235">
        <v>7728.1636900000003</v>
      </c>
      <c r="C13" s="235">
        <v>1165.4538400000001</v>
      </c>
      <c r="D13" s="235">
        <v>5273.7676900000006</v>
      </c>
      <c r="E13" s="235">
        <v>12.34979</v>
      </c>
      <c r="F13" s="235">
        <v>282.25397999999996</v>
      </c>
      <c r="G13" s="235">
        <v>179.30435</v>
      </c>
      <c r="H13" s="235">
        <v>14641.29334</v>
      </c>
      <c r="I13" s="236">
        <v>5.3969482145703991E-3</v>
      </c>
      <c r="J13" s="330"/>
      <c r="K13" s="234"/>
    </row>
    <row r="14" spans="1:11" s="775" customFormat="1" ht="27" customHeight="1">
      <c r="A14" s="234" t="s">
        <v>716</v>
      </c>
      <c r="B14" s="235">
        <v>-782.66593</v>
      </c>
      <c r="C14" s="235">
        <v>-116.54538000000001</v>
      </c>
      <c r="D14" s="235">
        <v>-519.89308000000005</v>
      </c>
      <c r="E14" s="235">
        <v>-1.5686600000000002</v>
      </c>
      <c r="F14" s="235">
        <v>-31.038580000000003</v>
      </c>
      <c r="G14" s="235">
        <v>-17.930409999999998</v>
      </c>
      <c r="H14" s="235">
        <v>-1469.64204</v>
      </c>
      <c r="I14" s="236">
        <v>-5.417268679513799E-4</v>
      </c>
      <c r="J14" s="330"/>
      <c r="K14" s="234"/>
    </row>
    <row r="15" spans="1:11" s="775" customFormat="1" ht="42.75" customHeight="1">
      <c r="A15" s="234" t="s">
        <v>717</v>
      </c>
      <c r="B15" s="235">
        <v>2978.4435800000001</v>
      </c>
      <c r="C15" s="235">
        <v>6.9633700000000003</v>
      </c>
      <c r="D15" s="235">
        <v>3320.2410299999997</v>
      </c>
      <c r="E15" s="235">
        <v>0</v>
      </c>
      <c r="F15" s="235">
        <v>157.92911999999998</v>
      </c>
      <c r="G15" s="235">
        <v>197.68566000000001</v>
      </c>
      <c r="H15" s="235">
        <v>6661.2627599999996</v>
      </c>
      <c r="I15" s="236">
        <v>2.4554176550202417E-3</v>
      </c>
      <c r="J15" s="330"/>
      <c r="K15" s="234"/>
    </row>
    <row r="16" spans="1:11" s="775" customFormat="1" ht="27" customHeight="1">
      <c r="A16" s="234" t="s">
        <v>718</v>
      </c>
      <c r="B16" s="235">
        <v>-749.86090000000002</v>
      </c>
      <c r="C16" s="235">
        <v>-3.48169</v>
      </c>
      <c r="D16" s="235">
        <v>-1911.02773</v>
      </c>
      <c r="E16" s="235">
        <v>0</v>
      </c>
      <c r="F16" s="235">
        <v>-45.821359999999999</v>
      </c>
      <c r="G16" s="235">
        <v>-49.421430000000001</v>
      </c>
      <c r="H16" s="235">
        <v>-2759.6131099999998</v>
      </c>
      <c r="I16" s="236">
        <v>-1.0172249610101429E-3</v>
      </c>
      <c r="J16" s="330"/>
      <c r="K16" s="234"/>
    </row>
    <row r="17" spans="1:11" s="775" customFormat="1" ht="42.75" customHeight="1">
      <c r="A17" s="234" t="s">
        <v>719</v>
      </c>
      <c r="B17" s="235">
        <v>1076.6256000000001</v>
      </c>
      <c r="C17" s="235">
        <v>7.6190100000000003</v>
      </c>
      <c r="D17" s="235">
        <v>1664.9939899999999</v>
      </c>
      <c r="E17" s="235">
        <v>40.048089999999995</v>
      </c>
      <c r="F17" s="235">
        <v>48.596330000000002</v>
      </c>
      <c r="G17" s="235">
        <v>0</v>
      </c>
      <c r="H17" s="235">
        <v>2837.8830200000002</v>
      </c>
      <c r="I17" s="236">
        <v>1.046076145206763E-3</v>
      </c>
      <c r="J17" s="330"/>
      <c r="K17" s="234"/>
    </row>
    <row r="18" spans="1:11" s="775" customFormat="1" ht="27" customHeight="1">
      <c r="A18" s="234" t="s">
        <v>720</v>
      </c>
      <c r="B18" s="235">
        <v>-433.45019000000002</v>
      </c>
      <c r="C18" s="235">
        <v>-6.0952099999999998</v>
      </c>
      <c r="D18" s="235">
        <v>-1084.31853</v>
      </c>
      <c r="E18" s="235">
        <v>-32.038470000000004</v>
      </c>
      <c r="F18" s="235">
        <v>-28.797029999999999</v>
      </c>
      <c r="G18" s="235">
        <v>0</v>
      </c>
      <c r="H18" s="235">
        <v>-1584.6994299999999</v>
      </c>
      <c r="I18" s="236">
        <v>-5.8413833810731016E-4</v>
      </c>
      <c r="J18" s="330"/>
      <c r="K18" s="234"/>
    </row>
    <row r="19" spans="1:11" s="775" customFormat="1" ht="42.75" customHeight="1">
      <c r="A19" s="234" t="s">
        <v>721</v>
      </c>
      <c r="B19" s="235">
        <v>11811.7011</v>
      </c>
      <c r="C19" s="235">
        <v>9332.8408900000013</v>
      </c>
      <c r="D19" s="235">
        <v>4579.8748399999995</v>
      </c>
      <c r="E19" s="235">
        <v>321.23854</v>
      </c>
      <c r="F19" s="235">
        <v>823.02170000000001</v>
      </c>
      <c r="G19" s="235">
        <v>719.26870999999994</v>
      </c>
      <c r="H19" s="235">
        <v>27587.945780000002</v>
      </c>
      <c r="I19" s="236">
        <v>1.0169232407513254E-2</v>
      </c>
      <c r="J19" s="330"/>
      <c r="K19" s="234"/>
    </row>
    <row r="20" spans="1:11" s="775" customFormat="1" ht="27" customHeight="1">
      <c r="A20" s="234" t="s">
        <v>722</v>
      </c>
      <c r="B20" s="235">
        <v>-6375.2464099999997</v>
      </c>
      <c r="C20" s="235">
        <v>-4691.9735000000001</v>
      </c>
      <c r="D20" s="235">
        <v>-4170.2791200000001</v>
      </c>
      <c r="E20" s="235">
        <v>-291.66179</v>
      </c>
      <c r="F20" s="235">
        <v>-690.76900000000001</v>
      </c>
      <c r="G20" s="235">
        <v>-620.38369999999998</v>
      </c>
      <c r="H20" s="235">
        <v>-16840.31352</v>
      </c>
      <c r="I20" s="236">
        <v>-6.207532208665505E-3</v>
      </c>
      <c r="J20" s="330"/>
      <c r="K20" s="234"/>
    </row>
    <row r="21" spans="1:11" s="775" customFormat="1" ht="46.5" customHeight="1">
      <c r="A21" s="237" t="s">
        <v>723</v>
      </c>
      <c r="B21" s="597">
        <v>1750839.2068599998</v>
      </c>
      <c r="C21" s="597">
        <v>603233.9146299999</v>
      </c>
      <c r="D21" s="597">
        <v>196925.48630000002</v>
      </c>
      <c r="E21" s="597">
        <v>69038.796629999997</v>
      </c>
      <c r="F21" s="597">
        <v>45674.057999999997</v>
      </c>
      <c r="G21" s="597">
        <v>47172.330029999997</v>
      </c>
      <c r="H21" s="597">
        <v>2712883.7924500001</v>
      </c>
      <c r="I21" s="239">
        <v>1</v>
      </c>
      <c r="J21" s="330"/>
      <c r="K21" s="234"/>
    </row>
    <row r="22" spans="1:11" s="775" customFormat="1" ht="24.75" customHeight="1">
      <c r="A22" s="240" t="s">
        <v>850</v>
      </c>
      <c r="B22" s="329">
        <v>-14287.623679999999</v>
      </c>
      <c r="C22" s="329">
        <v>-8101.4439500000008</v>
      </c>
      <c r="D22" s="329">
        <v>-11793.316009999999</v>
      </c>
      <c r="E22" s="329">
        <v>-590.23097000000007</v>
      </c>
      <c r="F22" s="329">
        <v>-1037.05474</v>
      </c>
      <c r="G22" s="329">
        <v>-887.25935000000004</v>
      </c>
      <c r="H22" s="329">
        <v>-36696.928700000004</v>
      </c>
      <c r="I22" s="329"/>
      <c r="J22" s="234"/>
      <c r="K22" s="234"/>
    </row>
    <row r="23" spans="1:11" s="174" customFormat="1" ht="30.75" customHeight="1" thickBot="1">
      <c r="A23" s="242" t="s">
        <v>851</v>
      </c>
      <c r="B23" s="243">
        <v>0.64537936041809607</v>
      </c>
      <c r="C23" s="243">
        <v>0.22235892164227961</v>
      </c>
      <c r="D23" s="243">
        <v>7.2588986984273657E-2</v>
      </c>
      <c r="E23" s="243">
        <v>2.5448490208882554E-2</v>
      </c>
      <c r="F23" s="243">
        <v>1.6835980268344573E-2</v>
      </c>
      <c r="G23" s="243">
        <v>1.738826047812345E-2</v>
      </c>
      <c r="H23" s="243">
        <v>1</v>
      </c>
      <c r="I23" s="243"/>
      <c r="J23" s="396"/>
      <c r="K23" s="396"/>
    </row>
    <row r="24" spans="1:11" s="775" customFormat="1" ht="15" customHeight="1">
      <c r="A24" s="673" t="s">
        <v>893</v>
      </c>
      <c r="B24" s="371"/>
      <c r="C24" s="244"/>
      <c r="D24" s="244"/>
      <c r="E24" s="244"/>
      <c r="F24" s="244"/>
      <c r="G24" s="244"/>
      <c r="H24" s="244"/>
      <c r="I24" s="244"/>
      <c r="J24" s="245"/>
      <c r="K24" s="245"/>
    </row>
    <row r="25" spans="1:11" s="775" customFormat="1" ht="50.25" customHeight="1">
      <c r="A25" s="1166" t="s">
        <v>354</v>
      </c>
      <c r="B25" s="1219"/>
      <c r="C25" s="1219"/>
      <c r="D25" s="1219"/>
      <c r="E25" s="1219"/>
      <c r="F25" s="1219"/>
      <c r="G25" s="1219"/>
      <c r="H25" s="1219"/>
      <c r="I25" s="1219"/>
      <c r="J25" s="245"/>
      <c r="K25" s="245"/>
    </row>
    <row r="26" spans="1:11" s="775" customFormat="1" ht="51" customHeight="1">
      <c r="A26" s="1166" t="s">
        <v>355</v>
      </c>
      <c r="B26" s="1219"/>
      <c r="C26" s="1219"/>
      <c r="D26" s="1219"/>
      <c r="E26" s="1219"/>
      <c r="F26" s="1219"/>
      <c r="G26" s="1219"/>
      <c r="H26" s="1219"/>
      <c r="I26" s="1219"/>
      <c r="J26" s="75"/>
      <c r="K26" s="75"/>
    </row>
    <row r="27" spans="1:11" s="775" customFormat="1" ht="12" customHeight="1">
      <c r="A27" s="135" t="s">
        <v>894</v>
      </c>
      <c r="B27" s="570"/>
      <c r="C27" s="178"/>
      <c r="D27" s="178"/>
      <c r="E27" s="178"/>
      <c r="F27" s="178"/>
      <c r="G27" s="333"/>
      <c r="H27" s="333"/>
      <c r="I27" s="333"/>
      <c r="J27" s="75"/>
      <c r="K27" s="75"/>
    </row>
    <row r="28" spans="1:11" s="775" customFormat="1" ht="9" customHeight="1">
      <c r="A28" s="182"/>
      <c r="B28" s="68"/>
      <c r="C28" s="178"/>
      <c r="D28" s="178"/>
      <c r="E28" s="178"/>
      <c r="F28" s="178"/>
      <c r="G28" s="333"/>
      <c r="H28" s="333"/>
      <c r="I28" s="333"/>
      <c r="J28" s="75"/>
      <c r="K28" s="75"/>
    </row>
    <row r="29" spans="1:11" s="775" customFormat="1" ht="9" customHeight="1">
      <c r="A29" s="177"/>
      <c r="B29" s="68"/>
      <c r="C29" s="178"/>
      <c r="D29" s="178"/>
      <c r="E29" s="178"/>
      <c r="F29" s="178"/>
      <c r="G29" s="333"/>
      <c r="H29" s="333"/>
      <c r="I29" s="333"/>
      <c r="J29" s="75"/>
      <c r="K29" s="75"/>
    </row>
    <row r="30" spans="1:11" s="775" customFormat="1" ht="9" customHeight="1">
      <c r="A30" s="177"/>
      <c r="B30" s="68"/>
      <c r="C30" s="178"/>
      <c r="D30" s="178"/>
      <c r="E30" s="178"/>
      <c r="F30" s="178"/>
      <c r="G30" s="333"/>
      <c r="H30" s="333"/>
      <c r="I30" s="333"/>
      <c r="J30" s="75"/>
      <c r="K30" s="75"/>
    </row>
    <row r="31" spans="1:11" s="775" customFormat="1" ht="9" customHeight="1">
      <c r="A31" s="177"/>
      <c r="B31" s="580"/>
      <c r="C31" s="178"/>
      <c r="D31" s="178"/>
      <c r="E31" s="178"/>
      <c r="F31" s="178"/>
      <c r="G31" s="333"/>
      <c r="H31" s="333"/>
      <c r="I31" s="333"/>
      <c r="J31" s="75"/>
      <c r="K31" s="75"/>
    </row>
    <row r="32" spans="1:11" s="775" customFormat="1" ht="9" customHeight="1">
      <c r="A32" s="177"/>
      <c r="B32" s="580"/>
      <c r="C32" s="178"/>
      <c r="D32" s="178"/>
      <c r="E32" s="178"/>
      <c r="F32" s="178"/>
      <c r="G32" s="333"/>
      <c r="H32" s="333"/>
      <c r="I32" s="333"/>
      <c r="J32" s="75"/>
      <c r="K32" s="75"/>
    </row>
    <row r="33" spans="1:11" s="775" customFormat="1" ht="9" customHeight="1">
      <c r="A33" s="177"/>
      <c r="B33" s="580"/>
      <c r="C33" s="178"/>
      <c r="D33" s="178"/>
      <c r="E33" s="178"/>
      <c r="F33" s="178"/>
      <c r="G33" s="333"/>
      <c r="H33" s="333"/>
      <c r="I33" s="333"/>
      <c r="J33" s="75"/>
      <c r="K33" s="75"/>
    </row>
    <row r="34" spans="1:11" s="775" customFormat="1" ht="9" customHeight="1">
      <c r="A34" s="179"/>
      <c r="B34" s="580"/>
      <c r="C34" s="178"/>
      <c r="D34" s="178"/>
      <c r="E34" s="178"/>
      <c r="F34" s="178"/>
      <c r="G34" s="333"/>
      <c r="H34" s="333"/>
      <c r="I34" s="333"/>
      <c r="J34" s="75"/>
      <c r="K34" s="75"/>
    </row>
    <row r="35" spans="1:11" s="775" customFormat="1" ht="9" customHeight="1">
      <c r="A35" s="177"/>
      <c r="B35" s="580"/>
      <c r="C35" s="178"/>
      <c r="D35" s="178"/>
      <c r="E35" s="178"/>
      <c r="F35" s="178"/>
      <c r="G35" s="333"/>
      <c r="H35" s="333"/>
      <c r="I35" s="333"/>
      <c r="J35" s="75"/>
      <c r="K35" s="75"/>
    </row>
    <row r="36" spans="1:11" s="775" customFormat="1" ht="9" customHeight="1">
      <c r="A36" s="177"/>
      <c r="B36" s="580"/>
      <c r="C36" s="178"/>
      <c r="D36" s="178"/>
      <c r="E36" s="178"/>
      <c r="F36" s="178"/>
      <c r="G36" s="333"/>
      <c r="H36" s="333"/>
      <c r="I36" s="333"/>
      <c r="J36" s="75"/>
      <c r="K36" s="75"/>
    </row>
    <row r="37" spans="1:11" s="775" customFormat="1" ht="9" customHeight="1">
      <c r="A37" s="177"/>
      <c r="B37" s="580"/>
      <c r="C37" s="178"/>
      <c r="D37" s="178"/>
      <c r="E37" s="178"/>
      <c r="F37" s="178"/>
      <c r="G37" s="333"/>
      <c r="H37" s="333"/>
      <c r="I37" s="333"/>
      <c r="J37" s="75"/>
      <c r="K37" s="75"/>
    </row>
    <row r="38" spans="1:11" s="775" customFormat="1" ht="9" customHeight="1">
      <c r="A38" s="177"/>
      <c r="B38" s="68"/>
      <c r="C38" s="178"/>
      <c r="D38" s="178"/>
      <c r="E38" s="178"/>
      <c r="F38" s="178"/>
      <c r="G38" s="333"/>
      <c r="H38" s="333"/>
      <c r="I38" s="333"/>
      <c r="J38" s="75"/>
      <c r="K38" s="75"/>
    </row>
    <row r="39" spans="1:11" s="775" customFormat="1" ht="9" customHeight="1">
      <c r="A39" s="177"/>
      <c r="B39" s="68"/>
      <c r="C39" s="178"/>
      <c r="D39" s="178"/>
      <c r="E39" s="178"/>
      <c r="F39" s="178"/>
      <c r="G39" s="333"/>
      <c r="H39" s="333"/>
      <c r="I39" s="333"/>
      <c r="J39" s="75"/>
      <c r="K39" s="75"/>
    </row>
    <row r="40" spans="1:11" s="775" customFormat="1" ht="9" customHeight="1">
      <c r="A40" s="179"/>
      <c r="B40" s="68"/>
      <c r="C40" s="178"/>
      <c r="D40" s="178"/>
      <c r="E40" s="178"/>
      <c r="F40" s="178"/>
      <c r="G40" s="333"/>
      <c r="H40" s="333"/>
      <c r="I40" s="333"/>
      <c r="J40" s="75"/>
      <c r="K40" s="75"/>
    </row>
    <row r="41" spans="1:11" s="775" customFormat="1" ht="9" customHeight="1">
      <c r="A41" s="177"/>
      <c r="B41" s="68"/>
      <c r="C41" s="178"/>
      <c r="D41" s="178"/>
      <c r="E41" s="178"/>
      <c r="F41" s="178"/>
      <c r="G41" s="333"/>
      <c r="H41" s="333"/>
      <c r="I41" s="333"/>
      <c r="J41" s="75"/>
      <c r="K41" s="75"/>
    </row>
    <row r="42" spans="1:11" s="775" customFormat="1" ht="9" customHeight="1">
      <c r="A42" s="177"/>
      <c r="B42" s="68"/>
      <c r="C42" s="178"/>
      <c r="D42" s="178"/>
      <c r="E42" s="178"/>
      <c r="F42" s="178"/>
      <c r="G42" s="333"/>
      <c r="H42" s="333"/>
      <c r="I42" s="333"/>
      <c r="J42" s="75"/>
      <c r="K42" s="75"/>
    </row>
    <row r="43" spans="1:11" s="775" customFormat="1" ht="9" customHeight="1">
      <c r="A43" s="177"/>
      <c r="B43" s="68"/>
      <c r="C43" s="178"/>
      <c r="D43" s="178"/>
      <c r="E43" s="178"/>
      <c r="F43" s="178"/>
      <c r="G43" s="333"/>
      <c r="H43" s="333"/>
      <c r="I43" s="333"/>
      <c r="J43" s="75"/>
      <c r="K43" s="75"/>
    </row>
    <row r="44" spans="1:11" s="775" customFormat="1" ht="9" customHeight="1">
      <c r="A44" s="177"/>
      <c r="B44" s="68"/>
      <c r="C44" s="178"/>
      <c r="D44" s="178"/>
      <c r="E44" s="178"/>
      <c r="F44" s="178"/>
      <c r="G44" s="333"/>
      <c r="H44" s="333"/>
      <c r="I44" s="333"/>
      <c r="J44" s="75"/>
      <c r="K44" s="75"/>
    </row>
    <row r="45" spans="1:11" s="775" customFormat="1" ht="9" customHeight="1">
      <c r="A45" s="177"/>
      <c r="B45" s="68"/>
      <c r="C45" s="178"/>
      <c r="D45" s="178"/>
      <c r="E45" s="178"/>
      <c r="F45" s="178"/>
      <c r="G45" s="333"/>
      <c r="H45" s="333"/>
      <c r="I45" s="333"/>
      <c r="J45" s="75"/>
      <c r="K45" s="75"/>
    </row>
    <row r="46" spans="1:11" s="775" customFormat="1" ht="9" customHeight="1">
      <c r="A46" s="179"/>
      <c r="B46" s="68"/>
      <c r="C46" s="178"/>
      <c r="D46" s="178"/>
      <c r="E46" s="178"/>
      <c r="F46" s="178"/>
      <c r="G46" s="333"/>
      <c r="H46" s="333"/>
      <c r="I46" s="333"/>
      <c r="J46" s="75"/>
      <c r="K46" s="75"/>
    </row>
    <row r="47" spans="1:11" s="775" customFormat="1" ht="9" customHeight="1">
      <c r="A47" s="177"/>
      <c r="B47" s="68"/>
      <c r="C47" s="178"/>
      <c r="D47" s="178"/>
      <c r="E47" s="178"/>
      <c r="F47" s="178"/>
      <c r="G47" s="333"/>
      <c r="H47" s="333"/>
      <c r="I47" s="333"/>
      <c r="J47" s="75"/>
      <c r="K47" s="75"/>
    </row>
    <row r="48" spans="1:11" s="775" customFormat="1" ht="9" customHeight="1">
      <c r="A48" s="177"/>
      <c r="B48" s="68"/>
      <c r="C48" s="178"/>
      <c r="D48" s="178"/>
      <c r="E48" s="178"/>
      <c r="F48" s="178"/>
      <c r="G48" s="333"/>
      <c r="H48" s="333"/>
      <c r="I48" s="333"/>
      <c r="J48" s="75"/>
      <c r="K48" s="75"/>
    </row>
    <row r="49" spans="1:11" s="775" customFormat="1" ht="9" customHeight="1">
      <c r="A49" s="177"/>
      <c r="B49" s="68"/>
      <c r="C49" s="178"/>
      <c r="D49" s="178"/>
      <c r="E49" s="178"/>
      <c r="F49" s="178"/>
      <c r="G49" s="333"/>
      <c r="H49" s="333"/>
      <c r="I49" s="333"/>
      <c r="J49" s="75"/>
      <c r="K49" s="75"/>
    </row>
    <row r="50" spans="1:11" s="775" customFormat="1" ht="9" customHeight="1">
      <c r="A50" s="177"/>
      <c r="B50" s="68"/>
      <c r="C50" s="178"/>
      <c r="D50" s="178"/>
      <c r="E50" s="178"/>
      <c r="F50" s="178"/>
      <c r="G50" s="333"/>
      <c r="H50" s="333"/>
      <c r="I50" s="333"/>
      <c r="J50" s="75"/>
      <c r="K50" s="75"/>
    </row>
    <row r="51" spans="1:11" s="775" customFormat="1" ht="9" customHeight="1">
      <c r="A51" s="179"/>
      <c r="B51" s="68"/>
      <c r="C51" s="178"/>
      <c r="D51" s="178"/>
      <c r="E51" s="178"/>
      <c r="F51" s="178"/>
      <c r="G51" s="333"/>
      <c r="H51" s="333"/>
      <c r="I51" s="333"/>
      <c r="J51" s="75"/>
      <c r="K51" s="75"/>
    </row>
    <row r="52" spans="1:11" s="775" customFormat="1" ht="9" customHeight="1">
      <c r="A52" s="180"/>
      <c r="B52" s="68"/>
      <c r="C52" s="178"/>
      <c r="D52" s="178"/>
      <c r="E52" s="178"/>
      <c r="F52" s="178"/>
      <c r="G52" s="333"/>
      <c r="H52" s="333"/>
      <c r="I52" s="333"/>
      <c r="J52" s="75"/>
      <c r="K52" s="75"/>
    </row>
    <row r="53" spans="1:11" s="775" customFormat="1" ht="9" customHeight="1">
      <c r="A53" s="180"/>
      <c r="B53" s="68"/>
      <c r="C53" s="178"/>
      <c r="D53" s="178"/>
      <c r="E53" s="178"/>
      <c r="F53" s="178"/>
      <c r="G53" s="333"/>
      <c r="H53" s="333"/>
      <c r="I53" s="333"/>
      <c r="J53" s="75"/>
      <c r="K53" s="75"/>
    </row>
    <row r="54" spans="1:11" s="775" customFormat="1" ht="9" customHeight="1">
      <c r="A54" s="180"/>
      <c r="B54" s="68"/>
      <c r="C54" s="178"/>
      <c r="D54" s="178"/>
      <c r="E54" s="178"/>
      <c r="F54" s="178"/>
      <c r="G54" s="333"/>
      <c r="H54" s="333"/>
      <c r="I54" s="333"/>
      <c r="J54" s="75"/>
      <c r="K54" s="75"/>
    </row>
    <row r="55" spans="1:11" s="775" customFormat="1" ht="9" customHeight="1">
      <c r="A55" s="180"/>
      <c r="B55" s="68"/>
      <c r="C55" s="178"/>
      <c r="D55" s="178"/>
      <c r="E55" s="178"/>
      <c r="F55" s="178"/>
      <c r="G55" s="333"/>
      <c r="H55" s="333"/>
      <c r="I55" s="333"/>
      <c r="J55" s="75"/>
      <c r="K55" s="75"/>
    </row>
    <row r="56" spans="1:11" s="775" customFormat="1" ht="9" customHeight="1">
      <c r="A56" s="181"/>
      <c r="B56" s="68"/>
      <c r="C56" s="178"/>
      <c r="D56" s="178"/>
      <c r="E56" s="178"/>
      <c r="F56" s="178"/>
      <c r="G56" s="333"/>
      <c r="H56" s="333"/>
      <c r="I56" s="333"/>
      <c r="J56" s="75"/>
      <c r="K56" s="75"/>
    </row>
    <row r="57" spans="1:11" s="775" customFormat="1" ht="9" customHeight="1">
      <c r="A57" s="181"/>
      <c r="B57" s="68"/>
      <c r="C57" s="178"/>
      <c r="D57" s="178"/>
      <c r="E57" s="178"/>
      <c r="F57" s="178"/>
      <c r="G57" s="333"/>
      <c r="H57" s="333"/>
      <c r="I57" s="333"/>
      <c r="J57" s="75"/>
      <c r="K57" s="75"/>
    </row>
    <row r="58" spans="1:11" s="775" customFormat="1" ht="9" customHeight="1">
      <c r="A58" s="182"/>
      <c r="B58" s="68"/>
      <c r="C58" s="178"/>
      <c r="D58" s="178"/>
      <c r="E58" s="178"/>
      <c r="F58" s="178"/>
      <c r="G58" s="333"/>
      <c r="H58" s="333"/>
      <c r="I58" s="333"/>
      <c r="J58" s="75"/>
      <c r="K58" s="75"/>
    </row>
    <row r="59" spans="1:11" s="775" customFormat="1" ht="9" customHeight="1">
      <c r="A59" s="177"/>
      <c r="B59" s="68"/>
      <c r="C59" s="178"/>
      <c r="D59" s="178"/>
      <c r="E59" s="178"/>
      <c r="F59" s="178"/>
      <c r="G59" s="333"/>
      <c r="H59" s="333"/>
      <c r="I59" s="333"/>
      <c r="J59" s="75"/>
      <c r="K59" s="75"/>
    </row>
    <row r="60" spans="1:11" s="775" customFormat="1" ht="9" customHeight="1">
      <c r="A60" s="177"/>
      <c r="B60" s="68"/>
      <c r="C60" s="178"/>
      <c r="D60" s="178"/>
      <c r="E60" s="178"/>
      <c r="F60" s="178"/>
      <c r="G60" s="333"/>
      <c r="H60" s="333"/>
      <c r="I60" s="333"/>
      <c r="J60" s="75"/>
      <c r="K60" s="75"/>
    </row>
    <row r="61" spans="1:11" s="775" customFormat="1" ht="9" customHeight="1">
      <c r="A61" s="177"/>
      <c r="B61" s="68"/>
      <c r="C61" s="178"/>
      <c r="D61" s="178"/>
      <c r="E61" s="178"/>
      <c r="F61" s="178"/>
      <c r="G61" s="333"/>
      <c r="H61" s="333"/>
      <c r="I61" s="333"/>
      <c r="J61" s="75"/>
      <c r="K61" s="75"/>
    </row>
    <row r="62" spans="1:11" s="775" customFormat="1" ht="9" customHeight="1">
      <c r="A62" s="177"/>
      <c r="B62" s="68"/>
      <c r="C62" s="178"/>
      <c r="D62" s="178"/>
      <c r="E62" s="178"/>
      <c r="F62" s="178"/>
      <c r="G62" s="333"/>
      <c r="H62" s="333"/>
      <c r="I62" s="333"/>
      <c r="J62" s="75"/>
      <c r="K62" s="75"/>
    </row>
    <row r="63" spans="1:11" s="775" customFormat="1" ht="9" customHeight="1">
      <c r="A63" s="180"/>
      <c r="B63" s="68"/>
      <c r="C63" s="178"/>
      <c r="D63" s="178"/>
      <c r="E63" s="178"/>
      <c r="F63" s="178"/>
      <c r="G63" s="333"/>
      <c r="H63" s="333"/>
      <c r="I63" s="333"/>
      <c r="J63" s="75"/>
      <c r="K63" s="75"/>
    </row>
    <row r="64" spans="1:11" s="775" customFormat="1" ht="9" customHeight="1">
      <c r="A64" s="182"/>
      <c r="B64" s="68"/>
      <c r="C64" s="178"/>
      <c r="D64" s="178"/>
      <c r="E64" s="178"/>
      <c r="F64" s="178"/>
      <c r="G64" s="333"/>
      <c r="H64" s="333"/>
      <c r="I64" s="333"/>
      <c r="J64" s="75"/>
      <c r="K64" s="75"/>
    </row>
    <row r="65" spans="1:11" s="775" customFormat="1" ht="9" customHeight="1">
      <c r="A65" s="177"/>
      <c r="B65" s="68"/>
      <c r="C65" s="178"/>
      <c r="D65" s="178"/>
      <c r="E65" s="178"/>
      <c r="F65" s="178"/>
      <c r="G65" s="333"/>
      <c r="H65" s="333"/>
      <c r="I65" s="333"/>
      <c r="J65" s="75"/>
      <c r="K65" s="75"/>
    </row>
    <row r="66" spans="1:11" s="775" customFormat="1" ht="9" customHeight="1">
      <c r="A66" s="177"/>
      <c r="B66" s="68"/>
      <c r="C66" s="178"/>
      <c r="D66" s="178"/>
      <c r="E66" s="178"/>
      <c r="F66" s="178"/>
      <c r="G66" s="333"/>
      <c r="H66" s="333"/>
      <c r="I66" s="333"/>
      <c r="J66" s="75"/>
      <c r="K66" s="75"/>
    </row>
    <row r="67" spans="1:11" s="775" customFormat="1" ht="9" customHeight="1">
      <c r="A67" s="177"/>
      <c r="B67" s="68"/>
      <c r="C67" s="178"/>
      <c r="D67" s="178"/>
      <c r="E67" s="178"/>
      <c r="F67" s="178"/>
      <c r="G67" s="333"/>
      <c r="H67" s="333"/>
      <c r="I67" s="333"/>
      <c r="J67" s="75"/>
      <c r="K67" s="75"/>
    </row>
    <row r="68" spans="1:11" s="775" customFormat="1" ht="9" customHeight="1">
      <c r="A68" s="177"/>
      <c r="B68" s="68"/>
      <c r="C68" s="178"/>
      <c r="D68" s="178"/>
      <c r="E68" s="178"/>
      <c r="F68" s="178"/>
      <c r="G68" s="333"/>
      <c r="H68" s="333"/>
      <c r="I68" s="333"/>
      <c r="J68" s="75"/>
      <c r="K68" s="75"/>
    </row>
    <row r="69" spans="1:11" s="775" customFormat="1" ht="9" customHeight="1">
      <c r="A69" s="180"/>
      <c r="B69" s="68"/>
      <c r="C69" s="178"/>
      <c r="D69" s="178"/>
      <c r="E69" s="178"/>
      <c r="F69" s="178"/>
      <c r="G69" s="333"/>
      <c r="H69" s="333"/>
      <c r="I69" s="333"/>
      <c r="J69" s="75"/>
      <c r="K69" s="75"/>
    </row>
    <row r="70" spans="1:11" s="775" customFormat="1" ht="9" customHeight="1">
      <c r="A70" s="182"/>
      <c r="B70" s="68"/>
      <c r="C70" s="178"/>
      <c r="D70" s="178"/>
      <c r="E70" s="178"/>
      <c r="F70" s="178"/>
      <c r="G70" s="333"/>
      <c r="H70" s="333"/>
      <c r="I70" s="333"/>
      <c r="J70" s="75"/>
      <c r="K70" s="75"/>
    </row>
    <row r="71" spans="1:11" s="775" customFormat="1" ht="9" customHeight="1">
      <c r="A71" s="177"/>
      <c r="B71" s="68"/>
      <c r="C71" s="178"/>
      <c r="D71" s="178"/>
      <c r="E71" s="178"/>
      <c r="F71" s="178"/>
      <c r="G71" s="333"/>
      <c r="H71" s="333"/>
      <c r="I71" s="333"/>
      <c r="J71" s="75"/>
      <c r="K71" s="75"/>
    </row>
    <row r="72" spans="1:11" s="775" customFormat="1" ht="9" customHeight="1">
      <c r="A72" s="177"/>
      <c r="B72" s="68"/>
      <c r="C72" s="178"/>
      <c r="D72" s="178"/>
      <c r="E72" s="178"/>
      <c r="F72" s="178"/>
      <c r="G72" s="333"/>
      <c r="H72" s="333"/>
      <c r="I72" s="333"/>
      <c r="J72" s="75"/>
      <c r="K72" s="75"/>
    </row>
    <row r="73" spans="1:11" s="775" customFormat="1" ht="9" customHeight="1">
      <c r="A73" s="177"/>
      <c r="B73" s="68"/>
      <c r="C73" s="416"/>
      <c r="D73" s="416"/>
      <c r="E73" s="416"/>
      <c r="F73" s="416"/>
      <c r="G73" s="68"/>
      <c r="H73" s="68"/>
      <c r="I73" s="68"/>
    </row>
    <row r="74" spans="1:11" s="775" customFormat="1" ht="9" customHeight="1">
      <c r="A74" s="177"/>
      <c r="B74" s="68"/>
      <c r="C74" s="416"/>
      <c r="D74" s="416"/>
      <c r="E74" s="416"/>
      <c r="F74" s="416"/>
      <c r="G74" s="68"/>
      <c r="H74" s="68"/>
      <c r="I74" s="68"/>
    </row>
    <row r="75" spans="1:11" s="775" customFormat="1" ht="9" customHeight="1">
      <c r="A75" s="177"/>
      <c r="B75" s="68"/>
      <c r="C75" s="416"/>
      <c r="D75" s="416"/>
      <c r="E75" s="416"/>
      <c r="F75" s="416"/>
      <c r="G75" s="68"/>
      <c r="H75" s="68"/>
      <c r="I75" s="68"/>
    </row>
    <row r="76" spans="1:11" s="775" customFormat="1" ht="9" customHeight="1">
      <c r="A76" s="177"/>
      <c r="B76" s="68"/>
      <c r="C76" s="416"/>
      <c r="D76" s="416"/>
      <c r="E76" s="416"/>
      <c r="F76" s="416"/>
      <c r="G76" s="68"/>
      <c r="H76" s="68"/>
      <c r="I76" s="68"/>
    </row>
    <row r="77" spans="1:11" s="775" customFormat="1" ht="9" customHeight="1">
      <c r="A77" s="177"/>
      <c r="B77" s="68"/>
      <c r="C77" s="416"/>
      <c r="D77" s="416"/>
      <c r="E77" s="416"/>
      <c r="F77" s="416"/>
      <c r="G77" s="68"/>
      <c r="H77" s="68"/>
      <c r="I77" s="68"/>
    </row>
    <row r="78" spans="1:11" s="775" customFormat="1" ht="9" customHeight="1">
      <c r="A78" s="177"/>
      <c r="B78" s="68"/>
      <c r="C78" s="416"/>
      <c r="D78" s="416"/>
      <c r="E78" s="416"/>
      <c r="F78" s="416"/>
      <c r="G78" s="68"/>
      <c r="H78" s="68"/>
      <c r="I78" s="68"/>
    </row>
    <row r="79" spans="1:11" s="775" customFormat="1" ht="9" customHeight="1">
      <c r="A79" s="180"/>
      <c r="B79" s="68"/>
      <c r="C79" s="416"/>
      <c r="D79" s="416"/>
      <c r="E79" s="416"/>
      <c r="F79" s="416"/>
      <c r="G79" s="68"/>
      <c r="H79" s="68"/>
      <c r="I79" s="68"/>
    </row>
    <row r="80" spans="1:11" s="775" customFormat="1" ht="9" customHeight="1">
      <c r="A80" s="182"/>
      <c r="B80" s="68"/>
      <c r="C80" s="416"/>
      <c r="D80" s="416"/>
      <c r="E80" s="416"/>
      <c r="F80" s="416"/>
      <c r="G80" s="68"/>
      <c r="H80" s="68"/>
      <c r="I80" s="68"/>
    </row>
    <row r="81" spans="1:9" s="775" customFormat="1" ht="9" customHeight="1">
      <c r="A81" s="177"/>
      <c r="B81" s="68"/>
      <c r="C81" s="416"/>
      <c r="D81" s="416"/>
      <c r="E81" s="416"/>
      <c r="F81" s="416"/>
      <c r="G81" s="68"/>
      <c r="H81" s="68"/>
      <c r="I81" s="68"/>
    </row>
    <row r="82" spans="1:9" s="775" customFormat="1" ht="9" customHeight="1">
      <c r="A82" s="177"/>
      <c r="B82" s="68"/>
      <c r="C82" s="416"/>
      <c r="D82" s="416"/>
      <c r="E82" s="416"/>
      <c r="F82" s="416"/>
      <c r="G82" s="68"/>
      <c r="H82" s="68"/>
      <c r="I82" s="68"/>
    </row>
    <row r="83" spans="1:9" s="775" customFormat="1" ht="9" customHeight="1">
      <c r="A83" s="177"/>
      <c r="B83" s="68"/>
      <c r="C83" s="416"/>
      <c r="D83" s="416"/>
      <c r="E83" s="416"/>
      <c r="F83" s="416"/>
      <c r="G83" s="68"/>
      <c r="H83" s="68"/>
      <c r="I83" s="68"/>
    </row>
    <row r="84" spans="1:9" s="775" customFormat="1" ht="9" customHeight="1">
      <c r="A84" s="177"/>
      <c r="B84" s="68"/>
      <c r="C84" s="416"/>
      <c r="D84" s="416"/>
      <c r="E84" s="416"/>
      <c r="F84" s="416"/>
      <c r="G84" s="68"/>
      <c r="H84" s="68"/>
      <c r="I84" s="68"/>
    </row>
    <row r="85" spans="1:9" s="775" customFormat="1" ht="9" customHeight="1">
      <c r="A85" s="177"/>
      <c r="B85" s="68"/>
      <c r="C85" s="416"/>
      <c r="D85" s="416"/>
      <c r="E85" s="416"/>
      <c r="F85" s="416"/>
      <c r="G85" s="68"/>
      <c r="H85" s="68"/>
      <c r="I85" s="68"/>
    </row>
    <row r="86" spans="1:9" s="775" customFormat="1" ht="9" customHeight="1">
      <c r="A86" s="177"/>
      <c r="B86" s="68"/>
      <c r="C86" s="416"/>
      <c r="D86" s="416"/>
      <c r="E86" s="416"/>
      <c r="F86" s="416"/>
      <c r="G86" s="68"/>
      <c r="H86" s="68"/>
      <c r="I86" s="68"/>
    </row>
    <row r="87" spans="1:9" s="775" customFormat="1" ht="9" customHeight="1">
      <c r="A87" s="177"/>
      <c r="B87" s="68"/>
      <c r="C87" s="416"/>
      <c r="D87" s="416"/>
      <c r="E87" s="416"/>
      <c r="F87" s="416"/>
      <c r="G87" s="68"/>
      <c r="H87" s="68"/>
      <c r="I87" s="68"/>
    </row>
    <row r="88" spans="1:9" s="775" customFormat="1" ht="9" customHeight="1">
      <c r="A88" s="177"/>
      <c r="B88" s="68"/>
      <c r="C88" s="416"/>
      <c r="D88" s="416"/>
      <c r="E88" s="416"/>
      <c r="F88" s="416"/>
      <c r="G88" s="68"/>
      <c r="H88" s="68"/>
      <c r="I88" s="68"/>
    </row>
    <row r="89" spans="1:9" s="775" customFormat="1" ht="9" customHeight="1">
      <c r="A89" s="177"/>
      <c r="B89" s="68"/>
      <c r="C89" s="416"/>
      <c r="D89" s="416"/>
      <c r="E89" s="416"/>
      <c r="F89" s="416"/>
      <c r="G89" s="68"/>
      <c r="H89" s="68"/>
      <c r="I89" s="68"/>
    </row>
    <row r="90" spans="1:9" s="775" customFormat="1" ht="9" customHeight="1">
      <c r="A90" s="182"/>
      <c r="B90" s="68"/>
      <c r="C90" s="416"/>
      <c r="D90" s="416"/>
      <c r="E90" s="416"/>
      <c r="F90" s="416"/>
      <c r="G90" s="68"/>
      <c r="H90" s="68"/>
      <c r="I90" s="68"/>
    </row>
    <row r="91" spans="1:9" s="775" customFormat="1" ht="9" customHeight="1">
      <c r="A91" s="177"/>
      <c r="B91" s="68"/>
      <c r="C91" s="416"/>
      <c r="D91" s="416"/>
      <c r="E91" s="416"/>
      <c r="F91" s="416"/>
      <c r="G91" s="68"/>
      <c r="H91" s="68"/>
      <c r="I91" s="68"/>
    </row>
    <row r="92" spans="1:9" s="775" customFormat="1" ht="9" customHeight="1">
      <c r="A92" s="177"/>
      <c r="B92" s="68"/>
      <c r="C92" s="416"/>
      <c r="D92" s="416"/>
      <c r="E92" s="416"/>
      <c r="F92" s="416"/>
      <c r="G92" s="68"/>
      <c r="H92" s="68"/>
      <c r="I92" s="68"/>
    </row>
    <row r="93" spans="1:9" s="775" customFormat="1" ht="9" customHeight="1">
      <c r="A93" s="177"/>
      <c r="B93" s="68"/>
      <c r="C93" s="416"/>
      <c r="D93" s="416"/>
      <c r="E93" s="416"/>
      <c r="F93" s="416"/>
      <c r="G93" s="68"/>
      <c r="H93" s="68"/>
      <c r="I93" s="68"/>
    </row>
    <row r="94" spans="1:9" s="775" customFormat="1">
      <c r="A94" s="183"/>
      <c r="B94" s="68"/>
      <c r="C94" s="416"/>
      <c r="D94" s="416"/>
      <c r="E94" s="416"/>
      <c r="F94" s="416"/>
      <c r="G94" s="68"/>
      <c r="H94" s="68"/>
      <c r="I94" s="68"/>
    </row>
    <row r="95" spans="1:9" s="775" customFormat="1">
      <c r="A95" s="183"/>
      <c r="B95" s="68"/>
      <c r="C95" s="416"/>
      <c r="D95" s="416"/>
      <c r="E95" s="416"/>
      <c r="F95" s="416"/>
      <c r="G95" s="68"/>
      <c r="H95" s="68"/>
      <c r="I95" s="68"/>
    </row>
    <row r="96" spans="1:9" s="775" customFormat="1">
      <c r="A96" s="183"/>
      <c r="B96" s="68"/>
      <c r="C96" s="416"/>
      <c r="D96" s="416"/>
      <c r="E96" s="416"/>
      <c r="F96" s="416"/>
      <c r="G96" s="68"/>
      <c r="H96" s="68"/>
      <c r="I96" s="68"/>
    </row>
    <row r="97" spans="1:9" s="775" customFormat="1">
      <c r="A97" s="183"/>
      <c r="B97" s="68"/>
      <c r="C97" s="416"/>
      <c r="D97" s="416"/>
      <c r="E97" s="416"/>
      <c r="F97" s="416"/>
      <c r="G97" s="68"/>
      <c r="H97" s="68"/>
      <c r="I97" s="68"/>
    </row>
    <row r="98" spans="1:9" s="775" customFormat="1">
      <c r="A98" s="183"/>
      <c r="B98" s="68"/>
      <c r="C98" s="416"/>
      <c r="D98" s="416"/>
      <c r="E98" s="416"/>
      <c r="F98" s="416"/>
      <c r="G98" s="68"/>
      <c r="H98" s="68"/>
      <c r="I98" s="68"/>
    </row>
    <row r="99" spans="1:9" s="775" customFormat="1">
      <c r="A99" s="183"/>
      <c r="B99" s="68"/>
      <c r="C99" s="416"/>
      <c r="D99" s="416"/>
      <c r="E99" s="416"/>
      <c r="F99" s="416"/>
      <c r="G99" s="68"/>
      <c r="H99" s="68"/>
      <c r="I99" s="68"/>
    </row>
    <row r="100" spans="1:9" s="775" customFormat="1">
      <c r="A100" s="183"/>
      <c r="B100" s="68"/>
      <c r="C100" s="416"/>
      <c r="D100" s="416"/>
      <c r="E100" s="416"/>
      <c r="F100" s="416"/>
      <c r="G100" s="68"/>
      <c r="H100" s="68"/>
      <c r="I100" s="68"/>
    </row>
    <row r="101" spans="1:9" s="775" customFormat="1" ht="15.75">
      <c r="A101" s="184"/>
      <c r="B101" s="68"/>
      <c r="C101" s="416"/>
      <c r="D101" s="416"/>
      <c r="E101" s="416"/>
      <c r="F101" s="416"/>
      <c r="G101" s="68"/>
      <c r="H101" s="68"/>
      <c r="I101" s="68"/>
    </row>
    <row r="102" spans="1:9" s="775" customFormat="1" ht="15.75">
      <c r="A102" s="184"/>
      <c r="B102" s="68"/>
      <c r="C102" s="416"/>
      <c r="D102" s="416"/>
      <c r="E102" s="416"/>
      <c r="F102" s="416"/>
      <c r="G102" s="68"/>
      <c r="H102" s="68"/>
      <c r="I102" s="68"/>
    </row>
    <row r="103" spans="1:9" s="775" customFormat="1" ht="15.75">
      <c r="A103" s="184"/>
      <c r="B103" s="68"/>
      <c r="C103" s="416"/>
      <c r="D103" s="416"/>
      <c r="E103" s="416"/>
      <c r="F103" s="416"/>
      <c r="G103" s="68"/>
      <c r="H103" s="68"/>
      <c r="I103" s="68"/>
    </row>
    <row r="104" spans="1:9" s="775" customFormat="1" ht="15.75">
      <c r="A104" s="184"/>
      <c r="B104" s="68"/>
      <c r="C104" s="416"/>
      <c r="D104" s="416"/>
      <c r="E104" s="416"/>
      <c r="F104" s="416"/>
      <c r="G104" s="68"/>
      <c r="H104" s="68"/>
      <c r="I104" s="68"/>
    </row>
    <row r="105" spans="1:9" s="775" customFormat="1" ht="15.75">
      <c r="A105" s="184"/>
      <c r="B105" s="68"/>
      <c r="C105" s="416"/>
      <c r="D105" s="416"/>
      <c r="E105" s="416"/>
      <c r="F105" s="416"/>
      <c r="G105" s="68"/>
      <c r="H105" s="68"/>
      <c r="I105" s="68"/>
    </row>
    <row r="106" spans="1:9" s="775" customFormat="1" ht="15.75">
      <c r="A106" s="184"/>
      <c r="B106" s="68"/>
      <c r="C106" s="416"/>
      <c r="D106" s="416"/>
      <c r="E106" s="416"/>
      <c r="F106" s="416"/>
      <c r="G106" s="68"/>
      <c r="H106" s="68"/>
      <c r="I106" s="68"/>
    </row>
    <row r="107" spans="1:9" s="775" customFormat="1" ht="15.75">
      <c r="A107" s="184"/>
      <c r="B107" s="68"/>
      <c r="C107" s="416"/>
      <c r="D107" s="416"/>
      <c r="E107" s="416"/>
      <c r="F107" s="416"/>
      <c r="G107" s="68"/>
      <c r="H107" s="68"/>
      <c r="I107" s="68"/>
    </row>
    <row r="108" spans="1:9" s="775" customFormat="1" ht="15.75">
      <c r="A108" s="184"/>
      <c r="B108" s="68"/>
      <c r="C108" s="416"/>
      <c r="D108" s="416"/>
      <c r="E108" s="416"/>
      <c r="F108" s="416"/>
      <c r="G108" s="68"/>
      <c r="H108" s="68"/>
      <c r="I108" s="68"/>
    </row>
    <row r="109" spans="1:9" s="775" customFormat="1" ht="15.75">
      <c r="A109" s="184"/>
      <c r="B109" s="68"/>
      <c r="C109" s="416"/>
      <c r="D109" s="416"/>
      <c r="E109" s="416"/>
      <c r="F109" s="416"/>
      <c r="G109" s="68"/>
      <c r="H109" s="68"/>
      <c r="I109" s="68"/>
    </row>
    <row r="110" spans="1:9" s="775" customFormat="1" ht="15.75">
      <c r="A110" s="184"/>
      <c r="B110" s="68"/>
      <c r="C110" s="416"/>
      <c r="D110" s="416"/>
      <c r="E110" s="416"/>
      <c r="F110" s="416"/>
      <c r="G110" s="68"/>
      <c r="H110" s="68"/>
      <c r="I110" s="68"/>
    </row>
    <row r="111" spans="1:9" s="775" customFormat="1" ht="15.75">
      <c r="A111" s="184"/>
      <c r="B111" s="68"/>
      <c r="C111" s="416"/>
      <c r="D111" s="416"/>
      <c r="E111" s="416"/>
      <c r="F111" s="416"/>
      <c r="G111" s="68"/>
      <c r="H111" s="68"/>
      <c r="I111" s="68"/>
    </row>
    <row r="112" spans="1:9" s="775" customFormat="1" ht="15.75">
      <c r="A112" s="184"/>
      <c r="B112" s="68"/>
      <c r="C112" s="416"/>
      <c r="D112" s="416"/>
      <c r="E112" s="416"/>
      <c r="F112" s="416"/>
      <c r="G112" s="68"/>
      <c r="H112" s="68"/>
      <c r="I112" s="68"/>
    </row>
    <row r="113" spans="1:9" s="775" customFormat="1" ht="15.75">
      <c r="A113" s="184"/>
      <c r="B113" s="68"/>
      <c r="C113" s="416"/>
      <c r="D113" s="416"/>
      <c r="E113" s="416"/>
      <c r="F113" s="416"/>
      <c r="G113" s="68"/>
      <c r="H113" s="68"/>
      <c r="I113" s="68"/>
    </row>
    <row r="114" spans="1:9" s="775" customFormat="1" ht="15.75">
      <c r="A114" s="184"/>
      <c r="B114" s="68"/>
      <c r="C114" s="416"/>
      <c r="D114" s="416"/>
      <c r="E114" s="416"/>
      <c r="F114" s="416"/>
      <c r="G114" s="68"/>
      <c r="H114" s="68"/>
      <c r="I114" s="68"/>
    </row>
    <row r="115" spans="1:9" s="775" customFormat="1" ht="15.75">
      <c r="A115" s="184"/>
      <c r="B115" s="68"/>
      <c r="C115" s="416"/>
      <c r="D115" s="416"/>
      <c r="E115" s="416"/>
      <c r="F115" s="416"/>
      <c r="G115" s="68"/>
      <c r="H115" s="68"/>
      <c r="I115" s="68"/>
    </row>
    <row r="116" spans="1:9" s="775" customFormat="1" ht="15.75">
      <c r="A116" s="184"/>
      <c r="B116" s="68"/>
      <c r="C116" s="416"/>
      <c r="D116" s="416"/>
      <c r="E116" s="416"/>
      <c r="F116" s="416"/>
      <c r="G116" s="68"/>
      <c r="H116" s="68"/>
      <c r="I116" s="68"/>
    </row>
    <row r="117" spans="1:9" s="775" customFormat="1" ht="15.75">
      <c r="A117" s="184"/>
      <c r="B117" s="68"/>
      <c r="C117" s="416"/>
      <c r="D117" s="416"/>
      <c r="E117" s="416"/>
      <c r="F117" s="416"/>
      <c r="G117" s="68"/>
      <c r="H117" s="68"/>
      <c r="I117" s="68"/>
    </row>
    <row r="118" spans="1:9" s="775" customFormat="1" ht="15.75">
      <c r="A118" s="184"/>
      <c r="B118" s="68"/>
      <c r="C118" s="416"/>
      <c r="D118" s="416"/>
      <c r="E118" s="416"/>
      <c r="F118" s="416"/>
      <c r="G118" s="68"/>
      <c r="H118" s="68"/>
      <c r="I118" s="68"/>
    </row>
    <row r="119" spans="1:9" s="775" customFormat="1" ht="15.75">
      <c r="A119" s="184"/>
      <c r="B119" s="68"/>
      <c r="C119" s="416"/>
      <c r="D119" s="416"/>
      <c r="E119" s="416"/>
      <c r="F119" s="416"/>
      <c r="G119" s="68"/>
      <c r="H119" s="68"/>
      <c r="I119" s="68"/>
    </row>
    <row r="120" spans="1:9" s="775" customFormat="1" ht="15.75">
      <c r="A120" s="184"/>
      <c r="B120" s="68"/>
      <c r="C120" s="416"/>
      <c r="D120" s="416"/>
      <c r="E120" s="416"/>
      <c r="F120" s="416"/>
      <c r="G120" s="68"/>
      <c r="H120" s="68"/>
      <c r="I120" s="68"/>
    </row>
    <row r="121" spans="1:9" s="775" customFormat="1" ht="15.75">
      <c r="A121" s="184"/>
      <c r="B121" s="68"/>
      <c r="C121" s="416"/>
      <c r="D121" s="416"/>
      <c r="E121" s="416"/>
      <c r="F121" s="416"/>
      <c r="G121" s="68"/>
      <c r="H121" s="68"/>
      <c r="I121" s="68"/>
    </row>
    <row r="122" spans="1:9" s="775" customFormat="1" ht="15.75">
      <c r="A122" s="184"/>
      <c r="B122" s="68"/>
      <c r="C122" s="416"/>
      <c r="D122" s="416"/>
      <c r="E122" s="416"/>
      <c r="F122" s="416"/>
      <c r="G122" s="68"/>
      <c r="H122" s="68"/>
      <c r="I122" s="68"/>
    </row>
    <row r="123" spans="1:9" s="775" customFormat="1" ht="15.75">
      <c r="A123" s="184"/>
      <c r="B123" s="68"/>
      <c r="C123" s="416"/>
      <c r="D123" s="416"/>
      <c r="E123" s="416"/>
      <c r="F123" s="416"/>
      <c r="G123" s="68"/>
      <c r="H123" s="68"/>
      <c r="I123" s="68"/>
    </row>
    <row r="124" spans="1:9" s="775" customFormat="1" ht="15.75">
      <c r="A124" s="184"/>
      <c r="B124" s="68"/>
      <c r="C124" s="416"/>
      <c r="D124" s="416"/>
      <c r="E124" s="416"/>
      <c r="F124" s="416"/>
      <c r="G124" s="68"/>
      <c r="H124" s="68"/>
      <c r="I124" s="68"/>
    </row>
    <row r="125" spans="1:9" s="775" customFormat="1" ht="15.75">
      <c r="A125" s="184"/>
      <c r="B125" s="68"/>
      <c r="C125" s="416"/>
      <c r="D125" s="416"/>
      <c r="E125" s="416"/>
      <c r="F125" s="416"/>
      <c r="G125" s="68"/>
      <c r="H125" s="68"/>
      <c r="I125" s="68"/>
    </row>
    <row r="126" spans="1:9" s="775" customFormat="1" ht="15.75">
      <c r="A126" s="184"/>
      <c r="B126" s="68"/>
      <c r="C126" s="416"/>
      <c r="D126" s="416"/>
      <c r="E126" s="416"/>
      <c r="F126" s="416"/>
      <c r="G126" s="68"/>
      <c r="H126" s="68"/>
      <c r="I126" s="68"/>
    </row>
    <row r="127" spans="1:9" s="775" customFormat="1" ht="15.75">
      <c r="A127" s="184"/>
      <c r="B127" s="68"/>
      <c r="C127" s="416"/>
      <c r="D127" s="416"/>
      <c r="E127" s="416"/>
      <c r="F127" s="416"/>
      <c r="G127" s="68"/>
      <c r="H127" s="68"/>
      <c r="I127" s="68"/>
    </row>
    <row r="128" spans="1:9" s="775" customFormat="1" ht="15.75">
      <c r="A128" s="184"/>
      <c r="B128" s="68"/>
      <c r="C128" s="416"/>
      <c r="D128" s="416"/>
      <c r="E128" s="416"/>
      <c r="F128" s="416"/>
      <c r="G128" s="68"/>
      <c r="H128" s="68"/>
      <c r="I128" s="68"/>
    </row>
    <row r="129" spans="1:9" s="775" customFormat="1" ht="15.75">
      <c r="A129" s="184"/>
      <c r="B129" s="68"/>
      <c r="C129" s="416"/>
      <c r="D129" s="416"/>
      <c r="E129" s="416"/>
      <c r="F129" s="416"/>
      <c r="G129" s="68"/>
      <c r="H129" s="68"/>
      <c r="I129" s="68"/>
    </row>
    <row r="130" spans="1:9" s="775" customFormat="1" ht="15.75">
      <c r="A130" s="184"/>
      <c r="B130" s="68"/>
      <c r="C130" s="416"/>
      <c r="D130" s="416"/>
      <c r="E130" s="416"/>
      <c r="F130" s="416"/>
      <c r="G130" s="68"/>
      <c r="H130" s="68"/>
      <c r="I130" s="68"/>
    </row>
    <row r="131" spans="1:9" s="775" customFormat="1" ht="15.75">
      <c r="A131" s="184"/>
      <c r="B131" s="68"/>
      <c r="C131" s="416"/>
      <c r="D131" s="416"/>
      <c r="E131" s="416"/>
      <c r="F131" s="416"/>
      <c r="G131" s="68"/>
      <c r="H131" s="68"/>
      <c r="I131" s="68"/>
    </row>
    <row r="132" spans="1:9" s="775" customFormat="1" ht="15.75">
      <c r="A132" s="184"/>
      <c r="B132" s="68"/>
      <c r="C132" s="416"/>
      <c r="D132" s="416"/>
      <c r="E132" s="416"/>
      <c r="F132" s="416"/>
      <c r="G132" s="68"/>
      <c r="H132" s="68"/>
      <c r="I132" s="68"/>
    </row>
    <row r="133" spans="1:9" s="775" customFormat="1" ht="15.75">
      <c r="A133" s="184"/>
      <c r="B133" s="68"/>
      <c r="C133" s="416"/>
      <c r="D133" s="416"/>
      <c r="E133" s="416"/>
      <c r="F133" s="416"/>
      <c r="G133" s="68"/>
      <c r="H133" s="68"/>
      <c r="I133" s="68"/>
    </row>
    <row r="134" spans="1:9" s="775" customFormat="1" ht="15.75">
      <c r="A134" s="184"/>
      <c r="B134" s="68"/>
      <c r="C134" s="416"/>
      <c r="D134" s="416"/>
      <c r="E134" s="416"/>
      <c r="F134" s="416"/>
      <c r="G134" s="68"/>
      <c r="H134" s="68"/>
      <c r="I134" s="68"/>
    </row>
    <row r="135" spans="1:9" s="775" customFormat="1" ht="15.75">
      <c r="A135" s="184"/>
      <c r="B135" s="68"/>
      <c r="C135" s="416"/>
      <c r="D135" s="416"/>
      <c r="E135" s="416"/>
      <c r="F135" s="416"/>
      <c r="G135" s="68"/>
      <c r="H135" s="68"/>
      <c r="I135" s="68"/>
    </row>
    <row r="136" spans="1:9" s="775" customFormat="1" ht="15.75">
      <c r="A136" s="184"/>
      <c r="B136" s="68"/>
      <c r="C136" s="416"/>
      <c r="D136" s="416"/>
      <c r="E136" s="416"/>
      <c r="F136" s="416"/>
      <c r="G136" s="68"/>
      <c r="H136" s="68"/>
      <c r="I136" s="68"/>
    </row>
    <row r="137" spans="1:9" s="775" customFormat="1" ht="15.75">
      <c r="A137" s="184"/>
      <c r="B137" s="68"/>
      <c r="C137" s="416"/>
      <c r="D137" s="416"/>
      <c r="E137" s="416"/>
      <c r="F137" s="416"/>
      <c r="G137" s="68"/>
      <c r="H137" s="68"/>
      <c r="I137" s="68"/>
    </row>
    <row r="138" spans="1:9" s="775" customFormat="1" ht="15.75">
      <c r="A138" s="184"/>
      <c r="B138" s="68"/>
      <c r="C138" s="416"/>
      <c r="D138" s="416"/>
      <c r="E138" s="416"/>
      <c r="F138" s="416"/>
      <c r="G138" s="68"/>
      <c r="H138" s="68"/>
      <c r="I138" s="68"/>
    </row>
    <row r="139" spans="1:9" s="775" customFormat="1" ht="15.75">
      <c r="A139" s="184"/>
      <c r="B139" s="68"/>
      <c r="C139" s="416"/>
      <c r="D139" s="416"/>
      <c r="E139" s="416"/>
      <c r="F139" s="416"/>
      <c r="G139" s="68"/>
      <c r="H139" s="68"/>
      <c r="I139" s="68"/>
    </row>
    <row r="140" spans="1:9" s="775" customFormat="1" ht="15.75">
      <c r="A140" s="184"/>
      <c r="B140" s="68"/>
      <c r="C140" s="416"/>
      <c r="D140" s="416"/>
      <c r="E140" s="416"/>
      <c r="F140" s="416"/>
      <c r="G140" s="68"/>
      <c r="H140" s="68"/>
      <c r="I140" s="68"/>
    </row>
    <row r="141" spans="1:9" s="775" customFormat="1" ht="15.75">
      <c r="A141" s="184"/>
      <c r="B141" s="68"/>
      <c r="C141" s="416"/>
      <c r="D141" s="416"/>
      <c r="E141" s="416"/>
      <c r="F141" s="416"/>
      <c r="G141" s="68"/>
      <c r="H141" s="68"/>
      <c r="I141" s="68"/>
    </row>
    <row r="142" spans="1:9" s="775" customFormat="1" ht="15.75">
      <c r="A142" s="184"/>
      <c r="B142" s="68"/>
      <c r="C142" s="416"/>
      <c r="D142" s="416"/>
      <c r="E142" s="416"/>
      <c r="F142" s="416"/>
      <c r="G142" s="68"/>
      <c r="H142" s="68"/>
      <c r="I142" s="68"/>
    </row>
    <row r="143" spans="1:9" s="775" customFormat="1" ht="15.75">
      <c r="A143" s="184"/>
      <c r="B143" s="68"/>
      <c r="C143" s="416"/>
      <c r="D143" s="416"/>
      <c r="E143" s="416"/>
      <c r="F143" s="416"/>
      <c r="G143" s="68"/>
      <c r="H143" s="68"/>
      <c r="I143" s="68"/>
    </row>
    <row r="144" spans="1:9" s="775" customFormat="1" ht="15.75">
      <c r="A144" s="184"/>
      <c r="B144" s="68"/>
      <c r="C144" s="416"/>
      <c r="D144" s="416"/>
      <c r="E144" s="416"/>
      <c r="F144" s="416"/>
      <c r="G144" s="68"/>
      <c r="H144" s="68"/>
      <c r="I144" s="68"/>
    </row>
    <row r="145" spans="1:9" s="775" customFormat="1" ht="15.75">
      <c r="A145" s="184"/>
      <c r="B145" s="68"/>
      <c r="C145" s="416"/>
      <c r="D145" s="416"/>
      <c r="E145" s="416"/>
      <c r="F145" s="416"/>
      <c r="G145" s="68"/>
      <c r="H145" s="68"/>
      <c r="I145" s="68"/>
    </row>
    <row r="146" spans="1:9" s="775" customFormat="1" ht="15.75">
      <c r="A146" s="184"/>
      <c r="B146" s="68"/>
      <c r="C146" s="416"/>
      <c r="D146" s="416"/>
      <c r="E146" s="416"/>
      <c r="F146" s="416"/>
      <c r="G146" s="68"/>
      <c r="H146" s="68"/>
      <c r="I146" s="68"/>
    </row>
    <row r="147" spans="1:9" s="775" customFormat="1" ht="15.75">
      <c r="A147" s="184"/>
      <c r="B147" s="68"/>
      <c r="C147" s="416"/>
      <c r="D147" s="416"/>
      <c r="E147" s="416"/>
      <c r="F147" s="416"/>
      <c r="G147" s="68"/>
      <c r="H147" s="68"/>
      <c r="I147" s="68"/>
    </row>
    <row r="148" spans="1:9" s="775" customFormat="1" ht="15.75">
      <c r="A148" s="184"/>
      <c r="B148" s="68"/>
      <c r="C148" s="416"/>
      <c r="D148" s="416"/>
      <c r="E148" s="416"/>
      <c r="F148" s="416"/>
      <c r="G148" s="68"/>
      <c r="H148" s="68"/>
      <c r="I148" s="68"/>
    </row>
    <row r="149" spans="1:9" s="775" customFormat="1" ht="15.75">
      <c r="A149" s="184"/>
      <c r="B149" s="68"/>
      <c r="C149" s="416"/>
      <c r="D149" s="416"/>
      <c r="E149" s="416"/>
      <c r="F149" s="416"/>
      <c r="G149" s="68"/>
      <c r="H149" s="68"/>
      <c r="I149" s="68"/>
    </row>
    <row r="150" spans="1:9" s="775" customFormat="1" ht="15.75">
      <c r="A150" s="184"/>
      <c r="B150" s="68"/>
      <c r="C150" s="416"/>
      <c r="D150" s="416"/>
      <c r="E150" s="416"/>
      <c r="F150" s="416"/>
      <c r="G150" s="68"/>
      <c r="H150" s="68"/>
      <c r="I150" s="68"/>
    </row>
    <row r="151" spans="1:9" s="775" customFormat="1" ht="15.75">
      <c r="A151" s="184"/>
      <c r="B151" s="68"/>
      <c r="C151" s="416"/>
      <c r="D151" s="416"/>
      <c r="E151" s="416"/>
      <c r="F151" s="416"/>
      <c r="G151" s="68"/>
      <c r="H151" s="68"/>
      <c r="I151" s="68"/>
    </row>
    <row r="152" spans="1:9" s="775" customFormat="1" ht="15.75">
      <c r="A152" s="184"/>
      <c r="B152" s="68"/>
      <c r="C152" s="416"/>
      <c r="D152" s="416"/>
      <c r="E152" s="416"/>
      <c r="F152" s="416"/>
      <c r="G152" s="68"/>
      <c r="H152" s="68"/>
      <c r="I152" s="68"/>
    </row>
    <row r="153" spans="1:9" s="775" customFormat="1" ht="15.75">
      <c r="A153" s="184"/>
      <c r="B153" s="68"/>
      <c r="C153" s="416"/>
      <c r="D153" s="416"/>
      <c r="E153" s="416"/>
      <c r="F153" s="416"/>
      <c r="G153" s="68"/>
      <c r="H153" s="68"/>
      <c r="I153" s="68"/>
    </row>
    <row r="154" spans="1:9" s="775" customFormat="1" ht="15.75">
      <c r="A154" s="184"/>
      <c r="B154" s="68"/>
      <c r="C154" s="416"/>
      <c r="D154" s="416"/>
      <c r="E154" s="416"/>
      <c r="F154" s="416"/>
      <c r="G154" s="68"/>
      <c r="H154" s="68"/>
      <c r="I154" s="68"/>
    </row>
    <row r="155" spans="1:9" s="775" customFormat="1" ht="15.75">
      <c r="A155" s="184"/>
      <c r="B155" s="68"/>
      <c r="C155" s="416"/>
      <c r="D155" s="416"/>
      <c r="E155" s="416"/>
      <c r="F155" s="416"/>
      <c r="G155" s="68"/>
      <c r="H155" s="68"/>
      <c r="I155" s="68"/>
    </row>
    <row r="156" spans="1:9" s="775" customFormat="1" ht="15.75">
      <c r="A156" s="184"/>
      <c r="B156" s="68"/>
      <c r="C156" s="416"/>
      <c r="D156" s="416"/>
      <c r="E156" s="416"/>
      <c r="F156" s="416"/>
      <c r="G156" s="68"/>
      <c r="H156" s="68"/>
      <c r="I156" s="68"/>
    </row>
    <row r="157" spans="1:9" s="775" customFormat="1" ht="15.75">
      <c r="A157" s="184"/>
      <c r="B157" s="68"/>
      <c r="C157" s="416"/>
      <c r="D157" s="416"/>
      <c r="E157" s="416"/>
      <c r="F157" s="416"/>
      <c r="G157" s="68"/>
      <c r="H157" s="68"/>
      <c r="I157" s="68"/>
    </row>
    <row r="158" spans="1:9" s="775" customFormat="1" ht="15.75">
      <c r="A158" s="184"/>
      <c r="B158" s="68"/>
      <c r="C158" s="416"/>
      <c r="D158" s="416"/>
      <c r="E158" s="416"/>
      <c r="F158" s="416"/>
      <c r="G158" s="68"/>
      <c r="H158" s="68"/>
      <c r="I158" s="68"/>
    </row>
    <row r="159" spans="1:9" s="775" customFormat="1" ht="15.75">
      <c r="A159" s="184"/>
      <c r="B159" s="68"/>
      <c r="C159" s="416"/>
      <c r="D159" s="416"/>
      <c r="E159" s="416"/>
      <c r="F159" s="416"/>
      <c r="G159" s="68"/>
      <c r="H159" s="68"/>
      <c r="I159" s="68"/>
    </row>
    <row r="160" spans="1:9" s="775" customFormat="1" ht="15.75">
      <c r="A160" s="184"/>
      <c r="B160" s="68"/>
      <c r="C160" s="416"/>
      <c r="D160" s="416"/>
      <c r="E160" s="416"/>
      <c r="F160" s="416"/>
      <c r="G160" s="68"/>
      <c r="H160" s="68"/>
      <c r="I160" s="68"/>
    </row>
    <row r="161" spans="1:9" s="775" customFormat="1" ht="15.75">
      <c r="A161" s="184"/>
      <c r="B161" s="68"/>
      <c r="C161" s="416"/>
      <c r="D161" s="416"/>
      <c r="E161" s="416"/>
      <c r="F161" s="416"/>
      <c r="G161" s="68"/>
      <c r="H161" s="68"/>
      <c r="I161" s="68"/>
    </row>
    <row r="162" spans="1:9" s="775" customFormat="1" ht="15.75">
      <c r="A162" s="184"/>
      <c r="B162" s="68"/>
      <c r="C162" s="416"/>
      <c r="D162" s="416"/>
      <c r="E162" s="416"/>
      <c r="F162" s="416"/>
      <c r="G162" s="68"/>
      <c r="H162" s="68"/>
      <c r="I162" s="68"/>
    </row>
    <row r="163" spans="1:9" s="775" customFormat="1" ht="15.75">
      <c r="A163" s="184"/>
      <c r="B163" s="68"/>
      <c r="C163" s="416"/>
      <c r="D163" s="416"/>
      <c r="E163" s="416"/>
      <c r="F163" s="416"/>
      <c r="G163" s="68"/>
      <c r="H163" s="68"/>
      <c r="I163" s="68"/>
    </row>
    <row r="164" spans="1:9" s="775" customFormat="1" ht="15.75">
      <c r="A164" s="184"/>
      <c r="B164" s="68"/>
      <c r="C164" s="416"/>
      <c r="D164" s="416"/>
      <c r="E164" s="416"/>
      <c r="F164" s="416"/>
      <c r="G164" s="68"/>
      <c r="H164" s="68"/>
      <c r="I164" s="68"/>
    </row>
    <row r="165" spans="1:9" s="775" customFormat="1" ht="15.75">
      <c r="A165" s="184"/>
      <c r="B165" s="68"/>
      <c r="C165" s="416"/>
      <c r="D165" s="416"/>
      <c r="E165" s="416"/>
      <c r="F165" s="416"/>
      <c r="G165" s="68"/>
      <c r="H165" s="68"/>
      <c r="I165" s="68"/>
    </row>
    <row r="166" spans="1:9" s="775" customFormat="1" ht="15.75">
      <c r="A166" s="184"/>
      <c r="B166" s="68"/>
      <c r="C166" s="416"/>
      <c r="D166" s="416"/>
      <c r="E166" s="416"/>
      <c r="F166" s="416"/>
      <c r="G166" s="68"/>
      <c r="H166" s="68"/>
      <c r="I166" s="68"/>
    </row>
    <row r="167" spans="1:9" s="775" customFormat="1" ht="15.75">
      <c r="A167" s="184"/>
      <c r="B167" s="68"/>
      <c r="C167" s="416"/>
      <c r="D167" s="416"/>
      <c r="E167" s="416"/>
      <c r="F167" s="416"/>
      <c r="G167" s="68"/>
      <c r="H167" s="68"/>
      <c r="I167" s="68"/>
    </row>
    <row r="168" spans="1:9" s="775" customFormat="1" ht="15.75">
      <c r="A168" s="184"/>
      <c r="B168" s="68"/>
      <c r="C168" s="416"/>
      <c r="D168" s="416"/>
      <c r="E168" s="416"/>
      <c r="F168" s="416"/>
      <c r="G168" s="68"/>
      <c r="H168" s="68"/>
      <c r="I168" s="68"/>
    </row>
    <row r="169" spans="1:9" s="775" customFormat="1" ht="15.75">
      <c r="A169" s="184"/>
      <c r="B169" s="68"/>
      <c r="C169" s="416"/>
      <c r="D169" s="416"/>
      <c r="E169" s="416"/>
      <c r="F169" s="416"/>
      <c r="G169" s="68"/>
      <c r="H169" s="68"/>
      <c r="I169" s="68"/>
    </row>
    <row r="170" spans="1:9" s="775" customFormat="1" ht="15.75">
      <c r="A170" s="184"/>
      <c r="B170" s="68"/>
      <c r="C170" s="416"/>
      <c r="D170" s="416"/>
      <c r="E170" s="416"/>
      <c r="F170" s="416"/>
      <c r="G170" s="68"/>
      <c r="H170" s="68"/>
      <c r="I170" s="68"/>
    </row>
    <row r="171" spans="1:9" s="775" customFormat="1" ht="15.75">
      <c r="A171" s="184"/>
      <c r="B171" s="68"/>
      <c r="C171" s="416"/>
      <c r="D171" s="416"/>
      <c r="E171" s="416"/>
      <c r="F171" s="416"/>
      <c r="G171" s="68"/>
      <c r="H171" s="68"/>
      <c r="I171" s="68"/>
    </row>
    <row r="172" spans="1:9" s="775" customFormat="1" ht="15.75">
      <c r="A172" s="184"/>
      <c r="B172" s="68"/>
      <c r="C172" s="416"/>
      <c r="D172" s="416"/>
      <c r="E172" s="416"/>
      <c r="F172" s="416"/>
      <c r="G172" s="68"/>
      <c r="H172" s="68"/>
      <c r="I172" s="68"/>
    </row>
    <row r="173" spans="1:9" s="775" customFormat="1" ht="15.75">
      <c r="A173" s="184"/>
      <c r="B173" s="68"/>
      <c r="C173" s="416"/>
      <c r="D173" s="416"/>
      <c r="E173" s="416"/>
      <c r="F173" s="416"/>
      <c r="G173" s="68"/>
      <c r="H173" s="68"/>
      <c r="I173" s="68"/>
    </row>
    <row r="174" spans="1:9" s="775" customFormat="1" ht="15.75">
      <c r="A174" s="184"/>
      <c r="B174" s="68"/>
      <c r="C174" s="416"/>
      <c r="D174" s="416"/>
      <c r="E174" s="416"/>
      <c r="F174" s="416"/>
      <c r="G174" s="68"/>
      <c r="H174" s="68"/>
      <c r="I174" s="68"/>
    </row>
    <row r="175" spans="1:9" s="775" customFormat="1" ht="15.75">
      <c r="A175" s="184"/>
      <c r="B175" s="68"/>
      <c r="C175" s="416"/>
      <c r="D175" s="416"/>
      <c r="E175" s="416"/>
      <c r="F175" s="416"/>
      <c r="G175" s="68"/>
      <c r="H175" s="68"/>
      <c r="I175" s="68"/>
    </row>
    <row r="176" spans="1:9" s="775" customFormat="1" ht="15.75">
      <c r="A176" s="184"/>
      <c r="B176" s="68"/>
      <c r="C176" s="416"/>
      <c r="D176" s="416"/>
      <c r="E176" s="416"/>
      <c r="F176" s="416"/>
      <c r="G176" s="68"/>
      <c r="H176" s="68"/>
      <c r="I176" s="68"/>
    </row>
    <row r="177" spans="1:9" s="775" customFormat="1" ht="15.75">
      <c r="A177" s="184"/>
      <c r="B177" s="68"/>
      <c r="C177" s="416"/>
      <c r="D177" s="416"/>
      <c r="E177" s="416"/>
      <c r="F177" s="416"/>
      <c r="G177" s="68"/>
      <c r="H177" s="68"/>
      <c r="I177" s="68"/>
    </row>
    <row r="178" spans="1:9" s="775" customFormat="1" ht="15.75">
      <c r="A178" s="184"/>
      <c r="B178" s="68"/>
      <c r="C178" s="416"/>
      <c r="D178" s="416"/>
      <c r="E178" s="416"/>
      <c r="F178" s="416"/>
      <c r="G178" s="68"/>
      <c r="H178" s="68"/>
      <c r="I178" s="68"/>
    </row>
    <row r="179" spans="1:9" s="775" customFormat="1" ht="15.75">
      <c r="A179" s="184"/>
      <c r="B179" s="68"/>
      <c r="C179" s="416"/>
      <c r="D179" s="416"/>
      <c r="E179" s="416"/>
      <c r="F179" s="416"/>
      <c r="G179" s="68"/>
      <c r="H179" s="68"/>
      <c r="I179" s="68"/>
    </row>
    <row r="180" spans="1:9" s="775" customFormat="1" ht="15.75">
      <c r="A180" s="184"/>
      <c r="B180" s="68"/>
      <c r="C180" s="416"/>
      <c r="D180" s="416"/>
      <c r="E180" s="416"/>
      <c r="F180" s="416"/>
      <c r="G180" s="68"/>
      <c r="H180" s="68"/>
      <c r="I180" s="68"/>
    </row>
    <row r="181" spans="1:9" s="775" customFormat="1" ht="15.75">
      <c r="A181" s="184"/>
      <c r="B181" s="68"/>
      <c r="C181" s="416"/>
      <c r="D181" s="416"/>
      <c r="E181" s="416"/>
      <c r="F181" s="416"/>
      <c r="G181" s="68"/>
      <c r="H181" s="68"/>
      <c r="I181" s="68"/>
    </row>
    <row r="182" spans="1:9" s="775" customFormat="1" ht="15.75">
      <c r="A182" s="184"/>
      <c r="B182" s="68"/>
      <c r="C182" s="416"/>
      <c r="D182" s="416"/>
      <c r="E182" s="416"/>
      <c r="F182" s="416"/>
      <c r="G182" s="68"/>
      <c r="H182" s="68"/>
      <c r="I182" s="68"/>
    </row>
    <row r="183" spans="1:9" s="775" customFormat="1" ht="15.75">
      <c r="A183" s="184"/>
      <c r="B183" s="68"/>
      <c r="C183" s="416"/>
      <c r="D183" s="416"/>
      <c r="E183" s="416"/>
      <c r="F183" s="416"/>
      <c r="G183" s="68"/>
      <c r="H183" s="68"/>
      <c r="I183" s="68"/>
    </row>
    <row r="184" spans="1:9" s="775" customFormat="1" ht="15.75">
      <c r="A184" s="184"/>
      <c r="B184" s="68"/>
      <c r="C184" s="416"/>
      <c r="D184" s="416"/>
      <c r="E184" s="416"/>
      <c r="F184" s="416"/>
      <c r="G184" s="68"/>
      <c r="H184" s="68"/>
      <c r="I184" s="68"/>
    </row>
    <row r="185" spans="1:9" s="775" customFormat="1" ht="15.75">
      <c r="A185" s="184"/>
      <c r="B185" s="68"/>
      <c r="C185" s="416"/>
      <c r="D185" s="416"/>
      <c r="E185" s="416"/>
      <c r="F185" s="416"/>
      <c r="G185" s="68"/>
      <c r="H185" s="68"/>
      <c r="I185" s="68"/>
    </row>
    <row r="186" spans="1:9" s="775" customFormat="1" ht="15.75">
      <c r="A186" s="184"/>
      <c r="B186" s="68"/>
      <c r="C186" s="416"/>
      <c r="D186" s="416"/>
      <c r="E186" s="416"/>
      <c r="F186" s="416"/>
      <c r="G186" s="68"/>
      <c r="H186" s="68"/>
      <c r="I186" s="68"/>
    </row>
    <row r="187" spans="1:9" s="775" customFormat="1" ht="15.75">
      <c r="A187" s="184"/>
      <c r="B187" s="68"/>
      <c r="C187" s="416"/>
      <c r="D187" s="416"/>
      <c r="E187" s="416"/>
      <c r="F187" s="416"/>
      <c r="G187" s="68"/>
      <c r="H187" s="68"/>
      <c r="I187" s="68"/>
    </row>
    <row r="188" spans="1:9" s="775" customFormat="1" ht="15.75">
      <c r="A188" s="184"/>
      <c r="B188" s="68"/>
      <c r="C188" s="416"/>
      <c r="D188" s="416"/>
      <c r="E188" s="416"/>
      <c r="F188" s="416"/>
      <c r="G188" s="68"/>
      <c r="H188" s="68"/>
      <c r="I188" s="68"/>
    </row>
    <row r="189" spans="1:9" s="775" customFormat="1" ht="15.75">
      <c r="A189" s="184"/>
      <c r="B189" s="68"/>
      <c r="C189" s="416"/>
      <c r="D189" s="416"/>
      <c r="E189" s="416"/>
      <c r="F189" s="416"/>
      <c r="G189" s="68"/>
      <c r="H189" s="68"/>
      <c r="I189" s="68"/>
    </row>
    <row r="190" spans="1:9" s="775" customFormat="1" ht="15.75">
      <c r="A190" s="184"/>
      <c r="B190" s="68"/>
      <c r="C190" s="416"/>
      <c r="D190" s="416"/>
      <c r="E190" s="416"/>
      <c r="F190" s="416"/>
      <c r="G190" s="68"/>
      <c r="H190" s="68"/>
      <c r="I190" s="68"/>
    </row>
    <row r="191" spans="1:9" s="775" customFormat="1" ht="15.75">
      <c r="A191" s="184"/>
      <c r="B191" s="68"/>
      <c r="C191" s="416"/>
      <c r="D191" s="416"/>
      <c r="E191" s="416"/>
      <c r="F191" s="416"/>
      <c r="G191" s="68"/>
      <c r="H191" s="68"/>
      <c r="I191" s="68"/>
    </row>
    <row r="192" spans="1:9" s="775" customFormat="1" ht="15.75">
      <c r="A192" s="67"/>
      <c r="B192" s="68"/>
      <c r="C192" s="416"/>
      <c r="D192" s="416"/>
      <c r="E192" s="416"/>
      <c r="F192" s="416"/>
      <c r="G192" s="68"/>
      <c r="H192" s="68"/>
      <c r="I192" s="68"/>
    </row>
    <row r="193" spans="1:13" ht="15.75">
      <c r="A193" s="67"/>
      <c r="C193" s="416"/>
      <c r="D193" s="416"/>
      <c r="E193" s="416"/>
      <c r="F193" s="416"/>
      <c r="L193" s="775"/>
      <c r="M193" s="775"/>
    </row>
    <row r="194" spans="1:13" ht="15.75">
      <c r="A194" s="67"/>
      <c r="C194" s="416"/>
      <c r="D194" s="416"/>
      <c r="E194" s="416"/>
      <c r="F194" s="416"/>
      <c r="L194" s="775"/>
      <c r="M194" s="775"/>
    </row>
    <row r="195" spans="1:13" ht="15.75">
      <c r="A195" s="67"/>
      <c r="C195" s="416"/>
      <c r="D195" s="416"/>
      <c r="E195" s="416"/>
      <c r="F195" s="416"/>
      <c r="L195" s="775"/>
      <c r="M195" s="775"/>
    </row>
    <row r="196" spans="1:13" ht="15.75">
      <c r="A196" s="67"/>
      <c r="C196" s="416"/>
      <c r="D196" s="416"/>
      <c r="E196" s="416"/>
      <c r="F196" s="416"/>
      <c r="L196" s="775"/>
      <c r="M196" s="775"/>
    </row>
    <row r="197" spans="1:13" ht="15.75">
      <c r="A197" s="67"/>
      <c r="C197" s="416"/>
      <c r="D197" s="416"/>
      <c r="E197" s="416"/>
      <c r="F197" s="416"/>
      <c r="L197" s="775"/>
      <c r="M197" s="775"/>
    </row>
    <row r="198" spans="1:13" ht="15.75">
      <c r="A198" s="67"/>
      <c r="C198" s="416"/>
      <c r="D198" s="416"/>
      <c r="E198" s="416"/>
      <c r="F198" s="416"/>
      <c r="L198" s="775"/>
      <c r="M198" s="775"/>
    </row>
    <row r="199" spans="1:13" ht="15.75">
      <c r="A199" s="67"/>
      <c r="C199" s="416"/>
      <c r="D199" s="416"/>
      <c r="E199" s="416"/>
      <c r="F199" s="416"/>
      <c r="L199" s="775"/>
      <c r="M199" s="775"/>
    </row>
    <row r="200" spans="1:13" ht="15.75">
      <c r="A200" s="67"/>
      <c r="C200" s="416"/>
      <c r="D200" s="416"/>
      <c r="E200" s="416"/>
      <c r="F200" s="416"/>
      <c r="L200" s="775"/>
      <c r="M200" s="775"/>
    </row>
    <row r="201" spans="1:13" ht="15.75">
      <c r="A201" s="67"/>
      <c r="C201" s="416"/>
      <c r="D201" s="416"/>
      <c r="E201" s="416"/>
      <c r="F201" s="416"/>
    </row>
    <row r="202" spans="1:13" ht="15.75">
      <c r="A202" s="67"/>
      <c r="C202" s="416"/>
      <c r="D202" s="416"/>
      <c r="E202" s="416"/>
      <c r="F202" s="416"/>
    </row>
    <row r="203" spans="1:13" ht="15.75">
      <c r="A203" s="67"/>
      <c r="C203" s="416"/>
      <c r="D203" s="416"/>
      <c r="E203" s="416"/>
      <c r="F203" s="416"/>
    </row>
    <row r="204" spans="1:13" ht="15.75">
      <c r="A204" s="67"/>
      <c r="C204" s="416"/>
      <c r="D204" s="416"/>
      <c r="E204" s="416"/>
      <c r="F204" s="416"/>
    </row>
    <row r="205" spans="1:13" ht="15.75">
      <c r="A205" s="67"/>
      <c r="C205" s="416"/>
      <c r="D205" s="416"/>
      <c r="E205" s="416"/>
      <c r="F205" s="416"/>
    </row>
    <row r="206" spans="1:13" ht="15.75">
      <c r="A206" s="67"/>
      <c r="C206" s="416"/>
      <c r="D206" s="416"/>
      <c r="E206" s="416"/>
      <c r="F206" s="416"/>
    </row>
    <row r="207" spans="1:13" ht="15.75">
      <c r="A207" s="67"/>
      <c r="C207" s="416"/>
      <c r="D207" s="416"/>
      <c r="E207" s="416"/>
      <c r="F207" s="416"/>
    </row>
    <row r="208" spans="1:13" ht="15.75">
      <c r="A208" s="67"/>
      <c r="C208" s="416"/>
      <c r="D208" s="416"/>
      <c r="E208" s="416"/>
      <c r="F208" s="416"/>
    </row>
    <row r="209" spans="1:6" ht="15.75">
      <c r="A209" s="67"/>
      <c r="C209" s="416"/>
      <c r="D209" s="416"/>
      <c r="E209" s="416"/>
      <c r="F209" s="416"/>
    </row>
    <row r="210" spans="1:6" ht="15.75">
      <c r="A210" s="67"/>
      <c r="C210" s="416"/>
      <c r="D210" s="416"/>
      <c r="E210" s="416"/>
      <c r="F210" s="416"/>
    </row>
    <row r="211" spans="1:6" ht="15.75">
      <c r="A211" s="67"/>
      <c r="C211" s="416"/>
      <c r="D211" s="416"/>
      <c r="E211" s="416"/>
      <c r="F211" s="416"/>
    </row>
    <row r="212" spans="1:6" ht="15.75">
      <c r="A212" s="67"/>
      <c r="C212" s="416"/>
      <c r="D212" s="416"/>
      <c r="E212" s="416"/>
      <c r="F212" s="416"/>
    </row>
    <row r="213" spans="1:6" ht="15.75">
      <c r="A213" s="67"/>
      <c r="C213" s="416"/>
      <c r="D213" s="416"/>
      <c r="E213" s="416"/>
      <c r="F213" s="416"/>
    </row>
    <row r="214" spans="1:6" ht="15.75">
      <c r="A214" s="67"/>
      <c r="C214" s="416"/>
      <c r="D214" s="416"/>
      <c r="E214" s="416"/>
      <c r="F214" s="416"/>
    </row>
    <row r="215" spans="1:6" ht="15.75">
      <c r="A215" s="67"/>
      <c r="C215" s="416"/>
      <c r="D215" s="416"/>
      <c r="E215" s="416"/>
      <c r="F215" s="416"/>
    </row>
    <row r="216" spans="1:6" ht="15.75">
      <c r="A216" s="67"/>
      <c r="C216" s="416"/>
      <c r="D216" s="416"/>
      <c r="E216" s="416"/>
      <c r="F216" s="416"/>
    </row>
    <row r="217" spans="1:6" ht="15.75">
      <c r="A217" s="67"/>
      <c r="C217" s="416"/>
      <c r="D217" s="416"/>
      <c r="E217" s="416"/>
      <c r="F217" s="416"/>
    </row>
    <row r="218" spans="1:6" ht="15.75">
      <c r="A218" s="67"/>
      <c r="C218" s="416"/>
      <c r="D218" s="416"/>
      <c r="E218" s="416"/>
      <c r="F218" s="416"/>
    </row>
    <row r="219" spans="1:6" ht="15.75">
      <c r="A219" s="67"/>
      <c r="C219" s="416"/>
      <c r="D219" s="416"/>
      <c r="E219" s="416"/>
      <c r="F219" s="416"/>
    </row>
    <row r="220" spans="1:6" ht="15.75">
      <c r="A220" s="67"/>
      <c r="C220" s="416"/>
      <c r="D220" s="416"/>
      <c r="E220" s="416"/>
      <c r="F220" s="416"/>
    </row>
    <row r="221" spans="1:6" ht="15.75">
      <c r="A221" s="67"/>
      <c r="C221" s="416"/>
      <c r="D221" s="416"/>
      <c r="E221" s="416"/>
      <c r="F221" s="416"/>
    </row>
    <row r="222" spans="1:6" ht="15.75">
      <c r="A222" s="67"/>
      <c r="C222" s="416"/>
      <c r="D222" s="416"/>
      <c r="E222" s="416"/>
      <c r="F222" s="416"/>
    </row>
    <row r="223" spans="1:6" ht="15.75">
      <c r="A223" s="67"/>
      <c r="C223" s="416"/>
      <c r="D223" s="416"/>
      <c r="E223" s="416"/>
      <c r="F223" s="416"/>
    </row>
    <row r="224" spans="1:6" ht="15.75">
      <c r="A224" s="67"/>
      <c r="C224" s="416"/>
      <c r="D224" s="416"/>
      <c r="E224" s="416"/>
      <c r="F224" s="416"/>
    </row>
    <row r="225" spans="1:6" ht="15.75">
      <c r="A225" s="67"/>
      <c r="C225" s="416"/>
      <c r="D225" s="416"/>
      <c r="E225" s="416"/>
      <c r="F225" s="416"/>
    </row>
    <row r="226" spans="1:6" ht="15.75">
      <c r="A226" s="67"/>
      <c r="C226" s="416"/>
      <c r="D226" s="416"/>
      <c r="E226" s="416"/>
      <c r="F226" s="416"/>
    </row>
    <row r="227" spans="1:6" ht="15.75">
      <c r="A227" s="67"/>
      <c r="C227" s="416"/>
      <c r="D227" s="416"/>
      <c r="E227" s="416"/>
      <c r="F227" s="416"/>
    </row>
    <row r="228" spans="1:6" ht="15.75">
      <c r="A228" s="67"/>
      <c r="C228" s="416"/>
      <c r="D228" s="416"/>
      <c r="E228" s="416"/>
      <c r="F228" s="416"/>
    </row>
    <row r="229" spans="1:6" ht="15.75">
      <c r="A229" s="67"/>
      <c r="C229" s="416"/>
      <c r="D229" s="416"/>
      <c r="E229" s="416"/>
      <c r="F229" s="416"/>
    </row>
    <row r="230" spans="1:6" ht="15.75">
      <c r="A230" s="67"/>
      <c r="C230" s="416"/>
      <c r="D230" s="416"/>
      <c r="E230" s="416"/>
      <c r="F230" s="416"/>
    </row>
    <row r="231" spans="1:6" ht="15.75">
      <c r="A231" s="67"/>
      <c r="C231" s="416"/>
      <c r="D231" s="416"/>
      <c r="E231" s="416"/>
      <c r="F231" s="416"/>
    </row>
    <row r="232" spans="1:6" ht="15.75">
      <c r="A232" s="67"/>
      <c r="C232" s="416"/>
      <c r="D232" s="416"/>
      <c r="E232" s="416"/>
      <c r="F232" s="416"/>
    </row>
    <row r="233" spans="1:6" ht="15.75">
      <c r="A233" s="67"/>
      <c r="C233" s="416"/>
      <c r="D233" s="416"/>
      <c r="E233" s="416"/>
      <c r="F233" s="416"/>
    </row>
    <row r="234" spans="1:6" ht="15.75">
      <c r="A234" s="67"/>
      <c r="C234" s="416"/>
      <c r="D234" s="416"/>
      <c r="E234" s="416"/>
      <c r="F234" s="416"/>
    </row>
    <row r="235" spans="1:6" ht="15.75">
      <c r="A235" s="67"/>
      <c r="C235" s="416"/>
      <c r="D235" s="416"/>
      <c r="E235" s="416"/>
      <c r="F235" s="416"/>
    </row>
    <row r="236" spans="1:6" ht="15.75">
      <c r="A236" s="67"/>
      <c r="C236" s="416"/>
      <c r="D236" s="416"/>
      <c r="E236" s="416"/>
      <c r="F236" s="416"/>
    </row>
    <row r="237" spans="1:6" ht="15.75">
      <c r="A237" s="67"/>
      <c r="C237" s="416"/>
      <c r="D237" s="416"/>
      <c r="E237" s="416"/>
      <c r="F237" s="416"/>
    </row>
    <row r="238" spans="1:6" ht="15.75">
      <c r="A238" s="67"/>
      <c r="C238" s="416"/>
      <c r="D238" s="416"/>
      <c r="E238" s="416"/>
      <c r="F238" s="416"/>
    </row>
    <row r="239" spans="1:6" ht="15.75">
      <c r="A239" s="67"/>
      <c r="C239" s="416"/>
      <c r="D239" s="416"/>
      <c r="E239" s="416"/>
      <c r="F239" s="416"/>
    </row>
    <row r="240" spans="1:6" ht="15.75">
      <c r="A240" s="67"/>
      <c r="C240" s="416"/>
      <c r="D240" s="416"/>
      <c r="E240" s="416"/>
      <c r="F240" s="416"/>
    </row>
    <row r="241" spans="1:6" ht="15.75">
      <c r="A241" s="67"/>
      <c r="C241" s="416"/>
      <c r="D241" s="416"/>
      <c r="E241" s="416"/>
      <c r="F241" s="416"/>
    </row>
    <row r="242" spans="1:6" ht="15.75">
      <c r="A242" s="67"/>
      <c r="C242" s="416"/>
      <c r="D242" s="416"/>
      <c r="E242" s="416"/>
      <c r="F242" s="416"/>
    </row>
    <row r="243" spans="1:6" ht="15.75">
      <c r="A243" s="67"/>
      <c r="C243" s="416"/>
      <c r="D243" s="416"/>
      <c r="E243" s="416"/>
      <c r="F243" s="416"/>
    </row>
    <row r="244" spans="1:6" ht="15.75">
      <c r="A244" s="67"/>
      <c r="C244" s="416"/>
      <c r="D244" s="416"/>
      <c r="E244" s="416"/>
      <c r="F244" s="416"/>
    </row>
    <row r="245" spans="1:6" ht="15.75">
      <c r="A245" s="67"/>
      <c r="C245" s="416"/>
      <c r="D245" s="416"/>
      <c r="E245" s="416"/>
      <c r="F245" s="416"/>
    </row>
    <row r="246" spans="1:6" ht="15.75">
      <c r="A246" s="67"/>
      <c r="C246" s="416"/>
      <c r="D246" s="416"/>
      <c r="E246" s="416"/>
      <c r="F246" s="416"/>
    </row>
    <row r="247" spans="1:6" ht="15.75">
      <c r="A247" s="67"/>
      <c r="C247" s="416"/>
      <c r="D247" s="416"/>
      <c r="E247" s="416"/>
      <c r="F247" s="416"/>
    </row>
    <row r="248" spans="1:6" ht="15.75">
      <c r="A248" s="67"/>
      <c r="C248" s="416"/>
      <c r="D248" s="416"/>
      <c r="E248" s="416"/>
      <c r="F248" s="416"/>
    </row>
    <row r="249" spans="1:6" ht="15.75">
      <c r="A249" s="67"/>
      <c r="C249" s="416"/>
      <c r="D249" s="416"/>
      <c r="E249" s="416"/>
      <c r="F249" s="416"/>
    </row>
    <row r="250" spans="1:6" ht="15.75">
      <c r="A250" s="67"/>
      <c r="C250" s="416"/>
      <c r="D250" s="416"/>
      <c r="E250" s="416"/>
      <c r="F250" s="416"/>
    </row>
    <row r="251" spans="1:6" ht="15.75">
      <c r="A251" s="67"/>
      <c r="C251" s="416"/>
      <c r="D251" s="416"/>
      <c r="E251" s="416"/>
      <c r="F251" s="416"/>
    </row>
    <row r="252" spans="1:6" ht="15.75">
      <c r="A252" s="67"/>
      <c r="C252" s="416"/>
      <c r="D252" s="416"/>
      <c r="E252" s="416"/>
      <c r="F252" s="416"/>
    </row>
    <row r="253" spans="1:6" ht="15.75">
      <c r="A253" s="67"/>
      <c r="C253" s="416"/>
      <c r="D253" s="416"/>
      <c r="E253" s="416"/>
      <c r="F253" s="416"/>
    </row>
    <row r="254" spans="1:6" ht="15.75">
      <c r="A254" s="67"/>
      <c r="C254" s="416"/>
      <c r="D254" s="416"/>
      <c r="E254" s="416"/>
      <c r="F254" s="416"/>
    </row>
    <row r="255" spans="1:6" ht="15.75">
      <c r="A255" s="67"/>
      <c r="C255" s="416"/>
      <c r="D255" s="416"/>
      <c r="E255" s="416"/>
      <c r="F255" s="416"/>
    </row>
    <row r="256" spans="1:6" ht="15.75">
      <c r="A256" s="67"/>
      <c r="C256" s="416"/>
      <c r="D256" s="416"/>
      <c r="E256" s="416"/>
      <c r="F256" s="416"/>
    </row>
    <row r="257" spans="1:6" ht="15.75">
      <c r="A257" s="67"/>
      <c r="C257" s="416"/>
      <c r="D257" s="416"/>
      <c r="E257" s="416"/>
      <c r="F257" s="416"/>
    </row>
    <row r="258" spans="1:6" ht="15.75">
      <c r="A258" s="67"/>
      <c r="C258" s="416"/>
      <c r="D258" s="416"/>
      <c r="E258" s="416"/>
      <c r="F258" s="416"/>
    </row>
    <row r="259" spans="1:6" ht="15.75">
      <c r="A259" s="67"/>
      <c r="C259" s="416"/>
      <c r="D259" s="416"/>
      <c r="E259" s="416"/>
      <c r="F259" s="416"/>
    </row>
    <row r="260" spans="1:6" ht="15.75">
      <c r="A260" s="67"/>
      <c r="C260" s="416"/>
      <c r="D260" s="416"/>
      <c r="E260" s="416"/>
      <c r="F260" s="416"/>
    </row>
    <row r="261" spans="1:6" ht="15.75">
      <c r="A261" s="67"/>
      <c r="C261" s="416"/>
      <c r="D261" s="416"/>
      <c r="E261" s="416"/>
      <c r="F261" s="416"/>
    </row>
    <row r="262" spans="1:6" ht="15.75">
      <c r="A262" s="67"/>
      <c r="C262" s="416"/>
      <c r="D262" s="416"/>
      <c r="E262" s="416"/>
      <c r="F262" s="416"/>
    </row>
    <row r="263" spans="1:6" ht="15.75">
      <c r="A263" s="67"/>
      <c r="C263" s="416"/>
      <c r="D263" s="416"/>
      <c r="E263" s="416"/>
      <c r="F263" s="416"/>
    </row>
    <row r="264" spans="1:6" ht="15.75">
      <c r="A264" s="67"/>
    </row>
    <row r="265" spans="1:6" ht="15.75">
      <c r="A265" s="67"/>
    </row>
    <row r="266" spans="1:6" ht="15.75">
      <c r="A266" s="67"/>
    </row>
    <row r="267" spans="1:6" ht="15.75">
      <c r="A267" s="67"/>
    </row>
    <row r="268" spans="1:6" ht="15.75">
      <c r="A268" s="67"/>
    </row>
    <row r="269" spans="1:6" ht="15.75">
      <c r="A269" s="67"/>
    </row>
    <row r="270" spans="1:6" ht="15.75">
      <c r="A270" s="67"/>
    </row>
    <row r="271" spans="1:6" ht="15.75">
      <c r="A271" s="67"/>
    </row>
    <row r="272" spans="1:6"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A47" sqref="A47:I47"/>
    </sheetView>
  </sheetViews>
  <sheetFormatPr defaultColWidth="11.42578125" defaultRowHeight="15"/>
  <cols>
    <col min="1" max="1" width="37.28515625" style="527" customWidth="1"/>
    <col min="2" max="7" width="19.28515625" style="68" customWidth="1"/>
    <col min="8" max="8" width="15.5703125" style="68" customWidth="1"/>
    <col min="9" max="9" width="15" style="68" customWidth="1"/>
    <col min="10" max="10" width="5.28515625" style="1102" customWidth="1"/>
    <col min="11" max="256" width="11.42578125" style="1063"/>
    <col min="257" max="257" width="37.28515625" style="1063" customWidth="1"/>
    <col min="258" max="263" width="19.28515625" style="1063" customWidth="1"/>
    <col min="264" max="264" width="15.5703125" style="1063" customWidth="1"/>
    <col min="265" max="265" width="15" style="1063" customWidth="1"/>
    <col min="266" max="266" width="5.28515625" style="1063" customWidth="1"/>
    <col min="267" max="512" width="11.42578125" style="1063"/>
    <col min="513" max="513" width="37.28515625" style="1063" customWidth="1"/>
    <col min="514" max="519" width="19.28515625" style="1063" customWidth="1"/>
    <col min="520" max="520" width="15.5703125" style="1063" customWidth="1"/>
    <col min="521" max="521" width="15" style="1063" customWidth="1"/>
    <col min="522" max="522" width="5.28515625" style="1063" customWidth="1"/>
    <col min="523" max="768" width="11.42578125" style="1063"/>
    <col min="769" max="769" width="37.28515625" style="1063" customWidth="1"/>
    <col min="770" max="775" width="19.28515625" style="1063" customWidth="1"/>
    <col min="776" max="776" width="15.5703125" style="1063" customWidth="1"/>
    <col min="777" max="777" width="15" style="1063" customWidth="1"/>
    <col min="778" max="778" width="5.28515625" style="1063" customWidth="1"/>
    <col min="779" max="1024" width="11.42578125" style="1063"/>
    <col min="1025" max="1025" width="37.28515625" style="1063" customWidth="1"/>
    <col min="1026" max="1031" width="19.28515625" style="1063" customWidth="1"/>
    <col min="1032" max="1032" width="15.5703125" style="1063" customWidth="1"/>
    <col min="1033" max="1033" width="15" style="1063" customWidth="1"/>
    <col min="1034" max="1034" width="5.28515625" style="1063" customWidth="1"/>
    <col min="1035" max="1280" width="11.42578125" style="1063"/>
    <col min="1281" max="1281" width="37.28515625" style="1063" customWidth="1"/>
    <col min="1282" max="1287" width="19.28515625" style="1063" customWidth="1"/>
    <col min="1288" max="1288" width="15.5703125" style="1063" customWidth="1"/>
    <col min="1289" max="1289" width="15" style="1063" customWidth="1"/>
    <col min="1290" max="1290" width="5.28515625" style="1063" customWidth="1"/>
    <col min="1291" max="1536" width="11.42578125" style="1063"/>
    <col min="1537" max="1537" width="37.28515625" style="1063" customWidth="1"/>
    <col min="1538" max="1543" width="19.28515625" style="1063" customWidth="1"/>
    <col min="1544" max="1544" width="15.5703125" style="1063" customWidth="1"/>
    <col min="1545" max="1545" width="15" style="1063" customWidth="1"/>
    <col min="1546" max="1546" width="5.28515625" style="1063" customWidth="1"/>
    <col min="1547" max="1792" width="11.42578125" style="1063"/>
    <col min="1793" max="1793" width="37.28515625" style="1063" customWidth="1"/>
    <col min="1794" max="1799" width="19.28515625" style="1063" customWidth="1"/>
    <col min="1800" max="1800" width="15.5703125" style="1063" customWidth="1"/>
    <col min="1801" max="1801" width="15" style="1063" customWidth="1"/>
    <col min="1802" max="1802" width="5.28515625" style="1063" customWidth="1"/>
    <col min="1803" max="2048" width="11.42578125" style="1063"/>
    <col min="2049" max="2049" width="37.28515625" style="1063" customWidth="1"/>
    <col min="2050" max="2055" width="19.28515625" style="1063" customWidth="1"/>
    <col min="2056" max="2056" width="15.5703125" style="1063" customWidth="1"/>
    <col min="2057" max="2057" width="15" style="1063" customWidth="1"/>
    <col min="2058" max="2058" width="5.28515625" style="1063" customWidth="1"/>
    <col min="2059" max="2304" width="11.42578125" style="1063"/>
    <col min="2305" max="2305" width="37.28515625" style="1063" customWidth="1"/>
    <col min="2306" max="2311" width="19.28515625" style="1063" customWidth="1"/>
    <col min="2312" max="2312" width="15.5703125" style="1063" customWidth="1"/>
    <col min="2313" max="2313" width="15" style="1063" customWidth="1"/>
    <col min="2314" max="2314" width="5.28515625" style="1063" customWidth="1"/>
    <col min="2315" max="2560" width="11.42578125" style="1063"/>
    <col min="2561" max="2561" width="37.28515625" style="1063" customWidth="1"/>
    <col min="2562" max="2567" width="19.28515625" style="1063" customWidth="1"/>
    <col min="2568" max="2568" width="15.5703125" style="1063" customWidth="1"/>
    <col min="2569" max="2569" width="15" style="1063" customWidth="1"/>
    <col min="2570" max="2570" width="5.28515625" style="1063" customWidth="1"/>
    <col min="2571" max="2816" width="11.42578125" style="1063"/>
    <col min="2817" max="2817" width="37.28515625" style="1063" customWidth="1"/>
    <col min="2818" max="2823" width="19.28515625" style="1063" customWidth="1"/>
    <col min="2824" max="2824" width="15.5703125" style="1063" customWidth="1"/>
    <col min="2825" max="2825" width="15" style="1063" customWidth="1"/>
    <col min="2826" max="2826" width="5.28515625" style="1063" customWidth="1"/>
    <col min="2827" max="3072" width="11.42578125" style="1063"/>
    <col min="3073" max="3073" width="37.28515625" style="1063" customWidth="1"/>
    <col min="3074" max="3079" width="19.28515625" style="1063" customWidth="1"/>
    <col min="3080" max="3080" width="15.5703125" style="1063" customWidth="1"/>
    <col min="3081" max="3081" width="15" style="1063" customWidth="1"/>
    <col min="3082" max="3082" width="5.28515625" style="1063" customWidth="1"/>
    <col min="3083" max="3328" width="11.42578125" style="1063"/>
    <col min="3329" max="3329" width="37.28515625" style="1063" customWidth="1"/>
    <col min="3330" max="3335" width="19.28515625" style="1063" customWidth="1"/>
    <col min="3336" max="3336" width="15.5703125" style="1063" customWidth="1"/>
    <col min="3337" max="3337" width="15" style="1063" customWidth="1"/>
    <col min="3338" max="3338" width="5.28515625" style="1063" customWidth="1"/>
    <col min="3339" max="3584" width="11.42578125" style="1063"/>
    <col min="3585" max="3585" width="37.28515625" style="1063" customWidth="1"/>
    <col min="3586" max="3591" width="19.28515625" style="1063" customWidth="1"/>
    <col min="3592" max="3592" width="15.5703125" style="1063" customWidth="1"/>
    <col min="3593" max="3593" width="15" style="1063" customWidth="1"/>
    <col min="3594" max="3594" width="5.28515625" style="1063" customWidth="1"/>
    <col min="3595" max="3840" width="11.42578125" style="1063"/>
    <col min="3841" max="3841" width="37.28515625" style="1063" customWidth="1"/>
    <col min="3842" max="3847" width="19.28515625" style="1063" customWidth="1"/>
    <col min="3848" max="3848" width="15.5703125" style="1063" customWidth="1"/>
    <col min="3849" max="3849" width="15" style="1063" customWidth="1"/>
    <col min="3850" max="3850" width="5.28515625" style="1063" customWidth="1"/>
    <col min="3851" max="4096" width="11.42578125" style="1063"/>
    <col min="4097" max="4097" width="37.28515625" style="1063" customWidth="1"/>
    <col min="4098" max="4103" width="19.28515625" style="1063" customWidth="1"/>
    <col min="4104" max="4104" width="15.5703125" style="1063" customWidth="1"/>
    <col min="4105" max="4105" width="15" style="1063" customWidth="1"/>
    <col min="4106" max="4106" width="5.28515625" style="1063" customWidth="1"/>
    <col min="4107" max="4352" width="11.42578125" style="1063"/>
    <col min="4353" max="4353" width="37.28515625" style="1063" customWidth="1"/>
    <col min="4354" max="4359" width="19.28515625" style="1063" customWidth="1"/>
    <col min="4360" max="4360" width="15.5703125" style="1063" customWidth="1"/>
    <col min="4361" max="4361" width="15" style="1063" customWidth="1"/>
    <col min="4362" max="4362" width="5.28515625" style="1063" customWidth="1"/>
    <col min="4363" max="4608" width="11.42578125" style="1063"/>
    <col min="4609" max="4609" width="37.28515625" style="1063" customWidth="1"/>
    <col min="4610" max="4615" width="19.28515625" style="1063" customWidth="1"/>
    <col min="4616" max="4616" width="15.5703125" style="1063" customWidth="1"/>
    <col min="4617" max="4617" width="15" style="1063" customWidth="1"/>
    <col min="4618" max="4618" width="5.28515625" style="1063" customWidth="1"/>
    <col min="4619" max="4864" width="11.42578125" style="1063"/>
    <col min="4865" max="4865" width="37.28515625" style="1063" customWidth="1"/>
    <col min="4866" max="4871" width="19.28515625" style="1063" customWidth="1"/>
    <col min="4872" max="4872" width="15.5703125" style="1063" customWidth="1"/>
    <col min="4873" max="4873" width="15" style="1063" customWidth="1"/>
    <col min="4874" max="4874" width="5.28515625" style="1063" customWidth="1"/>
    <col min="4875" max="5120" width="11.42578125" style="1063"/>
    <col min="5121" max="5121" width="37.28515625" style="1063" customWidth="1"/>
    <col min="5122" max="5127" width="19.28515625" style="1063" customWidth="1"/>
    <col min="5128" max="5128" width="15.5703125" style="1063" customWidth="1"/>
    <col min="5129" max="5129" width="15" style="1063" customWidth="1"/>
    <col min="5130" max="5130" width="5.28515625" style="1063" customWidth="1"/>
    <col min="5131" max="5376" width="11.42578125" style="1063"/>
    <col min="5377" max="5377" width="37.28515625" style="1063" customWidth="1"/>
    <col min="5378" max="5383" width="19.28515625" style="1063" customWidth="1"/>
    <col min="5384" max="5384" width="15.5703125" style="1063" customWidth="1"/>
    <col min="5385" max="5385" width="15" style="1063" customWidth="1"/>
    <col min="5386" max="5386" width="5.28515625" style="1063" customWidth="1"/>
    <col min="5387" max="5632" width="11.42578125" style="1063"/>
    <col min="5633" max="5633" width="37.28515625" style="1063" customWidth="1"/>
    <col min="5634" max="5639" width="19.28515625" style="1063" customWidth="1"/>
    <col min="5640" max="5640" width="15.5703125" style="1063" customWidth="1"/>
    <col min="5641" max="5641" width="15" style="1063" customWidth="1"/>
    <col min="5642" max="5642" width="5.28515625" style="1063" customWidth="1"/>
    <col min="5643" max="5888" width="11.42578125" style="1063"/>
    <col min="5889" max="5889" width="37.28515625" style="1063" customWidth="1"/>
    <col min="5890" max="5895" width="19.28515625" style="1063" customWidth="1"/>
    <col min="5896" max="5896" width="15.5703125" style="1063" customWidth="1"/>
    <col min="5897" max="5897" width="15" style="1063" customWidth="1"/>
    <col min="5898" max="5898" width="5.28515625" style="1063" customWidth="1"/>
    <col min="5899" max="6144" width="11.42578125" style="1063"/>
    <col min="6145" max="6145" width="37.28515625" style="1063" customWidth="1"/>
    <col min="6146" max="6151" width="19.28515625" style="1063" customWidth="1"/>
    <col min="6152" max="6152" width="15.5703125" style="1063" customWidth="1"/>
    <col min="6153" max="6153" width="15" style="1063" customWidth="1"/>
    <col min="6154" max="6154" width="5.28515625" style="1063" customWidth="1"/>
    <col min="6155" max="6400" width="11.42578125" style="1063"/>
    <col min="6401" max="6401" width="37.28515625" style="1063" customWidth="1"/>
    <col min="6402" max="6407" width="19.28515625" style="1063" customWidth="1"/>
    <col min="6408" max="6408" width="15.5703125" style="1063" customWidth="1"/>
    <col min="6409" max="6409" width="15" style="1063" customWidth="1"/>
    <col min="6410" max="6410" width="5.28515625" style="1063" customWidth="1"/>
    <col min="6411" max="6656" width="11.42578125" style="1063"/>
    <col min="6657" max="6657" width="37.28515625" style="1063" customWidth="1"/>
    <col min="6658" max="6663" width="19.28515625" style="1063" customWidth="1"/>
    <col min="6664" max="6664" width="15.5703125" style="1063" customWidth="1"/>
    <col min="6665" max="6665" width="15" style="1063" customWidth="1"/>
    <col min="6666" max="6666" width="5.28515625" style="1063" customWidth="1"/>
    <col min="6667" max="6912" width="11.42578125" style="1063"/>
    <col min="6913" max="6913" width="37.28515625" style="1063" customWidth="1"/>
    <col min="6914" max="6919" width="19.28515625" style="1063" customWidth="1"/>
    <col min="6920" max="6920" width="15.5703125" style="1063" customWidth="1"/>
    <col min="6921" max="6921" width="15" style="1063" customWidth="1"/>
    <col min="6922" max="6922" width="5.28515625" style="1063" customWidth="1"/>
    <col min="6923" max="7168" width="11.42578125" style="1063"/>
    <col min="7169" max="7169" width="37.28515625" style="1063" customWidth="1"/>
    <col min="7170" max="7175" width="19.28515625" style="1063" customWidth="1"/>
    <col min="7176" max="7176" width="15.5703125" style="1063" customWidth="1"/>
    <col min="7177" max="7177" width="15" style="1063" customWidth="1"/>
    <col min="7178" max="7178" width="5.28515625" style="1063" customWidth="1"/>
    <col min="7179" max="7424" width="11.42578125" style="1063"/>
    <col min="7425" max="7425" width="37.28515625" style="1063" customWidth="1"/>
    <col min="7426" max="7431" width="19.28515625" style="1063" customWidth="1"/>
    <col min="7432" max="7432" width="15.5703125" style="1063" customWidth="1"/>
    <col min="7433" max="7433" width="15" style="1063" customWidth="1"/>
    <col min="7434" max="7434" width="5.28515625" style="1063" customWidth="1"/>
    <col min="7435" max="7680" width="11.42578125" style="1063"/>
    <col min="7681" max="7681" width="37.28515625" style="1063" customWidth="1"/>
    <col min="7682" max="7687" width="19.28515625" style="1063" customWidth="1"/>
    <col min="7688" max="7688" width="15.5703125" style="1063" customWidth="1"/>
    <col min="7689" max="7689" width="15" style="1063" customWidth="1"/>
    <col min="7690" max="7690" width="5.28515625" style="1063" customWidth="1"/>
    <col min="7691" max="7936" width="11.42578125" style="1063"/>
    <col min="7937" max="7937" width="37.28515625" style="1063" customWidth="1"/>
    <col min="7938" max="7943" width="19.28515625" style="1063" customWidth="1"/>
    <col min="7944" max="7944" width="15.5703125" style="1063" customWidth="1"/>
    <col min="7945" max="7945" width="15" style="1063" customWidth="1"/>
    <col min="7946" max="7946" width="5.28515625" style="1063" customWidth="1"/>
    <col min="7947" max="8192" width="11.42578125" style="1063"/>
    <col min="8193" max="8193" width="37.28515625" style="1063" customWidth="1"/>
    <col min="8194" max="8199" width="19.28515625" style="1063" customWidth="1"/>
    <col min="8200" max="8200" width="15.5703125" style="1063" customWidth="1"/>
    <col min="8201" max="8201" width="15" style="1063" customWidth="1"/>
    <col min="8202" max="8202" width="5.28515625" style="1063" customWidth="1"/>
    <col min="8203" max="8448" width="11.42578125" style="1063"/>
    <col min="8449" max="8449" width="37.28515625" style="1063" customWidth="1"/>
    <col min="8450" max="8455" width="19.28515625" style="1063" customWidth="1"/>
    <col min="8456" max="8456" width="15.5703125" style="1063" customWidth="1"/>
    <col min="8457" max="8457" width="15" style="1063" customWidth="1"/>
    <col min="8458" max="8458" width="5.28515625" style="1063" customWidth="1"/>
    <col min="8459" max="8704" width="11.42578125" style="1063"/>
    <col min="8705" max="8705" width="37.28515625" style="1063" customWidth="1"/>
    <col min="8706" max="8711" width="19.28515625" style="1063" customWidth="1"/>
    <col min="8712" max="8712" width="15.5703125" style="1063" customWidth="1"/>
    <col min="8713" max="8713" width="15" style="1063" customWidth="1"/>
    <col min="8714" max="8714" width="5.28515625" style="1063" customWidth="1"/>
    <col min="8715" max="8960" width="11.42578125" style="1063"/>
    <col min="8961" max="8961" width="37.28515625" style="1063" customWidth="1"/>
    <col min="8962" max="8967" width="19.28515625" style="1063" customWidth="1"/>
    <col min="8968" max="8968" width="15.5703125" style="1063" customWidth="1"/>
    <col min="8969" max="8969" width="15" style="1063" customWidth="1"/>
    <col min="8970" max="8970" width="5.28515625" style="1063" customWidth="1"/>
    <col min="8971" max="9216" width="11.42578125" style="1063"/>
    <col min="9217" max="9217" width="37.28515625" style="1063" customWidth="1"/>
    <col min="9218" max="9223" width="19.28515625" style="1063" customWidth="1"/>
    <col min="9224" max="9224" width="15.5703125" style="1063" customWidth="1"/>
    <col min="9225" max="9225" width="15" style="1063" customWidth="1"/>
    <col min="9226" max="9226" width="5.28515625" style="1063" customWidth="1"/>
    <col min="9227" max="9472" width="11.42578125" style="1063"/>
    <col min="9473" max="9473" width="37.28515625" style="1063" customWidth="1"/>
    <col min="9474" max="9479" width="19.28515625" style="1063" customWidth="1"/>
    <col min="9480" max="9480" width="15.5703125" style="1063" customWidth="1"/>
    <col min="9481" max="9481" width="15" style="1063" customWidth="1"/>
    <col min="9482" max="9482" width="5.28515625" style="1063" customWidth="1"/>
    <col min="9483" max="9728" width="11.42578125" style="1063"/>
    <col min="9729" max="9729" width="37.28515625" style="1063" customWidth="1"/>
    <col min="9730" max="9735" width="19.28515625" style="1063" customWidth="1"/>
    <col min="9736" max="9736" width="15.5703125" style="1063" customWidth="1"/>
    <col min="9737" max="9737" width="15" style="1063" customWidth="1"/>
    <col min="9738" max="9738" width="5.28515625" style="1063" customWidth="1"/>
    <col min="9739" max="9984" width="11.42578125" style="1063"/>
    <col min="9985" max="9985" width="37.28515625" style="1063" customWidth="1"/>
    <col min="9986" max="9991" width="19.28515625" style="1063" customWidth="1"/>
    <col min="9992" max="9992" width="15.5703125" style="1063" customWidth="1"/>
    <col min="9993" max="9993" width="15" style="1063" customWidth="1"/>
    <col min="9994" max="9994" width="5.28515625" style="1063" customWidth="1"/>
    <col min="9995" max="10240" width="11.42578125" style="1063"/>
    <col min="10241" max="10241" width="37.28515625" style="1063" customWidth="1"/>
    <col min="10242" max="10247" width="19.28515625" style="1063" customWidth="1"/>
    <col min="10248" max="10248" width="15.5703125" style="1063" customWidth="1"/>
    <col min="10249" max="10249" width="15" style="1063" customWidth="1"/>
    <col min="10250" max="10250" width="5.28515625" style="1063" customWidth="1"/>
    <col min="10251" max="10496" width="11.42578125" style="1063"/>
    <col min="10497" max="10497" width="37.28515625" style="1063" customWidth="1"/>
    <col min="10498" max="10503" width="19.28515625" style="1063" customWidth="1"/>
    <col min="10504" max="10504" width="15.5703125" style="1063" customWidth="1"/>
    <col min="10505" max="10505" width="15" style="1063" customWidth="1"/>
    <col min="10506" max="10506" width="5.28515625" style="1063" customWidth="1"/>
    <col min="10507" max="10752" width="11.42578125" style="1063"/>
    <col min="10753" max="10753" width="37.28515625" style="1063" customWidth="1"/>
    <col min="10754" max="10759" width="19.28515625" style="1063" customWidth="1"/>
    <col min="10760" max="10760" width="15.5703125" style="1063" customWidth="1"/>
    <col min="10761" max="10761" width="15" style="1063" customWidth="1"/>
    <col min="10762" max="10762" width="5.28515625" style="1063" customWidth="1"/>
    <col min="10763" max="11008" width="11.42578125" style="1063"/>
    <col min="11009" max="11009" width="37.28515625" style="1063" customWidth="1"/>
    <col min="11010" max="11015" width="19.28515625" style="1063" customWidth="1"/>
    <col min="11016" max="11016" width="15.5703125" style="1063" customWidth="1"/>
    <col min="11017" max="11017" width="15" style="1063" customWidth="1"/>
    <col min="11018" max="11018" width="5.28515625" style="1063" customWidth="1"/>
    <col min="11019" max="11264" width="11.42578125" style="1063"/>
    <col min="11265" max="11265" width="37.28515625" style="1063" customWidth="1"/>
    <col min="11266" max="11271" width="19.28515625" style="1063" customWidth="1"/>
    <col min="11272" max="11272" width="15.5703125" style="1063" customWidth="1"/>
    <col min="11273" max="11273" width="15" style="1063" customWidth="1"/>
    <col min="11274" max="11274" width="5.28515625" style="1063" customWidth="1"/>
    <col min="11275" max="11520" width="11.42578125" style="1063"/>
    <col min="11521" max="11521" width="37.28515625" style="1063" customWidth="1"/>
    <col min="11522" max="11527" width="19.28515625" style="1063" customWidth="1"/>
    <col min="11528" max="11528" width="15.5703125" style="1063" customWidth="1"/>
    <col min="11529" max="11529" width="15" style="1063" customWidth="1"/>
    <col min="11530" max="11530" width="5.28515625" style="1063" customWidth="1"/>
    <col min="11531" max="11776" width="11.42578125" style="1063"/>
    <col min="11777" max="11777" width="37.28515625" style="1063" customWidth="1"/>
    <col min="11778" max="11783" width="19.28515625" style="1063" customWidth="1"/>
    <col min="11784" max="11784" width="15.5703125" style="1063" customWidth="1"/>
    <col min="11785" max="11785" width="15" style="1063" customWidth="1"/>
    <col min="11786" max="11786" width="5.28515625" style="1063" customWidth="1"/>
    <col min="11787" max="12032" width="11.42578125" style="1063"/>
    <col min="12033" max="12033" width="37.28515625" style="1063" customWidth="1"/>
    <col min="12034" max="12039" width="19.28515625" style="1063" customWidth="1"/>
    <col min="12040" max="12040" width="15.5703125" style="1063" customWidth="1"/>
    <col min="12041" max="12041" width="15" style="1063" customWidth="1"/>
    <col min="12042" max="12042" width="5.28515625" style="1063" customWidth="1"/>
    <col min="12043" max="12288" width="11.42578125" style="1063"/>
    <col min="12289" max="12289" width="37.28515625" style="1063" customWidth="1"/>
    <col min="12290" max="12295" width="19.28515625" style="1063" customWidth="1"/>
    <col min="12296" max="12296" width="15.5703125" style="1063" customWidth="1"/>
    <col min="12297" max="12297" width="15" style="1063" customWidth="1"/>
    <col min="12298" max="12298" width="5.28515625" style="1063" customWidth="1"/>
    <col min="12299" max="12544" width="11.42578125" style="1063"/>
    <col min="12545" max="12545" width="37.28515625" style="1063" customWidth="1"/>
    <col min="12546" max="12551" width="19.28515625" style="1063" customWidth="1"/>
    <col min="12552" max="12552" width="15.5703125" style="1063" customWidth="1"/>
    <col min="12553" max="12553" width="15" style="1063" customWidth="1"/>
    <col min="12554" max="12554" width="5.28515625" style="1063" customWidth="1"/>
    <col min="12555" max="12800" width="11.42578125" style="1063"/>
    <col min="12801" max="12801" width="37.28515625" style="1063" customWidth="1"/>
    <col min="12802" max="12807" width="19.28515625" style="1063" customWidth="1"/>
    <col min="12808" max="12808" width="15.5703125" style="1063" customWidth="1"/>
    <col min="12809" max="12809" width="15" style="1063" customWidth="1"/>
    <col min="12810" max="12810" width="5.28515625" style="1063" customWidth="1"/>
    <col min="12811" max="13056" width="11.42578125" style="1063"/>
    <col min="13057" max="13057" width="37.28515625" style="1063" customWidth="1"/>
    <col min="13058" max="13063" width="19.28515625" style="1063" customWidth="1"/>
    <col min="13064" max="13064" width="15.5703125" style="1063" customWidth="1"/>
    <col min="13065" max="13065" width="15" style="1063" customWidth="1"/>
    <col min="13066" max="13066" width="5.28515625" style="1063" customWidth="1"/>
    <col min="13067" max="13312" width="11.42578125" style="1063"/>
    <col min="13313" max="13313" width="37.28515625" style="1063" customWidth="1"/>
    <col min="13314" max="13319" width="19.28515625" style="1063" customWidth="1"/>
    <col min="13320" max="13320" width="15.5703125" style="1063" customWidth="1"/>
    <col min="13321" max="13321" width="15" style="1063" customWidth="1"/>
    <col min="13322" max="13322" width="5.28515625" style="1063" customWidth="1"/>
    <col min="13323" max="13568" width="11.42578125" style="1063"/>
    <col min="13569" max="13569" width="37.28515625" style="1063" customWidth="1"/>
    <col min="13570" max="13575" width="19.28515625" style="1063" customWidth="1"/>
    <col min="13576" max="13576" width="15.5703125" style="1063" customWidth="1"/>
    <col min="13577" max="13577" width="15" style="1063" customWidth="1"/>
    <col min="13578" max="13578" width="5.28515625" style="1063" customWidth="1"/>
    <col min="13579" max="13824" width="11.42578125" style="1063"/>
    <col min="13825" max="13825" width="37.28515625" style="1063" customWidth="1"/>
    <col min="13826" max="13831" width="19.28515625" style="1063" customWidth="1"/>
    <col min="13832" max="13832" width="15.5703125" style="1063" customWidth="1"/>
    <col min="13833" max="13833" width="15" style="1063" customWidth="1"/>
    <col min="13834" max="13834" width="5.28515625" style="1063" customWidth="1"/>
    <col min="13835" max="14080" width="11.42578125" style="1063"/>
    <col min="14081" max="14081" width="37.28515625" style="1063" customWidth="1"/>
    <col min="14082" max="14087" width="19.28515625" style="1063" customWidth="1"/>
    <col min="14088" max="14088" width="15.5703125" style="1063" customWidth="1"/>
    <col min="14089" max="14089" width="15" style="1063" customWidth="1"/>
    <col min="14090" max="14090" width="5.28515625" style="1063" customWidth="1"/>
    <col min="14091" max="14336" width="11.42578125" style="1063"/>
    <col min="14337" max="14337" width="37.28515625" style="1063" customWidth="1"/>
    <col min="14338" max="14343" width="19.28515625" style="1063" customWidth="1"/>
    <col min="14344" max="14344" width="15.5703125" style="1063" customWidth="1"/>
    <col min="14345" max="14345" width="15" style="1063" customWidth="1"/>
    <col min="14346" max="14346" width="5.28515625" style="1063" customWidth="1"/>
    <col min="14347" max="14592" width="11.42578125" style="1063"/>
    <col min="14593" max="14593" width="37.28515625" style="1063" customWidth="1"/>
    <col min="14594" max="14599" width="19.28515625" style="1063" customWidth="1"/>
    <col min="14600" max="14600" width="15.5703125" style="1063" customWidth="1"/>
    <col min="14601" max="14601" width="15" style="1063" customWidth="1"/>
    <col min="14602" max="14602" width="5.28515625" style="1063" customWidth="1"/>
    <col min="14603" max="14848" width="11.42578125" style="1063"/>
    <col min="14849" max="14849" width="37.28515625" style="1063" customWidth="1"/>
    <col min="14850" max="14855" width="19.28515625" style="1063" customWidth="1"/>
    <col min="14856" max="14856" width="15.5703125" style="1063" customWidth="1"/>
    <col min="14857" max="14857" width="15" style="1063" customWidth="1"/>
    <col min="14858" max="14858" width="5.28515625" style="1063" customWidth="1"/>
    <col min="14859" max="15104" width="11.42578125" style="1063"/>
    <col min="15105" max="15105" width="37.28515625" style="1063" customWidth="1"/>
    <col min="15106" max="15111" width="19.28515625" style="1063" customWidth="1"/>
    <col min="15112" max="15112" width="15.5703125" style="1063" customWidth="1"/>
    <col min="15113" max="15113" width="15" style="1063" customWidth="1"/>
    <col min="15114" max="15114" width="5.28515625" style="1063" customWidth="1"/>
    <col min="15115" max="15360" width="11.42578125" style="1063"/>
    <col min="15361" max="15361" width="37.28515625" style="1063" customWidth="1"/>
    <col min="15362" max="15367" width="19.28515625" style="1063" customWidth="1"/>
    <col min="15368" max="15368" width="15.5703125" style="1063" customWidth="1"/>
    <col min="15369" max="15369" width="15" style="1063" customWidth="1"/>
    <col min="15370" max="15370" width="5.28515625" style="1063" customWidth="1"/>
    <col min="15371" max="15616" width="11.42578125" style="1063"/>
    <col min="15617" max="15617" width="37.28515625" style="1063" customWidth="1"/>
    <col min="15618" max="15623" width="19.28515625" style="1063" customWidth="1"/>
    <col min="15624" max="15624" width="15.5703125" style="1063" customWidth="1"/>
    <col min="15625" max="15625" width="15" style="1063" customWidth="1"/>
    <col min="15626" max="15626" width="5.28515625" style="1063" customWidth="1"/>
    <col min="15627" max="15872" width="11.42578125" style="1063"/>
    <col min="15873" max="15873" width="37.28515625" style="1063" customWidth="1"/>
    <col min="15874" max="15879" width="19.28515625" style="1063" customWidth="1"/>
    <col min="15880" max="15880" width="15.5703125" style="1063" customWidth="1"/>
    <col min="15881" max="15881" width="15" style="1063" customWidth="1"/>
    <col min="15882" max="15882" width="5.28515625" style="1063" customWidth="1"/>
    <col min="15883" max="16128" width="11.42578125" style="1063"/>
    <col min="16129" max="16129" width="37.28515625" style="1063" customWidth="1"/>
    <col min="16130" max="16135" width="19.28515625" style="1063" customWidth="1"/>
    <col min="16136" max="16136" width="15.5703125" style="1063" customWidth="1"/>
    <col min="16137" max="16137" width="15" style="1063" customWidth="1"/>
    <col min="16138" max="16138" width="5.28515625" style="1063" customWidth="1"/>
    <col min="16139" max="16384" width="11.42578125" style="1063"/>
  </cols>
  <sheetData>
    <row r="1" spans="1:9" s="72" customFormat="1" ht="3.75" customHeight="1">
      <c r="A1" s="1270"/>
      <c r="B1" s="1273"/>
      <c r="C1" s="1274"/>
      <c r="D1" s="1274"/>
      <c r="E1" s="1274"/>
      <c r="F1" s="1274"/>
      <c r="G1" s="1274"/>
      <c r="H1" s="1274"/>
      <c r="I1" s="1274"/>
    </row>
    <row r="2" spans="1:9" s="62" customFormat="1" ht="40.5" customHeight="1">
      <c r="A2" s="1172" t="s">
        <v>1307</v>
      </c>
      <c r="B2" s="1172"/>
      <c r="C2" s="1172"/>
      <c r="D2" s="1172"/>
      <c r="E2" s="1172"/>
      <c r="F2" s="1172"/>
      <c r="G2" s="1172"/>
      <c r="H2" s="1172"/>
      <c r="I2" s="1172"/>
    </row>
    <row r="3" spans="1:9" s="62" customFormat="1" ht="27.75" customHeight="1">
      <c r="A3" s="1172" t="s">
        <v>853</v>
      </c>
      <c r="B3" s="1172"/>
      <c r="C3" s="1172"/>
      <c r="D3" s="1172"/>
      <c r="E3" s="1172"/>
      <c r="F3" s="1172"/>
      <c r="G3" s="1172"/>
      <c r="H3" s="1172"/>
      <c r="I3" s="1172"/>
    </row>
    <row r="4" spans="1:9" s="62" customFormat="1" ht="27.75" customHeight="1">
      <c r="A4" s="1172" t="s">
        <v>1502</v>
      </c>
      <c r="B4" s="1172"/>
      <c r="C4" s="1172"/>
      <c r="D4" s="1172"/>
      <c r="E4" s="1172"/>
      <c r="F4" s="1172"/>
      <c r="G4" s="1172"/>
      <c r="H4" s="1172"/>
      <c r="I4" s="1172"/>
    </row>
    <row r="5" spans="1:9" s="63" customFormat="1" ht="42" customHeight="1">
      <c r="A5" s="1173" t="s">
        <v>1230</v>
      </c>
      <c r="B5" s="1173"/>
      <c r="C5" s="1173"/>
      <c r="D5" s="1173"/>
      <c r="E5" s="1173"/>
      <c r="F5" s="1173"/>
      <c r="G5" s="1173"/>
      <c r="H5" s="1173"/>
      <c r="I5" s="1173"/>
    </row>
    <row r="6" spans="1:9" s="1063" customFormat="1" ht="6" customHeight="1">
      <c r="A6" s="591"/>
      <c r="B6" s="68"/>
      <c r="C6" s="68"/>
      <c r="D6" s="68"/>
      <c r="E6" s="68"/>
      <c r="F6" s="68"/>
      <c r="G6" s="68"/>
      <c r="H6" s="68"/>
      <c r="I6" s="68"/>
    </row>
    <row r="7" spans="1:9" s="1063" customFormat="1" ht="5.25" customHeight="1" thickBot="1">
      <c r="A7" s="590"/>
      <c r="B7" s="540"/>
      <c r="C7" s="540"/>
      <c r="D7" s="541"/>
      <c r="E7" s="540"/>
      <c r="F7" s="540"/>
      <c r="G7" s="540"/>
      <c r="H7" s="540"/>
      <c r="I7" s="540"/>
    </row>
    <row r="8" spans="1:9" s="1100" customFormat="1" ht="23.25" customHeight="1" thickTop="1" thickBot="1">
      <c r="A8" s="1271" t="s">
        <v>797</v>
      </c>
      <c r="B8" s="1275" t="s">
        <v>1308</v>
      </c>
      <c r="C8" s="1275" t="s">
        <v>1312</v>
      </c>
      <c r="D8" s="1275" t="s">
        <v>1311</v>
      </c>
      <c r="E8" s="1275" t="s">
        <v>1313</v>
      </c>
      <c r="F8" s="1275" t="s">
        <v>1310</v>
      </c>
      <c r="G8" s="1275" t="s">
        <v>1314</v>
      </c>
      <c r="H8" s="1275" t="s">
        <v>6</v>
      </c>
      <c r="I8" s="1275" t="s">
        <v>710</v>
      </c>
    </row>
    <row r="9" spans="1:9" s="1063" customFormat="1" ht="27" customHeight="1" thickTop="1">
      <c r="A9" s="1014" t="s">
        <v>799</v>
      </c>
      <c r="B9" s="1015">
        <v>0</v>
      </c>
      <c r="C9" s="1015">
        <v>0</v>
      </c>
      <c r="D9" s="1015">
        <v>0</v>
      </c>
      <c r="E9" s="1015">
        <v>0</v>
      </c>
      <c r="F9" s="1015">
        <v>0</v>
      </c>
      <c r="G9" s="1015">
        <v>0</v>
      </c>
      <c r="H9" s="1015">
        <v>0</v>
      </c>
      <c r="I9" s="1016">
        <v>0</v>
      </c>
    </row>
    <row r="10" spans="1:9" s="1063" customFormat="1" ht="18" customHeight="1">
      <c r="A10" s="1014" t="s">
        <v>800</v>
      </c>
      <c r="B10" s="1015">
        <v>0</v>
      </c>
      <c r="C10" s="1015">
        <v>0</v>
      </c>
      <c r="D10" s="1015">
        <v>0</v>
      </c>
      <c r="E10" s="1015">
        <v>0</v>
      </c>
      <c r="F10" s="1015">
        <v>0</v>
      </c>
      <c r="G10" s="1015">
        <v>0</v>
      </c>
      <c r="H10" s="1015">
        <v>0</v>
      </c>
      <c r="I10" s="1016">
        <v>0</v>
      </c>
    </row>
    <row r="11" spans="1:9" s="1063" customFormat="1" ht="18" customHeight="1">
      <c r="A11" s="1014" t="s">
        <v>801</v>
      </c>
      <c r="B11" s="1015">
        <v>33558.422030000002</v>
      </c>
      <c r="C11" s="1015">
        <v>31088.378639999999</v>
      </c>
      <c r="D11" s="1015">
        <v>0</v>
      </c>
      <c r="E11" s="1015">
        <v>0</v>
      </c>
      <c r="F11" s="1015">
        <v>0</v>
      </c>
      <c r="G11" s="1015">
        <v>0</v>
      </c>
      <c r="H11" s="1015">
        <v>64646.800669999997</v>
      </c>
      <c r="I11" s="1016">
        <v>2.3820201797922207E-2</v>
      </c>
    </row>
    <row r="12" spans="1:9" s="1063" customFormat="1" ht="18" customHeight="1">
      <c r="A12" s="1014" t="s">
        <v>802</v>
      </c>
      <c r="B12" s="1015">
        <v>43538.528170000005</v>
      </c>
      <c r="C12" s="1015">
        <v>55808.624369999998</v>
      </c>
      <c r="D12" s="1015">
        <v>0</v>
      </c>
      <c r="E12" s="1015">
        <v>3109.1016</v>
      </c>
      <c r="F12" s="1015">
        <v>11551.415230000001</v>
      </c>
      <c r="G12" s="1015">
        <v>11163.4</v>
      </c>
      <c r="H12" s="1015">
        <v>125171.06937</v>
      </c>
      <c r="I12" s="1016">
        <v>4.6121387303838544E-2</v>
      </c>
    </row>
    <row r="13" spans="1:9" s="1063" customFormat="1" ht="18" customHeight="1">
      <c r="A13" s="1014" t="s">
        <v>803</v>
      </c>
      <c r="B13" s="1015">
        <v>108608.14876000001</v>
      </c>
      <c r="C13" s="1015">
        <v>66889.247820000004</v>
      </c>
      <c r="D13" s="1015">
        <v>3399.02133</v>
      </c>
      <c r="E13" s="1015">
        <v>4147.6337899999999</v>
      </c>
      <c r="F13" s="1015">
        <v>9064</v>
      </c>
      <c r="G13" s="1015">
        <v>5466.1805599999998</v>
      </c>
      <c r="H13" s="1015">
        <v>197574.23225999999</v>
      </c>
      <c r="I13" s="1016">
        <v>7.2799551311542907E-2</v>
      </c>
    </row>
    <row r="14" spans="1:9" s="1063" customFormat="1" ht="18" customHeight="1">
      <c r="A14" s="1014" t="s">
        <v>804</v>
      </c>
      <c r="B14" s="1015">
        <v>196113.82300999999</v>
      </c>
      <c r="C14" s="1015">
        <v>74785.872109999997</v>
      </c>
      <c r="D14" s="1015">
        <v>12978.243640000001</v>
      </c>
      <c r="E14" s="1015">
        <v>7864.6126199999999</v>
      </c>
      <c r="F14" s="1015">
        <v>2390.6128199999998</v>
      </c>
      <c r="G14" s="1015">
        <v>8264.1730299999999</v>
      </c>
      <c r="H14" s="1015">
        <v>302397.33722999995</v>
      </c>
      <c r="I14" s="1016">
        <v>0.11142338864907872</v>
      </c>
    </row>
    <row r="15" spans="1:9" s="1063" customFormat="1" ht="18" customHeight="1">
      <c r="A15" s="1014" t="s">
        <v>805</v>
      </c>
      <c r="B15" s="1015">
        <v>199782.13019</v>
      </c>
      <c r="C15" s="1015">
        <v>66128.553849999997</v>
      </c>
      <c r="D15" s="1015">
        <v>18725.639769999998</v>
      </c>
      <c r="E15" s="1015">
        <v>3505.8519799999999</v>
      </c>
      <c r="F15" s="1015">
        <v>1580.05294</v>
      </c>
      <c r="G15" s="1015">
        <v>3292.2558100000001</v>
      </c>
      <c r="H15" s="1015">
        <v>293014.48453999998</v>
      </c>
      <c r="I15" s="1016">
        <v>0.1079661186496417</v>
      </c>
    </row>
    <row r="16" spans="1:9" s="1063" customFormat="1" ht="18" customHeight="1">
      <c r="A16" s="1014" t="s">
        <v>806</v>
      </c>
      <c r="B16" s="1015">
        <v>181737.28218000001</v>
      </c>
      <c r="C16" s="1015">
        <v>59719.4493</v>
      </c>
      <c r="D16" s="1015">
        <v>20100.006430000001</v>
      </c>
      <c r="E16" s="1015">
        <v>6667.9035400000002</v>
      </c>
      <c r="F16" s="1015">
        <v>1571.11274</v>
      </c>
      <c r="G16" s="1015">
        <v>2814.28827</v>
      </c>
      <c r="H16" s="1015">
        <v>272610.04246000008</v>
      </c>
      <c r="I16" s="1016">
        <v>0.10044775853154905</v>
      </c>
    </row>
    <row r="17" spans="1:9" s="1063" customFormat="1" ht="18" customHeight="1">
      <c r="A17" s="1014" t="s">
        <v>807</v>
      </c>
      <c r="B17" s="1015">
        <v>134881.35569999999</v>
      </c>
      <c r="C17" s="1015">
        <v>40619.221189999997</v>
      </c>
      <c r="D17" s="1015">
        <v>14353.80341</v>
      </c>
      <c r="E17" s="1015">
        <v>4535.8598899999997</v>
      </c>
      <c r="F17" s="1015">
        <v>1136.06979</v>
      </c>
      <c r="G17" s="1015">
        <v>1160.97145</v>
      </c>
      <c r="H17" s="1015">
        <v>196687.28142999997</v>
      </c>
      <c r="I17" s="1016">
        <v>7.2472739349675172E-2</v>
      </c>
    </row>
    <row r="18" spans="1:9" s="1063" customFormat="1" ht="18" customHeight="1">
      <c r="A18" s="1014" t="s">
        <v>808</v>
      </c>
      <c r="B18" s="1015">
        <v>205077.56393</v>
      </c>
      <c r="C18" s="1015">
        <v>63702.953000000001</v>
      </c>
      <c r="D18" s="1015">
        <v>25220.68045</v>
      </c>
      <c r="E18" s="1015">
        <v>10003.300019999999</v>
      </c>
      <c r="F18" s="1015">
        <v>1859.7211200000002</v>
      </c>
      <c r="G18" s="1015">
        <v>2873.4756000000002</v>
      </c>
      <c r="H18" s="1015">
        <v>308737.69412</v>
      </c>
      <c r="I18" s="1016">
        <v>0.113759599861782</v>
      </c>
    </row>
    <row r="19" spans="1:9" s="1063" customFormat="1" ht="18" customHeight="1">
      <c r="A19" s="1014" t="s">
        <v>809</v>
      </c>
      <c r="B19" s="1015">
        <v>261739.87638</v>
      </c>
      <c r="C19" s="1015">
        <v>77194.602430000014</v>
      </c>
      <c r="D19" s="1015">
        <v>35326.673450000002</v>
      </c>
      <c r="E19" s="1015">
        <v>16182.814319999999</v>
      </c>
      <c r="F19" s="1015">
        <v>2311.9269800000002</v>
      </c>
      <c r="G19" s="1015">
        <v>3272.77529</v>
      </c>
      <c r="H19" s="1015">
        <v>396028.66885000002</v>
      </c>
      <c r="I19" s="1016">
        <v>0.14592342872347605</v>
      </c>
    </row>
    <row r="20" spans="1:9" s="1063" customFormat="1" ht="18" customHeight="1">
      <c r="A20" s="1014" t="s">
        <v>810</v>
      </c>
      <c r="B20" s="1015">
        <v>275599.49582000001</v>
      </c>
      <c r="C20" s="1015">
        <v>81418.54466</v>
      </c>
      <c r="D20" s="1015">
        <v>46022.824710000001</v>
      </c>
      <c r="E20" s="1015">
        <v>16987.620429999999</v>
      </c>
      <c r="F20" s="1015">
        <v>3158.9518900000003</v>
      </c>
      <c r="G20" s="1015">
        <v>5153.5057900000002</v>
      </c>
      <c r="H20" s="1015">
        <v>428340.9433000001</v>
      </c>
      <c r="I20" s="1016">
        <v>0.15782943010284559</v>
      </c>
    </row>
    <row r="21" spans="1:9" s="1063" customFormat="1" ht="18" customHeight="1">
      <c r="A21" s="1014" t="s">
        <v>811</v>
      </c>
      <c r="B21" s="1015">
        <v>36448.052710000004</v>
      </c>
      <c r="C21" s="1015">
        <v>10937.21089</v>
      </c>
      <c r="D21" s="1015">
        <v>8181.35862</v>
      </c>
      <c r="E21" s="1015">
        <v>2013.1319699999999</v>
      </c>
      <c r="F21" s="1015">
        <v>759.12929000000008</v>
      </c>
      <c r="G21" s="1015">
        <v>1099.89975</v>
      </c>
      <c r="H21" s="1015">
        <v>59438.783230000001</v>
      </c>
      <c r="I21" s="1016">
        <v>2.1901220114340338E-2</v>
      </c>
    </row>
    <row r="22" spans="1:9" s="1063" customFormat="1" ht="18" customHeight="1" thickBot="1">
      <c r="A22" s="1014" t="s">
        <v>812</v>
      </c>
      <c r="B22" s="1015">
        <v>39224.754280000001</v>
      </c>
      <c r="C22" s="1015">
        <v>12006.52312</v>
      </c>
      <c r="D22" s="1015">
        <v>9873.1267200000002</v>
      </c>
      <c r="E22" s="1015">
        <v>3150.5922599999999</v>
      </c>
      <c r="F22" s="1015">
        <v>2118.0315399999999</v>
      </c>
      <c r="G22" s="1015">
        <v>2928.1233199999997</v>
      </c>
      <c r="H22" s="1015">
        <v>69301.151239999992</v>
      </c>
      <c r="I22" s="1016">
        <v>2.5535175604307698E-2</v>
      </c>
    </row>
    <row r="23" spans="1:9" s="1063" customFormat="1" ht="38.25" customHeight="1" thickTop="1" thickBot="1">
      <c r="A23" s="1017" t="s">
        <v>6</v>
      </c>
      <c r="B23" s="1018">
        <v>1716309.43316</v>
      </c>
      <c r="C23" s="1018">
        <v>640299.18137999997</v>
      </c>
      <c r="D23" s="1018">
        <v>194181.37853000002</v>
      </c>
      <c r="E23" s="1018">
        <v>78168.422420000003</v>
      </c>
      <c r="F23" s="1018">
        <v>37501.024340000004</v>
      </c>
      <c r="G23" s="1018">
        <v>47489.048869999999</v>
      </c>
      <c r="H23" s="1018">
        <v>2713948.4887000001</v>
      </c>
      <c r="I23" s="1019">
        <v>1</v>
      </c>
    </row>
    <row r="24" spans="1:9" s="1063" customFormat="1" ht="37.5" customHeight="1" thickTop="1" thickBot="1">
      <c r="A24" s="1020" t="s">
        <v>813</v>
      </c>
      <c r="B24" s="1016">
        <v>0.63240309840299291</v>
      </c>
      <c r="C24" s="1016">
        <v>0.23592901046058823</v>
      </c>
      <c r="D24" s="1016">
        <v>7.1549397248513821E-2</v>
      </c>
      <c r="E24" s="1016">
        <v>2.8802470918467288E-2</v>
      </c>
      <c r="F24" s="1016">
        <v>1.3817883609855561E-2</v>
      </c>
      <c r="G24" s="1016">
        <v>1.7498139359582162E-2</v>
      </c>
      <c r="H24" s="1016">
        <v>1</v>
      </c>
      <c r="I24" s="1016"/>
    </row>
    <row r="25" spans="1:9" s="1101" customFormat="1" ht="52.5" customHeight="1" thickTop="1" thickBot="1">
      <c r="A25" s="1021" t="s">
        <v>814</v>
      </c>
      <c r="B25" s="1276" t="s">
        <v>1308</v>
      </c>
      <c r="C25" s="1276" t="s">
        <v>1312</v>
      </c>
      <c r="D25" s="1276" t="s">
        <v>1311</v>
      </c>
      <c r="E25" s="1276" t="s">
        <v>1313</v>
      </c>
      <c r="F25" s="1276" t="s">
        <v>1310</v>
      </c>
      <c r="G25" s="1276" t="s">
        <v>1314</v>
      </c>
      <c r="H25" s="1276" t="s">
        <v>6</v>
      </c>
      <c r="I25" s="1276" t="s">
        <v>710</v>
      </c>
    </row>
    <row r="26" spans="1:9" s="1063" customFormat="1" ht="29.25" customHeight="1" thickTop="1">
      <c r="A26" s="1014" t="s">
        <v>799</v>
      </c>
      <c r="B26" s="1015">
        <v>0</v>
      </c>
      <c r="C26" s="1015">
        <v>0</v>
      </c>
      <c r="D26" s="1015">
        <v>0</v>
      </c>
      <c r="E26" s="1015">
        <v>0</v>
      </c>
      <c r="F26" s="1015">
        <v>0</v>
      </c>
      <c r="G26" s="1015">
        <v>0</v>
      </c>
      <c r="H26" s="1015">
        <v>0</v>
      </c>
      <c r="I26" s="1016">
        <v>0</v>
      </c>
    </row>
    <row r="27" spans="1:9" s="1063" customFormat="1" ht="18" customHeight="1">
      <c r="A27" s="1014" t="s">
        <v>800</v>
      </c>
      <c r="B27" s="1015">
        <v>0</v>
      </c>
      <c r="C27" s="1015">
        <v>0</v>
      </c>
      <c r="D27" s="1015">
        <v>0</v>
      </c>
      <c r="E27" s="1015">
        <v>0</v>
      </c>
      <c r="F27" s="1015">
        <v>0</v>
      </c>
      <c r="G27" s="1015">
        <v>0</v>
      </c>
      <c r="H27" s="1015">
        <v>0</v>
      </c>
      <c r="I27" s="1016">
        <v>0</v>
      </c>
    </row>
    <row r="28" spans="1:9" s="1063" customFormat="1" ht="18" customHeight="1">
      <c r="A28" s="1014" t="s">
        <v>801</v>
      </c>
      <c r="B28" s="1015">
        <v>7</v>
      </c>
      <c r="C28" s="1015">
        <v>7</v>
      </c>
      <c r="D28" s="1015">
        <v>0</v>
      </c>
      <c r="E28" s="1015">
        <v>0</v>
      </c>
      <c r="F28" s="1015">
        <v>0</v>
      </c>
      <c r="G28" s="1015">
        <v>0</v>
      </c>
      <c r="H28" s="1015">
        <v>14</v>
      </c>
      <c r="I28" s="1016">
        <v>5.6192628329914947E-5</v>
      </c>
    </row>
    <row r="29" spans="1:9" s="1063" customFormat="1" ht="18" customHeight="1">
      <c r="A29" s="1014" t="s">
        <v>802</v>
      </c>
      <c r="B29" s="1015">
        <v>23</v>
      </c>
      <c r="C29" s="1015">
        <v>29</v>
      </c>
      <c r="D29" s="1015">
        <v>0</v>
      </c>
      <c r="E29" s="1015">
        <v>2</v>
      </c>
      <c r="F29" s="1015">
        <v>5</v>
      </c>
      <c r="G29" s="1015">
        <v>4</v>
      </c>
      <c r="H29" s="1015">
        <v>63</v>
      </c>
      <c r="I29" s="1016">
        <v>2.5286682748461726E-4</v>
      </c>
    </row>
    <row r="30" spans="1:9" s="1063" customFormat="1" ht="18" customHeight="1">
      <c r="A30" s="1014" t="s">
        <v>803</v>
      </c>
      <c r="B30" s="1015">
        <v>123</v>
      </c>
      <c r="C30" s="1015">
        <v>71</v>
      </c>
      <c r="D30" s="1015">
        <v>4</v>
      </c>
      <c r="E30" s="1015">
        <v>4</v>
      </c>
      <c r="F30" s="1015">
        <v>9</v>
      </c>
      <c r="G30" s="1015">
        <v>5</v>
      </c>
      <c r="H30" s="1015">
        <v>216</v>
      </c>
      <c r="I30" s="1016">
        <v>8.6697197994725921E-4</v>
      </c>
    </row>
    <row r="31" spans="1:9" s="1063" customFormat="1" ht="18" customHeight="1">
      <c r="A31" s="1014" t="s">
        <v>804</v>
      </c>
      <c r="B31" s="1015">
        <v>423</v>
      </c>
      <c r="C31" s="1015">
        <v>160</v>
      </c>
      <c r="D31" s="1015">
        <v>30</v>
      </c>
      <c r="E31" s="1015">
        <v>16</v>
      </c>
      <c r="F31" s="1015">
        <v>5</v>
      </c>
      <c r="G31" s="1015">
        <v>18</v>
      </c>
      <c r="H31" s="1015">
        <v>652</v>
      </c>
      <c r="I31" s="1016">
        <v>2.6169709765074675E-3</v>
      </c>
    </row>
    <row r="32" spans="1:9" s="1063" customFormat="1" ht="18" customHeight="1">
      <c r="A32" s="1014" t="s">
        <v>805</v>
      </c>
      <c r="B32" s="1015">
        <v>771</v>
      </c>
      <c r="C32" s="1015">
        <v>254</v>
      </c>
      <c r="D32" s="1015">
        <v>72</v>
      </c>
      <c r="E32" s="1015">
        <v>13</v>
      </c>
      <c r="F32" s="1015">
        <v>6</v>
      </c>
      <c r="G32" s="1015">
        <v>12</v>
      </c>
      <c r="H32" s="1015">
        <v>1128</v>
      </c>
      <c r="I32" s="1016">
        <v>4.5275203397245759E-3</v>
      </c>
    </row>
    <row r="33" spans="1:9" s="1063" customFormat="1" ht="18" customHeight="1">
      <c r="A33" s="1014" t="s">
        <v>806</v>
      </c>
      <c r="B33" s="1015">
        <v>1100</v>
      </c>
      <c r="C33" s="1015">
        <v>358</v>
      </c>
      <c r="D33" s="1015">
        <v>121</v>
      </c>
      <c r="E33" s="1015">
        <v>38</v>
      </c>
      <c r="F33" s="1015">
        <v>9</v>
      </c>
      <c r="G33" s="1015">
        <v>17</v>
      </c>
      <c r="H33" s="1015">
        <v>1643</v>
      </c>
      <c r="I33" s="1016">
        <v>6.5946063104321611E-3</v>
      </c>
    </row>
    <row r="34" spans="1:9" s="1063" customFormat="1" ht="18" customHeight="1">
      <c r="A34" s="1014" t="s">
        <v>807</v>
      </c>
      <c r="B34" s="1015">
        <v>1143</v>
      </c>
      <c r="C34" s="1015">
        <v>343</v>
      </c>
      <c r="D34" s="1015">
        <v>122</v>
      </c>
      <c r="E34" s="1015">
        <v>39</v>
      </c>
      <c r="F34" s="1015">
        <v>10</v>
      </c>
      <c r="G34" s="1015">
        <v>10</v>
      </c>
      <c r="H34" s="1015">
        <v>1667</v>
      </c>
      <c r="I34" s="1016">
        <v>6.6909365304263016E-3</v>
      </c>
    </row>
    <row r="35" spans="1:9" s="1063" customFormat="1" ht="18" customHeight="1">
      <c r="A35" s="1014" t="s">
        <v>808</v>
      </c>
      <c r="B35" s="1015">
        <v>2462</v>
      </c>
      <c r="C35" s="1015">
        <v>757</v>
      </c>
      <c r="D35" s="1015">
        <v>300</v>
      </c>
      <c r="E35" s="1015">
        <v>119</v>
      </c>
      <c r="F35" s="1015">
        <v>23</v>
      </c>
      <c r="G35" s="1015">
        <v>34</v>
      </c>
      <c r="H35" s="1015">
        <v>3695</v>
      </c>
      <c r="I35" s="1016">
        <v>1.4830840119931124E-2</v>
      </c>
    </row>
    <row r="36" spans="1:9" s="1063" customFormat="1" ht="18" customHeight="1">
      <c r="A36" s="1014" t="s">
        <v>809</v>
      </c>
      <c r="B36" s="1015">
        <v>5377</v>
      </c>
      <c r="C36" s="1015">
        <v>1604</v>
      </c>
      <c r="D36" s="1015">
        <v>736</v>
      </c>
      <c r="E36" s="1015">
        <v>342</v>
      </c>
      <c r="F36" s="1015">
        <v>50</v>
      </c>
      <c r="G36" s="1015">
        <v>71</v>
      </c>
      <c r="H36" s="1015">
        <v>8180</v>
      </c>
      <c r="I36" s="1016">
        <v>3.2832549981336022E-2</v>
      </c>
    </row>
    <row r="37" spans="1:9" s="1063" customFormat="1" ht="18" customHeight="1">
      <c r="A37" s="1014" t="s">
        <v>810</v>
      </c>
      <c r="B37" s="1015">
        <v>16869</v>
      </c>
      <c r="C37" s="1015">
        <v>4986</v>
      </c>
      <c r="D37" s="1015">
        <v>2920</v>
      </c>
      <c r="E37" s="1015">
        <v>1051</v>
      </c>
      <c r="F37" s="1015">
        <v>201</v>
      </c>
      <c r="G37" s="1015">
        <v>335</v>
      </c>
      <c r="H37" s="1015">
        <v>26362</v>
      </c>
      <c r="I37" s="1016">
        <v>0.10581071914522985</v>
      </c>
    </row>
    <row r="38" spans="1:9" s="1063" customFormat="1" ht="18" customHeight="1">
      <c r="A38" s="1014" t="s">
        <v>811</v>
      </c>
      <c r="B38" s="1015">
        <v>7364</v>
      </c>
      <c r="C38" s="1015">
        <v>2238</v>
      </c>
      <c r="D38" s="1015">
        <v>1670</v>
      </c>
      <c r="E38" s="1015">
        <v>411</v>
      </c>
      <c r="F38" s="1015">
        <v>155</v>
      </c>
      <c r="G38" s="1015">
        <v>226</v>
      </c>
      <c r="H38" s="1015">
        <v>12064</v>
      </c>
      <c r="I38" s="1016">
        <v>4.8421990583720993E-2</v>
      </c>
    </row>
    <row r="39" spans="1:9" s="1063" customFormat="1" ht="18" customHeight="1" thickBot="1">
      <c r="A39" s="1014" t="s">
        <v>812</v>
      </c>
      <c r="B39" s="1015">
        <v>120578</v>
      </c>
      <c r="C39" s="1015">
        <v>26880</v>
      </c>
      <c r="D39" s="1015">
        <v>15769</v>
      </c>
      <c r="E39" s="1015">
        <v>7506</v>
      </c>
      <c r="F39" s="1015">
        <v>5472</v>
      </c>
      <c r="G39" s="1015">
        <v>17254</v>
      </c>
      <c r="H39" s="1015">
        <v>193459</v>
      </c>
      <c r="I39" s="1016">
        <v>0.77649783457692967</v>
      </c>
    </row>
    <row r="40" spans="1:9" s="1063" customFormat="1" ht="47.25" customHeight="1" thickTop="1" thickBot="1">
      <c r="A40" s="1017" t="s">
        <v>6</v>
      </c>
      <c r="B40" s="1018">
        <v>156240</v>
      </c>
      <c r="C40" s="1018">
        <v>37687</v>
      </c>
      <c r="D40" s="1018">
        <v>21744</v>
      </c>
      <c r="E40" s="1018">
        <v>9541</v>
      </c>
      <c r="F40" s="1018">
        <v>5945</v>
      </c>
      <c r="G40" s="1018">
        <v>17986</v>
      </c>
      <c r="H40" s="1018">
        <v>249143</v>
      </c>
      <c r="I40" s="1019">
        <v>1</v>
      </c>
    </row>
    <row r="41" spans="1:9" s="1063" customFormat="1" ht="46.5" customHeight="1" thickTop="1">
      <c r="A41" s="1022" t="s">
        <v>813</v>
      </c>
      <c r="B41" s="1016">
        <v>0.62710973216185084</v>
      </c>
      <c r="C41" s="1016">
        <v>0.15126654170496462</v>
      </c>
      <c r="D41" s="1016">
        <v>8.7275179314690754E-2</v>
      </c>
      <c r="E41" s="1016">
        <v>3.8295276206837037E-2</v>
      </c>
      <c r="F41" s="1016">
        <v>2.3861798244381741E-2</v>
      </c>
      <c r="G41" s="1016">
        <v>7.2191472367275022E-2</v>
      </c>
      <c r="H41" s="1016">
        <v>1</v>
      </c>
      <c r="I41" s="1016"/>
    </row>
    <row r="42" spans="1:9" s="1063" customFormat="1" ht="9" customHeight="1" thickBot="1">
      <c r="A42" s="599"/>
      <c r="B42" s="571"/>
      <c r="C42" s="375"/>
      <c r="D42" s="375"/>
      <c r="E42" s="375"/>
      <c r="F42" s="375"/>
      <c r="G42" s="571"/>
      <c r="H42" s="571"/>
      <c r="I42" s="571"/>
    </row>
    <row r="43" spans="1:9" s="1063" customFormat="1" ht="44.25" customHeight="1" thickTop="1">
      <c r="A43" s="1193" t="s">
        <v>815</v>
      </c>
      <c r="B43" s="1220"/>
      <c r="C43" s="1220"/>
      <c r="D43" s="1220"/>
      <c r="E43" s="1220"/>
      <c r="F43" s="1220"/>
      <c r="G43" s="1220"/>
      <c r="H43" s="1220"/>
      <c r="I43" s="244"/>
    </row>
    <row r="44" spans="1:9" s="1063" customFormat="1" ht="9" customHeight="1">
      <c r="A44" s="1272"/>
      <c r="B44" s="333"/>
      <c r="C44" s="178"/>
      <c r="D44" s="178"/>
      <c r="E44" s="178"/>
      <c r="F44" s="178"/>
      <c r="G44" s="333"/>
      <c r="H44" s="333"/>
      <c r="I44" s="244"/>
    </row>
    <row r="45" spans="1:9" s="1063" customFormat="1" ht="34.5" customHeight="1">
      <c r="A45" s="1172" t="s">
        <v>1307</v>
      </c>
      <c r="B45" s="1172"/>
      <c r="C45" s="1172"/>
      <c r="D45" s="1172"/>
      <c r="E45" s="1172"/>
      <c r="F45" s="1172"/>
      <c r="G45" s="1172"/>
      <c r="H45" s="1172"/>
      <c r="I45" s="1172"/>
    </row>
    <row r="46" spans="1:9" s="1063" customFormat="1" ht="20.25" customHeight="1">
      <c r="A46" s="1172" t="s">
        <v>1363</v>
      </c>
      <c r="B46" s="1172"/>
      <c r="C46" s="1172"/>
      <c r="D46" s="1172"/>
      <c r="E46" s="1172"/>
      <c r="F46" s="1172"/>
      <c r="G46" s="1172"/>
      <c r="H46" s="1172"/>
      <c r="I46" s="1172"/>
    </row>
    <row r="47" spans="1:9" s="1063" customFormat="1" ht="20.25" customHeight="1">
      <c r="A47" s="1172" t="s">
        <v>1502</v>
      </c>
      <c r="B47" s="1172"/>
      <c r="C47" s="1172"/>
      <c r="D47" s="1172"/>
      <c r="E47" s="1172"/>
      <c r="F47" s="1172"/>
      <c r="G47" s="1172"/>
      <c r="H47" s="1172"/>
      <c r="I47" s="1172"/>
    </row>
    <row r="48" spans="1:9" s="1063" customFormat="1" ht="26.25" customHeight="1">
      <c r="A48" s="1173" t="s">
        <v>1230</v>
      </c>
      <c r="B48" s="1173"/>
      <c r="C48" s="1173"/>
      <c r="D48" s="1173"/>
      <c r="E48" s="1173"/>
      <c r="F48" s="1173"/>
      <c r="G48" s="1173"/>
      <c r="H48" s="1173"/>
      <c r="I48" s="1173"/>
    </row>
    <row r="49" spans="1:9" s="1063" customFormat="1" ht="17.25" customHeight="1">
      <c r="A49" s="591"/>
      <c r="B49" s="68"/>
      <c r="C49" s="68"/>
      <c r="D49" s="68"/>
      <c r="E49" s="68"/>
      <c r="F49" s="68"/>
      <c r="G49" s="68"/>
      <c r="H49" s="68"/>
      <c r="I49" s="68"/>
    </row>
    <row r="50" spans="1:9" s="1063" customFormat="1" ht="17.25" customHeight="1" thickBot="1">
      <c r="A50" s="590"/>
      <c r="B50" s="540"/>
      <c r="C50" s="540"/>
      <c r="D50" s="541"/>
      <c r="E50" s="540"/>
      <c r="F50" s="540"/>
      <c r="G50" s="540"/>
      <c r="H50" s="540"/>
      <c r="I50" s="540"/>
    </row>
    <row r="51" spans="1:9" s="1063" customFormat="1" ht="17.25" customHeight="1" thickTop="1" thickBot="1">
      <c r="A51" s="1271" t="s">
        <v>797</v>
      </c>
      <c r="B51" s="1275" t="s">
        <v>1308</v>
      </c>
      <c r="C51" s="1275" t="s">
        <v>1312</v>
      </c>
      <c r="D51" s="1275" t="s">
        <v>1311</v>
      </c>
      <c r="E51" s="1275" t="s">
        <v>1313</v>
      </c>
      <c r="F51" s="1275" t="s">
        <v>1310</v>
      </c>
      <c r="G51" s="1275" t="s">
        <v>1314</v>
      </c>
      <c r="H51" s="1275" t="s">
        <v>6</v>
      </c>
      <c r="I51" s="1275" t="s">
        <v>710</v>
      </c>
    </row>
    <row r="52" spans="1:9" s="1063" customFormat="1" ht="17.25" customHeight="1" thickTop="1">
      <c r="A52" s="1014" t="s">
        <v>799</v>
      </c>
      <c r="B52" s="1015">
        <v>0</v>
      </c>
      <c r="C52" s="1015">
        <v>0</v>
      </c>
      <c r="D52" s="1015">
        <v>0</v>
      </c>
      <c r="E52" s="1015">
        <v>0</v>
      </c>
      <c r="F52" s="1015">
        <v>0</v>
      </c>
      <c r="G52" s="1015">
        <v>0</v>
      </c>
      <c r="H52" s="1015">
        <v>0</v>
      </c>
      <c r="I52" s="1016">
        <v>0</v>
      </c>
    </row>
    <row r="53" spans="1:9" s="1063" customFormat="1" ht="17.25" customHeight="1">
      <c r="A53" s="1014" t="s">
        <v>800</v>
      </c>
      <c r="B53" s="1015">
        <v>0</v>
      </c>
      <c r="C53" s="1015">
        <v>0</v>
      </c>
      <c r="D53" s="1015">
        <v>0</v>
      </c>
      <c r="E53" s="1015">
        <v>0</v>
      </c>
      <c r="F53" s="1015">
        <v>0</v>
      </c>
      <c r="G53" s="1015">
        <v>0</v>
      </c>
      <c r="H53" s="1015">
        <v>0</v>
      </c>
      <c r="I53" s="1016">
        <v>0</v>
      </c>
    </row>
    <row r="54" spans="1:9" s="1063" customFormat="1" ht="17.25" customHeight="1">
      <c r="A54" s="1014" t="s">
        <v>801</v>
      </c>
      <c r="B54" s="1015">
        <v>28003.422059999997</v>
      </c>
      <c r="C54" s="1015">
        <v>7951.09609</v>
      </c>
      <c r="D54" s="1015">
        <v>0</v>
      </c>
      <c r="E54" s="1015">
        <v>0</v>
      </c>
      <c r="F54" s="1015">
        <v>0</v>
      </c>
      <c r="G54" s="1015">
        <v>0</v>
      </c>
      <c r="H54" s="1015">
        <v>35954.518149999996</v>
      </c>
      <c r="I54" s="1016">
        <v>1.7134146664583308E-2</v>
      </c>
    </row>
    <row r="55" spans="1:9" s="1063" customFormat="1" ht="17.25" customHeight="1">
      <c r="A55" s="1014" t="s">
        <v>802</v>
      </c>
      <c r="B55" s="1015">
        <v>40212.642799999994</v>
      </c>
      <c r="C55" s="1015">
        <v>28766.182410000001</v>
      </c>
      <c r="D55" s="1015">
        <v>0</v>
      </c>
      <c r="E55" s="1015">
        <v>3109.1016</v>
      </c>
      <c r="F55" s="1015">
        <v>2793.4152300000001</v>
      </c>
      <c r="G55" s="1015">
        <v>0</v>
      </c>
      <c r="H55" s="1015">
        <v>74881.342039999989</v>
      </c>
      <c r="I55" s="1016">
        <v>3.5684747368925254E-2</v>
      </c>
    </row>
    <row r="56" spans="1:9" s="1063" customFormat="1" ht="17.25" customHeight="1">
      <c r="A56" s="1014" t="s">
        <v>803</v>
      </c>
      <c r="B56" s="1015">
        <v>89785.93465000001</v>
      </c>
      <c r="C56" s="1015">
        <v>21768.230480000002</v>
      </c>
      <c r="D56" s="1015">
        <v>2588.1257400000004</v>
      </c>
      <c r="E56" s="1015">
        <v>1119.6702399999999</v>
      </c>
      <c r="F56" s="1015">
        <v>0</v>
      </c>
      <c r="G56" s="1015">
        <v>0</v>
      </c>
      <c r="H56" s="1015">
        <v>115261.96111000002</v>
      </c>
      <c r="I56" s="1016">
        <v>5.4928155017041659E-2</v>
      </c>
    </row>
    <row r="57" spans="1:9" s="1063" customFormat="1" ht="17.25" customHeight="1">
      <c r="A57" s="1014" t="s">
        <v>804</v>
      </c>
      <c r="B57" s="1015">
        <v>163607.18259000001</v>
      </c>
      <c r="C57" s="1015">
        <v>38726.043090000006</v>
      </c>
      <c r="D57" s="1015">
        <v>10756.95133</v>
      </c>
      <c r="E57" s="1015">
        <v>3676.24188</v>
      </c>
      <c r="F57" s="1015">
        <v>1007.2628199999999</v>
      </c>
      <c r="G57" s="1015">
        <v>1217.96867</v>
      </c>
      <c r="H57" s="1015">
        <v>218991.65038000004</v>
      </c>
      <c r="I57" s="1016">
        <v>0.10436059914016875</v>
      </c>
    </row>
    <row r="58" spans="1:9" s="1063" customFormat="1" ht="17.25" customHeight="1">
      <c r="A58" s="1014" t="s">
        <v>805</v>
      </c>
      <c r="B58" s="1015">
        <v>164512.30141999997</v>
      </c>
      <c r="C58" s="1015">
        <v>36258.95592</v>
      </c>
      <c r="D58" s="1015">
        <v>15174.662630000001</v>
      </c>
      <c r="E58" s="1015">
        <v>747.02958000000001</v>
      </c>
      <c r="F58" s="1015">
        <v>1050.05294</v>
      </c>
      <c r="G58" s="1015">
        <v>1114.24281</v>
      </c>
      <c r="H58" s="1015">
        <v>218857.24529999998</v>
      </c>
      <c r="I58" s="1016">
        <v>0.10429654832064231</v>
      </c>
    </row>
    <row r="59" spans="1:9" s="1063" customFormat="1" ht="17.25" customHeight="1">
      <c r="A59" s="1014" t="s">
        <v>806</v>
      </c>
      <c r="B59" s="1015">
        <v>149318.57819999999</v>
      </c>
      <c r="C59" s="1015">
        <v>35358.150350000004</v>
      </c>
      <c r="D59" s="1015">
        <v>16780.5923</v>
      </c>
      <c r="E59" s="1015">
        <v>2539.0728899999999</v>
      </c>
      <c r="F59" s="1015">
        <v>821.11274000000003</v>
      </c>
      <c r="G59" s="1015">
        <v>1819.9681</v>
      </c>
      <c r="H59" s="1015">
        <v>206637.47458000001</v>
      </c>
      <c r="I59" s="1016">
        <v>9.8473209433146733E-2</v>
      </c>
    </row>
    <row r="60" spans="1:9" s="1063" customFormat="1" ht="17.25" customHeight="1">
      <c r="A60" s="1014" t="s">
        <v>807</v>
      </c>
      <c r="B60" s="1015">
        <v>116849.79319</v>
      </c>
      <c r="C60" s="1015">
        <v>28119.948489999999</v>
      </c>
      <c r="D60" s="1015">
        <v>11937.929980000001</v>
      </c>
      <c r="E60" s="1015">
        <v>2008.8930600000001</v>
      </c>
      <c r="F60" s="1015">
        <v>1031.06979</v>
      </c>
      <c r="G60" s="1015">
        <v>562.17144999999994</v>
      </c>
      <c r="H60" s="1015">
        <v>160509.80596</v>
      </c>
      <c r="I60" s="1016">
        <v>7.6491041958865691E-2</v>
      </c>
    </row>
    <row r="61" spans="1:9" s="1063" customFormat="1" ht="17.25" customHeight="1">
      <c r="A61" s="1014" t="s">
        <v>808</v>
      </c>
      <c r="B61" s="1015">
        <v>171940.65353000001</v>
      </c>
      <c r="C61" s="1015">
        <v>38146.154109999996</v>
      </c>
      <c r="D61" s="1015">
        <v>20160.182260000001</v>
      </c>
      <c r="E61" s="1015">
        <v>2825.5882499999998</v>
      </c>
      <c r="F61" s="1015">
        <v>1093.7211200000002</v>
      </c>
      <c r="G61" s="1015">
        <v>1978.7513799999999</v>
      </c>
      <c r="H61" s="1015">
        <v>236145.05065000002</v>
      </c>
      <c r="I61" s="1016">
        <v>0.11253506207682426</v>
      </c>
    </row>
    <row r="62" spans="1:9" s="1063" customFormat="1" ht="17.25" customHeight="1">
      <c r="A62" s="1014" t="s">
        <v>809</v>
      </c>
      <c r="B62" s="1015">
        <v>228879.65452000001</v>
      </c>
      <c r="C62" s="1015">
        <v>52937.687850000002</v>
      </c>
      <c r="D62" s="1015">
        <v>31393.875690000001</v>
      </c>
      <c r="E62" s="1015">
        <v>6804.1988099999999</v>
      </c>
      <c r="F62" s="1015">
        <v>2015.3336499999998</v>
      </c>
      <c r="G62" s="1015">
        <v>2755.9410099999996</v>
      </c>
      <c r="H62" s="1015">
        <v>324786.69153000001</v>
      </c>
      <c r="I62" s="1016">
        <v>0.15477728791033174</v>
      </c>
    </row>
    <row r="63" spans="1:9" s="1063" customFormat="1" ht="17.25" customHeight="1">
      <c r="A63" s="1014" t="s">
        <v>810</v>
      </c>
      <c r="B63" s="1015">
        <v>255113.04988999999</v>
      </c>
      <c r="C63" s="1015">
        <v>65613.437550000002</v>
      </c>
      <c r="D63" s="1015">
        <v>42224.111229999995</v>
      </c>
      <c r="E63" s="1015">
        <v>9386.7559600000004</v>
      </c>
      <c r="F63" s="1015">
        <v>3079.4787900000001</v>
      </c>
      <c r="G63" s="1015">
        <v>4891.1304299999993</v>
      </c>
      <c r="H63" s="1015">
        <v>380307.96385</v>
      </c>
      <c r="I63" s="1016">
        <v>0.18123598272488453</v>
      </c>
    </row>
    <row r="64" spans="1:9" s="1063" customFormat="1" ht="17.25" customHeight="1">
      <c r="A64" s="1014" t="s">
        <v>811</v>
      </c>
      <c r="B64" s="1015">
        <v>35429.587270000004</v>
      </c>
      <c r="C64" s="1015">
        <v>10310.4807</v>
      </c>
      <c r="D64" s="1015">
        <v>7925.0645700000005</v>
      </c>
      <c r="E64" s="1015">
        <v>1773.2517700000001</v>
      </c>
      <c r="F64" s="1015">
        <v>747.64844999999991</v>
      </c>
      <c r="G64" s="1015">
        <v>1079.5457799999999</v>
      </c>
      <c r="H64" s="1015">
        <v>57265.57854000001</v>
      </c>
      <c r="I64" s="1016">
        <v>2.7289944964443216E-2</v>
      </c>
    </row>
    <row r="65" spans="1:9" s="1063" customFormat="1" ht="17.25" customHeight="1" thickBot="1">
      <c r="A65" s="1014" t="s">
        <v>812</v>
      </c>
      <c r="B65" s="1015">
        <v>38851.823109999998</v>
      </c>
      <c r="C65" s="1015">
        <v>12003.09312</v>
      </c>
      <c r="D65" s="1015">
        <v>9863.4423200000001</v>
      </c>
      <c r="E65" s="1015">
        <v>3085.5433900000003</v>
      </c>
      <c r="F65" s="1015">
        <v>2118.0315399999999</v>
      </c>
      <c r="G65" s="1015">
        <v>2891.9037899999998</v>
      </c>
      <c r="H65" s="1015">
        <v>68813.837269999989</v>
      </c>
      <c r="I65" s="1016">
        <v>3.2793274420142633E-2</v>
      </c>
    </row>
    <row r="66" spans="1:9" s="1063" customFormat="1" ht="17.25" customHeight="1" thickTop="1" thickBot="1">
      <c r="A66" s="1017" t="s">
        <v>6</v>
      </c>
      <c r="B66" s="1018">
        <v>1482504.6232299998</v>
      </c>
      <c r="C66" s="1018">
        <v>375959.46016000008</v>
      </c>
      <c r="D66" s="1018">
        <v>168804.93804999997</v>
      </c>
      <c r="E66" s="1018">
        <v>37075.347430000002</v>
      </c>
      <c r="F66" s="1018">
        <v>15757.127070000002</v>
      </c>
      <c r="G66" s="1018">
        <v>18311.623419999996</v>
      </c>
      <c r="H66" s="1018">
        <v>2098413.1193599999</v>
      </c>
      <c r="I66" s="1019">
        <v>1</v>
      </c>
    </row>
    <row r="67" spans="1:9" s="1063" customFormat="1" ht="17.25" customHeight="1" thickTop="1" thickBot="1">
      <c r="A67" s="1020" t="s">
        <v>813</v>
      </c>
      <c r="B67" s="1016">
        <v>0.70648844574616099</v>
      </c>
      <c r="C67" s="1016">
        <v>0.17916370074671706</v>
      </c>
      <c r="D67" s="1016">
        <v>8.0444092010578061E-2</v>
      </c>
      <c r="E67" s="1016">
        <v>1.7668278513864658E-2</v>
      </c>
      <c r="F67" s="1016">
        <v>7.5090681261113191E-3</v>
      </c>
      <c r="G67" s="1016">
        <v>8.7264148565678532E-3</v>
      </c>
      <c r="H67" s="1016">
        <v>1</v>
      </c>
      <c r="I67" s="1016"/>
    </row>
    <row r="68" spans="1:9" s="1063" customFormat="1" ht="17.25" customHeight="1" thickTop="1" thickBot="1">
      <c r="A68" s="1021" t="s">
        <v>817</v>
      </c>
      <c r="B68" s="1276" t="s">
        <v>1308</v>
      </c>
      <c r="C68" s="1276" t="s">
        <v>1312</v>
      </c>
      <c r="D68" s="1276" t="s">
        <v>1311</v>
      </c>
      <c r="E68" s="1276" t="s">
        <v>1313</v>
      </c>
      <c r="F68" s="1276" t="s">
        <v>1310</v>
      </c>
      <c r="G68" s="1276" t="s">
        <v>1314</v>
      </c>
      <c r="H68" s="1276" t="s">
        <v>6</v>
      </c>
      <c r="I68" s="1276" t="s">
        <v>710</v>
      </c>
    </row>
    <row r="69" spans="1:9" s="1063" customFormat="1" ht="17.25" customHeight="1" thickTop="1">
      <c r="A69" s="1014" t="s">
        <v>799</v>
      </c>
      <c r="B69" s="1015">
        <v>0</v>
      </c>
      <c r="C69" s="1015">
        <v>0</v>
      </c>
      <c r="D69" s="1015">
        <v>0</v>
      </c>
      <c r="E69" s="1015">
        <v>0</v>
      </c>
      <c r="F69" s="1015">
        <v>0</v>
      </c>
      <c r="G69" s="1015">
        <v>0</v>
      </c>
      <c r="H69" s="1015">
        <v>0</v>
      </c>
      <c r="I69" s="1016">
        <v>0</v>
      </c>
    </row>
    <row r="70" spans="1:9" s="1063" customFormat="1" ht="17.25" customHeight="1">
      <c r="A70" s="1014" t="s">
        <v>800</v>
      </c>
      <c r="B70" s="1015">
        <v>0</v>
      </c>
      <c r="C70" s="1015">
        <v>0</v>
      </c>
      <c r="D70" s="1015">
        <v>0</v>
      </c>
      <c r="E70" s="1015">
        <v>0</v>
      </c>
      <c r="F70" s="1015">
        <v>0</v>
      </c>
      <c r="G70" s="1015">
        <v>0</v>
      </c>
      <c r="H70" s="1015">
        <v>0</v>
      </c>
      <c r="I70" s="1016">
        <v>0</v>
      </c>
    </row>
    <row r="71" spans="1:9" s="1063" customFormat="1" ht="17.25" customHeight="1">
      <c r="A71" s="1014" t="s">
        <v>801</v>
      </c>
      <c r="B71" s="1015">
        <v>6</v>
      </c>
      <c r="C71" s="1015">
        <v>2</v>
      </c>
      <c r="D71" s="1015">
        <v>0</v>
      </c>
      <c r="E71" s="1015">
        <v>0</v>
      </c>
      <c r="F71" s="1015">
        <v>0</v>
      </c>
      <c r="G71" s="1015">
        <v>0</v>
      </c>
      <c r="H71" s="1015">
        <v>8</v>
      </c>
      <c r="I71" s="1016">
        <v>3.3026462453040501E-5</v>
      </c>
    </row>
    <row r="72" spans="1:9" s="1063" customFormat="1" ht="17.25" customHeight="1">
      <c r="A72" s="1014" t="s">
        <v>802</v>
      </c>
      <c r="B72" s="1015">
        <v>21</v>
      </c>
      <c r="C72" s="1015">
        <v>15</v>
      </c>
      <c r="D72" s="1015">
        <v>0</v>
      </c>
      <c r="E72" s="1015">
        <v>2</v>
      </c>
      <c r="F72" s="1015">
        <v>1</v>
      </c>
      <c r="G72" s="1015">
        <v>0</v>
      </c>
      <c r="H72" s="1015">
        <v>39</v>
      </c>
      <c r="I72" s="1016">
        <v>1.6100400445857242E-4</v>
      </c>
    </row>
    <row r="73" spans="1:9" s="1063" customFormat="1" ht="17.25" customHeight="1">
      <c r="A73" s="1014" t="s">
        <v>803</v>
      </c>
      <c r="B73" s="1015">
        <v>101</v>
      </c>
      <c r="C73" s="1015">
        <v>24</v>
      </c>
      <c r="D73" s="1015">
        <v>3</v>
      </c>
      <c r="E73" s="1015">
        <v>1</v>
      </c>
      <c r="F73" s="1015">
        <v>0</v>
      </c>
      <c r="G73" s="1015">
        <v>0</v>
      </c>
      <c r="H73" s="1015">
        <v>129</v>
      </c>
      <c r="I73" s="1016">
        <v>5.3255170705527807E-4</v>
      </c>
    </row>
    <row r="74" spans="1:9" s="1063" customFormat="1" ht="17.25" customHeight="1">
      <c r="A74" s="1014" t="s">
        <v>804</v>
      </c>
      <c r="B74" s="1015">
        <v>353</v>
      </c>
      <c r="C74" s="1015">
        <v>83</v>
      </c>
      <c r="D74" s="1015">
        <v>25</v>
      </c>
      <c r="E74" s="1015">
        <v>7</v>
      </c>
      <c r="F74" s="1015">
        <v>2</v>
      </c>
      <c r="G74" s="1015">
        <v>2</v>
      </c>
      <c r="H74" s="1015">
        <v>472</v>
      </c>
      <c r="I74" s="1016">
        <v>1.9485612847293895E-3</v>
      </c>
    </row>
    <row r="75" spans="1:9" s="1063" customFormat="1" ht="17.25" customHeight="1">
      <c r="A75" s="1014" t="s">
        <v>805</v>
      </c>
      <c r="B75" s="1015">
        <v>633</v>
      </c>
      <c r="C75" s="1015">
        <v>139</v>
      </c>
      <c r="D75" s="1015">
        <v>58</v>
      </c>
      <c r="E75" s="1015">
        <v>3</v>
      </c>
      <c r="F75" s="1015">
        <v>4</v>
      </c>
      <c r="G75" s="1015">
        <v>4</v>
      </c>
      <c r="H75" s="1015">
        <v>841</v>
      </c>
      <c r="I75" s="1016">
        <v>3.4719068653758824E-3</v>
      </c>
    </row>
    <row r="76" spans="1:9" s="1063" customFormat="1" ht="17.25" customHeight="1">
      <c r="A76" s="1014" t="s">
        <v>806</v>
      </c>
      <c r="B76" s="1015">
        <v>903</v>
      </c>
      <c r="C76" s="1015">
        <v>212</v>
      </c>
      <c r="D76" s="1015">
        <v>102</v>
      </c>
      <c r="E76" s="1015">
        <v>15</v>
      </c>
      <c r="F76" s="1015">
        <v>5</v>
      </c>
      <c r="G76" s="1015">
        <v>11</v>
      </c>
      <c r="H76" s="1015">
        <v>1248</v>
      </c>
      <c r="I76" s="1016">
        <v>5.1521281426743174E-3</v>
      </c>
    </row>
    <row r="77" spans="1:9" s="1063" customFormat="1" ht="17.25" customHeight="1">
      <c r="A77" s="1014" t="s">
        <v>807</v>
      </c>
      <c r="B77" s="1015">
        <v>989</v>
      </c>
      <c r="C77" s="1015">
        <v>238</v>
      </c>
      <c r="D77" s="1015">
        <v>101</v>
      </c>
      <c r="E77" s="1015">
        <v>17</v>
      </c>
      <c r="F77" s="1015">
        <v>9</v>
      </c>
      <c r="G77" s="1015">
        <v>5</v>
      </c>
      <c r="H77" s="1015">
        <v>1359</v>
      </c>
      <c r="I77" s="1016">
        <v>5.6103703092102546E-3</v>
      </c>
    </row>
    <row r="78" spans="1:9" s="1063" customFormat="1" ht="17.25" customHeight="1">
      <c r="A78" s="1014" t="s">
        <v>808</v>
      </c>
      <c r="B78" s="1015">
        <v>2062</v>
      </c>
      <c r="C78" s="1015">
        <v>455</v>
      </c>
      <c r="D78" s="1015">
        <v>241</v>
      </c>
      <c r="E78" s="1015">
        <v>34</v>
      </c>
      <c r="F78" s="1015">
        <v>14</v>
      </c>
      <c r="G78" s="1015">
        <v>23</v>
      </c>
      <c r="H78" s="1015">
        <v>2829</v>
      </c>
      <c r="I78" s="1016">
        <v>1.1678982784956446E-2</v>
      </c>
    </row>
    <row r="79" spans="1:9" s="1063" customFormat="1" ht="17.25" customHeight="1">
      <c r="A79" s="1014" t="s">
        <v>809</v>
      </c>
      <c r="B79" s="1015">
        <v>4702</v>
      </c>
      <c r="C79" s="1015">
        <v>1106</v>
      </c>
      <c r="D79" s="1015">
        <v>655</v>
      </c>
      <c r="E79" s="1015">
        <v>137</v>
      </c>
      <c r="F79" s="1015">
        <v>44</v>
      </c>
      <c r="G79" s="1015">
        <v>60</v>
      </c>
      <c r="H79" s="1015">
        <v>6704</v>
      </c>
      <c r="I79" s="1016">
        <v>2.7676175535647937E-2</v>
      </c>
    </row>
    <row r="80" spans="1:9" s="1063" customFormat="1" ht="17.25" customHeight="1">
      <c r="A80" s="1014" t="s">
        <v>810</v>
      </c>
      <c r="B80" s="1015">
        <v>15754</v>
      </c>
      <c r="C80" s="1015">
        <v>4147</v>
      </c>
      <c r="D80" s="1015">
        <v>2714</v>
      </c>
      <c r="E80" s="1015">
        <v>638</v>
      </c>
      <c r="F80" s="1015">
        <v>197</v>
      </c>
      <c r="G80" s="1015">
        <v>321</v>
      </c>
      <c r="H80" s="1015">
        <v>23771</v>
      </c>
      <c r="I80" s="1016">
        <v>9.813400487140321E-2</v>
      </c>
    </row>
    <row r="81" spans="1:9" s="1063" customFormat="1" ht="17.25" customHeight="1">
      <c r="A81" s="1014" t="s">
        <v>811</v>
      </c>
      <c r="B81" s="1015">
        <v>7153</v>
      </c>
      <c r="C81" s="1015">
        <v>2112</v>
      </c>
      <c r="D81" s="1015">
        <v>1620</v>
      </c>
      <c r="E81" s="1015">
        <v>365</v>
      </c>
      <c r="F81" s="1015">
        <v>153</v>
      </c>
      <c r="G81" s="1015">
        <v>222</v>
      </c>
      <c r="H81" s="1015">
        <v>11625</v>
      </c>
      <c r="I81" s="1016">
        <v>4.7991578252074472E-2</v>
      </c>
    </row>
    <row r="82" spans="1:9" s="1063" customFormat="1" ht="17.25" customHeight="1" thickBot="1">
      <c r="A82" s="1014" t="s">
        <v>812</v>
      </c>
      <c r="B82" s="1015">
        <v>120394</v>
      </c>
      <c r="C82" s="1015">
        <v>26879</v>
      </c>
      <c r="D82" s="1015">
        <v>15766</v>
      </c>
      <c r="E82" s="1015">
        <v>7475</v>
      </c>
      <c r="F82" s="1015">
        <v>5472</v>
      </c>
      <c r="G82" s="1015">
        <v>17219</v>
      </c>
      <c r="H82" s="1015">
        <v>193205</v>
      </c>
      <c r="I82" s="1016">
        <v>0.79760970977996115</v>
      </c>
    </row>
    <row r="83" spans="1:9" s="1063" customFormat="1" ht="17.25" customHeight="1" thickTop="1" thickBot="1">
      <c r="A83" s="1017" t="s">
        <v>6</v>
      </c>
      <c r="B83" s="1018">
        <v>153071</v>
      </c>
      <c r="C83" s="1018">
        <v>35412</v>
      </c>
      <c r="D83" s="1018">
        <v>21285</v>
      </c>
      <c r="E83" s="1018">
        <v>8694</v>
      </c>
      <c r="F83" s="1018">
        <v>5901</v>
      </c>
      <c r="G83" s="1018">
        <v>17867</v>
      </c>
      <c r="H83" s="1018">
        <v>242230</v>
      </c>
      <c r="I83" s="1019">
        <v>1</v>
      </c>
    </row>
    <row r="84" spans="1:9" s="1063" customFormat="1" ht="17.25" customHeight="1" thickTop="1">
      <c r="A84" s="1022" t="s">
        <v>813</v>
      </c>
      <c r="B84" s="1016">
        <v>0.63192420426867024</v>
      </c>
      <c r="C84" s="1016">
        <v>0.14619163604838376</v>
      </c>
      <c r="D84" s="1016">
        <v>8.7871031664120872E-2</v>
      </c>
      <c r="E84" s="1016">
        <v>3.5891508070841759E-2</v>
      </c>
      <c r="F84" s="1016">
        <v>2.4361144366923999E-2</v>
      </c>
      <c r="G84" s="1016">
        <v>7.3760475581059318E-2</v>
      </c>
      <c r="H84" s="1016">
        <v>1</v>
      </c>
      <c r="I84" s="1016"/>
    </row>
    <row r="85" spans="1:9" s="1063" customFormat="1" ht="17.25" customHeight="1">
      <c r="A85" s="1260"/>
      <c r="B85" s="68"/>
      <c r="C85" s="416"/>
      <c r="D85" s="416"/>
      <c r="E85" s="416"/>
      <c r="F85" s="416"/>
      <c r="G85" s="68"/>
      <c r="H85" s="68"/>
      <c r="I85" s="548"/>
    </row>
    <row r="86" spans="1:9" s="1063" customFormat="1" ht="17.25" customHeight="1">
      <c r="A86" s="1260" t="s">
        <v>819</v>
      </c>
      <c r="B86" s="68"/>
      <c r="C86" s="416"/>
      <c r="D86" s="416"/>
      <c r="E86" s="416"/>
      <c r="F86" s="416"/>
      <c r="G86" s="68"/>
      <c r="H86" s="68"/>
      <c r="I86" s="548"/>
    </row>
    <row r="87" spans="1:9" s="1063" customFormat="1" ht="9" customHeight="1">
      <c r="A87" s="1260"/>
      <c r="B87" s="68"/>
      <c r="C87" s="416"/>
      <c r="D87" s="416"/>
      <c r="E87" s="416"/>
      <c r="F87" s="416"/>
      <c r="G87" s="68"/>
      <c r="H87" s="68"/>
      <c r="I87" s="548"/>
    </row>
    <row r="88" spans="1:9" s="1063" customFormat="1" ht="34.5" customHeight="1">
      <c r="A88" s="1148" t="s">
        <v>1307</v>
      </c>
      <c r="B88" s="1148"/>
      <c r="C88" s="1148"/>
      <c r="D88" s="1148"/>
      <c r="E88" s="1148"/>
      <c r="F88" s="1148"/>
      <c r="G88" s="1148"/>
      <c r="H88" s="1148"/>
      <c r="I88" s="1148"/>
    </row>
    <row r="89" spans="1:9" s="1063" customFormat="1" ht="21.75" customHeight="1">
      <c r="A89" s="1148" t="s">
        <v>820</v>
      </c>
      <c r="B89" s="1148"/>
      <c r="C89" s="1148"/>
      <c r="D89" s="1148"/>
      <c r="E89" s="1148"/>
      <c r="F89" s="1148"/>
      <c r="G89" s="1148"/>
      <c r="H89" s="1148"/>
      <c r="I89" s="1148"/>
    </row>
    <row r="90" spans="1:9" s="1063" customFormat="1" ht="21.75" customHeight="1">
      <c r="A90" s="1148" t="s">
        <v>1502</v>
      </c>
      <c r="B90" s="1148"/>
      <c r="C90" s="1148"/>
      <c r="D90" s="1148"/>
      <c r="E90" s="1148"/>
      <c r="F90" s="1148"/>
      <c r="G90" s="1148"/>
      <c r="H90" s="1148"/>
      <c r="I90" s="1148"/>
    </row>
    <row r="91" spans="1:9" s="1063" customFormat="1" ht="21.75" customHeight="1">
      <c r="A91" s="1221" t="s">
        <v>1230</v>
      </c>
      <c r="B91" s="1221"/>
      <c r="C91" s="1221"/>
      <c r="D91" s="1221"/>
      <c r="E91" s="1221"/>
      <c r="F91" s="1221"/>
      <c r="G91" s="1221"/>
      <c r="H91" s="1221"/>
      <c r="I91" s="1221"/>
    </row>
    <row r="92" spans="1:9" s="1063" customFormat="1" ht="21.75" customHeight="1">
      <c r="A92" s="591"/>
      <c r="B92" s="68"/>
      <c r="C92" s="68"/>
      <c r="D92" s="68"/>
      <c r="E92" s="68"/>
      <c r="F92" s="68"/>
      <c r="G92" s="68"/>
      <c r="H92" s="68"/>
      <c r="I92" s="68"/>
    </row>
    <row r="93" spans="1:9" s="1063" customFormat="1" ht="9" customHeight="1" thickBot="1">
      <c r="A93" s="590"/>
      <c r="B93" s="540"/>
      <c r="C93" s="540"/>
      <c r="D93" s="541"/>
      <c r="E93" s="540"/>
      <c r="F93" s="540"/>
      <c r="G93" s="540"/>
      <c r="H93" s="540"/>
      <c r="I93" s="540"/>
    </row>
    <row r="94" spans="1:9" s="1063" customFormat="1" ht="20.25" customHeight="1" thickTop="1" thickBot="1">
      <c r="A94" s="1017" t="s">
        <v>797</v>
      </c>
      <c r="B94" s="1276" t="s">
        <v>1308</v>
      </c>
      <c r="C94" s="1276" t="s">
        <v>1312</v>
      </c>
      <c r="D94" s="1276" t="s">
        <v>1311</v>
      </c>
      <c r="E94" s="1276" t="s">
        <v>1313</v>
      </c>
      <c r="F94" s="1276" t="s">
        <v>1310</v>
      </c>
      <c r="G94" s="1276" t="s">
        <v>1314</v>
      </c>
      <c r="H94" s="1276" t="s">
        <v>6</v>
      </c>
      <c r="I94" s="1276" t="s">
        <v>710</v>
      </c>
    </row>
    <row r="95" spans="1:9" s="1063" customFormat="1" ht="20.25" customHeight="1" thickTop="1">
      <c r="A95" s="1014" t="s">
        <v>799</v>
      </c>
      <c r="B95" s="1015">
        <v>0</v>
      </c>
      <c r="C95" s="1015">
        <v>0</v>
      </c>
      <c r="D95" s="1015">
        <v>0</v>
      </c>
      <c r="E95" s="1015">
        <v>0</v>
      </c>
      <c r="F95" s="1015">
        <v>0</v>
      </c>
      <c r="G95" s="1015">
        <v>0</v>
      </c>
      <c r="H95" s="1015">
        <v>0</v>
      </c>
      <c r="I95" s="1016">
        <v>0</v>
      </c>
    </row>
    <row r="96" spans="1:9" s="1063" customFormat="1" ht="20.25" customHeight="1">
      <c r="A96" s="1014" t="s">
        <v>800</v>
      </c>
      <c r="B96" s="1015">
        <v>0</v>
      </c>
      <c r="C96" s="1015">
        <v>0</v>
      </c>
      <c r="D96" s="1015">
        <v>0</v>
      </c>
      <c r="E96" s="1015">
        <v>0</v>
      </c>
      <c r="F96" s="1015">
        <v>0</v>
      </c>
      <c r="G96" s="1015">
        <v>0</v>
      </c>
      <c r="H96" s="1015">
        <v>0</v>
      </c>
      <c r="I96" s="1016">
        <v>0</v>
      </c>
    </row>
    <row r="97" spans="1:9" s="1063" customFormat="1" ht="20.25" customHeight="1">
      <c r="A97" s="1014" t="s">
        <v>801</v>
      </c>
      <c r="B97" s="1015">
        <v>5554.9999699999998</v>
      </c>
      <c r="C97" s="1015">
        <v>23137.28255</v>
      </c>
      <c r="D97" s="1015">
        <v>0</v>
      </c>
      <c r="E97" s="1015">
        <v>0</v>
      </c>
      <c r="F97" s="1015">
        <v>0</v>
      </c>
      <c r="G97" s="1015">
        <v>0</v>
      </c>
      <c r="H97" s="1015">
        <v>28692.282520000001</v>
      </c>
      <c r="I97" s="1016">
        <v>4.7775038302987974E-2</v>
      </c>
    </row>
    <row r="98" spans="1:9" s="1063" customFormat="1" ht="20.25" customHeight="1">
      <c r="A98" s="1014" t="s">
        <v>802</v>
      </c>
      <c r="B98" s="1015">
        <v>3325.88537</v>
      </c>
      <c r="C98" s="1015">
        <v>27042.44196</v>
      </c>
      <c r="D98" s="1015">
        <v>0</v>
      </c>
      <c r="E98" s="1015">
        <v>0</v>
      </c>
      <c r="F98" s="1015">
        <v>8758</v>
      </c>
      <c r="G98" s="1015">
        <v>11163.4</v>
      </c>
      <c r="H98" s="1015">
        <v>50289.727330000002</v>
      </c>
      <c r="I98" s="1016">
        <v>8.3736581352941833E-2</v>
      </c>
    </row>
    <row r="99" spans="1:9" s="1063" customFormat="1" ht="20.25" customHeight="1">
      <c r="A99" s="1014" t="s">
        <v>803</v>
      </c>
      <c r="B99" s="1015">
        <v>18822.214110000001</v>
      </c>
      <c r="C99" s="1015">
        <v>44421.017340000006</v>
      </c>
      <c r="D99" s="1015">
        <v>810.89558999999997</v>
      </c>
      <c r="E99" s="1015">
        <v>3027.9635499999999</v>
      </c>
      <c r="F99" s="1015">
        <v>8034</v>
      </c>
      <c r="G99" s="1015">
        <v>5466.1805599999998</v>
      </c>
      <c r="H99" s="1015">
        <v>80582.27115</v>
      </c>
      <c r="I99" s="1016">
        <v>0.13417618790172894</v>
      </c>
    </row>
    <row r="100" spans="1:9" s="1063" customFormat="1" ht="20.25" customHeight="1">
      <c r="A100" s="1014" t="s">
        <v>804</v>
      </c>
      <c r="B100" s="1015">
        <v>31579.076559999998</v>
      </c>
      <c r="C100" s="1015">
        <v>35645.828420000005</v>
      </c>
      <c r="D100" s="1015">
        <v>2221.2923100000003</v>
      </c>
      <c r="E100" s="1015">
        <v>4188.3707400000003</v>
      </c>
      <c r="F100" s="1015">
        <v>1383.35</v>
      </c>
      <c r="G100" s="1015">
        <v>5613.0706100000007</v>
      </c>
      <c r="H100" s="1015">
        <v>80630.98864000001</v>
      </c>
      <c r="I100" s="1016">
        <v>0.13425730657707843</v>
      </c>
    </row>
    <row r="101" spans="1:9" s="1063" customFormat="1" ht="20.25" customHeight="1">
      <c r="A101" s="1014" t="s">
        <v>805</v>
      </c>
      <c r="B101" s="1015">
        <v>34995.428770000006</v>
      </c>
      <c r="C101" s="1015">
        <v>27983.018940000002</v>
      </c>
      <c r="D101" s="1015">
        <v>3550.97714</v>
      </c>
      <c r="E101" s="1015">
        <v>2120.8224</v>
      </c>
      <c r="F101" s="1015">
        <v>530</v>
      </c>
      <c r="G101" s="1015">
        <v>1626.5129999999999</v>
      </c>
      <c r="H101" s="1015">
        <v>70806.760250000021</v>
      </c>
      <c r="I101" s="1016">
        <v>0.11789914868906837</v>
      </c>
    </row>
    <row r="102" spans="1:9" s="1063" customFormat="1" ht="20.25" customHeight="1">
      <c r="A102" s="1014" t="s">
        <v>806</v>
      </c>
      <c r="B102" s="1015">
        <v>31890.403979999999</v>
      </c>
      <c r="C102" s="1015">
        <v>23761.292450000001</v>
      </c>
      <c r="D102" s="1015">
        <v>3319.4141300000001</v>
      </c>
      <c r="E102" s="1015">
        <v>3978.58997</v>
      </c>
      <c r="F102" s="1015">
        <v>750</v>
      </c>
      <c r="G102" s="1015">
        <v>853.32017000000008</v>
      </c>
      <c r="H102" s="1015">
        <v>64553.020699999994</v>
      </c>
      <c r="I102" s="1016">
        <v>0.10748615187259333</v>
      </c>
    </row>
    <row r="103" spans="1:9" s="1063" customFormat="1" ht="20.25" customHeight="1">
      <c r="A103" s="1014" t="s">
        <v>807</v>
      </c>
      <c r="B103" s="1015">
        <v>18031.562510000003</v>
      </c>
      <c r="C103" s="1015">
        <v>12141.215289999998</v>
      </c>
      <c r="D103" s="1015">
        <v>2415.8734300000001</v>
      </c>
      <c r="E103" s="1015">
        <v>2526.9668300000003</v>
      </c>
      <c r="F103" s="1015">
        <v>105</v>
      </c>
      <c r="G103" s="1015">
        <v>375</v>
      </c>
      <c r="H103" s="1015">
        <v>35595.618060000001</v>
      </c>
      <c r="I103" s="1016">
        <v>5.9269666505257543E-2</v>
      </c>
    </row>
    <row r="104" spans="1:9" s="1063" customFormat="1" ht="20.25" customHeight="1">
      <c r="A104" s="1014" t="s">
        <v>808</v>
      </c>
      <c r="B104" s="1015">
        <v>33136.910400000001</v>
      </c>
      <c r="C104" s="1015">
        <v>24464.198680000001</v>
      </c>
      <c r="D104" s="1015">
        <v>5060.4981900000002</v>
      </c>
      <c r="E104" s="1015">
        <v>7107.7117699999999</v>
      </c>
      <c r="F104" s="1015">
        <v>581</v>
      </c>
      <c r="G104" s="1015">
        <v>544.72421999999995</v>
      </c>
      <c r="H104" s="1015">
        <v>70895.043260000006</v>
      </c>
      <c r="I104" s="1016">
        <v>0.11804614724804716</v>
      </c>
    </row>
    <row r="105" spans="1:9" s="1063" customFormat="1" ht="20.25" customHeight="1">
      <c r="A105" s="1014" t="s">
        <v>809</v>
      </c>
      <c r="B105" s="1015">
        <v>32370.80991</v>
      </c>
      <c r="C105" s="1015">
        <v>23512.608399999997</v>
      </c>
      <c r="D105" s="1015">
        <v>3932.7977599999999</v>
      </c>
      <c r="E105" s="1015">
        <v>9244.21551</v>
      </c>
      <c r="F105" s="1015">
        <v>246.59332999999998</v>
      </c>
      <c r="G105" s="1015">
        <v>516.83428000000004</v>
      </c>
      <c r="H105" s="1015">
        <v>69823.859189999988</v>
      </c>
      <c r="I105" s="1016">
        <v>0.11626253662250249</v>
      </c>
    </row>
    <row r="106" spans="1:9" s="1063" customFormat="1" ht="20.25" customHeight="1">
      <c r="A106" s="1014" t="s">
        <v>810</v>
      </c>
      <c r="B106" s="1015">
        <v>19087.915730000001</v>
      </c>
      <c r="C106" s="1015">
        <v>15706.668240000001</v>
      </c>
      <c r="D106" s="1015">
        <v>3798.7134799999999</v>
      </c>
      <c r="E106" s="1015">
        <v>7421.4929400000001</v>
      </c>
      <c r="F106" s="1015">
        <v>79.473100000000002</v>
      </c>
      <c r="G106" s="1015">
        <v>195.41284999999999</v>
      </c>
      <c r="H106" s="1015">
        <v>46289.676339999998</v>
      </c>
      <c r="I106" s="1016">
        <v>7.7076163551466945E-2</v>
      </c>
    </row>
    <row r="107" spans="1:9" s="1063" customFormat="1" ht="20.25" customHeight="1">
      <c r="A107" s="1014" t="s">
        <v>811</v>
      </c>
      <c r="B107" s="1015">
        <v>846.54330000000004</v>
      </c>
      <c r="C107" s="1015">
        <v>626.73018999999999</v>
      </c>
      <c r="D107" s="1015">
        <v>256.29404999999997</v>
      </c>
      <c r="E107" s="1015">
        <v>239.8802</v>
      </c>
      <c r="F107" s="1015">
        <v>11.480840000000001</v>
      </c>
      <c r="G107" s="1015">
        <v>20.35397</v>
      </c>
      <c r="H107" s="1015">
        <v>2001.2825499999999</v>
      </c>
      <c r="I107" s="1016">
        <v>3.332302001930498E-3</v>
      </c>
    </row>
    <row r="108" spans="1:9" s="1063" customFormat="1" ht="20.25" customHeight="1" thickBot="1">
      <c r="A108" s="1014" t="s">
        <v>812</v>
      </c>
      <c r="B108" s="1015">
        <v>295.66840000000002</v>
      </c>
      <c r="C108" s="1015">
        <v>3.43</v>
      </c>
      <c r="D108" s="1015">
        <v>9.6844000000000001</v>
      </c>
      <c r="E108" s="1015">
        <v>65.048870000000008</v>
      </c>
      <c r="F108" s="1015">
        <v>0</v>
      </c>
      <c r="G108" s="1015">
        <v>36.219529999999999</v>
      </c>
      <c r="H108" s="1015">
        <v>410.05120000000005</v>
      </c>
      <c r="I108" s="1016">
        <v>6.8276937439643557E-4</v>
      </c>
    </row>
    <row r="109" spans="1:9" s="1063" customFormat="1" ht="20.25" customHeight="1" thickTop="1" thickBot="1">
      <c r="A109" s="1017" t="s">
        <v>6</v>
      </c>
      <c r="B109" s="1018">
        <v>229937.41901000001</v>
      </c>
      <c r="C109" s="1018">
        <v>258445.73246</v>
      </c>
      <c r="D109" s="1018">
        <v>25376.440480000001</v>
      </c>
      <c r="E109" s="1018">
        <v>39921.062780000007</v>
      </c>
      <c r="F109" s="1018">
        <v>20478.897269999998</v>
      </c>
      <c r="G109" s="1018">
        <v>26411.029189999994</v>
      </c>
      <c r="H109" s="1018">
        <v>600570.58119000006</v>
      </c>
      <c r="I109" s="1019">
        <v>1</v>
      </c>
    </row>
    <row r="110" spans="1:9" s="1063" customFormat="1" ht="20.25" customHeight="1" thickTop="1" thickBot="1">
      <c r="A110" s="1020" t="s">
        <v>813</v>
      </c>
      <c r="B110" s="1016">
        <v>0.38286493912903746</v>
      </c>
      <c r="C110" s="1016">
        <v>0.430333653619701</v>
      </c>
      <c r="D110" s="1016">
        <v>4.2253885346361583E-2</v>
      </c>
      <c r="E110" s="1016">
        <v>6.6471891947984613E-2</v>
      </c>
      <c r="F110" s="1016">
        <v>3.4099068305047685E-2</v>
      </c>
      <c r="G110" s="1016">
        <v>4.3976561651867599E-2</v>
      </c>
      <c r="H110" s="1016">
        <v>1</v>
      </c>
      <c r="I110" s="1016"/>
    </row>
    <row r="111" spans="1:9" s="1063" customFormat="1" ht="20.25" customHeight="1" thickTop="1" thickBot="1">
      <c r="A111" s="1021" t="s">
        <v>821</v>
      </c>
      <c r="B111" s="1276" t="s">
        <v>1308</v>
      </c>
      <c r="C111" s="1276" t="s">
        <v>1312</v>
      </c>
      <c r="D111" s="1276" t="s">
        <v>1311</v>
      </c>
      <c r="E111" s="1276" t="s">
        <v>1313</v>
      </c>
      <c r="F111" s="1276" t="s">
        <v>1310</v>
      </c>
      <c r="G111" s="1276" t="s">
        <v>1314</v>
      </c>
      <c r="H111" s="1277" t="s">
        <v>6</v>
      </c>
      <c r="I111" s="1276" t="s">
        <v>710</v>
      </c>
    </row>
    <row r="112" spans="1:9" s="1063" customFormat="1" ht="20.25" customHeight="1" thickTop="1">
      <c r="A112" s="1014" t="s">
        <v>799</v>
      </c>
      <c r="B112" s="1015">
        <v>0</v>
      </c>
      <c r="C112" s="1015">
        <v>0</v>
      </c>
      <c r="D112" s="1015">
        <v>0</v>
      </c>
      <c r="E112" s="1015">
        <v>0</v>
      </c>
      <c r="F112" s="1015">
        <v>0</v>
      </c>
      <c r="G112" s="1015">
        <v>0</v>
      </c>
      <c r="H112" s="1015">
        <v>0</v>
      </c>
      <c r="I112" s="1016">
        <v>0</v>
      </c>
    </row>
    <row r="113" spans="1:9" s="1063" customFormat="1" ht="20.25" customHeight="1">
      <c r="A113" s="1014" t="s">
        <v>800</v>
      </c>
      <c r="B113" s="1015">
        <v>0</v>
      </c>
      <c r="C113" s="1015">
        <v>0</v>
      </c>
      <c r="D113" s="1015">
        <v>0</v>
      </c>
      <c r="E113" s="1015">
        <v>0</v>
      </c>
      <c r="F113" s="1015">
        <v>0</v>
      </c>
      <c r="G113" s="1015">
        <v>0</v>
      </c>
      <c r="H113" s="1015">
        <v>0</v>
      </c>
      <c r="I113" s="1016">
        <v>0</v>
      </c>
    </row>
    <row r="114" spans="1:9" s="1063" customFormat="1" ht="20.25" customHeight="1">
      <c r="A114" s="1014" t="s">
        <v>801</v>
      </c>
      <c r="B114" s="1015">
        <v>1</v>
      </c>
      <c r="C114" s="1015">
        <v>5</v>
      </c>
      <c r="D114" s="1015">
        <v>0</v>
      </c>
      <c r="E114" s="1015">
        <v>0</v>
      </c>
      <c r="F114" s="1015">
        <v>0</v>
      </c>
      <c r="G114" s="1015">
        <v>0</v>
      </c>
      <c r="H114" s="1015">
        <v>6</v>
      </c>
      <c r="I114" s="1016">
        <v>9.0239133704316443E-4</v>
      </c>
    </row>
    <row r="115" spans="1:9" s="1063" customFormat="1" ht="20.25" customHeight="1">
      <c r="A115" s="1014" t="s">
        <v>802</v>
      </c>
      <c r="B115" s="1015">
        <v>2</v>
      </c>
      <c r="C115" s="1015">
        <v>14</v>
      </c>
      <c r="D115" s="1015">
        <v>0</v>
      </c>
      <c r="E115" s="1015">
        <v>0</v>
      </c>
      <c r="F115" s="1015">
        <v>4</v>
      </c>
      <c r="G115" s="1015">
        <v>4</v>
      </c>
      <c r="H115" s="1015">
        <v>24</v>
      </c>
      <c r="I115" s="1016">
        <v>3.6095653481726577E-3</v>
      </c>
    </row>
    <row r="116" spans="1:9" s="1063" customFormat="1" ht="20.25" customHeight="1">
      <c r="A116" s="1014" t="s">
        <v>803</v>
      </c>
      <c r="B116" s="1015">
        <v>22</v>
      </c>
      <c r="C116" s="1015">
        <v>46</v>
      </c>
      <c r="D116" s="1015">
        <v>1</v>
      </c>
      <c r="E116" s="1015">
        <v>3</v>
      </c>
      <c r="F116" s="1015">
        <v>8</v>
      </c>
      <c r="G116" s="1015">
        <v>5</v>
      </c>
      <c r="H116" s="1015">
        <v>85</v>
      </c>
      <c r="I116" s="1016">
        <v>1.2783877274778163E-2</v>
      </c>
    </row>
    <row r="117" spans="1:9" s="1063" customFormat="1" ht="20.25" customHeight="1">
      <c r="A117" s="1014" t="s">
        <v>804</v>
      </c>
      <c r="B117" s="1015">
        <v>68</v>
      </c>
      <c r="C117" s="1015">
        <v>76</v>
      </c>
      <c r="D117" s="1015">
        <v>5</v>
      </c>
      <c r="E117" s="1015">
        <v>9</v>
      </c>
      <c r="F117" s="1015">
        <v>3</v>
      </c>
      <c r="G117" s="1015">
        <v>13</v>
      </c>
      <c r="H117" s="1015">
        <v>174</v>
      </c>
      <c r="I117" s="1016">
        <v>2.6169348774251769E-2</v>
      </c>
    </row>
    <row r="118" spans="1:9" s="1063" customFormat="1" ht="20.25" customHeight="1">
      <c r="A118" s="1014" t="s">
        <v>805</v>
      </c>
      <c r="B118" s="1015">
        <v>137</v>
      </c>
      <c r="C118" s="1015">
        <v>107</v>
      </c>
      <c r="D118" s="1015">
        <v>14</v>
      </c>
      <c r="E118" s="1015">
        <v>8</v>
      </c>
      <c r="F118" s="1015">
        <v>2</v>
      </c>
      <c r="G118" s="1015">
        <v>6</v>
      </c>
      <c r="H118" s="1015">
        <v>274</v>
      </c>
      <c r="I118" s="1016">
        <v>4.1209204391637839E-2</v>
      </c>
    </row>
    <row r="119" spans="1:9" s="1063" customFormat="1" ht="20.25" customHeight="1">
      <c r="A119" s="1014" t="s">
        <v>806</v>
      </c>
      <c r="B119" s="1015">
        <v>194</v>
      </c>
      <c r="C119" s="1015">
        <v>142</v>
      </c>
      <c r="D119" s="1015">
        <v>19</v>
      </c>
      <c r="E119" s="1015">
        <v>22</v>
      </c>
      <c r="F119" s="1015">
        <v>4</v>
      </c>
      <c r="G119" s="1015">
        <v>5</v>
      </c>
      <c r="H119" s="1015">
        <v>386</v>
      </c>
      <c r="I119" s="1016">
        <v>5.8053842683110243E-2</v>
      </c>
    </row>
    <row r="120" spans="1:9" s="1063" customFormat="1" ht="20.25" customHeight="1">
      <c r="A120" s="1014" t="s">
        <v>807</v>
      </c>
      <c r="B120" s="1015">
        <v>154</v>
      </c>
      <c r="C120" s="1015">
        <v>102</v>
      </c>
      <c r="D120" s="1015">
        <v>21</v>
      </c>
      <c r="E120" s="1015">
        <v>22</v>
      </c>
      <c r="F120" s="1015">
        <v>1</v>
      </c>
      <c r="G120" s="1015">
        <v>3</v>
      </c>
      <c r="H120" s="1015">
        <v>303</v>
      </c>
      <c r="I120" s="1016">
        <v>4.5570762520679799E-2</v>
      </c>
    </row>
    <row r="121" spans="1:9" s="1063" customFormat="1" ht="20.25" customHeight="1">
      <c r="A121" s="1014" t="s">
        <v>808</v>
      </c>
      <c r="B121" s="1015">
        <v>400</v>
      </c>
      <c r="C121" s="1015">
        <v>289</v>
      </c>
      <c r="D121" s="1015">
        <v>59</v>
      </c>
      <c r="E121" s="1015">
        <v>84</v>
      </c>
      <c r="F121" s="1015">
        <v>7</v>
      </c>
      <c r="G121" s="1015">
        <v>7</v>
      </c>
      <c r="H121" s="1015">
        <v>846</v>
      </c>
      <c r="I121" s="1016">
        <v>0.12723717852308619</v>
      </c>
    </row>
    <row r="122" spans="1:9" s="1063" customFormat="1" ht="20.25" customHeight="1">
      <c r="A122" s="1014" t="s">
        <v>809</v>
      </c>
      <c r="B122" s="1015">
        <v>663</v>
      </c>
      <c r="C122" s="1015">
        <v>484</v>
      </c>
      <c r="D122" s="1015">
        <v>81</v>
      </c>
      <c r="E122" s="1015">
        <v>202</v>
      </c>
      <c r="F122" s="1015">
        <v>5</v>
      </c>
      <c r="G122" s="1015">
        <v>11</v>
      </c>
      <c r="H122" s="1015">
        <v>1446</v>
      </c>
      <c r="I122" s="1016">
        <v>0.21747631222740263</v>
      </c>
    </row>
    <row r="123" spans="1:9" s="1063" customFormat="1" ht="20.25" customHeight="1">
      <c r="A123" s="1014" t="s">
        <v>810</v>
      </c>
      <c r="B123" s="1015">
        <v>1018</v>
      </c>
      <c r="C123" s="1015">
        <v>834</v>
      </c>
      <c r="D123" s="1015">
        <v>206</v>
      </c>
      <c r="E123" s="1015">
        <v>404</v>
      </c>
      <c r="F123" s="1015">
        <v>4</v>
      </c>
      <c r="G123" s="1015">
        <v>10</v>
      </c>
      <c r="H123" s="1015">
        <v>2476</v>
      </c>
      <c r="I123" s="1016">
        <v>0.37238682508647919</v>
      </c>
    </row>
    <row r="124" spans="1:9" s="1063" customFormat="1" ht="20.25" customHeight="1">
      <c r="A124" s="1014" t="s">
        <v>811</v>
      </c>
      <c r="B124" s="1015">
        <v>173</v>
      </c>
      <c r="C124" s="1015">
        <v>126</v>
      </c>
      <c r="D124" s="1015">
        <v>50</v>
      </c>
      <c r="E124" s="1015">
        <v>46</v>
      </c>
      <c r="F124" s="1015">
        <v>2</v>
      </c>
      <c r="G124" s="1015">
        <v>4</v>
      </c>
      <c r="H124" s="1015">
        <v>401</v>
      </c>
      <c r="I124" s="1016">
        <v>6.0309821025718156E-2</v>
      </c>
    </row>
    <row r="125" spans="1:9" s="1063" customFormat="1" ht="20.25" customHeight="1" thickBot="1">
      <c r="A125" s="1014" t="s">
        <v>812</v>
      </c>
      <c r="B125" s="1015">
        <v>158</v>
      </c>
      <c r="C125" s="1015">
        <v>1</v>
      </c>
      <c r="D125" s="1015">
        <v>3</v>
      </c>
      <c r="E125" s="1015">
        <v>31</v>
      </c>
      <c r="F125" s="1015">
        <v>0</v>
      </c>
      <c r="G125" s="1015">
        <v>35</v>
      </c>
      <c r="H125" s="1015">
        <v>228</v>
      </c>
      <c r="I125" s="1016">
        <v>3.4290870807640247E-2</v>
      </c>
    </row>
    <row r="126" spans="1:9" s="1063" customFormat="1" ht="20.25" customHeight="1" thickTop="1" thickBot="1">
      <c r="A126" s="1017" t="s">
        <v>6</v>
      </c>
      <c r="B126" s="1018">
        <v>2990</v>
      </c>
      <c r="C126" s="1018">
        <v>2226</v>
      </c>
      <c r="D126" s="1018">
        <v>459</v>
      </c>
      <c r="E126" s="1018">
        <v>831</v>
      </c>
      <c r="F126" s="1018">
        <v>40</v>
      </c>
      <c r="G126" s="1018">
        <v>103</v>
      </c>
      <c r="H126" s="1018">
        <v>6649</v>
      </c>
      <c r="I126" s="1019">
        <v>1</v>
      </c>
    </row>
    <row r="127" spans="1:9" s="1063" customFormat="1" ht="20.25" customHeight="1" thickTop="1">
      <c r="A127" s="1022" t="s">
        <v>813</v>
      </c>
      <c r="B127" s="1016">
        <v>0.44969168295984357</v>
      </c>
      <c r="C127" s="1016">
        <v>0.334787186043014</v>
      </c>
      <c r="D127" s="1016">
        <v>6.9032937283802082E-2</v>
      </c>
      <c r="E127" s="1016">
        <v>0.12498120018047827</v>
      </c>
      <c r="F127" s="1016">
        <v>6.0159422469544289E-3</v>
      </c>
      <c r="G127" s="1016">
        <v>1.5491051285907656E-2</v>
      </c>
      <c r="H127" s="1016">
        <v>1</v>
      </c>
      <c r="I127" s="1016"/>
    </row>
    <row r="128" spans="1:9" s="1063" customFormat="1" ht="15.75" thickBot="1">
      <c r="A128" s="599"/>
      <c r="B128" s="571"/>
      <c r="C128" s="375"/>
      <c r="D128" s="375"/>
      <c r="E128" s="375"/>
      <c r="F128" s="375"/>
      <c r="G128" s="571"/>
      <c r="H128" s="571"/>
      <c r="I128" s="472"/>
    </row>
    <row r="129" spans="1:9" s="1063" customFormat="1" ht="15.75" thickTop="1">
      <c r="A129" s="1269" t="s">
        <v>822</v>
      </c>
      <c r="B129" s="333"/>
      <c r="C129" s="178"/>
      <c r="D129" s="178"/>
      <c r="E129" s="178"/>
      <c r="F129" s="178"/>
      <c r="G129" s="333"/>
      <c r="H129" s="333"/>
      <c r="I129" s="244"/>
    </row>
    <row r="130" spans="1:9" s="1063" customFormat="1" ht="15.75">
      <c r="A130" s="184"/>
      <c r="B130" s="68"/>
      <c r="C130" s="416"/>
      <c r="D130" s="416"/>
      <c r="E130" s="416"/>
      <c r="F130" s="416"/>
      <c r="G130" s="68"/>
      <c r="H130" s="68"/>
      <c r="I130" s="548"/>
    </row>
    <row r="131" spans="1:9" s="1063" customFormat="1" ht="34.5" customHeight="1">
      <c r="A131" s="1148" t="s">
        <v>1307</v>
      </c>
      <c r="B131" s="1148"/>
      <c r="C131" s="1148"/>
      <c r="D131" s="1148"/>
      <c r="E131" s="1148"/>
      <c r="F131" s="1148"/>
      <c r="G131" s="1148"/>
      <c r="H131" s="1148"/>
      <c r="I131" s="1148"/>
    </row>
    <row r="132" spans="1:9" s="1063" customFormat="1" ht="20.25">
      <c r="A132" s="1148" t="s">
        <v>823</v>
      </c>
      <c r="B132" s="1148"/>
      <c r="C132" s="1148"/>
      <c r="D132" s="1148"/>
      <c r="E132" s="1148"/>
      <c r="F132" s="1148"/>
      <c r="G132" s="1148"/>
      <c r="H132" s="1148"/>
      <c r="I132" s="1148"/>
    </row>
    <row r="133" spans="1:9" s="1063" customFormat="1" ht="20.25">
      <c r="A133" s="1148" t="s">
        <v>1502</v>
      </c>
      <c r="B133" s="1148"/>
      <c r="C133" s="1148"/>
      <c r="D133" s="1148"/>
      <c r="E133" s="1148"/>
      <c r="F133" s="1148"/>
      <c r="G133" s="1148"/>
      <c r="H133" s="1148"/>
      <c r="I133" s="1148"/>
    </row>
    <row r="134" spans="1:9" s="1063" customFormat="1" ht="20.25">
      <c r="A134" s="1221" t="s">
        <v>1230</v>
      </c>
      <c r="B134" s="1221"/>
      <c r="C134" s="1221"/>
      <c r="D134" s="1221"/>
      <c r="E134" s="1221"/>
      <c r="F134" s="1221"/>
      <c r="G134" s="1221"/>
      <c r="H134" s="1221"/>
      <c r="I134" s="1221"/>
    </row>
    <row r="135" spans="1:9" s="1063" customFormat="1">
      <c r="A135" s="591"/>
      <c r="B135" s="68"/>
      <c r="C135" s="68"/>
      <c r="D135" s="68"/>
      <c r="E135" s="68"/>
      <c r="F135" s="68"/>
      <c r="G135" s="68"/>
      <c r="H135" s="68"/>
      <c r="I135" s="68"/>
    </row>
    <row r="136" spans="1:9" s="1063" customFormat="1" ht="17.25" thickBot="1">
      <c r="A136" s="590"/>
      <c r="B136" s="540"/>
      <c r="C136" s="540"/>
      <c r="D136" s="541"/>
      <c r="E136" s="540"/>
      <c r="F136" s="540"/>
      <c r="G136" s="540"/>
      <c r="H136" s="540"/>
      <c r="I136" s="540"/>
    </row>
    <row r="137" spans="1:9" s="1063" customFormat="1" ht="18" thickTop="1" thickBot="1">
      <c r="A137" s="1017" t="s">
        <v>797</v>
      </c>
      <c r="B137" s="1276" t="s">
        <v>1308</v>
      </c>
      <c r="C137" s="1276" t="s">
        <v>1312</v>
      </c>
      <c r="D137" s="1276" t="s">
        <v>1311</v>
      </c>
      <c r="E137" s="1276" t="s">
        <v>1313</v>
      </c>
      <c r="F137" s="1276" t="s">
        <v>1310</v>
      </c>
      <c r="G137" s="1276" t="s">
        <v>1314</v>
      </c>
      <c r="H137" s="1276" t="s">
        <v>6</v>
      </c>
      <c r="I137" s="1276" t="s">
        <v>710</v>
      </c>
    </row>
    <row r="138" spans="1:9" s="1063" customFormat="1" ht="17.25" thickTop="1">
      <c r="A138" s="1014" t="s">
        <v>799</v>
      </c>
      <c r="B138" s="1015">
        <v>0</v>
      </c>
      <c r="C138" s="1015">
        <v>0</v>
      </c>
      <c r="D138" s="1015">
        <v>0</v>
      </c>
      <c r="E138" s="1015">
        <v>0</v>
      </c>
      <c r="F138" s="1015">
        <v>0</v>
      </c>
      <c r="G138" s="1015">
        <v>0</v>
      </c>
      <c r="H138" s="1015">
        <v>0</v>
      </c>
      <c r="I138" s="1016">
        <v>0</v>
      </c>
    </row>
    <row r="139" spans="1:9" s="1063" customFormat="1" ht="16.5">
      <c r="A139" s="1014" t="s">
        <v>800</v>
      </c>
      <c r="B139" s="1015">
        <v>0</v>
      </c>
      <c r="C139" s="1015">
        <v>0</v>
      </c>
      <c r="D139" s="1015">
        <v>0</v>
      </c>
      <c r="E139" s="1015">
        <v>0</v>
      </c>
      <c r="F139" s="1015">
        <v>0</v>
      </c>
      <c r="G139" s="1015">
        <v>0</v>
      </c>
      <c r="H139" s="1015">
        <v>0</v>
      </c>
      <c r="I139" s="1016">
        <v>0</v>
      </c>
    </row>
    <row r="140" spans="1:9" s="1063" customFormat="1" ht="16.5">
      <c r="A140" s="1014" t="s">
        <v>801</v>
      </c>
      <c r="B140" s="1015">
        <v>0</v>
      </c>
      <c r="C140" s="1015">
        <v>0</v>
      </c>
      <c r="D140" s="1015">
        <v>0</v>
      </c>
      <c r="E140" s="1015">
        <v>0</v>
      </c>
      <c r="F140" s="1015">
        <v>0</v>
      </c>
      <c r="G140" s="1015">
        <v>0</v>
      </c>
      <c r="H140" s="1015">
        <v>0</v>
      </c>
      <c r="I140" s="1016">
        <v>0</v>
      </c>
    </row>
    <row r="141" spans="1:9" s="1063" customFormat="1" ht="16.5">
      <c r="A141" s="1014" t="s">
        <v>802</v>
      </c>
      <c r="B141" s="1015">
        <v>0</v>
      </c>
      <c r="C141" s="1015">
        <v>0</v>
      </c>
      <c r="D141" s="1015">
        <v>0</v>
      </c>
      <c r="E141" s="1015">
        <v>0</v>
      </c>
      <c r="F141" s="1015">
        <v>0</v>
      </c>
      <c r="G141" s="1015">
        <v>0</v>
      </c>
      <c r="H141" s="1015">
        <v>0</v>
      </c>
      <c r="I141" s="1016">
        <v>0</v>
      </c>
    </row>
    <row r="142" spans="1:9" s="1063" customFormat="1" ht="16.5">
      <c r="A142" s="1014" t="s">
        <v>803</v>
      </c>
      <c r="B142" s="1015">
        <v>0</v>
      </c>
      <c r="C142" s="1015">
        <v>700</v>
      </c>
      <c r="D142" s="1015">
        <v>0</v>
      </c>
      <c r="E142" s="1015">
        <v>0</v>
      </c>
      <c r="F142" s="1015">
        <v>1030</v>
      </c>
      <c r="G142" s="1015">
        <v>0</v>
      </c>
      <c r="H142" s="1015">
        <v>1730</v>
      </c>
      <c r="I142" s="1016">
        <v>0.11560471038141627</v>
      </c>
    </row>
    <row r="143" spans="1:9" s="1063" customFormat="1" ht="16.5">
      <c r="A143" s="1014" t="s">
        <v>804</v>
      </c>
      <c r="B143" s="1015">
        <v>927.56385999999998</v>
      </c>
      <c r="C143" s="1015">
        <v>414.00059999999996</v>
      </c>
      <c r="D143" s="1015">
        <v>0</v>
      </c>
      <c r="E143" s="1015">
        <v>0</v>
      </c>
      <c r="F143" s="1015">
        <v>0</v>
      </c>
      <c r="G143" s="1015">
        <v>1433.13375</v>
      </c>
      <c r="H143" s="1015">
        <v>2774.69821</v>
      </c>
      <c r="I143" s="1016">
        <v>0.18541513466062667</v>
      </c>
    </row>
    <row r="144" spans="1:9" s="1063" customFormat="1" ht="16.5">
      <c r="A144" s="1014" t="s">
        <v>805</v>
      </c>
      <c r="B144" s="1015">
        <v>274.39999999999998</v>
      </c>
      <c r="C144" s="1015">
        <v>1886.57899</v>
      </c>
      <c r="D144" s="1015">
        <v>0</v>
      </c>
      <c r="E144" s="1015">
        <v>638</v>
      </c>
      <c r="F144" s="1015">
        <v>0</v>
      </c>
      <c r="G144" s="1015">
        <v>551.5</v>
      </c>
      <c r="H144" s="1015">
        <v>3350.4789900000001</v>
      </c>
      <c r="I144" s="1016">
        <v>0.22389084004506943</v>
      </c>
    </row>
    <row r="145" spans="1:9" s="1063" customFormat="1" ht="16.5">
      <c r="A145" s="1014" t="s">
        <v>806</v>
      </c>
      <c r="B145" s="1015">
        <v>528.29999999999995</v>
      </c>
      <c r="C145" s="1015">
        <v>600.00649999999996</v>
      </c>
      <c r="D145" s="1015">
        <v>0</v>
      </c>
      <c r="E145" s="1015">
        <v>150.24068</v>
      </c>
      <c r="F145" s="1015">
        <v>0</v>
      </c>
      <c r="G145" s="1015">
        <v>141</v>
      </c>
      <c r="H145" s="1015">
        <v>1419.54718</v>
      </c>
      <c r="I145" s="1016">
        <v>9.4859156425812829E-2</v>
      </c>
    </row>
    <row r="146" spans="1:9" s="1063" customFormat="1" ht="16.5">
      <c r="A146" s="1014" t="s">
        <v>807</v>
      </c>
      <c r="B146" s="1015">
        <v>0</v>
      </c>
      <c r="C146" s="1015">
        <v>358.05740999999995</v>
      </c>
      <c r="D146" s="1015">
        <v>0</v>
      </c>
      <c r="E146" s="1015">
        <v>0</v>
      </c>
      <c r="F146" s="1015">
        <v>0</v>
      </c>
      <c r="G146" s="1015">
        <v>223.8</v>
      </c>
      <c r="H146" s="1015">
        <v>581.85740999999996</v>
      </c>
      <c r="I146" s="1016">
        <v>3.8881767263775131E-2</v>
      </c>
    </row>
    <row r="147" spans="1:9" s="1063" customFormat="1" ht="16.5">
      <c r="A147" s="1014" t="s">
        <v>808</v>
      </c>
      <c r="B147" s="1015">
        <v>0</v>
      </c>
      <c r="C147" s="1015">
        <v>1092.6002100000001</v>
      </c>
      <c r="D147" s="1015">
        <v>0</v>
      </c>
      <c r="E147" s="1015">
        <v>70</v>
      </c>
      <c r="F147" s="1015">
        <v>185</v>
      </c>
      <c r="G147" s="1015">
        <v>350</v>
      </c>
      <c r="H147" s="1015">
        <v>1697.6002100000001</v>
      </c>
      <c r="I147" s="1016">
        <v>0.1134396419771569</v>
      </c>
    </row>
    <row r="148" spans="1:9" s="1063" customFormat="1" ht="16.5">
      <c r="A148" s="1014" t="s">
        <v>809</v>
      </c>
      <c r="B148" s="1015">
        <v>489.41194999999999</v>
      </c>
      <c r="C148" s="1015">
        <v>744.30618000000004</v>
      </c>
      <c r="D148" s="1015">
        <v>0</v>
      </c>
      <c r="E148" s="1015">
        <v>134.4</v>
      </c>
      <c r="F148" s="1015">
        <v>50</v>
      </c>
      <c r="G148" s="1015">
        <v>0</v>
      </c>
      <c r="H148" s="1015">
        <v>1418.1181300000001</v>
      </c>
      <c r="I148" s="1016">
        <v>9.4763662257390538E-2</v>
      </c>
    </row>
    <row r="149" spans="1:9" s="1063" customFormat="1" ht="16.5">
      <c r="A149" s="1014" t="s">
        <v>810</v>
      </c>
      <c r="B149" s="1015">
        <v>1398.5301999999999</v>
      </c>
      <c r="C149" s="1015">
        <v>98.438869999999994</v>
      </c>
      <c r="D149" s="1015">
        <v>0</v>
      </c>
      <c r="E149" s="1015">
        <v>179.37153000000001</v>
      </c>
      <c r="F149" s="1015">
        <v>0</v>
      </c>
      <c r="G149" s="1015">
        <v>66.962509999999995</v>
      </c>
      <c r="H149" s="1015">
        <v>1743.3031100000001</v>
      </c>
      <c r="I149" s="1016">
        <v>0.11649367117836548</v>
      </c>
    </row>
    <row r="150" spans="1:9" s="1063" customFormat="1" ht="16.5">
      <c r="A150" s="1014" t="s">
        <v>811</v>
      </c>
      <c r="B150" s="1015">
        <v>171.92214000000001</v>
      </c>
      <c r="C150" s="1015">
        <v>0</v>
      </c>
      <c r="D150" s="1015">
        <v>0</v>
      </c>
      <c r="E150" s="1015">
        <v>0</v>
      </c>
      <c r="F150" s="1015">
        <v>0</v>
      </c>
      <c r="G150" s="1015">
        <v>0</v>
      </c>
      <c r="H150" s="1015">
        <v>171.92214000000001</v>
      </c>
      <c r="I150" s="1016">
        <v>1.1488444625926764E-2</v>
      </c>
    </row>
    <row r="151" spans="1:9" s="1063" customFormat="1" ht="17.25" thickBot="1">
      <c r="A151" s="1014" t="s">
        <v>812</v>
      </c>
      <c r="B151" s="1015">
        <v>77.262770000000003</v>
      </c>
      <c r="C151" s="1015">
        <v>0</v>
      </c>
      <c r="D151" s="1015">
        <v>0</v>
      </c>
      <c r="E151" s="1015">
        <v>0</v>
      </c>
      <c r="F151" s="1015">
        <v>0</v>
      </c>
      <c r="G151" s="1015">
        <v>0</v>
      </c>
      <c r="H151" s="1015">
        <v>77.262770000000003</v>
      </c>
      <c r="I151" s="1016">
        <v>5.1629711844601031E-3</v>
      </c>
    </row>
    <row r="152" spans="1:9" s="1063" customFormat="1" ht="18" thickTop="1" thickBot="1">
      <c r="A152" s="1017" t="s">
        <v>6</v>
      </c>
      <c r="B152" s="1018">
        <v>3867.3909199999998</v>
      </c>
      <c r="C152" s="1018">
        <v>5893.9887600000002</v>
      </c>
      <c r="D152" s="1018">
        <v>0</v>
      </c>
      <c r="E152" s="1018">
        <v>1172.0122099999999</v>
      </c>
      <c r="F152" s="1018">
        <v>1265</v>
      </c>
      <c r="G152" s="1018">
        <v>2766.39626</v>
      </c>
      <c r="H152" s="1018">
        <v>14964.788149999998</v>
      </c>
      <c r="I152" s="1019">
        <v>1</v>
      </c>
    </row>
    <row r="153" spans="1:9" s="1063" customFormat="1" ht="18" thickTop="1" thickBot="1">
      <c r="A153" s="1020" t="s">
        <v>813</v>
      </c>
      <c r="B153" s="1016">
        <v>0.2584327209470052</v>
      </c>
      <c r="C153" s="1016">
        <v>0.39385714658446408</v>
      </c>
      <c r="D153" s="1016">
        <v>0</v>
      </c>
      <c r="E153" s="1016">
        <v>7.8317995433834456E-2</v>
      </c>
      <c r="F153" s="1016">
        <v>8.4531767995659868E-2</v>
      </c>
      <c r="G153" s="1016">
        <v>0.18486036903903649</v>
      </c>
      <c r="H153" s="1016">
        <v>1</v>
      </c>
      <c r="I153" s="1016"/>
    </row>
    <row r="154" spans="1:9" s="1063" customFormat="1" ht="18" thickTop="1" thickBot="1">
      <c r="A154" s="1021" t="s">
        <v>821</v>
      </c>
      <c r="B154" s="1276" t="s">
        <v>1308</v>
      </c>
      <c r="C154" s="1276" t="s">
        <v>1312</v>
      </c>
      <c r="D154" s="1276" t="s">
        <v>1311</v>
      </c>
      <c r="E154" s="1276" t="s">
        <v>1313</v>
      </c>
      <c r="F154" s="1276" t="s">
        <v>1310</v>
      </c>
      <c r="G154" s="1276" t="s">
        <v>1314</v>
      </c>
      <c r="H154" s="1277" t="s">
        <v>6</v>
      </c>
      <c r="I154" s="1276" t="s">
        <v>710</v>
      </c>
    </row>
    <row r="155" spans="1:9" s="1063" customFormat="1" ht="17.25" thickTop="1">
      <c r="A155" s="1014" t="s">
        <v>799</v>
      </c>
      <c r="B155" s="1015">
        <v>0</v>
      </c>
      <c r="C155" s="1015">
        <v>0</v>
      </c>
      <c r="D155" s="1015">
        <v>0</v>
      </c>
      <c r="E155" s="1015">
        <v>0</v>
      </c>
      <c r="F155" s="1015">
        <v>0</v>
      </c>
      <c r="G155" s="1015">
        <v>0</v>
      </c>
      <c r="H155" s="1015">
        <v>0</v>
      </c>
      <c r="I155" s="1016">
        <v>0</v>
      </c>
    </row>
    <row r="156" spans="1:9" s="1063" customFormat="1" ht="16.5">
      <c r="A156" s="1014" t="s">
        <v>800</v>
      </c>
      <c r="B156" s="1015">
        <v>0</v>
      </c>
      <c r="C156" s="1015">
        <v>0</v>
      </c>
      <c r="D156" s="1015">
        <v>0</v>
      </c>
      <c r="E156" s="1015">
        <v>0</v>
      </c>
      <c r="F156" s="1015">
        <v>0</v>
      </c>
      <c r="G156" s="1015">
        <v>0</v>
      </c>
      <c r="H156" s="1015">
        <v>0</v>
      </c>
      <c r="I156" s="1016">
        <v>0</v>
      </c>
    </row>
    <row r="157" spans="1:9" s="1063" customFormat="1" ht="16.5">
      <c r="A157" s="1014" t="s">
        <v>801</v>
      </c>
      <c r="B157" s="1015">
        <v>0</v>
      </c>
      <c r="C157" s="1015">
        <v>0</v>
      </c>
      <c r="D157" s="1015">
        <v>0</v>
      </c>
      <c r="E157" s="1015">
        <v>0</v>
      </c>
      <c r="F157" s="1015">
        <v>0</v>
      </c>
      <c r="G157" s="1015">
        <v>0</v>
      </c>
      <c r="H157" s="1015">
        <v>0</v>
      </c>
      <c r="I157" s="1016">
        <v>0</v>
      </c>
    </row>
    <row r="158" spans="1:9" s="1063" customFormat="1" ht="16.5">
      <c r="A158" s="1014" t="s">
        <v>802</v>
      </c>
      <c r="B158" s="1015">
        <v>0</v>
      </c>
      <c r="C158" s="1015">
        <v>0</v>
      </c>
      <c r="D158" s="1015">
        <v>0</v>
      </c>
      <c r="E158" s="1015">
        <v>0</v>
      </c>
      <c r="F158" s="1015">
        <v>0</v>
      </c>
      <c r="G158" s="1015">
        <v>0</v>
      </c>
      <c r="H158" s="1015">
        <v>0</v>
      </c>
      <c r="I158" s="1016">
        <v>0</v>
      </c>
    </row>
    <row r="159" spans="1:9" s="1063" customFormat="1" ht="16.5">
      <c r="A159" s="1014" t="s">
        <v>803</v>
      </c>
      <c r="B159" s="1015">
        <v>0</v>
      </c>
      <c r="C159" s="1015">
        <v>1</v>
      </c>
      <c r="D159" s="1015">
        <v>0</v>
      </c>
      <c r="E159" s="1015">
        <v>0</v>
      </c>
      <c r="F159" s="1015">
        <v>1</v>
      </c>
      <c r="G159" s="1015">
        <v>0</v>
      </c>
      <c r="H159" s="1015">
        <v>2</v>
      </c>
      <c r="I159" s="1016">
        <v>7.575757575757576E-3</v>
      </c>
    </row>
    <row r="160" spans="1:9" s="1063" customFormat="1" ht="16.5">
      <c r="A160" s="1014" t="s">
        <v>804</v>
      </c>
      <c r="B160" s="1015">
        <v>2</v>
      </c>
      <c r="C160" s="1015">
        <v>1</v>
      </c>
      <c r="D160" s="1015">
        <v>0</v>
      </c>
      <c r="E160" s="1015">
        <v>0</v>
      </c>
      <c r="F160" s="1015">
        <v>0</v>
      </c>
      <c r="G160" s="1015">
        <v>3</v>
      </c>
      <c r="H160" s="1015">
        <v>6</v>
      </c>
      <c r="I160" s="1016">
        <v>2.2727272727272728E-2</v>
      </c>
    </row>
    <row r="161" spans="1:9" s="1063" customFormat="1" ht="16.5">
      <c r="A161" s="1014" t="s">
        <v>805</v>
      </c>
      <c r="B161" s="1015">
        <v>1</v>
      </c>
      <c r="C161" s="1015">
        <v>8</v>
      </c>
      <c r="D161" s="1015">
        <v>0</v>
      </c>
      <c r="E161" s="1015">
        <v>2</v>
      </c>
      <c r="F161" s="1015">
        <v>0</v>
      </c>
      <c r="G161" s="1015">
        <v>2</v>
      </c>
      <c r="H161" s="1015">
        <v>13</v>
      </c>
      <c r="I161" s="1016">
        <v>4.924242424242424E-2</v>
      </c>
    </row>
    <row r="162" spans="1:9" s="1063" customFormat="1" ht="16.5">
      <c r="A162" s="1014" t="s">
        <v>806</v>
      </c>
      <c r="B162" s="1015">
        <v>3</v>
      </c>
      <c r="C162" s="1015">
        <v>4</v>
      </c>
      <c r="D162" s="1015">
        <v>0</v>
      </c>
      <c r="E162" s="1015">
        <v>1</v>
      </c>
      <c r="F162" s="1015">
        <v>0</v>
      </c>
      <c r="G162" s="1015">
        <v>1</v>
      </c>
      <c r="H162" s="1015">
        <v>9</v>
      </c>
      <c r="I162" s="1016">
        <v>3.4090909090909088E-2</v>
      </c>
    </row>
    <row r="163" spans="1:9" s="1063" customFormat="1" ht="16.5">
      <c r="A163" s="1014" t="s">
        <v>807</v>
      </c>
      <c r="B163" s="1015">
        <v>0</v>
      </c>
      <c r="C163" s="1015">
        <v>3</v>
      </c>
      <c r="D163" s="1015">
        <v>0</v>
      </c>
      <c r="E163" s="1015">
        <v>0</v>
      </c>
      <c r="F163" s="1015">
        <v>0</v>
      </c>
      <c r="G163" s="1015">
        <v>2</v>
      </c>
      <c r="H163" s="1015">
        <v>5</v>
      </c>
      <c r="I163" s="1016">
        <v>1.893939393939394E-2</v>
      </c>
    </row>
    <row r="164" spans="1:9" s="1063" customFormat="1" ht="16.5">
      <c r="A164" s="1014" t="s">
        <v>808</v>
      </c>
      <c r="B164" s="1015">
        <v>0</v>
      </c>
      <c r="C164" s="1015">
        <v>13</v>
      </c>
      <c r="D164" s="1015">
        <v>0</v>
      </c>
      <c r="E164" s="1015">
        <v>1</v>
      </c>
      <c r="F164" s="1015">
        <v>2</v>
      </c>
      <c r="G164" s="1015">
        <v>4</v>
      </c>
      <c r="H164" s="1015">
        <v>20</v>
      </c>
      <c r="I164" s="1016">
        <v>7.575757575757576E-2</v>
      </c>
    </row>
    <row r="165" spans="1:9" s="1063" customFormat="1" ht="16.5">
      <c r="A165" s="1014" t="s">
        <v>809</v>
      </c>
      <c r="B165" s="1015">
        <v>12</v>
      </c>
      <c r="C165" s="1015">
        <v>14</v>
      </c>
      <c r="D165" s="1015">
        <v>0</v>
      </c>
      <c r="E165" s="1015">
        <v>3</v>
      </c>
      <c r="F165" s="1015">
        <v>1</v>
      </c>
      <c r="G165" s="1015">
        <v>0</v>
      </c>
      <c r="H165" s="1015">
        <v>30</v>
      </c>
      <c r="I165" s="1016">
        <v>0.11363636363636363</v>
      </c>
    </row>
    <row r="166" spans="1:9" s="1063" customFormat="1" ht="16.5">
      <c r="A166" s="1014" t="s">
        <v>810</v>
      </c>
      <c r="B166" s="1015">
        <v>97</v>
      </c>
      <c r="C166" s="1015">
        <v>5</v>
      </c>
      <c r="D166" s="1015">
        <v>0</v>
      </c>
      <c r="E166" s="1015">
        <v>9</v>
      </c>
      <c r="F166" s="1015">
        <v>0</v>
      </c>
      <c r="G166" s="1015">
        <v>4</v>
      </c>
      <c r="H166" s="1015">
        <v>115</v>
      </c>
      <c r="I166" s="1016">
        <v>0.43560606060606061</v>
      </c>
    </row>
    <row r="167" spans="1:9" s="1063" customFormat="1" ht="16.5">
      <c r="A167" s="1014" t="s">
        <v>811</v>
      </c>
      <c r="B167" s="1015">
        <v>38</v>
      </c>
      <c r="C167" s="1015">
        <v>0</v>
      </c>
      <c r="D167" s="1015">
        <v>0</v>
      </c>
      <c r="E167" s="1015">
        <v>0</v>
      </c>
      <c r="F167" s="1015">
        <v>0</v>
      </c>
      <c r="G167" s="1015">
        <v>0</v>
      </c>
      <c r="H167" s="1015">
        <v>38</v>
      </c>
      <c r="I167" s="1016">
        <v>0.14393939393939395</v>
      </c>
    </row>
    <row r="168" spans="1:9" s="1063" customFormat="1" ht="17.25" thickBot="1">
      <c r="A168" s="1014" t="s">
        <v>812</v>
      </c>
      <c r="B168" s="1015">
        <v>26</v>
      </c>
      <c r="C168" s="1015">
        <v>0</v>
      </c>
      <c r="D168" s="1015">
        <v>0</v>
      </c>
      <c r="E168" s="1015">
        <v>0</v>
      </c>
      <c r="F168" s="1015">
        <v>0</v>
      </c>
      <c r="G168" s="1015">
        <v>0</v>
      </c>
      <c r="H168" s="1015">
        <v>26</v>
      </c>
      <c r="I168" s="1016">
        <v>9.8484848484848481E-2</v>
      </c>
    </row>
    <row r="169" spans="1:9" s="1063" customFormat="1" ht="18" thickTop="1" thickBot="1">
      <c r="A169" s="1017" t="s">
        <v>6</v>
      </c>
      <c r="B169" s="1018">
        <v>179</v>
      </c>
      <c r="C169" s="1018">
        <v>49</v>
      </c>
      <c r="D169" s="1018">
        <v>0</v>
      </c>
      <c r="E169" s="1018">
        <v>16</v>
      </c>
      <c r="F169" s="1018">
        <v>4</v>
      </c>
      <c r="G169" s="1018">
        <v>16</v>
      </c>
      <c r="H169" s="1018">
        <v>264</v>
      </c>
      <c r="I169" s="1019">
        <v>1</v>
      </c>
    </row>
    <row r="170" spans="1:9" s="1063" customFormat="1" ht="17.25" thickTop="1">
      <c r="A170" s="1022" t="s">
        <v>813</v>
      </c>
      <c r="B170" s="1016">
        <v>0.67803030303030298</v>
      </c>
      <c r="C170" s="1016">
        <v>0.18560606060606061</v>
      </c>
      <c r="D170" s="1016">
        <v>0</v>
      </c>
      <c r="E170" s="1016">
        <v>6.0606060606060608E-2</v>
      </c>
      <c r="F170" s="1016">
        <v>1.5151515151515152E-2</v>
      </c>
      <c r="G170" s="1016">
        <v>6.0606060606060608E-2</v>
      </c>
      <c r="H170" s="1016">
        <v>1</v>
      </c>
      <c r="I170" s="1016"/>
    </row>
    <row r="171" spans="1:9" s="1063" customFormat="1" ht="15.75" thickBot="1">
      <c r="A171" s="599"/>
      <c r="B171" s="571"/>
      <c r="C171" s="375"/>
      <c r="D171" s="375"/>
      <c r="E171" s="375"/>
      <c r="F171" s="375"/>
      <c r="G171" s="571"/>
      <c r="H171" s="571"/>
      <c r="I171" s="472"/>
    </row>
    <row r="172" spans="1:9" s="1063" customFormat="1" ht="15.75" thickTop="1">
      <c r="A172" s="1269" t="s">
        <v>824</v>
      </c>
      <c r="B172" s="333"/>
      <c r="C172" s="178"/>
      <c r="D172" s="178"/>
      <c r="E172" s="178"/>
      <c r="F172" s="178"/>
      <c r="G172" s="333"/>
      <c r="H172" s="333"/>
      <c r="I172" s="244"/>
    </row>
    <row r="173" spans="1:9" s="1063" customFormat="1" ht="15.75">
      <c r="A173" s="184"/>
      <c r="B173" s="68"/>
      <c r="C173" s="416"/>
      <c r="D173" s="416"/>
      <c r="E173" s="416"/>
      <c r="F173" s="416"/>
      <c r="G173" s="68"/>
      <c r="H173" s="68"/>
      <c r="I173" s="68"/>
    </row>
    <row r="174" spans="1:9" s="1063" customFormat="1" ht="15.75">
      <c r="A174" s="184"/>
      <c r="B174" s="68"/>
      <c r="C174" s="416"/>
      <c r="D174" s="416"/>
      <c r="E174" s="416"/>
      <c r="F174" s="416"/>
      <c r="G174" s="68"/>
      <c r="H174" s="68"/>
      <c r="I174" s="68"/>
    </row>
    <row r="175" spans="1:9" s="1063" customFormat="1" ht="15.75">
      <c r="A175" s="184"/>
      <c r="B175" s="68"/>
      <c r="C175" s="416"/>
      <c r="D175" s="416"/>
      <c r="E175" s="416"/>
      <c r="F175" s="416"/>
      <c r="G175" s="68"/>
      <c r="H175" s="68"/>
      <c r="I175" s="68"/>
    </row>
    <row r="176" spans="1:9" s="1063" customFormat="1" ht="15.75">
      <c r="A176" s="184"/>
      <c r="B176" s="68"/>
      <c r="C176" s="416"/>
      <c r="D176" s="416"/>
      <c r="E176" s="416"/>
      <c r="F176" s="416"/>
      <c r="G176" s="68"/>
      <c r="H176" s="68"/>
      <c r="I176" s="68"/>
    </row>
    <row r="177" spans="1:9" s="1063" customFormat="1" ht="15.75">
      <c r="A177" s="184"/>
      <c r="B177" s="68"/>
      <c r="C177" s="416"/>
      <c r="D177" s="416"/>
      <c r="E177" s="416"/>
      <c r="F177" s="416"/>
      <c r="G177" s="68"/>
      <c r="H177" s="68"/>
      <c r="I177" s="68"/>
    </row>
    <row r="178" spans="1:9" s="1063" customFormat="1" ht="15.75">
      <c r="A178" s="184"/>
      <c r="B178" s="68"/>
      <c r="C178" s="416"/>
      <c r="D178" s="416"/>
      <c r="E178" s="416"/>
      <c r="F178" s="416"/>
      <c r="G178" s="68"/>
      <c r="H178" s="68"/>
      <c r="I178" s="68"/>
    </row>
    <row r="179" spans="1:9" s="1063" customFormat="1" ht="15.75">
      <c r="A179" s="184"/>
      <c r="B179" s="68"/>
      <c r="C179" s="416"/>
      <c r="D179" s="416"/>
      <c r="E179" s="416"/>
      <c r="F179" s="416"/>
      <c r="G179" s="68"/>
      <c r="H179" s="68"/>
      <c r="I179" s="68"/>
    </row>
    <row r="180" spans="1:9" s="1063" customFormat="1" ht="15.75">
      <c r="A180" s="184"/>
      <c r="B180" s="68"/>
      <c r="C180" s="416"/>
      <c r="D180" s="416"/>
      <c r="E180" s="416"/>
      <c r="F180" s="416"/>
      <c r="G180" s="68"/>
      <c r="H180" s="68"/>
      <c r="I180" s="68"/>
    </row>
    <row r="181" spans="1:9" s="1063" customFormat="1" ht="15.75">
      <c r="A181" s="184"/>
      <c r="B181" s="68"/>
      <c r="C181" s="416"/>
      <c r="D181" s="416"/>
      <c r="E181" s="416"/>
      <c r="F181" s="416"/>
      <c r="G181" s="68"/>
      <c r="H181" s="68"/>
      <c r="I181" s="68"/>
    </row>
    <row r="182" spans="1:9" s="1063" customFormat="1" ht="15.75">
      <c r="A182" s="184"/>
      <c r="B182" s="68"/>
      <c r="C182" s="416"/>
      <c r="D182" s="416"/>
      <c r="E182" s="416"/>
      <c r="F182" s="416"/>
      <c r="G182" s="68"/>
      <c r="H182" s="68"/>
      <c r="I182" s="68"/>
    </row>
    <row r="183" spans="1:9" s="1063" customFormat="1" ht="15.75">
      <c r="A183" s="184"/>
      <c r="B183" s="68"/>
      <c r="C183" s="416"/>
      <c r="D183" s="416"/>
      <c r="E183" s="416"/>
      <c r="F183" s="416"/>
      <c r="G183" s="68"/>
      <c r="H183" s="68"/>
      <c r="I183" s="68"/>
    </row>
    <row r="184" spans="1:9" s="1063" customFormat="1" ht="15.75">
      <c r="A184" s="184"/>
      <c r="B184" s="68"/>
      <c r="C184" s="416"/>
      <c r="D184" s="416"/>
      <c r="E184" s="416"/>
      <c r="F184" s="416"/>
      <c r="G184" s="68"/>
      <c r="H184" s="68"/>
      <c r="I184" s="68"/>
    </row>
    <row r="185" spans="1:9" s="1063" customFormat="1" ht="15.75">
      <c r="A185" s="184"/>
      <c r="B185" s="68"/>
      <c r="C185" s="416"/>
      <c r="D185" s="416"/>
      <c r="E185" s="416"/>
      <c r="F185" s="416"/>
      <c r="G185" s="68"/>
      <c r="H185" s="68"/>
      <c r="I185" s="68"/>
    </row>
    <row r="186" spans="1:9" s="1063" customFormat="1" ht="15.75">
      <c r="A186" s="184"/>
      <c r="B186" s="68"/>
      <c r="C186" s="416"/>
      <c r="D186" s="416"/>
      <c r="E186" s="416"/>
      <c r="F186" s="416"/>
      <c r="G186" s="68"/>
      <c r="H186" s="68"/>
      <c r="I186" s="68"/>
    </row>
    <row r="187" spans="1:9" s="1063" customFormat="1" ht="15.75">
      <c r="A187" s="184"/>
      <c r="B187" s="68"/>
      <c r="C187" s="416"/>
      <c r="D187" s="416"/>
      <c r="E187" s="416"/>
      <c r="F187" s="416"/>
      <c r="G187" s="68"/>
      <c r="H187" s="68"/>
      <c r="I187" s="68"/>
    </row>
    <row r="188" spans="1:9" s="1063" customFormat="1" ht="15.75">
      <c r="A188" s="184"/>
      <c r="B188" s="68"/>
      <c r="C188" s="416"/>
      <c r="D188" s="416"/>
      <c r="E188" s="416"/>
      <c r="F188" s="416"/>
      <c r="G188" s="68"/>
      <c r="H188" s="68"/>
      <c r="I188" s="68"/>
    </row>
    <row r="189" spans="1:9" s="1063" customFormat="1" ht="15.75">
      <c r="A189" s="184"/>
      <c r="B189" s="68"/>
      <c r="C189" s="416"/>
      <c r="D189" s="416"/>
      <c r="E189" s="416"/>
      <c r="F189" s="416"/>
      <c r="G189" s="68"/>
      <c r="H189" s="68"/>
      <c r="I189" s="68"/>
    </row>
    <row r="190" spans="1:9" s="1063" customFormat="1" ht="15.75">
      <c r="A190" s="184"/>
      <c r="B190" s="68"/>
      <c r="C190" s="416"/>
      <c r="D190" s="416"/>
      <c r="E190" s="416"/>
      <c r="F190" s="416"/>
      <c r="G190" s="68"/>
      <c r="H190" s="68"/>
      <c r="I190" s="68"/>
    </row>
    <row r="191" spans="1:9" s="1063" customFormat="1" ht="15.75">
      <c r="A191" s="184"/>
      <c r="B191" s="68"/>
      <c r="C191" s="416"/>
      <c r="D191" s="416"/>
      <c r="E191" s="416"/>
      <c r="F191" s="416"/>
      <c r="G191" s="68"/>
      <c r="H191" s="68"/>
      <c r="I191" s="68"/>
    </row>
    <row r="192" spans="1:9" s="1063" customFormat="1" ht="15.75">
      <c r="A192" s="184"/>
      <c r="B192" s="68"/>
      <c r="C192" s="416"/>
      <c r="D192" s="416"/>
      <c r="E192" s="416"/>
      <c r="F192" s="416"/>
      <c r="G192" s="68"/>
      <c r="H192" s="68"/>
      <c r="I192" s="68"/>
    </row>
    <row r="193" spans="1:10" ht="15.75">
      <c r="A193" s="184"/>
      <c r="C193" s="416"/>
      <c r="D193" s="416"/>
      <c r="E193" s="416"/>
      <c r="F193" s="416"/>
      <c r="J193" s="1063"/>
    </row>
    <row r="194" spans="1:10" ht="15.75">
      <c r="A194" s="67"/>
      <c r="C194" s="416"/>
      <c r="D194" s="416"/>
      <c r="E194" s="416"/>
      <c r="F194" s="416"/>
      <c r="J194" s="1063"/>
    </row>
    <row r="195" spans="1:10" ht="15.75">
      <c r="A195" s="67"/>
      <c r="C195" s="416"/>
      <c r="D195" s="416"/>
      <c r="E195" s="416"/>
      <c r="F195" s="416"/>
      <c r="J195" s="1063"/>
    </row>
    <row r="196" spans="1:10" ht="15.75">
      <c r="A196" s="67"/>
      <c r="C196" s="416"/>
      <c r="D196" s="416"/>
      <c r="E196" s="416"/>
      <c r="F196" s="416"/>
      <c r="J196" s="1063"/>
    </row>
    <row r="197" spans="1:10" ht="15.75">
      <c r="A197" s="67"/>
      <c r="C197" s="416"/>
      <c r="D197" s="416"/>
      <c r="E197" s="416"/>
      <c r="F197" s="416"/>
      <c r="J197" s="1063"/>
    </row>
    <row r="198" spans="1:10" ht="15.75">
      <c r="A198" s="67"/>
      <c r="C198" s="416"/>
      <c r="D198" s="416"/>
      <c r="E198" s="416"/>
      <c r="F198" s="416"/>
      <c r="J198" s="1063"/>
    </row>
    <row r="199" spans="1:10" ht="15.75">
      <c r="A199" s="67"/>
      <c r="C199" s="416"/>
      <c r="D199" s="416"/>
      <c r="E199" s="416"/>
      <c r="F199" s="416"/>
      <c r="J199" s="1063"/>
    </row>
    <row r="200" spans="1:10" ht="15.75">
      <c r="A200" s="67"/>
      <c r="C200" s="416"/>
      <c r="D200" s="416"/>
      <c r="E200" s="416"/>
      <c r="F200" s="416"/>
      <c r="J200" s="1063"/>
    </row>
    <row r="201" spans="1:10" ht="15.75">
      <c r="A201" s="67"/>
      <c r="C201" s="416"/>
      <c r="D201" s="416"/>
      <c r="E201" s="416"/>
      <c r="F201" s="416"/>
    </row>
    <row r="202" spans="1:10" ht="15.75">
      <c r="A202" s="67"/>
      <c r="C202" s="416"/>
      <c r="D202" s="416"/>
      <c r="E202" s="416"/>
      <c r="F202" s="416"/>
    </row>
    <row r="203" spans="1:10" ht="15.75">
      <c r="A203" s="67"/>
      <c r="C203" s="416"/>
      <c r="D203" s="416"/>
      <c r="E203" s="416"/>
      <c r="F203" s="416"/>
    </row>
    <row r="204" spans="1:10" ht="15.75">
      <c r="A204" s="67"/>
      <c r="C204" s="416"/>
      <c r="D204" s="416"/>
      <c r="E204" s="416"/>
      <c r="F204" s="416"/>
    </row>
    <row r="205" spans="1:10" ht="15.75">
      <c r="A205" s="67"/>
      <c r="C205" s="416"/>
      <c r="D205" s="416"/>
      <c r="E205" s="416"/>
      <c r="F205" s="416"/>
    </row>
    <row r="206" spans="1:10" ht="15.75">
      <c r="A206" s="67"/>
      <c r="C206" s="416"/>
      <c r="D206" s="416"/>
      <c r="E206" s="416"/>
      <c r="F206" s="416"/>
    </row>
    <row r="207" spans="1:10" ht="15.75">
      <c r="A207" s="67"/>
      <c r="C207" s="416"/>
      <c r="D207" s="416"/>
      <c r="E207" s="416"/>
      <c r="F207" s="416"/>
    </row>
    <row r="208" spans="1:10" ht="15.75">
      <c r="A208" s="67"/>
      <c r="C208" s="416"/>
      <c r="D208" s="416"/>
      <c r="E208" s="416"/>
      <c r="F208" s="416"/>
    </row>
    <row r="209" spans="1:6" ht="15.75">
      <c r="A209" s="67"/>
      <c r="C209" s="416"/>
      <c r="D209" s="416"/>
      <c r="E209" s="416"/>
      <c r="F209" s="416"/>
    </row>
    <row r="210" spans="1:6" ht="15.75">
      <c r="A210" s="67"/>
      <c r="C210" s="416"/>
      <c r="D210" s="416"/>
      <c r="E210" s="416"/>
      <c r="F210" s="416"/>
    </row>
    <row r="211" spans="1:6" ht="15.75">
      <c r="A211" s="67"/>
      <c r="C211" s="416"/>
      <c r="D211" s="416"/>
      <c r="E211" s="416"/>
      <c r="F211" s="416"/>
    </row>
    <row r="212" spans="1:6" ht="15.75">
      <c r="A212" s="67"/>
      <c r="C212" s="416"/>
      <c r="D212" s="416"/>
      <c r="E212" s="416"/>
      <c r="F212" s="416"/>
    </row>
    <row r="213" spans="1:6" ht="15.75">
      <c r="A213" s="67"/>
      <c r="C213" s="416"/>
      <c r="D213" s="416"/>
      <c r="E213" s="416"/>
      <c r="F213" s="416"/>
    </row>
    <row r="214" spans="1:6" ht="15.75">
      <c r="A214" s="67"/>
      <c r="C214" s="416"/>
      <c r="D214" s="416"/>
      <c r="E214" s="416"/>
      <c r="F214" s="416"/>
    </row>
    <row r="215" spans="1:6" ht="15.75">
      <c r="A215" s="67"/>
      <c r="C215" s="416"/>
      <c r="D215" s="416"/>
      <c r="E215" s="416"/>
      <c r="F215" s="416"/>
    </row>
    <row r="216" spans="1:6" ht="15.75">
      <c r="A216" s="67"/>
      <c r="C216" s="416"/>
      <c r="D216" s="416"/>
      <c r="E216" s="416"/>
      <c r="F216" s="416"/>
    </row>
    <row r="217" spans="1:6" ht="15.75">
      <c r="A217" s="67"/>
      <c r="C217" s="416"/>
      <c r="D217" s="416"/>
      <c r="E217" s="416"/>
      <c r="F217" s="416"/>
    </row>
    <row r="218" spans="1:6" ht="15.75">
      <c r="A218" s="67"/>
      <c r="C218" s="416"/>
      <c r="D218" s="416"/>
      <c r="E218" s="416"/>
      <c r="F218" s="416"/>
    </row>
    <row r="219" spans="1:6" ht="15.75">
      <c r="A219" s="67"/>
      <c r="C219" s="416"/>
      <c r="D219" s="416"/>
      <c r="E219" s="416"/>
      <c r="F219" s="416"/>
    </row>
    <row r="220" spans="1:6" ht="15.75">
      <c r="A220" s="67"/>
      <c r="C220" s="416"/>
      <c r="D220" s="416"/>
      <c r="E220" s="416"/>
      <c r="F220" s="416"/>
    </row>
    <row r="221" spans="1:6" ht="15.75">
      <c r="A221" s="67"/>
      <c r="C221" s="416"/>
      <c r="D221" s="416"/>
      <c r="E221" s="416"/>
      <c r="F221" s="416"/>
    </row>
    <row r="222" spans="1:6" ht="15.75">
      <c r="A222" s="67"/>
      <c r="C222" s="416"/>
      <c r="D222" s="416"/>
      <c r="E222" s="416"/>
      <c r="F222" s="416"/>
    </row>
    <row r="223" spans="1:6" ht="15.75">
      <c r="A223" s="67"/>
      <c r="C223" s="416"/>
      <c r="D223" s="416"/>
      <c r="E223" s="416"/>
      <c r="F223" s="416"/>
    </row>
    <row r="224" spans="1:6" ht="15.75">
      <c r="A224" s="67"/>
      <c r="C224" s="416"/>
      <c r="D224" s="416"/>
      <c r="E224" s="416"/>
      <c r="F224" s="416"/>
    </row>
    <row r="225" spans="1:6" ht="15.75">
      <c r="A225" s="67"/>
      <c r="C225" s="416"/>
      <c r="D225" s="416"/>
      <c r="E225" s="416"/>
      <c r="F225" s="416"/>
    </row>
    <row r="226" spans="1:6" ht="15.75">
      <c r="A226" s="67"/>
      <c r="C226" s="416"/>
      <c r="D226" s="416"/>
      <c r="E226" s="416"/>
      <c r="F226" s="416"/>
    </row>
    <row r="227" spans="1:6" ht="15.75">
      <c r="A227" s="67"/>
      <c r="C227" s="416"/>
      <c r="D227" s="416"/>
      <c r="E227" s="416"/>
      <c r="F227" s="416"/>
    </row>
    <row r="228" spans="1:6" ht="15.75">
      <c r="A228" s="67"/>
      <c r="C228" s="416"/>
      <c r="D228" s="416"/>
      <c r="E228" s="416"/>
      <c r="F228" s="416"/>
    </row>
    <row r="229" spans="1:6" ht="15.75">
      <c r="A229" s="67"/>
      <c r="C229" s="416"/>
      <c r="D229" s="416"/>
      <c r="E229" s="416"/>
      <c r="F229" s="416"/>
    </row>
    <row r="230" spans="1:6" ht="15.75">
      <c r="A230" s="67"/>
      <c r="C230" s="416"/>
      <c r="D230" s="416"/>
      <c r="E230" s="416"/>
      <c r="F230" s="416"/>
    </row>
    <row r="231" spans="1:6" ht="15.75">
      <c r="A231" s="67"/>
      <c r="C231" s="416"/>
      <c r="D231" s="416"/>
      <c r="E231" s="416"/>
      <c r="F231" s="416"/>
    </row>
    <row r="232" spans="1:6" ht="15.75">
      <c r="A232" s="67"/>
      <c r="C232" s="416"/>
      <c r="D232" s="416"/>
      <c r="E232" s="416"/>
      <c r="F232" s="416"/>
    </row>
    <row r="233" spans="1:6" ht="15.75">
      <c r="A233" s="67"/>
      <c r="C233" s="416"/>
      <c r="D233" s="416"/>
      <c r="E233" s="416"/>
      <c r="F233" s="416"/>
    </row>
    <row r="234" spans="1:6" ht="15.75">
      <c r="A234" s="67"/>
      <c r="C234" s="416"/>
      <c r="D234" s="416"/>
      <c r="E234" s="416"/>
      <c r="F234" s="416"/>
    </row>
    <row r="235" spans="1:6" ht="15.75">
      <c r="A235" s="67"/>
      <c r="C235" s="416"/>
      <c r="D235" s="416"/>
      <c r="E235" s="416"/>
      <c r="F235" s="416"/>
    </row>
    <row r="236" spans="1:6" ht="15.75">
      <c r="A236" s="67"/>
      <c r="C236" s="416"/>
      <c r="D236" s="416"/>
      <c r="E236" s="416"/>
      <c r="F236" s="416"/>
    </row>
    <row r="237" spans="1:6" ht="15.75">
      <c r="A237" s="67"/>
      <c r="C237" s="416"/>
      <c r="D237" s="416"/>
      <c r="E237" s="416"/>
      <c r="F237" s="416"/>
    </row>
    <row r="238" spans="1:6" ht="15.75">
      <c r="A238" s="67"/>
      <c r="C238" s="416"/>
      <c r="D238" s="416"/>
      <c r="E238" s="416"/>
      <c r="F238" s="416"/>
    </row>
    <row r="239" spans="1:6" ht="15.75">
      <c r="A239" s="67"/>
      <c r="C239" s="416"/>
      <c r="D239" s="416"/>
      <c r="E239" s="416"/>
      <c r="F239" s="416"/>
    </row>
    <row r="240" spans="1:6" ht="15.75">
      <c r="A240" s="67"/>
      <c r="C240" s="416"/>
      <c r="D240" s="416"/>
      <c r="E240" s="416"/>
      <c r="F240" s="416"/>
    </row>
    <row r="241" spans="1:6" ht="15.75">
      <c r="A241" s="67"/>
      <c r="C241" s="416"/>
      <c r="D241" s="416"/>
      <c r="E241" s="416"/>
      <c r="F241" s="416"/>
    </row>
    <row r="242" spans="1:6" ht="15.75">
      <c r="A242" s="67"/>
      <c r="C242" s="416"/>
      <c r="D242" s="416"/>
      <c r="E242" s="416"/>
      <c r="F242" s="416"/>
    </row>
    <row r="243" spans="1:6" ht="15.75">
      <c r="A243" s="67"/>
      <c r="C243" s="416"/>
      <c r="D243" s="416"/>
      <c r="E243" s="416"/>
      <c r="F243" s="416"/>
    </row>
    <row r="244" spans="1:6" ht="15.75">
      <c r="A244" s="67"/>
      <c r="C244" s="416"/>
      <c r="D244" s="416"/>
      <c r="E244" s="416"/>
      <c r="F244" s="416"/>
    </row>
    <row r="245" spans="1:6" ht="15.75">
      <c r="A245" s="67"/>
      <c r="C245" s="416"/>
      <c r="D245" s="416"/>
      <c r="E245" s="416"/>
      <c r="F245" s="416"/>
    </row>
    <row r="246" spans="1:6" ht="15.75">
      <c r="A246" s="67"/>
      <c r="C246" s="416"/>
      <c r="D246" s="416"/>
      <c r="E246" s="416"/>
      <c r="F246" s="416"/>
    </row>
    <row r="247" spans="1:6" ht="15.75">
      <c r="A247" s="67"/>
      <c r="C247" s="416"/>
      <c r="D247" s="416"/>
      <c r="E247" s="416"/>
      <c r="F247" s="416"/>
    </row>
    <row r="248" spans="1:6" ht="15.75">
      <c r="A248" s="67"/>
      <c r="C248" s="416"/>
      <c r="D248" s="416"/>
      <c r="E248" s="416"/>
      <c r="F248" s="416"/>
    </row>
    <row r="249" spans="1:6" ht="15.75">
      <c r="A249" s="67"/>
      <c r="C249" s="416"/>
      <c r="D249" s="416"/>
      <c r="E249" s="416"/>
      <c r="F249" s="416"/>
    </row>
    <row r="250" spans="1:6" ht="15.75">
      <c r="A250" s="67"/>
      <c r="C250" s="416"/>
      <c r="D250" s="416"/>
      <c r="E250" s="416"/>
      <c r="F250" s="416"/>
    </row>
    <row r="251" spans="1:6" ht="15.75">
      <c r="A251" s="67"/>
      <c r="C251" s="416"/>
      <c r="D251" s="416"/>
      <c r="E251" s="416"/>
      <c r="F251" s="416"/>
    </row>
    <row r="252" spans="1:6" ht="15.75">
      <c r="A252" s="67"/>
      <c r="C252" s="416"/>
      <c r="D252" s="416"/>
      <c r="E252" s="416"/>
      <c r="F252" s="416"/>
    </row>
    <row r="253" spans="1:6" ht="15.75">
      <c r="A253" s="67"/>
      <c r="C253" s="416"/>
      <c r="D253" s="416"/>
      <c r="E253" s="416"/>
      <c r="F253" s="416"/>
    </row>
    <row r="254" spans="1:6" ht="15.75">
      <c r="A254" s="67"/>
      <c r="C254" s="416"/>
      <c r="D254" s="416"/>
      <c r="E254" s="416"/>
      <c r="F254" s="416"/>
    </row>
    <row r="255" spans="1:6" ht="15.75">
      <c r="A255" s="67"/>
      <c r="C255" s="416"/>
      <c r="D255" s="416"/>
      <c r="E255" s="416"/>
      <c r="F255" s="416"/>
    </row>
    <row r="256" spans="1:6" ht="15.75">
      <c r="A256" s="67"/>
      <c r="C256" s="416"/>
      <c r="D256" s="416"/>
      <c r="E256" s="416"/>
      <c r="F256" s="416"/>
    </row>
    <row r="257" spans="1:6" ht="15.75">
      <c r="A257" s="67"/>
      <c r="C257" s="416"/>
      <c r="D257" s="416"/>
      <c r="E257" s="416"/>
      <c r="F257" s="416"/>
    </row>
    <row r="258" spans="1:6" ht="15.75">
      <c r="A258" s="67"/>
      <c r="C258" s="416"/>
      <c r="D258" s="416"/>
      <c r="E258" s="416"/>
      <c r="F258" s="416"/>
    </row>
    <row r="259" spans="1:6" ht="15.75">
      <c r="A259" s="67"/>
      <c r="C259" s="416"/>
      <c r="D259" s="416"/>
      <c r="E259" s="416"/>
      <c r="F259" s="416"/>
    </row>
    <row r="260" spans="1:6" ht="15.75">
      <c r="A260" s="67"/>
      <c r="C260" s="416"/>
      <c r="D260" s="416"/>
      <c r="E260" s="416"/>
      <c r="F260" s="416"/>
    </row>
    <row r="261" spans="1:6" ht="15.75">
      <c r="A261" s="67"/>
      <c r="C261" s="416"/>
      <c r="D261" s="416"/>
      <c r="E261" s="416"/>
      <c r="F261" s="416"/>
    </row>
    <row r="262" spans="1:6" ht="15.75">
      <c r="A262" s="67"/>
      <c r="C262" s="416"/>
      <c r="D262" s="416"/>
      <c r="E262" s="416"/>
      <c r="F262" s="416"/>
    </row>
    <row r="263" spans="1:6" ht="15.75">
      <c r="A263" s="67"/>
      <c r="C263" s="416"/>
      <c r="D263" s="416"/>
      <c r="E263" s="416"/>
      <c r="F263" s="416"/>
    </row>
    <row r="264" spans="1:6" ht="15.75">
      <c r="A264" s="67"/>
      <c r="C264" s="416"/>
      <c r="D264" s="416"/>
      <c r="E264" s="416"/>
      <c r="F264" s="416"/>
    </row>
    <row r="265" spans="1:6" ht="15.75">
      <c r="A265" s="67"/>
      <c r="C265" s="416"/>
      <c r="D265" s="416"/>
      <c r="E265" s="416"/>
      <c r="F265" s="416"/>
    </row>
    <row r="266" spans="1:6" ht="15.75">
      <c r="A266" s="67"/>
    </row>
    <row r="267" spans="1:6" ht="15.75">
      <c r="A267" s="67"/>
    </row>
    <row r="268" spans="1:6" ht="15.75">
      <c r="A268" s="67"/>
    </row>
    <row r="269" spans="1:6" ht="15.75">
      <c r="A269" s="67"/>
    </row>
    <row r="270" spans="1:6" ht="15.75">
      <c r="A270" s="67"/>
    </row>
    <row r="271" spans="1:6" ht="15.75">
      <c r="A271" s="67"/>
    </row>
    <row r="272" spans="1:6"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17">
    <mergeCell ref="A134:I134"/>
    <mergeCell ref="A48:I48"/>
    <mergeCell ref="A90:I90"/>
    <mergeCell ref="A91:I91"/>
    <mergeCell ref="A89:I89"/>
    <mergeCell ref="A133:I133"/>
    <mergeCell ref="A88:I88"/>
    <mergeCell ref="A131:I131"/>
    <mergeCell ref="A132:I132"/>
    <mergeCell ref="A46:I46"/>
    <mergeCell ref="A47:I47"/>
    <mergeCell ref="A2:I2"/>
    <mergeCell ref="A3:I3"/>
    <mergeCell ref="A4:I4"/>
    <mergeCell ref="A5:I5"/>
    <mergeCell ref="A43:H43"/>
    <mergeCell ref="A45:I4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zoomScaleNormal="100" workbookViewId="0">
      <selection activeCell="J36" sqref="J36"/>
    </sheetView>
  </sheetViews>
  <sheetFormatPr defaultColWidth="11.42578125" defaultRowHeight="15"/>
  <cols>
    <col min="1" max="1" width="78.42578125" style="69" customWidth="1"/>
    <col min="2" max="6" width="12.5703125" style="68" customWidth="1"/>
    <col min="7" max="7" width="1.85546875" style="73" customWidth="1"/>
    <col min="8" max="8" width="9.140625" style="775" customWidth="1"/>
    <col min="9" max="9" width="10.7109375" style="775" bestFit="1" customWidth="1"/>
    <col min="10" max="256" width="11.42578125" style="775"/>
    <col min="257" max="257" width="78.42578125" style="775" customWidth="1"/>
    <col min="258" max="262" width="12.5703125" style="775" customWidth="1"/>
    <col min="263" max="263" width="1.85546875" style="775" customWidth="1"/>
    <col min="264" max="264" width="9.140625" style="775" customWidth="1"/>
    <col min="265" max="265" width="10.7109375" style="775" bestFit="1" customWidth="1"/>
    <col min="266" max="512" width="11.42578125" style="775"/>
    <col min="513" max="513" width="78.42578125" style="775" customWidth="1"/>
    <col min="514" max="518" width="12.5703125" style="775" customWidth="1"/>
    <col min="519" max="519" width="1.85546875" style="775" customWidth="1"/>
    <col min="520" max="520" width="9.140625" style="775" customWidth="1"/>
    <col min="521" max="521" width="10.7109375" style="775" bestFit="1" customWidth="1"/>
    <col min="522" max="768" width="11.42578125" style="775"/>
    <col min="769" max="769" width="78.42578125" style="775" customWidth="1"/>
    <col min="770" max="774" width="12.5703125" style="775" customWidth="1"/>
    <col min="775" max="775" width="1.85546875" style="775" customWidth="1"/>
    <col min="776" max="776" width="9.140625" style="775" customWidth="1"/>
    <col min="777" max="777" width="10.7109375" style="775" bestFit="1" customWidth="1"/>
    <col min="778" max="1024" width="11.42578125" style="775"/>
    <col min="1025" max="1025" width="78.42578125" style="775" customWidth="1"/>
    <col min="1026" max="1030" width="12.5703125" style="775" customWidth="1"/>
    <col min="1031" max="1031" width="1.85546875" style="775" customWidth="1"/>
    <col min="1032" max="1032" width="9.140625" style="775" customWidth="1"/>
    <col min="1033" max="1033" width="10.7109375" style="775" bestFit="1" customWidth="1"/>
    <col min="1034" max="1280" width="11.42578125" style="775"/>
    <col min="1281" max="1281" width="78.42578125" style="775" customWidth="1"/>
    <col min="1282" max="1286" width="12.5703125" style="775" customWidth="1"/>
    <col min="1287" max="1287" width="1.85546875" style="775" customWidth="1"/>
    <col min="1288" max="1288" width="9.140625" style="775" customWidth="1"/>
    <col min="1289" max="1289" width="10.7109375" style="775" bestFit="1" customWidth="1"/>
    <col min="1290" max="1536" width="11.42578125" style="775"/>
    <col min="1537" max="1537" width="78.42578125" style="775" customWidth="1"/>
    <col min="1538" max="1542" width="12.5703125" style="775" customWidth="1"/>
    <col min="1543" max="1543" width="1.85546875" style="775" customWidth="1"/>
    <col min="1544" max="1544" width="9.140625" style="775" customWidth="1"/>
    <col min="1545" max="1545" width="10.7109375" style="775" bestFit="1" customWidth="1"/>
    <col min="1546" max="1792" width="11.42578125" style="775"/>
    <col min="1793" max="1793" width="78.42578125" style="775" customWidth="1"/>
    <col min="1794" max="1798" width="12.5703125" style="775" customWidth="1"/>
    <col min="1799" max="1799" width="1.85546875" style="775" customWidth="1"/>
    <col min="1800" max="1800" width="9.140625" style="775" customWidth="1"/>
    <col min="1801" max="1801" width="10.7109375" style="775" bestFit="1" customWidth="1"/>
    <col min="1802" max="2048" width="11.42578125" style="775"/>
    <col min="2049" max="2049" width="78.42578125" style="775" customWidth="1"/>
    <col min="2050" max="2054" width="12.5703125" style="775" customWidth="1"/>
    <col min="2055" max="2055" width="1.85546875" style="775" customWidth="1"/>
    <col min="2056" max="2056" width="9.140625" style="775" customWidth="1"/>
    <col min="2057" max="2057" width="10.7109375" style="775" bestFit="1" customWidth="1"/>
    <col min="2058" max="2304" width="11.42578125" style="775"/>
    <col min="2305" max="2305" width="78.42578125" style="775" customWidth="1"/>
    <col min="2306" max="2310" width="12.5703125" style="775" customWidth="1"/>
    <col min="2311" max="2311" width="1.85546875" style="775" customWidth="1"/>
    <col min="2312" max="2312" width="9.140625" style="775" customWidth="1"/>
    <col min="2313" max="2313" width="10.7109375" style="775" bestFit="1" customWidth="1"/>
    <col min="2314" max="2560" width="11.42578125" style="775"/>
    <col min="2561" max="2561" width="78.42578125" style="775" customWidth="1"/>
    <col min="2562" max="2566" width="12.5703125" style="775" customWidth="1"/>
    <col min="2567" max="2567" width="1.85546875" style="775" customWidth="1"/>
    <col min="2568" max="2568" width="9.140625" style="775" customWidth="1"/>
    <col min="2569" max="2569" width="10.7109375" style="775" bestFit="1" customWidth="1"/>
    <col min="2570" max="2816" width="11.42578125" style="775"/>
    <col min="2817" max="2817" width="78.42578125" style="775" customWidth="1"/>
    <col min="2818" max="2822" width="12.5703125" style="775" customWidth="1"/>
    <col min="2823" max="2823" width="1.85546875" style="775" customWidth="1"/>
    <col min="2824" max="2824" width="9.140625" style="775" customWidth="1"/>
    <col min="2825" max="2825" width="10.7109375" style="775" bestFit="1" customWidth="1"/>
    <col min="2826" max="3072" width="11.42578125" style="775"/>
    <col min="3073" max="3073" width="78.42578125" style="775" customWidth="1"/>
    <col min="3074" max="3078" width="12.5703125" style="775" customWidth="1"/>
    <col min="3079" max="3079" width="1.85546875" style="775" customWidth="1"/>
    <col min="3080" max="3080" width="9.140625" style="775" customWidth="1"/>
    <col min="3081" max="3081" width="10.7109375" style="775" bestFit="1" customWidth="1"/>
    <col min="3082" max="3328" width="11.42578125" style="775"/>
    <col min="3329" max="3329" width="78.42578125" style="775" customWidth="1"/>
    <col min="3330" max="3334" width="12.5703125" style="775" customWidth="1"/>
    <col min="3335" max="3335" width="1.85546875" style="775" customWidth="1"/>
    <col min="3336" max="3336" width="9.140625" style="775" customWidth="1"/>
    <col min="3337" max="3337" width="10.7109375" style="775" bestFit="1" customWidth="1"/>
    <col min="3338" max="3584" width="11.42578125" style="775"/>
    <col min="3585" max="3585" width="78.42578125" style="775" customWidth="1"/>
    <col min="3586" max="3590" width="12.5703125" style="775" customWidth="1"/>
    <col min="3591" max="3591" width="1.85546875" style="775" customWidth="1"/>
    <col min="3592" max="3592" width="9.140625" style="775" customWidth="1"/>
    <col min="3593" max="3593" width="10.7109375" style="775" bestFit="1" customWidth="1"/>
    <col min="3594" max="3840" width="11.42578125" style="775"/>
    <col min="3841" max="3841" width="78.42578125" style="775" customWidth="1"/>
    <col min="3842" max="3846" width="12.5703125" style="775" customWidth="1"/>
    <col min="3847" max="3847" width="1.85546875" style="775" customWidth="1"/>
    <col min="3848" max="3848" width="9.140625" style="775" customWidth="1"/>
    <col min="3849" max="3849" width="10.7109375" style="775" bestFit="1" customWidth="1"/>
    <col min="3850" max="4096" width="11.42578125" style="775"/>
    <col min="4097" max="4097" width="78.42578125" style="775" customWidth="1"/>
    <col min="4098" max="4102" width="12.5703125" style="775" customWidth="1"/>
    <col min="4103" max="4103" width="1.85546875" style="775" customWidth="1"/>
    <col min="4104" max="4104" width="9.140625" style="775" customWidth="1"/>
    <col min="4105" max="4105" width="10.7109375" style="775" bestFit="1" customWidth="1"/>
    <col min="4106" max="4352" width="11.42578125" style="775"/>
    <col min="4353" max="4353" width="78.42578125" style="775" customWidth="1"/>
    <col min="4354" max="4358" width="12.5703125" style="775" customWidth="1"/>
    <col min="4359" max="4359" width="1.85546875" style="775" customWidth="1"/>
    <col min="4360" max="4360" width="9.140625" style="775" customWidth="1"/>
    <col min="4361" max="4361" width="10.7109375" style="775" bestFit="1" customWidth="1"/>
    <col min="4362" max="4608" width="11.42578125" style="775"/>
    <col min="4609" max="4609" width="78.42578125" style="775" customWidth="1"/>
    <col min="4610" max="4614" width="12.5703125" style="775" customWidth="1"/>
    <col min="4615" max="4615" width="1.85546875" style="775" customWidth="1"/>
    <col min="4616" max="4616" width="9.140625" style="775" customWidth="1"/>
    <col min="4617" max="4617" width="10.7109375" style="775" bestFit="1" customWidth="1"/>
    <col min="4618" max="4864" width="11.42578125" style="775"/>
    <col min="4865" max="4865" width="78.42578125" style="775" customWidth="1"/>
    <col min="4866" max="4870" width="12.5703125" style="775" customWidth="1"/>
    <col min="4871" max="4871" width="1.85546875" style="775" customWidth="1"/>
    <col min="4872" max="4872" width="9.140625" style="775" customWidth="1"/>
    <col min="4873" max="4873" width="10.7109375" style="775" bestFit="1" customWidth="1"/>
    <col min="4874" max="5120" width="11.42578125" style="775"/>
    <col min="5121" max="5121" width="78.42578125" style="775" customWidth="1"/>
    <col min="5122" max="5126" width="12.5703125" style="775" customWidth="1"/>
    <col min="5127" max="5127" width="1.85546875" style="775" customWidth="1"/>
    <col min="5128" max="5128" width="9.140625" style="775" customWidth="1"/>
    <col min="5129" max="5129" width="10.7109375" style="775" bestFit="1" customWidth="1"/>
    <col min="5130" max="5376" width="11.42578125" style="775"/>
    <col min="5377" max="5377" width="78.42578125" style="775" customWidth="1"/>
    <col min="5378" max="5382" width="12.5703125" style="775" customWidth="1"/>
    <col min="5383" max="5383" width="1.85546875" style="775" customWidth="1"/>
    <col min="5384" max="5384" width="9.140625" style="775" customWidth="1"/>
    <col min="5385" max="5385" width="10.7109375" style="775" bestFit="1" customWidth="1"/>
    <col min="5386" max="5632" width="11.42578125" style="775"/>
    <col min="5633" max="5633" width="78.42578125" style="775" customWidth="1"/>
    <col min="5634" max="5638" width="12.5703125" style="775" customWidth="1"/>
    <col min="5639" max="5639" width="1.85546875" style="775" customWidth="1"/>
    <col min="5640" max="5640" width="9.140625" style="775" customWidth="1"/>
    <col min="5641" max="5641" width="10.7109375" style="775" bestFit="1" customWidth="1"/>
    <col min="5642" max="5888" width="11.42578125" style="775"/>
    <col min="5889" max="5889" width="78.42578125" style="775" customWidth="1"/>
    <col min="5890" max="5894" width="12.5703125" style="775" customWidth="1"/>
    <col min="5895" max="5895" width="1.85546875" style="775" customWidth="1"/>
    <col min="5896" max="5896" width="9.140625" style="775" customWidth="1"/>
    <col min="5897" max="5897" width="10.7109375" style="775" bestFit="1" customWidth="1"/>
    <col min="5898" max="6144" width="11.42578125" style="775"/>
    <col min="6145" max="6145" width="78.42578125" style="775" customWidth="1"/>
    <col min="6146" max="6150" width="12.5703125" style="775" customWidth="1"/>
    <col min="6151" max="6151" width="1.85546875" style="775" customWidth="1"/>
    <col min="6152" max="6152" width="9.140625" style="775" customWidth="1"/>
    <col min="6153" max="6153" width="10.7109375" style="775" bestFit="1" customWidth="1"/>
    <col min="6154" max="6400" width="11.42578125" style="775"/>
    <col min="6401" max="6401" width="78.42578125" style="775" customWidth="1"/>
    <col min="6402" max="6406" width="12.5703125" style="775" customWidth="1"/>
    <col min="6407" max="6407" width="1.85546875" style="775" customWidth="1"/>
    <col min="6408" max="6408" width="9.140625" style="775" customWidth="1"/>
    <col min="6409" max="6409" width="10.7109375" style="775" bestFit="1" customWidth="1"/>
    <col min="6410" max="6656" width="11.42578125" style="775"/>
    <col min="6657" max="6657" width="78.42578125" style="775" customWidth="1"/>
    <col min="6658" max="6662" width="12.5703125" style="775" customWidth="1"/>
    <col min="6663" max="6663" width="1.85546875" style="775" customWidth="1"/>
    <col min="6664" max="6664" width="9.140625" style="775" customWidth="1"/>
    <col min="6665" max="6665" width="10.7109375" style="775" bestFit="1" customWidth="1"/>
    <col min="6666" max="6912" width="11.42578125" style="775"/>
    <col min="6913" max="6913" width="78.42578125" style="775" customWidth="1"/>
    <col min="6914" max="6918" width="12.5703125" style="775" customWidth="1"/>
    <col min="6919" max="6919" width="1.85546875" style="775" customWidth="1"/>
    <col min="6920" max="6920" width="9.140625" style="775" customWidth="1"/>
    <col min="6921" max="6921" width="10.7109375" style="775" bestFit="1" customWidth="1"/>
    <col min="6922" max="7168" width="11.42578125" style="775"/>
    <col min="7169" max="7169" width="78.42578125" style="775" customWidth="1"/>
    <col min="7170" max="7174" width="12.5703125" style="775" customWidth="1"/>
    <col min="7175" max="7175" width="1.85546875" style="775" customWidth="1"/>
    <col min="7176" max="7176" width="9.140625" style="775" customWidth="1"/>
    <col min="7177" max="7177" width="10.7109375" style="775" bestFit="1" customWidth="1"/>
    <col min="7178" max="7424" width="11.42578125" style="775"/>
    <col min="7425" max="7425" width="78.42578125" style="775" customWidth="1"/>
    <col min="7426" max="7430" width="12.5703125" style="775" customWidth="1"/>
    <col min="7431" max="7431" width="1.85546875" style="775" customWidth="1"/>
    <col min="7432" max="7432" width="9.140625" style="775" customWidth="1"/>
    <col min="7433" max="7433" width="10.7109375" style="775" bestFit="1" customWidth="1"/>
    <col min="7434" max="7680" width="11.42578125" style="775"/>
    <col min="7681" max="7681" width="78.42578125" style="775" customWidth="1"/>
    <col min="7682" max="7686" width="12.5703125" style="775" customWidth="1"/>
    <col min="7687" max="7687" width="1.85546875" style="775" customWidth="1"/>
    <col min="7688" max="7688" width="9.140625" style="775" customWidth="1"/>
    <col min="7689" max="7689" width="10.7109375" style="775" bestFit="1" customWidth="1"/>
    <col min="7690" max="7936" width="11.42578125" style="775"/>
    <col min="7937" max="7937" width="78.42578125" style="775" customWidth="1"/>
    <col min="7938" max="7942" width="12.5703125" style="775" customWidth="1"/>
    <col min="7943" max="7943" width="1.85546875" style="775" customWidth="1"/>
    <col min="7944" max="7944" width="9.140625" style="775" customWidth="1"/>
    <col min="7945" max="7945" width="10.7109375" style="775" bestFit="1" customWidth="1"/>
    <col min="7946" max="8192" width="11.42578125" style="775"/>
    <col min="8193" max="8193" width="78.42578125" style="775" customWidth="1"/>
    <col min="8194" max="8198" width="12.5703125" style="775" customWidth="1"/>
    <col min="8199" max="8199" width="1.85546875" style="775" customWidth="1"/>
    <col min="8200" max="8200" width="9.140625" style="775" customWidth="1"/>
    <col min="8201" max="8201" width="10.7109375" style="775" bestFit="1" customWidth="1"/>
    <col min="8202" max="8448" width="11.42578125" style="775"/>
    <col min="8449" max="8449" width="78.42578125" style="775" customWidth="1"/>
    <col min="8450" max="8454" width="12.5703125" style="775" customWidth="1"/>
    <col min="8455" max="8455" width="1.85546875" style="775" customWidth="1"/>
    <col min="8456" max="8456" width="9.140625" style="775" customWidth="1"/>
    <col min="8457" max="8457" width="10.7109375" style="775" bestFit="1" customWidth="1"/>
    <col min="8458" max="8704" width="11.42578125" style="775"/>
    <col min="8705" max="8705" width="78.42578125" style="775" customWidth="1"/>
    <col min="8706" max="8710" width="12.5703125" style="775" customWidth="1"/>
    <col min="8711" max="8711" width="1.85546875" style="775" customWidth="1"/>
    <col min="8712" max="8712" width="9.140625" style="775" customWidth="1"/>
    <col min="8713" max="8713" width="10.7109375" style="775" bestFit="1" customWidth="1"/>
    <col min="8714" max="8960" width="11.42578125" style="775"/>
    <col min="8961" max="8961" width="78.42578125" style="775" customWidth="1"/>
    <col min="8962" max="8966" width="12.5703125" style="775" customWidth="1"/>
    <col min="8967" max="8967" width="1.85546875" style="775" customWidth="1"/>
    <col min="8968" max="8968" width="9.140625" style="775" customWidth="1"/>
    <col min="8969" max="8969" width="10.7109375" style="775" bestFit="1" customWidth="1"/>
    <col min="8970" max="9216" width="11.42578125" style="775"/>
    <col min="9217" max="9217" width="78.42578125" style="775" customWidth="1"/>
    <col min="9218" max="9222" width="12.5703125" style="775" customWidth="1"/>
    <col min="9223" max="9223" width="1.85546875" style="775" customWidth="1"/>
    <col min="9224" max="9224" width="9.140625" style="775" customWidth="1"/>
    <col min="9225" max="9225" width="10.7109375" style="775" bestFit="1" customWidth="1"/>
    <col min="9226" max="9472" width="11.42578125" style="775"/>
    <col min="9473" max="9473" width="78.42578125" style="775" customWidth="1"/>
    <col min="9474" max="9478" width="12.5703125" style="775" customWidth="1"/>
    <col min="9479" max="9479" width="1.85546875" style="775" customWidth="1"/>
    <col min="9480" max="9480" width="9.140625" style="775" customWidth="1"/>
    <col min="9481" max="9481" width="10.7109375" style="775" bestFit="1" customWidth="1"/>
    <col min="9482" max="9728" width="11.42578125" style="775"/>
    <col min="9729" max="9729" width="78.42578125" style="775" customWidth="1"/>
    <col min="9730" max="9734" width="12.5703125" style="775" customWidth="1"/>
    <col min="9735" max="9735" width="1.85546875" style="775" customWidth="1"/>
    <col min="9736" max="9736" width="9.140625" style="775" customWidth="1"/>
    <col min="9737" max="9737" width="10.7109375" style="775" bestFit="1" customWidth="1"/>
    <col min="9738" max="9984" width="11.42578125" style="775"/>
    <col min="9985" max="9985" width="78.42578125" style="775" customWidth="1"/>
    <col min="9986" max="9990" width="12.5703125" style="775" customWidth="1"/>
    <col min="9991" max="9991" width="1.85546875" style="775" customWidth="1"/>
    <col min="9992" max="9992" width="9.140625" style="775" customWidth="1"/>
    <col min="9993" max="9993" width="10.7109375" style="775" bestFit="1" customWidth="1"/>
    <col min="9994" max="10240" width="11.42578125" style="775"/>
    <col min="10241" max="10241" width="78.42578125" style="775" customWidth="1"/>
    <col min="10242" max="10246" width="12.5703125" style="775" customWidth="1"/>
    <col min="10247" max="10247" width="1.85546875" style="775" customWidth="1"/>
    <col min="10248" max="10248" width="9.140625" style="775" customWidth="1"/>
    <col min="10249" max="10249" width="10.7109375" style="775" bestFit="1" customWidth="1"/>
    <col min="10250" max="10496" width="11.42578125" style="775"/>
    <col min="10497" max="10497" width="78.42578125" style="775" customWidth="1"/>
    <col min="10498" max="10502" width="12.5703125" style="775" customWidth="1"/>
    <col min="10503" max="10503" width="1.85546875" style="775" customWidth="1"/>
    <col min="10504" max="10504" width="9.140625" style="775" customWidth="1"/>
    <col min="10505" max="10505" width="10.7109375" style="775" bestFit="1" customWidth="1"/>
    <col min="10506" max="10752" width="11.42578125" style="775"/>
    <col min="10753" max="10753" width="78.42578125" style="775" customWidth="1"/>
    <col min="10754" max="10758" width="12.5703125" style="775" customWidth="1"/>
    <col min="10759" max="10759" width="1.85546875" style="775" customWidth="1"/>
    <col min="10760" max="10760" width="9.140625" style="775" customWidth="1"/>
    <col min="10761" max="10761" width="10.7109375" style="775" bestFit="1" customWidth="1"/>
    <col min="10762" max="11008" width="11.42578125" style="775"/>
    <col min="11009" max="11009" width="78.42578125" style="775" customWidth="1"/>
    <col min="11010" max="11014" width="12.5703125" style="775" customWidth="1"/>
    <col min="11015" max="11015" width="1.85546875" style="775" customWidth="1"/>
    <col min="11016" max="11016" width="9.140625" style="775" customWidth="1"/>
    <col min="11017" max="11017" width="10.7109375" style="775" bestFit="1" customWidth="1"/>
    <col min="11018" max="11264" width="11.42578125" style="775"/>
    <col min="11265" max="11265" width="78.42578125" style="775" customWidth="1"/>
    <col min="11266" max="11270" width="12.5703125" style="775" customWidth="1"/>
    <col min="11271" max="11271" width="1.85546875" style="775" customWidth="1"/>
    <col min="11272" max="11272" width="9.140625" style="775" customWidth="1"/>
    <col min="11273" max="11273" width="10.7109375" style="775" bestFit="1" customWidth="1"/>
    <col min="11274" max="11520" width="11.42578125" style="775"/>
    <col min="11521" max="11521" width="78.42578125" style="775" customWidth="1"/>
    <col min="11522" max="11526" width="12.5703125" style="775" customWidth="1"/>
    <col min="11527" max="11527" width="1.85546875" style="775" customWidth="1"/>
    <col min="11528" max="11528" width="9.140625" style="775" customWidth="1"/>
    <col min="11529" max="11529" width="10.7109375" style="775" bestFit="1" customWidth="1"/>
    <col min="11530" max="11776" width="11.42578125" style="775"/>
    <col min="11777" max="11777" width="78.42578125" style="775" customWidth="1"/>
    <col min="11778" max="11782" width="12.5703125" style="775" customWidth="1"/>
    <col min="11783" max="11783" width="1.85546875" style="775" customWidth="1"/>
    <col min="11784" max="11784" width="9.140625" style="775" customWidth="1"/>
    <col min="11785" max="11785" width="10.7109375" style="775" bestFit="1" customWidth="1"/>
    <col min="11786" max="12032" width="11.42578125" style="775"/>
    <col min="12033" max="12033" width="78.42578125" style="775" customWidth="1"/>
    <col min="12034" max="12038" width="12.5703125" style="775" customWidth="1"/>
    <col min="12039" max="12039" width="1.85546875" style="775" customWidth="1"/>
    <col min="12040" max="12040" width="9.140625" style="775" customWidth="1"/>
    <col min="12041" max="12041" width="10.7109375" style="775" bestFit="1" customWidth="1"/>
    <col min="12042" max="12288" width="11.42578125" style="775"/>
    <col min="12289" max="12289" width="78.42578125" style="775" customWidth="1"/>
    <col min="12290" max="12294" width="12.5703125" style="775" customWidth="1"/>
    <col min="12295" max="12295" width="1.85546875" style="775" customWidth="1"/>
    <col min="12296" max="12296" width="9.140625" style="775" customWidth="1"/>
    <col min="12297" max="12297" width="10.7109375" style="775" bestFit="1" customWidth="1"/>
    <col min="12298" max="12544" width="11.42578125" style="775"/>
    <col min="12545" max="12545" width="78.42578125" style="775" customWidth="1"/>
    <col min="12546" max="12550" width="12.5703125" style="775" customWidth="1"/>
    <col min="12551" max="12551" width="1.85546875" style="775" customWidth="1"/>
    <col min="12552" max="12552" width="9.140625" style="775" customWidth="1"/>
    <col min="12553" max="12553" width="10.7109375" style="775" bestFit="1" customWidth="1"/>
    <col min="12554" max="12800" width="11.42578125" style="775"/>
    <col min="12801" max="12801" width="78.42578125" style="775" customWidth="1"/>
    <col min="12802" max="12806" width="12.5703125" style="775" customWidth="1"/>
    <col min="12807" max="12807" width="1.85546875" style="775" customWidth="1"/>
    <col min="12808" max="12808" width="9.140625" style="775" customWidth="1"/>
    <col min="12809" max="12809" width="10.7109375" style="775" bestFit="1" customWidth="1"/>
    <col min="12810" max="13056" width="11.42578125" style="775"/>
    <col min="13057" max="13057" width="78.42578125" style="775" customWidth="1"/>
    <col min="13058" max="13062" width="12.5703125" style="775" customWidth="1"/>
    <col min="13063" max="13063" width="1.85546875" style="775" customWidth="1"/>
    <col min="13064" max="13064" width="9.140625" style="775" customWidth="1"/>
    <col min="13065" max="13065" width="10.7109375" style="775" bestFit="1" customWidth="1"/>
    <col min="13066" max="13312" width="11.42578125" style="775"/>
    <col min="13313" max="13313" width="78.42578125" style="775" customWidth="1"/>
    <col min="13314" max="13318" width="12.5703125" style="775" customWidth="1"/>
    <col min="13319" max="13319" width="1.85546875" style="775" customWidth="1"/>
    <col min="13320" max="13320" width="9.140625" style="775" customWidth="1"/>
    <col min="13321" max="13321" width="10.7109375" style="775" bestFit="1" customWidth="1"/>
    <col min="13322" max="13568" width="11.42578125" style="775"/>
    <col min="13569" max="13569" width="78.42578125" style="775" customWidth="1"/>
    <col min="13570" max="13574" width="12.5703125" style="775" customWidth="1"/>
    <col min="13575" max="13575" width="1.85546875" style="775" customWidth="1"/>
    <col min="13576" max="13576" width="9.140625" style="775" customWidth="1"/>
    <col min="13577" max="13577" width="10.7109375" style="775" bestFit="1" customWidth="1"/>
    <col min="13578" max="13824" width="11.42578125" style="775"/>
    <col min="13825" max="13825" width="78.42578125" style="775" customWidth="1"/>
    <col min="13826" max="13830" width="12.5703125" style="775" customWidth="1"/>
    <col min="13831" max="13831" width="1.85546875" style="775" customWidth="1"/>
    <col min="13832" max="13832" width="9.140625" style="775" customWidth="1"/>
    <col min="13833" max="13833" width="10.7109375" style="775" bestFit="1" customWidth="1"/>
    <col min="13834" max="14080" width="11.42578125" style="775"/>
    <col min="14081" max="14081" width="78.42578125" style="775" customWidth="1"/>
    <col min="14082" max="14086" width="12.5703125" style="775" customWidth="1"/>
    <col min="14087" max="14087" width="1.85546875" style="775" customWidth="1"/>
    <col min="14088" max="14088" width="9.140625" style="775" customWidth="1"/>
    <col min="14089" max="14089" width="10.7109375" style="775" bestFit="1" customWidth="1"/>
    <col min="14090" max="14336" width="11.42578125" style="775"/>
    <col min="14337" max="14337" width="78.42578125" style="775" customWidth="1"/>
    <col min="14338" max="14342" width="12.5703125" style="775" customWidth="1"/>
    <col min="14343" max="14343" width="1.85546875" style="775" customWidth="1"/>
    <col min="14344" max="14344" width="9.140625" style="775" customWidth="1"/>
    <col min="14345" max="14345" width="10.7109375" style="775" bestFit="1" customWidth="1"/>
    <col min="14346" max="14592" width="11.42578125" style="775"/>
    <col min="14593" max="14593" width="78.42578125" style="775" customWidth="1"/>
    <col min="14594" max="14598" width="12.5703125" style="775" customWidth="1"/>
    <col min="14599" max="14599" width="1.85546875" style="775" customWidth="1"/>
    <col min="14600" max="14600" width="9.140625" style="775" customWidth="1"/>
    <col min="14601" max="14601" width="10.7109375" style="775" bestFit="1" customWidth="1"/>
    <col min="14602" max="14848" width="11.42578125" style="775"/>
    <col min="14849" max="14849" width="78.42578125" style="775" customWidth="1"/>
    <col min="14850" max="14854" width="12.5703125" style="775" customWidth="1"/>
    <col min="14855" max="14855" width="1.85546875" style="775" customWidth="1"/>
    <col min="14856" max="14856" width="9.140625" style="775" customWidth="1"/>
    <col min="14857" max="14857" width="10.7109375" style="775" bestFit="1" customWidth="1"/>
    <col min="14858" max="15104" width="11.42578125" style="775"/>
    <col min="15105" max="15105" width="78.42578125" style="775" customWidth="1"/>
    <col min="15106" max="15110" width="12.5703125" style="775" customWidth="1"/>
    <col min="15111" max="15111" width="1.85546875" style="775" customWidth="1"/>
    <col min="15112" max="15112" width="9.140625" style="775" customWidth="1"/>
    <col min="15113" max="15113" width="10.7109375" style="775" bestFit="1" customWidth="1"/>
    <col min="15114" max="15360" width="11.42578125" style="775"/>
    <col min="15361" max="15361" width="78.42578125" style="775" customWidth="1"/>
    <col min="15362" max="15366" width="12.5703125" style="775" customWidth="1"/>
    <col min="15367" max="15367" width="1.85546875" style="775" customWidth="1"/>
    <col min="15368" max="15368" width="9.140625" style="775" customWidth="1"/>
    <col min="15369" max="15369" width="10.7109375" style="775" bestFit="1" customWidth="1"/>
    <col min="15370" max="15616" width="11.42578125" style="775"/>
    <col min="15617" max="15617" width="78.42578125" style="775" customWidth="1"/>
    <col min="15618" max="15622" width="12.5703125" style="775" customWidth="1"/>
    <col min="15623" max="15623" width="1.85546875" style="775" customWidth="1"/>
    <col min="15624" max="15624" width="9.140625" style="775" customWidth="1"/>
    <col min="15625" max="15625" width="10.7109375" style="775" bestFit="1" customWidth="1"/>
    <col min="15626" max="15872" width="11.42578125" style="775"/>
    <col min="15873" max="15873" width="78.42578125" style="775" customWidth="1"/>
    <col min="15874" max="15878" width="12.5703125" style="775" customWidth="1"/>
    <col min="15879" max="15879" width="1.85546875" style="775" customWidth="1"/>
    <col min="15880" max="15880" width="9.140625" style="775" customWidth="1"/>
    <col min="15881" max="15881" width="10.7109375" style="775" bestFit="1" customWidth="1"/>
    <col min="15882" max="16128" width="11.42578125" style="775"/>
    <col min="16129" max="16129" width="78.42578125" style="775" customWidth="1"/>
    <col min="16130" max="16134" width="12.5703125" style="775" customWidth="1"/>
    <col min="16135" max="16135" width="1.85546875" style="775" customWidth="1"/>
    <col min="16136" max="16136" width="9.140625" style="775" customWidth="1"/>
    <col min="16137" max="16137" width="10.7109375" style="775" bestFit="1" customWidth="1"/>
    <col min="16138" max="16384" width="11.42578125" style="775"/>
  </cols>
  <sheetData>
    <row r="1" spans="1:6" s="72" customFormat="1" ht="2.25" customHeight="1">
      <c r="A1" s="70"/>
      <c r="B1" s="505"/>
      <c r="C1" s="505"/>
      <c r="D1" s="505"/>
      <c r="E1" s="505"/>
      <c r="F1" s="505"/>
    </row>
    <row r="2" spans="1:6" s="62" customFormat="1" ht="39" customHeight="1">
      <c r="A2" s="1148" t="s">
        <v>884</v>
      </c>
      <c r="B2" s="1148"/>
      <c r="C2" s="1148"/>
      <c r="D2" s="1148"/>
      <c r="E2" s="1148"/>
      <c r="F2" s="1148"/>
    </row>
    <row r="3" spans="1:6" s="62" customFormat="1" ht="20.25">
      <c r="A3" s="1148" t="s">
        <v>1232</v>
      </c>
      <c r="B3" s="1148"/>
      <c r="C3" s="1148"/>
      <c r="D3" s="1148"/>
      <c r="E3" s="1148"/>
      <c r="F3" s="1148"/>
    </row>
    <row r="4" spans="1:6" s="62" customFormat="1" ht="20.25">
      <c r="A4" s="1148" t="s">
        <v>1502</v>
      </c>
      <c r="B4" s="1148"/>
      <c r="C4" s="1148"/>
      <c r="D4" s="1148"/>
      <c r="E4" s="1148"/>
      <c r="F4" s="1148"/>
    </row>
    <row r="5" spans="1:6" s="63" customFormat="1" ht="39" customHeight="1">
      <c r="A5" s="1155" t="s">
        <v>1358</v>
      </c>
      <c r="B5" s="1155"/>
      <c r="C5" s="1155"/>
      <c r="D5" s="1155"/>
      <c r="E5" s="1155"/>
      <c r="F5" s="1155"/>
    </row>
    <row r="6" spans="1:6" s="775" customFormat="1" ht="6" customHeight="1">
      <c r="A6" s="69"/>
      <c r="B6" s="68"/>
      <c r="C6" s="68"/>
      <c r="D6" s="68"/>
      <c r="E6" s="68"/>
      <c r="F6" s="68"/>
    </row>
    <row r="7" spans="1:6" s="775" customFormat="1" ht="4.5" customHeight="1" thickBot="1">
      <c r="A7" s="400"/>
      <c r="B7" s="506"/>
      <c r="C7" s="506"/>
      <c r="D7" s="506"/>
      <c r="E7" s="506"/>
      <c r="F7" s="506"/>
    </row>
    <row r="8" spans="1:6" s="775" customFormat="1" ht="16.5" thickTop="1" thickBot="1">
      <c r="A8" s="56"/>
      <c r="B8" s="507" t="s">
        <v>2</v>
      </c>
      <c r="C8" s="507" t="s">
        <v>3</v>
      </c>
      <c r="D8" s="507" t="s">
        <v>4</v>
      </c>
      <c r="E8" s="507" t="s">
        <v>5</v>
      </c>
      <c r="F8" s="507" t="s">
        <v>6</v>
      </c>
    </row>
    <row r="9" spans="1:6" s="48" customFormat="1" ht="12.75" thickTop="1" thickBot="1">
      <c r="A9" s="57" t="s">
        <v>7</v>
      </c>
      <c r="B9" s="61">
        <v>6318790.2501699999</v>
      </c>
      <c r="C9" s="61">
        <v>1623129.1306500002</v>
      </c>
      <c r="D9" s="61">
        <v>0.68600000000000005</v>
      </c>
      <c r="E9" s="61">
        <v>456.27390000000003</v>
      </c>
      <c r="F9" s="61">
        <v>7942376.3407200007</v>
      </c>
    </row>
    <row r="10" spans="1:6" s="48" customFormat="1" ht="12.75" thickTop="1" thickBot="1">
      <c r="A10" s="421" t="s">
        <v>8</v>
      </c>
      <c r="B10" s="58">
        <v>595979.32408000005</v>
      </c>
      <c r="C10" s="58">
        <v>276496.92125999997</v>
      </c>
      <c r="D10" s="58">
        <v>0.68600000000000005</v>
      </c>
      <c r="E10" s="58">
        <v>250.63482000000002</v>
      </c>
      <c r="F10" s="58">
        <v>872727.56615999993</v>
      </c>
    </row>
    <row r="11" spans="1:6" s="48" customFormat="1" ht="12" thickTop="1">
      <c r="A11" s="460" t="s">
        <v>9</v>
      </c>
      <c r="B11" s="59">
        <v>200817.71136000002</v>
      </c>
      <c r="C11" s="59">
        <v>94608.522980000009</v>
      </c>
      <c r="D11" s="59">
        <v>0</v>
      </c>
      <c r="E11" s="59">
        <v>0</v>
      </c>
      <c r="F11" s="59">
        <v>295426.23433999997</v>
      </c>
    </row>
    <row r="12" spans="1:6" s="48" customFormat="1" ht="11.25">
      <c r="A12" s="460" t="s">
        <v>10</v>
      </c>
      <c r="B12" s="59">
        <v>169188.07171000002</v>
      </c>
      <c r="C12" s="59">
        <v>99555.480869999999</v>
      </c>
      <c r="D12" s="59">
        <v>0.68600000000000005</v>
      </c>
      <c r="E12" s="59">
        <v>250.63482000000002</v>
      </c>
      <c r="F12" s="59">
        <v>268994.87339999998</v>
      </c>
    </row>
    <row r="13" spans="1:6" s="48" customFormat="1" ht="11.25">
      <c r="A13" s="460" t="s">
        <v>11</v>
      </c>
      <c r="B13" s="59">
        <v>225520.26613999999</v>
      </c>
      <c r="C13" s="59">
        <v>82185.687129999991</v>
      </c>
      <c r="D13" s="59">
        <v>0</v>
      </c>
      <c r="E13" s="59">
        <v>0</v>
      </c>
      <c r="F13" s="59">
        <v>307705.95327</v>
      </c>
    </row>
    <row r="14" spans="1:6" s="48" customFormat="1" ht="11.25">
      <c r="A14" s="460" t="s">
        <v>12</v>
      </c>
      <c r="B14" s="59">
        <v>0</v>
      </c>
      <c r="C14" s="59">
        <v>0</v>
      </c>
      <c r="D14" s="59">
        <v>0</v>
      </c>
      <c r="E14" s="59">
        <v>0</v>
      </c>
      <c r="F14" s="59">
        <v>0</v>
      </c>
    </row>
    <row r="15" spans="1:6" s="48" customFormat="1" ht="11.25">
      <c r="A15" s="460" t="s">
        <v>13</v>
      </c>
      <c r="B15" s="59">
        <v>0</v>
      </c>
      <c r="C15" s="59">
        <v>0</v>
      </c>
      <c r="D15" s="59">
        <v>0</v>
      </c>
      <c r="E15" s="59">
        <v>0</v>
      </c>
      <c r="F15" s="59">
        <v>0</v>
      </c>
    </row>
    <row r="16" spans="1:6" s="48" customFormat="1" ht="11.25">
      <c r="A16" s="460" t="s">
        <v>14</v>
      </c>
      <c r="B16" s="59">
        <v>465.61309</v>
      </c>
      <c r="C16" s="59">
        <v>147.22582</v>
      </c>
      <c r="D16" s="59">
        <v>0</v>
      </c>
      <c r="E16" s="59">
        <v>0</v>
      </c>
      <c r="F16" s="59">
        <v>612.83891000000006</v>
      </c>
    </row>
    <row r="17" spans="1:6" s="48" customFormat="1" ht="11.25">
      <c r="A17" s="460" t="s">
        <v>15</v>
      </c>
      <c r="B17" s="59">
        <v>6.8477799999999993</v>
      </c>
      <c r="C17" s="59">
        <v>4.4599999999999996E-3</v>
      </c>
      <c r="D17" s="59">
        <v>0</v>
      </c>
      <c r="E17" s="59">
        <v>0</v>
      </c>
      <c r="F17" s="59">
        <v>6.8522400000000001</v>
      </c>
    </row>
    <row r="18" spans="1:6" s="48" customFormat="1" ht="12" thickBot="1">
      <c r="A18" s="460" t="s">
        <v>16</v>
      </c>
      <c r="B18" s="59">
        <v>-19.186</v>
      </c>
      <c r="C18" s="59">
        <v>0</v>
      </c>
      <c r="D18" s="59">
        <v>0</v>
      </c>
      <c r="E18" s="59">
        <v>0</v>
      </c>
      <c r="F18" s="59">
        <v>-19.186</v>
      </c>
    </row>
    <row r="19" spans="1:6" s="48" customFormat="1" ht="12.75" thickTop="1" thickBot="1">
      <c r="A19" s="421" t="s">
        <v>17</v>
      </c>
      <c r="B19" s="58">
        <v>337226.83343</v>
      </c>
      <c r="C19" s="58">
        <v>598962.58529999992</v>
      </c>
      <c r="D19" s="58">
        <v>0</v>
      </c>
      <c r="E19" s="58">
        <v>205.63907999999998</v>
      </c>
      <c r="F19" s="58">
        <v>936395.05780999991</v>
      </c>
    </row>
    <row r="20" spans="1:6" s="48" customFormat="1" ht="12" thickTop="1">
      <c r="A20" s="460" t="s">
        <v>18</v>
      </c>
      <c r="B20" s="59">
        <v>0</v>
      </c>
      <c r="C20" s="59">
        <v>0</v>
      </c>
      <c r="D20" s="59">
        <v>0</v>
      </c>
      <c r="E20" s="59">
        <v>0</v>
      </c>
      <c r="F20" s="59">
        <v>0</v>
      </c>
    </row>
    <row r="21" spans="1:6" s="48" customFormat="1" ht="11.25">
      <c r="A21" s="460" t="s">
        <v>19</v>
      </c>
      <c r="B21" s="59">
        <v>164773.38686000003</v>
      </c>
      <c r="C21" s="59">
        <v>24859.390019999999</v>
      </c>
      <c r="D21" s="59">
        <v>0</v>
      </c>
      <c r="E21" s="59">
        <v>203.86345</v>
      </c>
      <c r="F21" s="59">
        <v>189836.64033000002</v>
      </c>
    </row>
    <row r="22" spans="1:6" s="48" customFormat="1" ht="11.25">
      <c r="A22" s="460" t="s">
        <v>20</v>
      </c>
      <c r="B22" s="59">
        <v>0</v>
      </c>
      <c r="C22" s="59">
        <v>0</v>
      </c>
      <c r="D22" s="59">
        <v>0</v>
      </c>
      <c r="E22" s="59">
        <v>0</v>
      </c>
      <c r="F22" s="59">
        <v>0</v>
      </c>
    </row>
    <row r="23" spans="1:6" s="48" customFormat="1" ht="11.25">
      <c r="A23" s="460" t="s">
        <v>21</v>
      </c>
      <c r="B23" s="59">
        <v>0</v>
      </c>
      <c r="C23" s="59">
        <v>0</v>
      </c>
      <c r="D23" s="59">
        <v>0</v>
      </c>
      <c r="E23" s="59">
        <v>0</v>
      </c>
      <c r="F23" s="59">
        <v>0</v>
      </c>
    </row>
    <row r="24" spans="1:6" s="48" customFormat="1" ht="11.25">
      <c r="A24" s="460" t="s">
        <v>22</v>
      </c>
      <c r="B24" s="59">
        <v>51735.803909999995</v>
      </c>
      <c r="C24" s="59">
        <v>32790.569450000003</v>
      </c>
      <c r="D24" s="59">
        <v>0</v>
      </c>
      <c r="E24" s="59">
        <v>0</v>
      </c>
      <c r="F24" s="59">
        <v>84526.373359999998</v>
      </c>
    </row>
    <row r="25" spans="1:6" s="48" customFormat="1" ht="11.25">
      <c r="A25" s="460" t="s">
        <v>23</v>
      </c>
      <c r="B25" s="59">
        <v>120710.30490999999</v>
      </c>
      <c r="C25" s="59">
        <v>541295.36875000002</v>
      </c>
      <c r="D25" s="59">
        <v>0</v>
      </c>
      <c r="E25" s="59">
        <v>1.77563</v>
      </c>
      <c r="F25" s="59">
        <v>662007.44929000002</v>
      </c>
    </row>
    <row r="26" spans="1:6" s="48" customFormat="1" ht="11.25">
      <c r="A26" s="460" t="s">
        <v>24</v>
      </c>
      <c r="B26" s="59">
        <v>7.3377499999999998</v>
      </c>
      <c r="C26" s="59">
        <v>17.257080000000002</v>
      </c>
      <c r="D26" s="59">
        <v>0</v>
      </c>
      <c r="E26" s="59">
        <v>0</v>
      </c>
      <c r="F26" s="59">
        <v>24.594830000000002</v>
      </c>
    </row>
    <row r="27" spans="1:6" s="48" customFormat="1" ht="12" thickBot="1">
      <c r="A27" s="460" t="s">
        <v>25</v>
      </c>
      <c r="B27" s="59">
        <v>0</v>
      </c>
      <c r="C27" s="59">
        <v>0</v>
      </c>
      <c r="D27" s="59">
        <v>0</v>
      </c>
      <c r="E27" s="59">
        <v>0</v>
      </c>
      <c r="F27" s="59">
        <v>0</v>
      </c>
    </row>
    <row r="28" spans="1:6" s="48" customFormat="1" ht="12.75" thickTop="1" thickBot="1">
      <c r="A28" s="421" t="s">
        <v>26</v>
      </c>
      <c r="B28" s="58">
        <v>5121014.8225400001</v>
      </c>
      <c r="C28" s="58">
        <v>557761.93455000001</v>
      </c>
      <c r="D28" s="58">
        <v>0</v>
      </c>
      <c r="E28" s="58">
        <v>0</v>
      </c>
      <c r="F28" s="58">
        <v>5678776.7570900004</v>
      </c>
    </row>
    <row r="29" spans="1:6" s="48" customFormat="1" ht="12" thickTop="1">
      <c r="A29" s="461" t="s">
        <v>27</v>
      </c>
      <c r="B29" s="59">
        <v>5200898.2056</v>
      </c>
      <c r="C29" s="59">
        <v>632442.04592999991</v>
      </c>
      <c r="D29" s="59">
        <v>0</v>
      </c>
      <c r="E29" s="59">
        <v>0</v>
      </c>
      <c r="F29" s="59">
        <v>5833340.25153</v>
      </c>
    </row>
    <row r="30" spans="1:6" s="48" customFormat="1" ht="11.25">
      <c r="A30" s="460" t="s">
        <v>28</v>
      </c>
      <c r="B30" s="59">
        <v>5065184.3430300001</v>
      </c>
      <c r="C30" s="59">
        <v>578935.81749000004</v>
      </c>
      <c r="D30" s="59">
        <v>0</v>
      </c>
      <c r="E30" s="59">
        <v>0</v>
      </c>
      <c r="F30" s="59">
        <v>5644120.1605200004</v>
      </c>
    </row>
    <row r="31" spans="1:6" s="48" customFormat="1" ht="11.25">
      <c r="A31" s="460" t="s">
        <v>29</v>
      </c>
      <c r="B31" s="59">
        <v>134941.15747000001</v>
      </c>
      <c r="C31" s="59">
        <v>53198.769759999996</v>
      </c>
      <c r="D31" s="59">
        <v>0</v>
      </c>
      <c r="E31" s="59">
        <v>0</v>
      </c>
      <c r="F31" s="59">
        <v>188139.92723</v>
      </c>
    </row>
    <row r="32" spans="1:6" s="48" customFormat="1" ht="11.25">
      <c r="A32" s="460" t="s">
        <v>30</v>
      </c>
      <c r="B32" s="59">
        <v>772.70510000000002</v>
      </c>
      <c r="C32" s="59">
        <v>307.45868000000002</v>
      </c>
      <c r="D32" s="59">
        <v>0</v>
      </c>
      <c r="E32" s="59">
        <v>0</v>
      </c>
      <c r="F32" s="59">
        <v>1080.1637800000001</v>
      </c>
    </row>
    <row r="33" spans="1:6" s="48" customFormat="1" ht="11.25">
      <c r="A33" s="461" t="s">
        <v>31</v>
      </c>
      <c r="B33" s="59">
        <v>50352.350009999995</v>
      </c>
      <c r="C33" s="59">
        <v>9744.6118299999998</v>
      </c>
      <c r="D33" s="59">
        <v>0</v>
      </c>
      <c r="E33" s="59">
        <v>0</v>
      </c>
      <c r="F33" s="59">
        <v>60096.961840000004</v>
      </c>
    </row>
    <row r="34" spans="1:6" s="48" customFormat="1" ht="11.25">
      <c r="A34" s="460" t="s">
        <v>32</v>
      </c>
      <c r="B34" s="59">
        <v>38838.715680000001</v>
      </c>
      <c r="C34" s="59">
        <v>7325.1895700000005</v>
      </c>
      <c r="D34" s="59">
        <v>0</v>
      </c>
      <c r="E34" s="59">
        <v>0</v>
      </c>
      <c r="F34" s="59">
        <v>46163.905250000003</v>
      </c>
    </row>
    <row r="35" spans="1:6" s="48" customFormat="1" ht="11.25">
      <c r="A35" s="460" t="s">
        <v>33</v>
      </c>
      <c r="B35" s="59">
        <v>11510.79046</v>
      </c>
      <c r="C35" s="59">
        <v>2419.4222599999998</v>
      </c>
      <c r="D35" s="59">
        <v>0</v>
      </c>
      <c r="E35" s="59">
        <v>0</v>
      </c>
      <c r="F35" s="59">
        <v>13930.212720000001</v>
      </c>
    </row>
    <row r="36" spans="1:6" s="48" customFormat="1" ht="11.25">
      <c r="A36" s="460" t="s">
        <v>34</v>
      </c>
      <c r="B36" s="59">
        <v>2.8438699999999999</v>
      </c>
      <c r="C36" s="59">
        <v>0</v>
      </c>
      <c r="D36" s="59">
        <v>0</v>
      </c>
      <c r="E36" s="59">
        <v>0</v>
      </c>
      <c r="F36" s="59">
        <v>2.8438699999999999</v>
      </c>
    </row>
    <row r="37" spans="1:6" s="48" customFormat="1" ht="11.25">
      <c r="A37" s="461" t="s">
        <v>35</v>
      </c>
      <c r="B37" s="59">
        <v>84379.071469999995</v>
      </c>
      <c r="C37" s="59">
        <v>21074.864379999999</v>
      </c>
      <c r="D37" s="59">
        <v>0</v>
      </c>
      <c r="E37" s="59">
        <v>0</v>
      </c>
      <c r="F37" s="59">
        <v>105453.93584999999</v>
      </c>
    </row>
    <row r="38" spans="1:6" s="48" customFormat="1" ht="11.25">
      <c r="A38" s="460" t="s">
        <v>36</v>
      </c>
      <c r="B38" s="59">
        <v>69923.005730000004</v>
      </c>
      <c r="C38" s="59">
        <v>13442.35943</v>
      </c>
      <c r="D38" s="59">
        <v>0</v>
      </c>
      <c r="E38" s="59">
        <v>0</v>
      </c>
      <c r="F38" s="59">
        <v>83365.365160000001</v>
      </c>
    </row>
    <row r="39" spans="1:6" s="48" customFormat="1" ht="11.25">
      <c r="A39" s="460" t="s">
        <v>37</v>
      </c>
      <c r="B39" s="59">
        <v>14450.035460000001</v>
      </c>
      <c r="C39" s="59">
        <v>7632.5049500000005</v>
      </c>
      <c r="D39" s="59">
        <v>0</v>
      </c>
      <c r="E39" s="59">
        <v>0</v>
      </c>
      <c r="F39" s="59">
        <v>22082.540410000001</v>
      </c>
    </row>
    <row r="40" spans="1:6" s="48" customFormat="1" ht="12" thickBot="1">
      <c r="A40" s="460" t="s">
        <v>38</v>
      </c>
      <c r="B40" s="59">
        <v>6.0302799999999994</v>
      </c>
      <c r="C40" s="59">
        <v>0</v>
      </c>
      <c r="D40" s="59">
        <v>0</v>
      </c>
      <c r="E40" s="59">
        <v>0</v>
      </c>
      <c r="F40" s="59">
        <v>6.0302799999999994</v>
      </c>
    </row>
    <row r="41" spans="1:6" s="48" customFormat="1" ht="12.75" thickTop="1" thickBot="1">
      <c r="A41" s="421" t="s">
        <v>39</v>
      </c>
      <c r="B41" s="58">
        <v>48398.004280000001</v>
      </c>
      <c r="C41" s="58">
        <v>5240.0282300000008</v>
      </c>
      <c r="D41" s="58">
        <v>0</v>
      </c>
      <c r="E41" s="58">
        <v>0</v>
      </c>
      <c r="F41" s="58">
        <v>53638.032509999997</v>
      </c>
    </row>
    <row r="42" spans="1:6" s="48" customFormat="1" ht="12" thickTop="1">
      <c r="A42" s="460" t="s">
        <v>40</v>
      </c>
      <c r="B42" s="59">
        <v>46158.987909999996</v>
      </c>
      <c r="C42" s="59">
        <v>4476.8020999999999</v>
      </c>
      <c r="D42" s="59">
        <v>0</v>
      </c>
      <c r="E42" s="59">
        <v>0</v>
      </c>
      <c r="F42" s="59">
        <v>50635.790009999997</v>
      </c>
    </row>
    <row r="43" spans="1:6" s="48" customFormat="1" ht="11.25">
      <c r="A43" s="460" t="s">
        <v>41</v>
      </c>
      <c r="B43" s="59">
        <v>1908.1288200000001</v>
      </c>
      <c r="C43" s="59">
        <v>671.14406999999994</v>
      </c>
      <c r="D43" s="59">
        <v>0</v>
      </c>
      <c r="E43" s="59">
        <v>0</v>
      </c>
      <c r="F43" s="59">
        <v>2579.2728900000002</v>
      </c>
    </row>
    <row r="44" spans="1:6" s="48" customFormat="1" ht="11.25">
      <c r="A44" s="460" t="s">
        <v>42</v>
      </c>
      <c r="B44" s="59">
        <v>258.14634999999998</v>
      </c>
      <c r="C44" s="59">
        <v>76.694310000000002</v>
      </c>
      <c r="D44" s="59">
        <v>0</v>
      </c>
      <c r="E44" s="59">
        <v>0</v>
      </c>
      <c r="F44" s="59">
        <v>334.84065999999996</v>
      </c>
    </row>
    <row r="45" spans="1:6" s="48" customFormat="1" ht="11.25">
      <c r="A45" s="460" t="s">
        <v>43</v>
      </c>
      <c r="B45" s="59">
        <v>38.455750000000002</v>
      </c>
      <c r="C45" s="59">
        <v>9.2427700000000002</v>
      </c>
      <c r="D45" s="59">
        <v>0</v>
      </c>
      <c r="E45" s="59">
        <v>0</v>
      </c>
      <c r="F45" s="59">
        <v>47.698519999999995</v>
      </c>
    </row>
    <row r="46" spans="1:6" s="48" customFormat="1" ht="11.25">
      <c r="A46" s="460" t="s">
        <v>44</v>
      </c>
      <c r="B46" s="59">
        <v>23.985019999999999</v>
      </c>
      <c r="C46" s="59">
        <v>2.87249</v>
      </c>
      <c r="D46" s="59">
        <v>0</v>
      </c>
      <c r="E46" s="59">
        <v>0</v>
      </c>
      <c r="F46" s="59">
        <v>26.857509999999998</v>
      </c>
    </row>
    <row r="47" spans="1:6" s="48" customFormat="1" ht="12" thickBot="1">
      <c r="A47" s="460" t="s">
        <v>45</v>
      </c>
      <c r="B47" s="59">
        <v>10.30043</v>
      </c>
      <c r="C47" s="59">
        <v>3.2724899999999999</v>
      </c>
      <c r="D47" s="59">
        <v>0</v>
      </c>
      <c r="E47" s="59">
        <v>0</v>
      </c>
      <c r="F47" s="59">
        <v>13.57292</v>
      </c>
    </row>
    <row r="48" spans="1:6" s="48" customFormat="1" ht="12.75" thickTop="1" thickBot="1">
      <c r="A48" s="421" t="s">
        <v>46</v>
      </c>
      <c r="B48" s="58">
        <v>-263012.80881999998</v>
      </c>
      <c r="C48" s="58">
        <v>-110739.61581999999</v>
      </c>
      <c r="D48" s="58">
        <v>0</v>
      </c>
      <c r="E48" s="58">
        <v>0</v>
      </c>
      <c r="F48" s="58">
        <v>-373752.42463999998</v>
      </c>
    </row>
    <row r="49" spans="1:6" s="48" customFormat="1" ht="12" thickTop="1">
      <c r="A49" s="462" t="s">
        <v>47</v>
      </c>
      <c r="B49" s="59">
        <v>-71929.847500000003</v>
      </c>
      <c r="C49" s="59">
        <v>-15787.116199999999</v>
      </c>
      <c r="D49" s="59">
        <v>0</v>
      </c>
      <c r="E49" s="59">
        <v>0</v>
      </c>
      <c r="F49" s="59">
        <v>-87716.963700000008</v>
      </c>
    </row>
    <row r="50" spans="1:6" s="48" customFormat="1" ht="11.25">
      <c r="A50" s="460" t="s">
        <v>48</v>
      </c>
      <c r="B50" s="59">
        <v>-2912.2923300000002</v>
      </c>
      <c r="C50" s="59">
        <v>-4682.5066100000004</v>
      </c>
      <c r="D50" s="59">
        <v>0</v>
      </c>
      <c r="E50" s="59">
        <v>0</v>
      </c>
      <c r="F50" s="59">
        <v>-7594.7989400000006</v>
      </c>
    </row>
    <row r="51" spans="1:6" s="48" customFormat="1" ht="11.25">
      <c r="A51" s="460" t="s">
        <v>49</v>
      </c>
      <c r="B51" s="59">
        <v>-16924.04104</v>
      </c>
      <c r="C51" s="59">
        <v>-3160.8314100000002</v>
      </c>
      <c r="D51" s="59">
        <v>0</v>
      </c>
      <c r="E51" s="59">
        <v>0</v>
      </c>
      <c r="F51" s="59">
        <v>-20084.872449999999</v>
      </c>
    </row>
    <row r="52" spans="1:6" s="48" customFormat="1" ht="11.25">
      <c r="A52" s="460" t="s">
        <v>50</v>
      </c>
      <c r="B52" s="59">
        <v>-5556.9760700000006</v>
      </c>
      <c r="C52" s="59">
        <v>-1161.05819</v>
      </c>
      <c r="D52" s="59">
        <v>0</v>
      </c>
      <c r="E52" s="59">
        <v>0</v>
      </c>
      <c r="F52" s="59">
        <v>-6718.0342599999994</v>
      </c>
    </row>
    <row r="53" spans="1:6" s="48" customFormat="1" ht="11.25">
      <c r="A53" s="460" t="s">
        <v>51</v>
      </c>
      <c r="B53" s="59">
        <v>-58050.611960000002</v>
      </c>
      <c r="C53" s="59">
        <v>-7959.7966699999997</v>
      </c>
      <c r="D53" s="59">
        <v>0</v>
      </c>
      <c r="E53" s="59">
        <v>0</v>
      </c>
      <c r="F53" s="59">
        <v>-66010.408630000005</v>
      </c>
    </row>
    <row r="54" spans="1:6" s="48" customFormat="1" ht="11.25">
      <c r="A54" s="460" t="s">
        <v>52</v>
      </c>
      <c r="B54" s="59">
        <v>-9673.7656300000017</v>
      </c>
      <c r="C54" s="59">
        <v>-3927.3815499999996</v>
      </c>
      <c r="D54" s="59">
        <v>0</v>
      </c>
      <c r="E54" s="59">
        <v>0</v>
      </c>
      <c r="F54" s="59">
        <v>-13601.14718</v>
      </c>
    </row>
    <row r="55" spans="1:6" s="48" customFormat="1" ht="11.25">
      <c r="A55" s="462" t="s">
        <v>53</v>
      </c>
      <c r="B55" s="59">
        <v>-70062.96345000001</v>
      </c>
      <c r="C55" s="59">
        <v>-69029.978279999996</v>
      </c>
      <c r="D55" s="59">
        <v>0</v>
      </c>
      <c r="E55" s="59">
        <v>0</v>
      </c>
      <c r="F55" s="59">
        <v>-139092.94172999999</v>
      </c>
    </row>
    <row r="56" spans="1:6" s="48" customFormat="1" ht="11.25">
      <c r="A56" s="460" t="s">
        <v>54</v>
      </c>
      <c r="B56" s="59">
        <v>-26975.17367</v>
      </c>
      <c r="C56" s="59">
        <v>-5007.7385700000004</v>
      </c>
      <c r="D56" s="59">
        <v>0</v>
      </c>
      <c r="E56" s="59">
        <v>0</v>
      </c>
      <c r="F56" s="59">
        <v>-31982.912239999998</v>
      </c>
    </row>
    <row r="57" spans="1:6" s="48" customFormat="1" ht="11.25">
      <c r="A57" s="460" t="s">
        <v>55</v>
      </c>
      <c r="B57" s="59">
        <v>-927.13717000000008</v>
      </c>
      <c r="C57" s="59">
        <v>-23.20834</v>
      </c>
      <c r="D57" s="59">
        <v>0</v>
      </c>
      <c r="E57" s="59">
        <v>0</v>
      </c>
      <c r="F57" s="59">
        <v>-950.34550999999999</v>
      </c>
    </row>
    <row r="58" spans="1:6" s="48" customFormat="1" ht="12" thickBot="1">
      <c r="A58" s="460" t="s">
        <v>56</v>
      </c>
      <c r="B58" s="59">
        <v>0</v>
      </c>
      <c r="C58" s="59">
        <v>0</v>
      </c>
      <c r="D58" s="59">
        <v>0</v>
      </c>
      <c r="E58" s="59">
        <v>0</v>
      </c>
      <c r="F58" s="59">
        <v>0</v>
      </c>
    </row>
    <row r="59" spans="1:6" s="48" customFormat="1" ht="12.75" thickTop="1" thickBot="1">
      <c r="A59" s="421" t="s">
        <v>57</v>
      </c>
      <c r="B59" s="58">
        <v>25138.601699999999</v>
      </c>
      <c r="C59" s="58">
        <v>22622.211930000001</v>
      </c>
      <c r="D59" s="58">
        <v>0</v>
      </c>
      <c r="E59" s="58">
        <v>0</v>
      </c>
      <c r="F59" s="58">
        <v>47760.813630000004</v>
      </c>
    </row>
    <row r="60" spans="1:6" s="48" customFormat="1" ht="12" thickTop="1">
      <c r="A60" s="460" t="s">
        <v>58</v>
      </c>
      <c r="B60" s="59">
        <v>162.91926000000001</v>
      </c>
      <c r="C60" s="59">
        <v>597.68952000000002</v>
      </c>
      <c r="D60" s="59">
        <v>711.49381000000005</v>
      </c>
      <c r="E60" s="59">
        <v>0</v>
      </c>
      <c r="F60" s="59">
        <v>1472.1025900000002</v>
      </c>
    </row>
    <row r="61" spans="1:6" s="48" customFormat="1" ht="11.25">
      <c r="A61" s="462" t="s">
        <v>59</v>
      </c>
      <c r="B61" s="59">
        <v>11312.22545</v>
      </c>
      <c r="C61" s="59">
        <v>9522.2000100000005</v>
      </c>
      <c r="D61" s="59">
        <v>0</v>
      </c>
      <c r="E61" s="59">
        <v>0</v>
      </c>
      <c r="F61" s="59">
        <v>20834.425460000002</v>
      </c>
    </row>
    <row r="62" spans="1:6" s="48" customFormat="1" ht="11.25">
      <c r="A62" s="460" t="s">
        <v>60</v>
      </c>
      <c r="B62" s="59">
        <v>19690.702690000002</v>
      </c>
      <c r="C62" s="59">
        <v>16543.776969999999</v>
      </c>
      <c r="D62" s="59">
        <v>0</v>
      </c>
      <c r="E62" s="59">
        <v>0</v>
      </c>
      <c r="F62" s="59">
        <v>36234.479659999997</v>
      </c>
    </row>
    <row r="63" spans="1:6" s="48" customFormat="1" ht="11.25">
      <c r="A63" s="460" t="s">
        <v>61</v>
      </c>
      <c r="B63" s="59">
        <v>0</v>
      </c>
      <c r="C63" s="59">
        <v>0</v>
      </c>
      <c r="D63" s="59">
        <v>0</v>
      </c>
      <c r="E63" s="59">
        <v>0</v>
      </c>
      <c r="F63" s="59">
        <v>0</v>
      </c>
    </row>
    <row r="64" spans="1:6" s="48" customFormat="1" ht="12" thickBot="1">
      <c r="A64" s="460" t="s">
        <v>62</v>
      </c>
      <c r="B64" s="59">
        <v>-6027.2457000000004</v>
      </c>
      <c r="C64" s="59">
        <v>-4041.4545699999999</v>
      </c>
      <c r="D64" s="59">
        <v>-711.49381000000005</v>
      </c>
      <c r="E64" s="59">
        <v>0</v>
      </c>
      <c r="F64" s="59">
        <v>-10780.194079999999</v>
      </c>
    </row>
    <row r="65" spans="1:6" s="48" customFormat="1" ht="12.75" thickTop="1" thickBot="1">
      <c r="A65" s="421" t="s">
        <v>63</v>
      </c>
      <c r="B65" s="58">
        <v>3279.5648900000001</v>
      </c>
      <c r="C65" s="58">
        <v>0</v>
      </c>
      <c r="D65" s="58">
        <v>0</v>
      </c>
      <c r="E65" s="58">
        <v>0</v>
      </c>
      <c r="F65" s="58">
        <v>3279.5648900000001</v>
      </c>
    </row>
    <row r="66" spans="1:6" s="48" customFormat="1" ht="12" thickTop="1">
      <c r="A66" s="460" t="s">
        <v>64</v>
      </c>
      <c r="B66" s="59">
        <v>2266.35581</v>
      </c>
      <c r="C66" s="59">
        <v>0</v>
      </c>
      <c r="D66" s="59">
        <v>0</v>
      </c>
      <c r="E66" s="59">
        <v>0</v>
      </c>
      <c r="F66" s="59">
        <v>2266.35581</v>
      </c>
    </row>
    <row r="67" spans="1:6" s="48" customFormat="1" ht="11.25">
      <c r="A67" s="460" t="s">
        <v>65</v>
      </c>
      <c r="B67" s="59">
        <v>9302.9334899999994</v>
      </c>
      <c r="C67" s="59">
        <v>0</v>
      </c>
      <c r="D67" s="59">
        <v>0</v>
      </c>
      <c r="E67" s="59">
        <v>0</v>
      </c>
      <c r="F67" s="59">
        <v>9302.9334899999994</v>
      </c>
    </row>
    <row r="68" spans="1:6" s="48" customFormat="1" ht="11.25">
      <c r="A68" s="460" t="s">
        <v>66</v>
      </c>
      <c r="B68" s="59">
        <v>4361.1333800000002</v>
      </c>
      <c r="C68" s="59">
        <v>0</v>
      </c>
      <c r="D68" s="59">
        <v>0</v>
      </c>
      <c r="E68" s="59">
        <v>0</v>
      </c>
      <c r="F68" s="59">
        <v>4361.1333800000002</v>
      </c>
    </row>
    <row r="69" spans="1:6" s="48" customFormat="1" ht="11.25">
      <c r="A69" s="460" t="s">
        <v>67</v>
      </c>
      <c r="B69" s="59">
        <v>161.27726999999999</v>
      </c>
      <c r="C69" s="59">
        <v>0</v>
      </c>
      <c r="D69" s="59">
        <v>0</v>
      </c>
      <c r="E69" s="59">
        <v>0</v>
      </c>
      <c r="F69" s="59">
        <v>161.27726999999999</v>
      </c>
    </row>
    <row r="70" spans="1:6" s="48" customFormat="1" ht="12" thickBot="1">
      <c r="A70" s="460" t="s">
        <v>68</v>
      </c>
      <c r="B70" s="59">
        <v>-12812.135060000001</v>
      </c>
      <c r="C70" s="59">
        <v>0</v>
      </c>
      <c r="D70" s="59">
        <v>0</v>
      </c>
      <c r="E70" s="59">
        <v>0</v>
      </c>
      <c r="F70" s="59">
        <v>-12812.135060000001</v>
      </c>
    </row>
    <row r="71" spans="1:6" s="48" customFormat="1" ht="12.75" thickTop="1" thickBot="1">
      <c r="A71" s="421" t="s">
        <v>69</v>
      </c>
      <c r="B71" s="58">
        <v>27542.171140000002</v>
      </c>
      <c r="C71" s="58">
        <v>165544.55283</v>
      </c>
      <c r="D71" s="58">
        <v>0</v>
      </c>
      <c r="E71" s="58">
        <v>0</v>
      </c>
      <c r="F71" s="58">
        <v>193086.72396999999</v>
      </c>
    </row>
    <row r="72" spans="1:6" s="48" customFormat="1" ht="12" thickTop="1">
      <c r="A72" s="460" t="s">
        <v>18</v>
      </c>
      <c r="B72" s="59">
        <v>0</v>
      </c>
      <c r="C72" s="59">
        <v>0</v>
      </c>
      <c r="D72" s="59">
        <v>0</v>
      </c>
      <c r="E72" s="59">
        <v>0</v>
      </c>
      <c r="F72" s="59">
        <v>0</v>
      </c>
    </row>
    <row r="73" spans="1:6" s="48" customFormat="1" ht="11.25">
      <c r="A73" s="460" t="s">
        <v>19</v>
      </c>
      <c r="B73" s="59">
        <v>26460.239940000003</v>
      </c>
      <c r="C73" s="59">
        <v>12368.785400000001</v>
      </c>
      <c r="D73" s="59">
        <v>0</v>
      </c>
      <c r="E73" s="59">
        <v>0</v>
      </c>
      <c r="F73" s="59">
        <v>38829.02534</v>
      </c>
    </row>
    <row r="74" spans="1:6" s="48" customFormat="1" ht="11.25">
      <c r="A74" s="460" t="s">
        <v>20</v>
      </c>
      <c r="B74" s="59">
        <v>0</v>
      </c>
      <c r="C74" s="59">
        <v>0</v>
      </c>
      <c r="D74" s="59">
        <v>0</v>
      </c>
      <c r="E74" s="59">
        <v>0</v>
      </c>
      <c r="F74" s="59">
        <v>0</v>
      </c>
    </row>
    <row r="75" spans="1:6" s="48" customFormat="1" ht="11.25">
      <c r="A75" s="460" t="s">
        <v>21</v>
      </c>
      <c r="B75" s="59">
        <v>0</v>
      </c>
      <c r="C75" s="59">
        <v>0</v>
      </c>
      <c r="D75" s="59">
        <v>0</v>
      </c>
      <c r="E75" s="59">
        <v>0</v>
      </c>
      <c r="F75" s="59">
        <v>0</v>
      </c>
    </row>
    <row r="76" spans="1:6" s="48" customFormat="1" ht="11.25">
      <c r="A76" s="460" t="s">
        <v>70</v>
      </c>
      <c r="B76" s="59">
        <v>84.831879999999998</v>
      </c>
      <c r="C76" s="59">
        <v>30.847090000000001</v>
      </c>
      <c r="D76" s="59">
        <v>0</v>
      </c>
      <c r="E76" s="59">
        <v>0</v>
      </c>
      <c r="F76" s="59">
        <v>115.67897000000001</v>
      </c>
    </row>
    <row r="77" spans="1:6" s="48" customFormat="1" ht="11.25">
      <c r="A77" s="460" t="s">
        <v>71</v>
      </c>
      <c r="B77" s="59">
        <v>399.52278999999999</v>
      </c>
      <c r="C77" s="59">
        <v>2660.9398700000002</v>
      </c>
      <c r="D77" s="59">
        <v>0</v>
      </c>
      <c r="E77" s="59">
        <v>0</v>
      </c>
      <c r="F77" s="59">
        <v>3060.4626600000001</v>
      </c>
    </row>
    <row r="78" spans="1:6" s="48" customFormat="1" ht="11.25">
      <c r="A78" s="460" t="s">
        <v>23</v>
      </c>
      <c r="B78" s="59">
        <v>543.52781000000004</v>
      </c>
      <c r="C78" s="59">
        <v>151661.68948</v>
      </c>
      <c r="D78" s="59">
        <v>0</v>
      </c>
      <c r="E78" s="59">
        <v>0</v>
      </c>
      <c r="F78" s="59">
        <v>152205.21729</v>
      </c>
    </row>
    <row r="79" spans="1:6" s="48" customFormat="1" ht="11.25">
      <c r="A79" s="460" t="s">
        <v>72</v>
      </c>
      <c r="B79" s="59">
        <v>507.19903999999997</v>
      </c>
      <c r="C79" s="59">
        <v>67.450919999999996</v>
      </c>
      <c r="D79" s="59">
        <v>0</v>
      </c>
      <c r="E79" s="59">
        <v>0</v>
      </c>
      <c r="F79" s="59">
        <v>574.64995999999996</v>
      </c>
    </row>
    <row r="80" spans="1:6" s="48" customFormat="1" ht="12" thickBot="1">
      <c r="A80" s="460" t="s">
        <v>73</v>
      </c>
      <c r="B80" s="59">
        <v>-453.15032000000002</v>
      </c>
      <c r="C80" s="59">
        <v>-1245.15993</v>
      </c>
      <c r="D80" s="59">
        <v>0</v>
      </c>
      <c r="E80" s="59">
        <v>0</v>
      </c>
      <c r="F80" s="59">
        <v>-1698.31025</v>
      </c>
    </row>
    <row r="81" spans="1:6" s="48" customFormat="1" ht="12.75" thickTop="1" thickBot="1">
      <c r="A81" s="421" t="s">
        <v>74</v>
      </c>
      <c r="B81" s="58">
        <v>189964.17690000002</v>
      </c>
      <c r="C81" s="58">
        <v>0</v>
      </c>
      <c r="D81" s="58">
        <v>0</v>
      </c>
      <c r="E81" s="58">
        <v>0</v>
      </c>
      <c r="F81" s="58">
        <v>189964.17690000002</v>
      </c>
    </row>
    <row r="82" spans="1:6" s="48" customFormat="1" ht="12" thickTop="1">
      <c r="A82" s="460" t="s">
        <v>75</v>
      </c>
      <c r="B82" s="59">
        <v>43535.066180000002</v>
      </c>
      <c r="C82" s="59">
        <v>0</v>
      </c>
      <c r="D82" s="59">
        <v>0</v>
      </c>
      <c r="E82" s="59">
        <v>0</v>
      </c>
      <c r="F82" s="59">
        <v>43535.066180000002</v>
      </c>
    </row>
    <row r="83" spans="1:6" s="48" customFormat="1" ht="11.25">
      <c r="A83" s="460" t="s">
        <v>76</v>
      </c>
      <c r="B83" s="59">
        <v>93716.958180000001</v>
      </c>
      <c r="C83" s="59">
        <v>0</v>
      </c>
      <c r="D83" s="59">
        <v>0</v>
      </c>
      <c r="E83" s="59">
        <v>0</v>
      </c>
      <c r="F83" s="59">
        <v>93716.958180000001</v>
      </c>
    </row>
    <row r="84" spans="1:6" s="48" customFormat="1" ht="11.25">
      <c r="A84" s="460" t="s">
        <v>77</v>
      </c>
      <c r="B84" s="59">
        <v>14598.460429999999</v>
      </c>
      <c r="C84" s="59">
        <v>0</v>
      </c>
      <c r="D84" s="59">
        <v>0</v>
      </c>
      <c r="E84" s="59">
        <v>0</v>
      </c>
      <c r="F84" s="59">
        <v>14598.460429999999</v>
      </c>
    </row>
    <row r="85" spans="1:6" s="48" customFormat="1" ht="11.25">
      <c r="A85" s="460" t="s">
        <v>78</v>
      </c>
      <c r="B85" s="59">
        <v>17930.751899999999</v>
      </c>
      <c r="C85" s="59">
        <v>0</v>
      </c>
      <c r="D85" s="59">
        <v>0</v>
      </c>
      <c r="E85" s="59">
        <v>0</v>
      </c>
      <c r="F85" s="59">
        <v>17930.751899999999</v>
      </c>
    </row>
    <row r="86" spans="1:6" s="48" customFormat="1" ht="11.25">
      <c r="A86" s="460" t="s">
        <v>79</v>
      </c>
      <c r="B86" s="59">
        <v>14138.419749999999</v>
      </c>
      <c r="C86" s="59">
        <v>0</v>
      </c>
      <c r="D86" s="59">
        <v>0</v>
      </c>
      <c r="E86" s="59">
        <v>0</v>
      </c>
      <c r="F86" s="59">
        <v>14138.419749999999</v>
      </c>
    </row>
    <row r="87" spans="1:6" s="48" customFormat="1" ht="11.25">
      <c r="A87" s="460" t="s">
        <v>80</v>
      </c>
      <c r="B87" s="59">
        <v>2416.9096199999999</v>
      </c>
      <c r="C87" s="59">
        <v>0</v>
      </c>
      <c r="D87" s="59">
        <v>0</v>
      </c>
      <c r="E87" s="59">
        <v>0</v>
      </c>
      <c r="F87" s="59">
        <v>2416.9096199999999</v>
      </c>
    </row>
    <row r="88" spans="1:6" s="48" customFormat="1" ht="11.25">
      <c r="A88" s="460" t="s">
        <v>81</v>
      </c>
      <c r="B88" s="59">
        <v>178.62491</v>
      </c>
      <c r="C88" s="59">
        <v>0</v>
      </c>
      <c r="D88" s="59">
        <v>0</v>
      </c>
      <c r="E88" s="59">
        <v>0</v>
      </c>
      <c r="F88" s="59">
        <v>178.62491</v>
      </c>
    </row>
    <row r="89" spans="1:6" s="48" customFormat="1" ht="11.25">
      <c r="A89" s="460" t="s">
        <v>82</v>
      </c>
      <c r="B89" s="59">
        <v>0</v>
      </c>
      <c r="C89" s="59">
        <v>0</v>
      </c>
      <c r="D89" s="59">
        <v>0</v>
      </c>
      <c r="E89" s="59">
        <v>0</v>
      </c>
      <c r="F89" s="59">
        <v>0</v>
      </c>
    </row>
    <row r="90" spans="1:6" s="48" customFormat="1" ht="12" thickBot="1">
      <c r="A90" s="460" t="s">
        <v>83</v>
      </c>
      <c r="B90" s="59">
        <v>3448.9859300000003</v>
      </c>
      <c r="C90" s="59">
        <v>0</v>
      </c>
      <c r="D90" s="59">
        <v>0</v>
      </c>
      <c r="E90" s="59">
        <v>0</v>
      </c>
      <c r="F90" s="59">
        <v>3448.9859300000003</v>
      </c>
    </row>
    <row r="91" spans="1:6" s="48" customFormat="1" ht="12.75" thickTop="1" thickBot="1">
      <c r="A91" s="421" t="s">
        <v>84</v>
      </c>
      <c r="B91" s="58">
        <v>18644.75549</v>
      </c>
      <c r="C91" s="58">
        <v>1740.9247800000001</v>
      </c>
      <c r="D91" s="58">
        <v>0</v>
      </c>
      <c r="E91" s="58">
        <v>0</v>
      </c>
      <c r="F91" s="58">
        <v>20385.680270000001</v>
      </c>
    </row>
    <row r="92" spans="1:6" s="48" customFormat="1" ht="12" thickTop="1">
      <c r="A92" s="460" t="s">
        <v>85</v>
      </c>
      <c r="B92" s="59">
        <v>7018.8277400000006</v>
      </c>
      <c r="C92" s="59">
        <v>117.0659</v>
      </c>
      <c r="D92" s="59">
        <v>0</v>
      </c>
      <c r="E92" s="59">
        <v>0</v>
      </c>
      <c r="F92" s="59">
        <v>7135.8936399999993</v>
      </c>
    </row>
    <row r="93" spans="1:6" s="48" customFormat="1" ht="11.25">
      <c r="A93" s="460" t="s">
        <v>86</v>
      </c>
      <c r="B93" s="59">
        <v>1547.4984899999999</v>
      </c>
      <c r="C93" s="59">
        <v>0</v>
      </c>
      <c r="D93" s="59">
        <v>0</v>
      </c>
      <c r="E93" s="59">
        <v>0</v>
      </c>
      <c r="F93" s="59">
        <v>1547.4984899999999</v>
      </c>
    </row>
    <row r="94" spans="1:6" s="48" customFormat="1" ht="11.25">
      <c r="A94" s="460" t="s">
        <v>87</v>
      </c>
      <c r="B94" s="59">
        <v>6298.87752</v>
      </c>
      <c r="C94" s="59">
        <v>464.20964000000004</v>
      </c>
      <c r="D94" s="59">
        <v>0</v>
      </c>
      <c r="E94" s="59">
        <v>0</v>
      </c>
      <c r="F94" s="59">
        <v>6763.08716</v>
      </c>
    </row>
    <row r="95" spans="1:6" s="48" customFormat="1" ht="11.25">
      <c r="A95" s="460" t="s">
        <v>88</v>
      </c>
      <c r="B95" s="59">
        <v>4098.6690200000003</v>
      </c>
      <c r="C95" s="59">
        <v>1502.8022900000001</v>
      </c>
      <c r="D95" s="59">
        <v>0</v>
      </c>
      <c r="E95" s="59">
        <v>0</v>
      </c>
      <c r="F95" s="59">
        <v>5601.4713099999999</v>
      </c>
    </row>
    <row r="96" spans="1:6" s="48" customFormat="1" ht="12" thickBot="1">
      <c r="A96" s="460" t="s">
        <v>89</v>
      </c>
      <c r="B96" s="438">
        <v>-319.11728000000005</v>
      </c>
      <c r="C96" s="438">
        <v>-343.15305000000001</v>
      </c>
      <c r="D96" s="438">
        <v>0</v>
      </c>
      <c r="E96" s="438">
        <v>0</v>
      </c>
      <c r="F96" s="438">
        <v>-662.27032999999994</v>
      </c>
    </row>
    <row r="97" spans="1:6" s="48" customFormat="1" ht="12.75" thickTop="1" thickBot="1">
      <c r="A97" s="422" t="s">
        <v>90</v>
      </c>
      <c r="B97" s="61">
        <v>5392145.3371099997</v>
      </c>
      <c r="C97" s="61">
        <v>1525174.7000899999</v>
      </c>
      <c r="D97" s="61">
        <v>208.95726000000002</v>
      </c>
      <c r="E97" s="61">
        <v>35.47298</v>
      </c>
      <c r="F97" s="61">
        <v>6917564.4674399998</v>
      </c>
    </row>
    <row r="98" spans="1:6" s="48" customFormat="1" ht="12.75" thickTop="1" thickBot="1">
      <c r="A98" s="423" t="s">
        <v>91</v>
      </c>
      <c r="B98" s="58">
        <v>4673835.3971999995</v>
      </c>
      <c r="C98" s="58">
        <v>1383635.3679500001</v>
      </c>
      <c r="D98" s="58">
        <v>0</v>
      </c>
      <c r="E98" s="58">
        <v>35.47298</v>
      </c>
      <c r="F98" s="58">
        <v>6057506.2381300004</v>
      </c>
    </row>
    <row r="99" spans="1:6" s="48" customFormat="1" ht="12" thickTop="1">
      <c r="A99" s="87" t="s">
        <v>92</v>
      </c>
      <c r="B99" s="59">
        <v>4774.4436100000003</v>
      </c>
      <c r="C99" s="59">
        <v>238.30180999999999</v>
      </c>
      <c r="D99" s="59">
        <v>0</v>
      </c>
      <c r="E99" s="59">
        <v>0</v>
      </c>
      <c r="F99" s="59">
        <v>5012.7454200000002</v>
      </c>
    </row>
    <row r="100" spans="1:6" s="48" customFormat="1" ht="11.25">
      <c r="A100" s="87" t="s">
        <v>93</v>
      </c>
      <c r="B100" s="59">
        <v>0</v>
      </c>
      <c r="C100" s="59">
        <v>0</v>
      </c>
      <c r="D100" s="59">
        <v>0</v>
      </c>
      <c r="E100" s="59">
        <v>0</v>
      </c>
      <c r="F100" s="59">
        <v>0</v>
      </c>
    </row>
    <row r="101" spans="1:6" s="48" customFormat="1" ht="11.25">
      <c r="A101" s="87" t="s">
        <v>94</v>
      </c>
      <c r="B101" s="59">
        <v>4774.4436100000003</v>
      </c>
      <c r="C101" s="59">
        <v>238.30180999999999</v>
      </c>
      <c r="D101" s="59">
        <v>0</v>
      </c>
      <c r="E101" s="59">
        <v>0</v>
      </c>
      <c r="F101" s="59">
        <v>5012.7454200000002</v>
      </c>
    </row>
    <row r="102" spans="1:6" s="48" customFormat="1" ht="11.25">
      <c r="A102" s="87" t="s">
        <v>95</v>
      </c>
      <c r="B102" s="59">
        <v>1649638.12338</v>
      </c>
      <c r="C102" s="59">
        <v>441606.11916</v>
      </c>
      <c r="D102" s="59">
        <v>0</v>
      </c>
      <c r="E102" s="59">
        <v>35.4651</v>
      </c>
      <c r="F102" s="59">
        <v>2091279.7076400002</v>
      </c>
    </row>
    <row r="103" spans="1:6" s="48" customFormat="1" ht="11.25">
      <c r="A103" s="87" t="s">
        <v>96</v>
      </c>
      <c r="B103" s="59">
        <v>2315496.1970900004</v>
      </c>
      <c r="C103" s="59">
        <v>623754.34220000007</v>
      </c>
      <c r="D103" s="59">
        <v>0</v>
      </c>
      <c r="E103" s="59">
        <v>0</v>
      </c>
      <c r="F103" s="59">
        <v>2939250.5392899998</v>
      </c>
    </row>
    <row r="104" spans="1:6" s="48" customFormat="1" ht="11.25">
      <c r="A104" s="437" t="s">
        <v>97</v>
      </c>
      <c r="B104" s="59">
        <v>75919.525900000008</v>
      </c>
      <c r="C104" s="59">
        <v>39474.02665</v>
      </c>
      <c r="D104" s="59">
        <v>0</v>
      </c>
      <c r="E104" s="59">
        <v>0</v>
      </c>
      <c r="F104" s="59">
        <v>115393.55254999999</v>
      </c>
    </row>
    <row r="105" spans="1:6" s="48" customFormat="1" ht="11.25">
      <c r="A105" s="437" t="s">
        <v>98</v>
      </c>
      <c r="B105" s="59">
        <v>1963.8299199999999</v>
      </c>
      <c r="C105" s="59">
        <v>3808.3403900000003</v>
      </c>
      <c r="D105" s="59">
        <v>0</v>
      </c>
      <c r="E105" s="59">
        <v>0</v>
      </c>
      <c r="F105" s="59">
        <v>5772.1703099999995</v>
      </c>
    </row>
    <row r="106" spans="1:6" s="48" customFormat="1" ht="11.25">
      <c r="A106" s="48" t="s">
        <v>99</v>
      </c>
      <c r="B106" s="59">
        <v>41901.985280000001</v>
      </c>
      <c r="C106" s="59">
        <v>7950.4420199999995</v>
      </c>
      <c r="D106" s="59">
        <v>0</v>
      </c>
      <c r="E106" s="59">
        <v>0</v>
      </c>
      <c r="F106" s="59">
        <v>49852.427299999996</v>
      </c>
    </row>
    <row r="107" spans="1:6" s="48" customFormat="1" ht="11.25">
      <c r="A107" s="48" t="s">
        <v>100</v>
      </c>
      <c r="B107" s="59">
        <v>160116.95804</v>
      </c>
      <c r="C107" s="59">
        <v>29663.814420000002</v>
      </c>
      <c r="D107" s="59">
        <v>0</v>
      </c>
      <c r="E107" s="59">
        <v>0</v>
      </c>
      <c r="F107" s="59">
        <v>189780.77246000001</v>
      </c>
    </row>
    <row r="108" spans="1:6" s="48" customFormat="1" ht="11.25">
      <c r="A108" s="48" t="s">
        <v>101</v>
      </c>
      <c r="B108" s="59">
        <v>371493.09542999999</v>
      </c>
      <c r="C108" s="59">
        <v>72956.259709999998</v>
      </c>
      <c r="D108" s="59">
        <v>0</v>
      </c>
      <c r="E108" s="59">
        <v>0</v>
      </c>
      <c r="F108" s="59">
        <v>444449.35514</v>
      </c>
    </row>
    <row r="109" spans="1:6" s="48" customFormat="1" ht="11.25">
      <c r="A109" s="48" t="s">
        <v>102</v>
      </c>
      <c r="B109" s="59">
        <v>939472.55077999993</v>
      </c>
      <c r="C109" s="59">
        <v>137268.44808999999</v>
      </c>
      <c r="D109" s="59">
        <v>0</v>
      </c>
      <c r="E109" s="59">
        <v>0</v>
      </c>
      <c r="F109" s="59">
        <v>1076740.9988699998</v>
      </c>
    </row>
    <row r="110" spans="1:6" s="48" customFormat="1" ht="11.25">
      <c r="A110" s="48" t="s">
        <v>103</v>
      </c>
      <c r="B110" s="59">
        <v>340192.40878</v>
      </c>
      <c r="C110" s="59">
        <v>152259.55721999999</v>
      </c>
      <c r="D110" s="59">
        <v>0</v>
      </c>
      <c r="E110" s="59">
        <v>0</v>
      </c>
      <c r="F110" s="59">
        <v>492451.96600000001</v>
      </c>
    </row>
    <row r="111" spans="1:6" s="48" customFormat="1" ht="11.25">
      <c r="A111" s="48" t="s">
        <v>104</v>
      </c>
      <c r="B111" s="59">
        <v>384435.84295999998</v>
      </c>
      <c r="C111" s="59">
        <v>180373.45369999998</v>
      </c>
      <c r="D111" s="59">
        <v>0</v>
      </c>
      <c r="E111" s="59">
        <v>0</v>
      </c>
      <c r="F111" s="59">
        <v>564809.29665999999</v>
      </c>
    </row>
    <row r="112" spans="1:6" s="48" customFormat="1" ht="11.25">
      <c r="A112" s="49" t="s">
        <v>105</v>
      </c>
      <c r="B112" s="59">
        <v>174949.29655999999</v>
      </c>
      <c r="C112" s="59">
        <v>65861.83</v>
      </c>
      <c r="D112" s="59">
        <v>0</v>
      </c>
      <c r="E112" s="59">
        <v>7.8799999999999999E-3</v>
      </c>
      <c r="F112" s="59">
        <v>240811.13443999999</v>
      </c>
    </row>
    <row r="113" spans="1:6" s="48" customFormat="1" ht="11.25">
      <c r="A113" s="49" t="s">
        <v>106</v>
      </c>
      <c r="B113" s="59">
        <v>451397.54636000004</v>
      </c>
      <c r="C113" s="59">
        <v>236538.38925000001</v>
      </c>
      <c r="D113" s="59">
        <v>0</v>
      </c>
      <c r="E113" s="59">
        <v>0</v>
      </c>
      <c r="F113" s="59">
        <v>687935.93561000004</v>
      </c>
    </row>
    <row r="114" spans="1:6" s="48" customFormat="1" ht="12" thickBot="1">
      <c r="A114" s="87" t="s">
        <v>107</v>
      </c>
      <c r="B114" s="59">
        <v>77579.790200000003</v>
      </c>
      <c r="C114" s="59">
        <v>15636.38553</v>
      </c>
      <c r="D114" s="59">
        <v>0</v>
      </c>
      <c r="E114" s="59">
        <v>0</v>
      </c>
      <c r="F114" s="59">
        <v>93216.175730000003</v>
      </c>
    </row>
    <row r="115" spans="1:6" s="48" customFormat="1" ht="12.75" thickTop="1" thickBot="1">
      <c r="A115" s="424" t="s">
        <v>108</v>
      </c>
      <c r="B115" s="61">
        <v>36.882809999999999</v>
      </c>
      <c r="C115" s="61">
        <v>132.63027</v>
      </c>
      <c r="D115" s="61">
        <v>0</v>
      </c>
      <c r="E115" s="61">
        <v>0</v>
      </c>
      <c r="F115" s="61">
        <v>169.51307999999997</v>
      </c>
    </row>
    <row r="116" spans="1:6" s="48" customFormat="1" ht="12.75" thickTop="1" thickBot="1">
      <c r="A116" s="423" t="s">
        <v>109</v>
      </c>
      <c r="B116" s="58">
        <v>0</v>
      </c>
      <c r="C116" s="58">
        <v>0</v>
      </c>
      <c r="D116" s="58">
        <v>0</v>
      </c>
      <c r="E116" s="58">
        <v>0</v>
      </c>
      <c r="F116" s="58">
        <v>0</v>
      </c>
    </row>
    <row r="117" spans="1:6" s="53" customFormat="1" ht="12" thickTop="1">
      <c r="A117" s="87" t="s">
        <v>110</v>
      </c>
      <c r="B117" s="59">
        <v>0</v>
      </c>
      <c r="C117" s="59">
        <v>0</v>
      </c>
      <c r="D117" s="59">
        <v>0</v>
      </c>
      <c r="E117" s="59">
        <v>0</v>
      </c>
      <c r="F117" s="59">
        <v>0</v>
      </c>
    </row>
    <row r="118" spans="1:6" s="53" customFormat="1" ht="11.25">
      <c r="A118" s="87" t="s">
        <v>111</v>
      </c>
      <c r="B118" s="59">
        <v>0</v>
      </c>
      <c r="C118" s="59">
        <v>0</v>
      </c>
      <c r="D118" s="59">
        <v>0</v>
      </c>
      <c r="E118" s="59">
        <v>0</v>
      </c>
      <c r="F118" s="59">
        <v>0</v>
      </c>
    </row>
    <row r="119" spans="1:6" s="48" customFormat="1" ht="11.25">
      <c r="A119" s="87" t="s">
        <v>112</v>
      </c>
      <c r="B119" s="59">
        <v>0</v>
      </c>
      <c r="C119" s="59">
        <v>0</v>
      </c>
      <c r="D119" s="59">
        <v>0</v>
      </c>
      <c r="E119" s="59">
        <v>0</v>
      </c>
      <c r="F119" s="59">
        <v>0</v>
      </c>
    </row>
    <row r="120" spans="1:6" s="48" customFormat="1" ht="11.25">
      <c r="A120" s="87" t="s">
        <v>113</v>
      </c>
      <c r="B120" s="59">
        <v>0</v>
      </c>
      <c r="C120" s="59">
        <v>0</v>
      </c>
      <c r="D120" s="59">
        <v>0</v>
      </c>
      <c r="E120" s="59">
        <v>0</v>
      </c>
      <c r="F120" s="59">
        <v>0</v>
      </c>
    </row>
    <row r="121" spans="1:6" s="48" customFormat="1" ht="11.25">
      <c r="A121" s="87" t="s">
        <v>114</v>
      </c>
      <c r="B121" s="59">
        <v>0</v>
      </c>
      <c r="C121" s="59">
        <v>0</v>
      </c>
      <c r="D121" s="59">
        <v>0</v>
      </c>
      <c r="E121" s="59">
        <v>0</v>
      </c>
      <c r="F121" s="59">
        <v>0</v>
      </c>
    </row>
    <row r="122" spans="1:6" s="48" customFormat="1" ht="12" thickBot="1">
      <c r="A122" s="87" t="s">
        <v>115</v>
      </c>
      <c r="B122" s="59">
        <v>0</v>
      </c>
      <c r="C122" s="59">
        <v>0</v>
      </c>
      <c r="D122" s="59">
        <v>0</v>
      </c>
      <c r="E122" s="59">
        <v>0</v>
      </c>
      <c r="F122" s="59">
        <v>0</v>
      </c>
    </row>
    <row r="123" spans="1:6" s="48" customFormat="1" ht="12.75" thickTop="1" thickBot="1">
      <c r="A123" s="423" t="s">
        <v>116</v>
      </c>
      <c r="B123" s="58">
        <v>416924.08799999999</v>
      </c>
      <c r="C123" s="58">
        <v>58439.039960000002</v>
      </c>
      <c r="D123" s="58">
        <v>208.95726000000002</v>
      </c>
      <c r="E123" s="58">
        <v>0</v>
      </c>
      <c r="F123" s="58">
        <v>475572.08522000001</v>
      </c>
    </row>
    <row r="124" spans="1:6" s="48" customFormat="1" ht="12" thickTop="1">
      <c r="A124" s="87" t="s">
        <v>117</v>
      </c>
      <c r="B124" s="59">
        <v>0</v>
      </c>
      <c r="C124" s="59">
        <v>0</v>
      </c>
      <c r="D124" s="59">
        <v>0</v>
      </c>
      <c r="E124" s="59">
        <v>0</v>
      </c>
      <c r="F124" s="59">
        <v>0</v>
      </c>
    </row>
    <row r="125" spans="1:6" s="48" customFormat="1" ht="11.25">
      <c r="A125" s="87" t="s">
        <v>118</v>
      </c>
      <c r="B125" s="59">
        <v>45460</v>
      </c>
      <c r="C125" s="59">
        <v>0</v>
      </c>
      <c r="D125" s="59">
        <v>0</v>
      </c>
      <c r="E125" s="59">
        <v>0</v>
      </c>
      <c r="F125" s="59">
        <v>45460</v>
      </c>
    </row>
    <row r="126" spans="1:6" s="48" customFormat="1" ht="11.25">
      <c r="A126" s="87" t="s">
        <v>119</v>
      </c>
      <c r="B126" s="59">
        <v>0</v>
      </c>
      <c r="C126" s="59">
        <v>2339.6592500000002</v>
      </c>
      <c r="D126" s="59">
        <v>0</v>
      </c>
      <c r="E126" s="59">
        <v>0</v>
      </c>
      <c r="F126" s="59">
        <v>2339.6592500000002</v>
      </c>
    </row>
    <row r="127" spans="1:6" s="48" customFormat="1" ht="11.25">
      <c r="A127" s="87" t="s">
        <v>1334</v>
      </c>
      <c r="B127" s="59">
        <v>51952.083859999999</v>
      </c>
      <c r="C127" s="59">
        <v>923.19581999999991</v>
      </c>
      <c r="D127" s="59">
        <v>208.95726000000002</v>
      </c>
      <c r="E127" s="59">
        <v>0</v>
      </c>
      <c r="F127" s="59">
        <v>53084.236939999995</v>
      </c>
    </row>
    <row r="128" spans="1:6" s="48" customFormat="1" ht="11.25">
      <c r="A128" s="87" t="s">
        <v>120</v>
      </c>
      <c r="B128" s="59">
        <v>275543.81789000001</v>
      </c>
      <c r="C128" s="59">
        <v>25665.051579999999</v>
      </c>
      <c r="D128" s="59">
        <v>0</v>
      </c>
      <c r="E128" s="59">
        <v>0</v>
      </c>
      <c r="F128" s="59">
        <v>301208.86947000003</v>
      </c>
    </row>
    <row r="129" spans="1:6" s="48" customFormat="1" ht="11.25">
      <c r="A129" s="87" t="s">
        <v>121</v>
      </c>
      <c r="B129" s="59">
        <v>400</v>
      </c>
      <c r="C129" s="59">
        <v>0</v>
      </c>
      <c r="D129" s="59">
        <v>0</v>
      </c>
      <c r="E129" s="59">
        <v>0</v>
      </c>
      <c r="F129" s="59">
        <v>400</v>
      </c>
    </row>
    <row r="130" spans="1:6" s="48" customFormat="1" ht="11.25">
      <c r="A130" s="87" t="s">
        <v>122</v>
      </c>
      <c r="B130" s="59">
        <v>35315.560130000005</v>
      </c>
      <c r="C130" s="59">
        <v>28698.5</v>
      </c>
      <c r="D130" s="59">
        <v>0</v>
      </c>
      <c r="E130" s="59">
        <v>0</v>
      </c>
      <c r="F130" s="59">
        <v>64014.060130000005</v>
      </c>
    </row>
    <row r="131" spans="1:6" s="48" customFormat="1" ht="12" thickBot="1">
      <c r="A131" s="87" t="s">
        <v>123</v>
      </c>
      <c r="B131" s="59">
        <v>8252.6261200000008</v>
      </c>
      <c r="C131" s="59">
        <v>812.63331000000005</v>
      </c>
      <c r="D131" s="59">
        <v>0</v>
      </c>
      <c r="E131" s="59">
        <v>0</v>
      </c>
      <c r="F131" s="59">
        <v>9065.2594300000001</v>
      </c>
    </row>
    <row r="132" spans="1:6" s="48" customFormat="1" ht="12.75" thickTop="1" thickBot="1">
      <c r="A132" s="423" t="s">
        <v>124</v>
      </c>
      <c r="B132" s="58">
        <v>172515.27484999999</v>
      </c>
      <c r="C132" s="58">
        <v>29655.513420000003</v>
      </c>
      <c r="D132" s="58">
        <v>0</v>
      </c>
      <c r="E132" s="58">
        <v>0</v>
      </c>
      <c r="F132" s="58">
        <v>202170.78827000002</v>
      </c>
    </row>
    <row r="133" spans="1:6" s="48" customFormat="1" ht="12" thickTop="1">
      <c r="A133" s="87" t="s">
        <v>58</v>
      </c>
      <c r="B133" s="59">
        <v>336.19722999999999</v>
      </c>
      <c r="C133" s="59">
        <v>229.61353</v>
      </c>
      <c r="D133" s="59">
        <v>0</v>
      </c>
      <c r="E133" s="59">
        <v>0</v>
      </c>
      <c r="F133" s="59">
        <v>565.81075999999996</v>
      </c>
    </row>
    <row r="134" spans="1:6" s="48" customFormat="1" ht="11.25">
      <c r="A134" s="87" t="s">
        <v>60</v>
      </c>
      <c r="B134" s="59">
        <v>56681.633929999996</v>
      </c>
      <c r="C134" s="59">
        <v>16386.017789999998</v>
      </c>
      <c r="D134" s="59">
        <v>0</v>
      </c>
      <c r="E134" s="59">
        <v>0</v>
      </c>
      <c r="F134" s="59">
        <v>73067.651719999994</v>
      </c>
    </row>
    <row r="135" spans="1:6" s="48" customFormat="1" ht="11.25">
      <c r="A135" s="87" t="s">
        <v>125</v>
      </c>
      <c r="B135" s="59">
        <v>108364.63309</v>
      </c>
      <c r="C135" s="59">
        <v>12665.845380000001</v>
      </c>
      <c r="D135" s="59">
        <v>0</v>
      </c>
      <c r="E135" s="59">
        <v>0</v>
      </c>
      <c r="F135" s="59">
        <v>121030.47847</v>
      </c>
    </row>
    <row r="136" spans="1:6" s="48" customFormat="1" ht="11.25">
      <c r="A136" s="87" t="s">
        <v>87</v>
      </c>
      <c r="B136" s="59">
        <v>7132.8105999999998</v>
      </c>
      <c r="C136" s="59">
        <v>374.03671999999995</v>
      </c>
      <c r="D136" s="59">
        <v>0</v>
      </c>
      <c r="E136" s="59">
        <v>0</v>
      </c>
      <c r="F136" s="59">
        <v>7506.8473199999999</v>
      </c>
    </row>
    <row r="137" spans="1:6" s="48" customFormat="1" ht="12" thickBot="1">
      <c r="A137" s="87" t="s">
        <v>126</v>
      </c>
      <c r="B137" s="59">
        <v>0</v>
      </c>
      <c r="C137" s="59">
        <v>0</v>
      </c>
      <c r="D137" s="59">
        <v>0</v>
      </c>
      <c r="E137" s="59">
        <v>0</v>
      </c>
      <c r="F137" s="59">
        <v>0</v>
      </c>
    </row>
    <row r="138" spans="1:6" s="48" customFormat="1" ht="12.75" thickTop="1" thickBot="1">
      <c r="A138" s="423" t="s">
        <v>127</v>
      </c>
      <c r="B138" s="58">
        <v>85466.024279999998</v>
      </c>
      <c r="C138" s="58">
        <v>51300.956380000003</v>
      </c>
      <c r="D138" s="58">
        <v>0</v>
      </c>
      <c r="E138" s="58">
        <v>0</v>
      </c>
      <c r="F138" s="58">
        <v>136766.98066</v>
      </c>
    </row>
    <row r="139" spans="1:6" s="48" customFormat="1" ht="12" thickTop="1">
      <c r="A139" s="87" t="s">
        <v>128</v>
      </c>
      <c r="B139" s="59">
        <v>10.61434</v>
      </c>
      <c r="C139" s="59">
        <v>4.8019999999999996</v>
      </c>
      <c r="D139" s="59">
        <v>0</v>
      </c>
      <c r="E139" s="59">
        <v>0</v>
      </c>
      <c r="F139" s="59">
        <v>15.41634</v>
      </c>
    </row>
    <row r="140" spans="1:6" s="48" customFormat="1" ht="11.25">
      <c r="A140" s="87" t="s">
        <v>129</v>
      </c>
      <c r="B140" s="59">
        <v>0</v>
      </c>
      <c r="C140" s="59">
        <v>0</v>
      </c>
      <c r="D140" s="59">
        <v>0</v>
      </c>
      <c r="E140" s="59">
        <v>0</v>
      </c>
      <c r="F140" s="59">
        <v>0</v>
      </c>
    </row>
    <row r="141" spans="1:6" s="48" customFormat="1" ht="11.25">
      <c r="A141" s="87" t="s">
        <v>130</v>
      </c>
      <c r="B141" s="59">
        <v>37160.143929999998</v>
      </c>
      <c r="C141" s="59">
        <v>39418.401729999998</v>
      </c>
      <c r="D141" s="59">
        <v>0</v>
      </c>
      <c r="E141" s="59">
        <v>0</v>
      </c>
      <c r="F141" s="59">
        <v>76578.545660000003</v>
      </c>
    </row>
    <row r="142" spans="1:6" s="48" customFormat="1" ht="11.25">
      <c r="A142" s="87" t="s">
        <v>131</v>
      </c>
      <c r="B142" s="59">
        <v>45541.228649999997</v>
      </c>
      <c r="C142" s="59">
        <v>10387.723840000001</v>
      </c>
      <c r="D142" s="59">
        <v>0</v>
      </c>
      <c r="E142" s="59">
        <v>0</v>
      </c>
      <c r="F142" s="59">
        <v>55928.952490000003</v>
      </c>
    </row>
    <row r="143" spans="1:6" s="48" customFormat="1" ht="12" thickBot="1">
      <c r="A143" s="87" t="s">
        <v>132</v>
      </c>
      <c r="B143" s="59">
        <v>2754.0373599999998</v>
      </c>
      <c r="C143" s="59">
        <v>1490.02881</v>
      </c>
      <c r="D143" s="59">
        <v>0</v>
      </c>
      <c r="E143" s="59">
        <v>0</v>
      </c>
      <c r="F143" s="59">
        <v>4244.0661700000001</v>
      </c>
    </row>
    <row r="144" spans="1:6" s="48" customFormat="1" ht="12.75" thickTop="1" thickBot="1">
      <c r="A144" s="423" t="s">
        <v>133</v>
      </c>
      <c r="B144" s="58">
        <v>43304.170619999997</v>
      </c>
      <c r="C144" s="58">
        <v>0</v>
      </c>
      <c r="D144" s="58">
        <v>0</v>
      </c>
      <c r="E144" s="58">
        <v>0</v>
      </c>
      <c r="F144" s="58">
        <v>43304.170619999997</v>
      </c>
    </row>
    <row r="145" spans="1:6" s="48" customFormat="1" ht="12" thickTop="1">
      <c r="A145" s="87" t="s">
        <v>134</v>
      </c>
      <c r="B145" s="59">
        <v>0</v>
      </c>
      <c r="C145" s="59">
        <v>0</v>
      </c>
      <c r="D145" s="59">
        <v>0</v>
      </c>
      <c r="E145" s="59">
        <v>0</v>
      </c>
      <c r="F145" s="59">
        <v>0</v>
      </c>
    </row>
    <row r="146" spans="1:6" s="48" customFormat="1" ht="11.25">
      <c r="A146" s="87" t="s">
        <v>135</v>
      </c>
      <c r="B146" s="59">
        <v>0</v>
      </c>
      <c r="C146" s="59">
        <v>0</v>
      </c>
      <c r="D146" s="59">
        <v>0</v>
      </c>
      <c r="E146" s="59">
        <v>0</v>
      </c>
      <c r="F146" s="59">
        <v>0</v>
      </c>
    </row>
    <row r="147" spans="1:6" s="48" customFormat="1" ht="11.25">
      <c r="A147" s="87" t="s">
        <v>136</v>
      </c>
      <c r="B147" s="59">
        <v>41065.805520000002</v>
      </c>
      <c r="C147" s="59">
        <v>0</v>
      </c>
      <c r="D147" s="59">
        <v>0</v>
      </c>
      <c r="E147" s="59">
        <v>0</v>
      </c>
      <c r="F147" s="59">
        <v>41065.805520000002</v>
      </c>
    </row>
    <row r="148" spans="1:6" s="48" customFormat="1" ht="12" thickBot="1">
      <c r="A148" s="87" t="s">
        <v>137</v>
      </c>
      <c r="B148" s="59">
        <v>2238.3651</v>
      </c>
      <c r="C148" s="59">
        <v>0</v>
      </c>
      <c r="D148" s="59">
        <v>0</v>
      </c>
      <c r="E148" s="59">
        <v>0</v>
      </c>
      <c r="F148" s="59">
        <v>2238.3651</v>
      </c>
    </row>
    <row r="149" spans="1:6" s="48" customFormat="1" ht="12.75" thickTop="1" thickBot="1">
      <c r="A149" s="423" t="s">
        <v>138</v>
      </c>
      <c r="B149" s="58">
        <v>63.49935</v>
      </c>
      <c r="C149" s="58">
        <v>2011.1921100000002</v>
      </c>
      <c r="D149" s="58">
        <v>0</v>
      </c>
      <c r="E149" s="58">
        <v>0</v>
      </c>
      <c r="F149" s="58">
        <v>2074.69146</v>
      </c>
    </row>
    <row r="150" spans="1:6" s="48" customFormat="1" ht="12" thickTop="1">
      <c r="A150" s="87" t="s">
        <v>139</v>
      </c>
      <c r="B150" s="59">
        <v>63.49935</v>
      </c>
      <c r="C150" s="59">
        <v>2011.1921100000002</v>
      </c>
      <c r="D150" s="59">
        <v>0</v>
      </c>
      <c r="E150" s="59">
        <v>0</v>
      </c>
      <c r="F150" s="59">
        <v>2074.69146</v>
      </c>
    </row>
    <row r="151" spans="1:6" s="48" customFormat="1" ht="11.25">
      <c r="A151" s="87" t="s">
        <v>140</v>
      </c>
      <c r="B151" s="59">
        <v>63.49935</v>
      </c>
      <c r="C151" s="59">
        <v>0</v>
      </c>
      <c r="D151" s="59">
        <v>0</v>
      </c>
      <c r="E151" s="59">
        <v>0</v>
      </c>
      <c r="F151" s="59">
        <v>63.49935</v>
      </c>
    </row>
    <row r="152" spans="1:6" s="48" customFormat="1" ht="11.25">
      <c r="A152" s="87" t="s">
        <v>141</v>
      </c>
      <c r="B152" s="59">
        <v>0</v>
      </c>
      <c r="C152" s="59">
        <v>1980.3221100000001</v>
      </c>
      <c r="D152" s="59">
        <v>0</v>
      </c>
      <c r="E152" s="59">
        <v>0</v>
      </c>
      <c r="F152" s="59">
        <v>1980.3221100000001</v>
      </c>
    </row>
    <row r="153" spans="1:6" s="48" customFormat="1" ht="11.25">
      <c r="A153" s="87" t="s">
        <v>142</v>
      </c>
      <c r="B153" s="59">
        <v>0</v>
      </c>
      <c r="C153" s="59">
        <v>0</v>
      </c>
      <c r="D153" s="59">
        <v>0</v>
      </c>
      <c r="E153" s="59">
        <v>0</v>
      </c>
      <c r="F153" s="59">
        <v>0</v>
      </c>
    </row>
    <row r="154" spans="1:6" s="48" customFormat="1" ht="11.25">
      <c r="A154" s="87" t="s">
        <v>143</v>
      </c>
      <c r="B154" s="59">
        <v>0</v>
      </c>
      <c r="C154" s="59">
        <v>0</v>
      </c>
      <c r="D154" s="59">
        <v>0</v>
      </c>
      <c r="E154" s="59">
        <v>0</v>
      </c>
      <c r="F154" s="59">
        <v>0</v>
      </c>
    </row>
    <row r="155" spans="1:6" s="48" customFormat="1" ht="11.25">
      <c r="A155" s="87" t="s">
        <v>144</v>
      </c>
      <c r="B155" s="59">
        <v>0</v>
      </c>
      <c r="C155" s="59">
        <v>30.87</v>
      </c>
      <c r="D155" s="59">
        <v>0</v>
      </c>
      <c r="E155" s="59">
        <v>0</v>
      </c>
      <c r="F155" s="59">
        <v>30.87</v>
      </c>
    </row>
    <row r="156" spans="1:6" s="48" customFormat="1" ht="11.25">
      <c r="A156" s="87" t="s">
        <v>145</v>
      </c>
      <c r="B156" s="59">
        <v>0</v>
      </c>
      <c r="C156" s="59">
        <v>0</v>
      </c>
      <c r="D156" s="59">
        <v>0</v>
      </c>
      <c r="E156" s="59">
        <v>0</v>
      </c>
      <c r="F156" s="59">
        <v>0</v>
      </c>
    </row>
    <row r="157" spans="1:6" s="48" customFormat="1" ht="12" thickBot="1">
      <c r="A157" s="87" t="s">
        <v>146</v>
      </c>
      <c r="B157" s="438">
        <v>0</v>
      </c>
      <c r="C157" s="438">
        <v>0</v>
      </c>
      <c r="D157" s="438">
        <v>0</v>
      </c>
      <c r="E157" s="438">
        <v>0</v>
      </c>
      <c r="F157" s="438">
        <v>0</v>
      </c>
    </row>
    <row r="158" spans="1:6" s="48" customFormat="1" ht="12.75" thickTop="1" thickBot="1">
      <c r="A158" s="425" t="s">
        <v>147</v>
      </c>
      <c r="B158" s="58">
        <v>1024811.87353</v>
      </c>
      <c r="C158" s="58">
        <v>0</v>
      </c>
      <c r="D158" s="58">
        <v>0</v>
      </c>
      <c r="E158" s="58">
        <v>0</v>
      </c>
      <c r="F158" s="58">
        <v>1024811.87353</v>
      </c>
    </row>
    <row r="159" spans="1:6" s="48" customFormat="1" ht="12" thickTop="1">
      <c r="A159" s="439" t="s">
        <v>148</v>
      </c>
      <c r="B159" s="59">
        <v>369638.80877</v>
      </c>
      <c r="C159" s="59">
        <v>0</v>
      </c>
      <c r="D159" s="59">
        <v>0</v>
      </c>
      <c r="E159" s="59">
        <v>0</v>
      </c>
      <c r="F159" s="59">
        <v>369638.80877</v>
      </c>
    </row>
    <row r="160" spans="1:6" s="48" customFormat="1" ht="11.25">
      <c r="A160" s="87" t="s">
        <v>149</v>
      </c>
      <c r="B160" s="59">
        <v>369638.80877</v>
      </c>
      <c r="C160" s="59">
        <v>0</v>
      </c>
      <c r="D160" s="59">
        <v>0</v>
      </c>
      <c r="E160" s="59">
        <v>0</v>
      </c>
      <c r="F160" s="59">
        <v>369638.80877</v>
      </c>
    </row>
    <row r="161" spans="1:6" s="48" customFormat="1" ht="11.25">
      <c r="A161" s="87" t="s">
        <v>150</v>
      </c>
      <c r="B161" s="59">
        <v>0</v>
      </c>
      <c r="C161" s="59">
        <v>0</v>
      </c>
      <c r="D161" s="59">
        <v>0</v>
      </c>
      <c r="E161" s="59">
        <v>0</v>
      </c>
      <c r="F161" s="59">
        <v>0</v>
      </c>
    </row>
    <row r="162" spans="1:6" s="48" customFormat="1" ht="11.25">
      <c r="A162" s="87" t="s">
        <v>151</v>
      </c>
      <c r="B162" s="59">
        <v>0</v>
      </c>
      <c r="C162" s="59">
        <v>0</v>
      </c>
      <c r="D162" s="59">
        <v>0</v>
      </c>
      <c r="E162" s="59">
        <v>0</v>
      </c>
      <c r="F162" s="59">
        <v>0</v>
      </c>
    </row>
    <row r="163" spans="1:6" s="48" customFormat="1" ht="11.25">
      <c r="A163" s="439" t="s">
        <v>152</v>
      </c>
      <c r="B163" s="59">
        <v>19471.206859999998</v>
      </c>
      <c r="C163" s="59">
        <v>0</v>
      </c>
      <c r="D163" s="59">
        <v>0</v>
      </c>
      <c r="E163" s="59">
        <v>0</v>
      </c>
      <c r="F163" s="59">
        <v>19471.206859999998</v>
      </c>
    </row>
    <row r="164" spans="1:6" s="48" customFormat="1" ht="11.25">
      <c r="A164" s="87" t="s">
        <v>153</v>
      </c>
      <c r="B164" s="59">
        <v>0</v>
      </c>
      <c r="C164" s="59">
        <v>0</v>
      </c>
      <c r="D164" s="59">
        <v>0</v>
      </c>
      <c r="E164" s="59">
        <v>0</v>
      </c>
      <c r="F164" s="59">
        <v>0</v>
      </c>
    </row>
    <row r="165" spans="1:6" s="48" customFormat="1" ht="11.25">
      <c r="A165" s="87" t="s">
        <v>154</v>
      </c>
      <c r="B165" s="59">
        <v>2476.0108399999999</v>
      </c>
      <c r="C165" s="59">
        <v>0</v>
      </c>
      <c r="D165" s="59">
        <v>0</v>
      </c>
      <c r="E165" s="59">
        <v>0</v>
      </c>
      <c r="F165" s="59">
        <v>2476.0108399999999</v>
      </c>
    </row>
    <row r="166" spans="1:6" s="48" customFormat="1" ht="11.25">
      <c r="A166" s="87" t="s">
        <v>155</v>
      </c>
      <c r="B166" s="59">
        <v>16995.196019999999</v>
      </c>
      <c r="C166" s="59">
        <v>0</v>
      </c>
      <c r="D166" s="59">
        <v>0</v>
      </c>
      <c r="E166" s="59">
        <v>0</v>
      </c>
      <c r="F166" s="59">
        <v>16995.196019999999</v>
      </c>
    </row>
    <row r="167" spans="1:6" s="48" customFormat="1" ht="11.25">
      <c r="A167" s="439"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9" t="s">
        <v>160</v>
      </c>
      <c r="B171" s="59">
        <v>603349.13935000007</v>
      </c>
      <c r="C171" s="59">
        <v>0</v>
      </c>
      <c r="D171" s="59">
        <v>0</v>
      </c>
      <c r="E171" s="59">
        <v>0</v>
      </c>
      <c r="F171" s="59">
        <v>603349.13935000007</v>
      </c>
    </row>
    <row r="172" spans="1:6" s="48" customFormat="1" ht="11.25">
      <c r="A172" s="87" t="s">
        <v>161</v>
      </c>
      <c r="B172" s="59">
        <v>269136.49716000003</v>
      </c>
      <c r="C172" s="59">
        <v>0</v>
      </c>
      <c r="D172" s="59">
        <v>0</v>
      </c>
      <c r="E172" s="59">
        <v>0</v>
      </c>
      <c r="F172" s="59">
        <v>269136.49716000003</v>
      </c>
    </row>
    <row r="173" spans="1:6" s="48" customFormat="1" ht="11.25">
      <c r="A173" s="87" t="s">
        <v>162</v>
      </c>
      <c r="B173" s="59">
        <v>212790.34763999999</v>
      </c>
      <c r="C173" s="59">
        <v>0</v>
      </c>
      <c r="D173" s="59">
        <v>0</v>
      </c>
      <c r="E173" s="59">
        <v>0</v>
      </c>
      <c r="F173" s="59">
        <v>212790.34763999999</v>
      </c>
    </row>
    <row r="174" spans="1:6" s="48" customFormat="1" ht="11.25">
      <c r="A174" s="87" t="s">
        <v>163</v>
      </c>
      <c r="B174" s="59">
        <v>121422.29454999999</v>
      </c>
      <c r="C174" s="59">
        <v>0</v>
      </c>
      <c r="D174" s="59">
        <v>0</v>
      </c>
      <c r="E174" s="59">
        <v>0</v>
      </c>
      <c r="F174" s="59">
        <v>121422.29454999999</v>
      </c>
    </row>
    <row r="175" spans="1:6" s="48" customFormat="1" ht="11.25">
      <c r="A175" s="439" t="s">
        <v>164</v>
      </c>
      <c r="B175" s="59">
        <v>32352.718550000001</v>
      </c>
      <c r="C175" s="59">
        <v>0</v>
      </c>
      <c r="D175" s="59">
        <v>0</v>
      </c>
      <c r="E175" s="59">
        <v>0</v>
      </c>
      <c r="F175" s="59">
        <v>32352.718550000001</v>
      </c>
    </row>
    <row r="176" spans="1:6" s="48" customFormat="1" ht="11.25">
      <c r="A176" s="87" t="s">
        <v>165</v>
      </c>
      <c r="B176" s="59">
        <v>-937.79211999999995</v>
      </c>
      <c r="C176" s="59">
        <v>0</v>
      </c>
      <c r="D176" s="59">
        <v>0</v>
      </c>
      <c r="E176" s="59">
        <v>0</v>
      </c>
      <c r="F176" s="59">
        <v>-937.79211999999995</v>
      </c>
    </row>
    <row r="177" spans="1:6" s="48" customFormat="1" ht="12" thickBot="1">
      <c r="A177" s="87" t="s">
        <v>166</v>
      </c>
      <c r="B177" s="59">
        <v>33290.510670000003</v>
      </c>
      <c r="C177" s="59">
        <v>0</v>
      </c>
      <c r="D177" s="59">
        <v>0</v>
      </c>
      <c r="E177" s="59">
        <v>0</v>
      </c>
      <c r="F177" s="59">
        <v>33290.510670000003</v>
      </c>
    </row>
    <row r="178" spans="1:6" s="48" customFormat="1" ht="12.75" thickTop="1" thickBot="1">
      <c r="A178" s="463" t="s">
        <v>167</v>
      </c>
      <c r="B178" s="61">
        <v>6416957.2106400002</v>
      </c>
      <c r="C178" s="61">
        <v>1525174.7000899999</v>
      </c>
      <c r="D178" s="61">
        <v>208.95726000000002</v>
      </c>
      <c r="E178" s="61">
        <v>35.47298</v>
      </c>
      <c r="F178" s="61">
        <v>7942376.3409700003</v>
      </c>
    </row>
    <row r="179" spans="1:6" s="48" customFormat="1" ht="12.75" thickTop="1" thickBot="1">
      <c r="A179" s="464" t="s">
        <v>168</v>
      </c>
      <c r="B179" s="58">
        <v>1798.98074</v>
      </c>
      <c r="C179" s="58">
        <v>150.91999999999999</v>
      </c>
      <c r="D179" s="58">
        <v>0</v>
      </c>
      <c r="E179" s="58">
        <v>0</v>
      </c>
      <c r="F179" s="58">
        <v>1949.90074</v>
      </c>
    </row>
    <row r="180" spans="1:6" s="48" customFormat="1" ht="12" thickTop="1">
      <c r="A180" s="459" t="s">
        <v>169</v>
      </c>
      <c r="B180" s="59">
        <v>0</v>
      </c>
      <c r="C180" s="59">
        <v>0</v>
      </c>
      <c r="D180" s="59">
        <v>0</v>
      </c>
      <c r="E180" s="59">
        <v>0</v>
      </c>
      <c r="F180" s="59">
        <v>0</v>
      </c>
    </row>
    <row r="181" spans="1:6" s="48" customFormat="1" ht="11.25">
      <c r="A181" s="87" t="s">
        <v>170</v>
      </c>
      <c r="B181" s="59">
        <v>0</v>
      </c>
      <c r="C181" s="59">
        <v>0</v>
      </c>
      <c r="D181" s="59">
        <v>0</v>
      </c>
      <c r="E181" s="59">
        <v>0</v>
      </c>
      <c r="F181" s="59">
        <v>0</v>
      </c>
    </row>
    <row r="182" spans="1:6" s="48" customFormat="1" ht="11.25">
      <c r="A182" s="87" t="s">
        <v>171</v>
      </c>
      <c r="B182" s="59">
        <v>0</v>
      </c>
      <c r="C182" s="59">
        <v>0</v>
      </c>
      <c r="D182" s="59">
        <v>0</v>
      </c>
      <c r="E182" s="59">
        <v>0</v>
      </c>
      <c r="F182" s="59">
        <v>0</v>
      </c>
    </row>
    <row r="183" spans="1:6" s="48" customFormat="1" ht="11.25">
      <c r="A183" s="87" t="s">
        <v>172</v>
      </c>
      <c r="B183" s="59">
        <v>0</v>
      </c>
      <c r="C183" s="59">
        <v>0</v>
      </c>
      <c r="D183" s="59">
        <v>0</v>
      </c>
      <c r="E183" s="59">
        <v>0</v>
      </c>
      <c r="F183" s="59">
        <v>0</v>
      </c>
    </row>
    <row r="184" spans="1:6" s="48" customFormat="1" ht="11.25">
      <c r="A184" s="87" t="s">
        <v>173</v>
      </c>
      <c r="B184" s="59">
        <v>0</v>
      </c>
      <c r="C184" s="59">
        <v>0</v>
      </c>
      <c r="D184" s="59">
        <v>0</v>
      </c>
      <c r="E184" s="59">
        <v>0</v>
      </c>
      <c r="F184" s="59">
        <v>0</v>
      </c>
    </row>
    <row r="185" spans="1:6" s="48" customFormat="1" ht="11.25">
      <c r="A185" s="87" t="s">
        <v>174</v>
      </c>
      <c r="B185" s="59">
        <v>0</v>
      </c>
      <c r="C185" s="59">
        <v>0</v>
      </c>
      <c r="D185" s="59">
        <v>0</v>
      </c>
      <c r="E185" s="59">
        <v>0</v>
      </c>
      <c r="F185" s="59">
        <v>0</v>
      </c>
    </row>
    <row r="186" spans="1:6" s="48" customFormat="1" ht="11.25">
      <c r="A186" s="439" t="s">
        <v>175</v>
      </c>
      <c r="B186" s="59">
        <v>1798.98074</v>
      </c>
      <c r="C186" s="59">
        <v>150.91999999999999</v>
      </c>
      <c r="D186" s="59">
        <v>0</v>
      </c>
      <c r="E186" s="59">
        <v>0</v>
      </c>
      <c r="F186" s="59">
        <v>1949.90074</v>
      </c>
    </row>
    <row r="187" spans="1:6" s="48" customFormat="1" ht="11.25">
      <c r="A187" s="87" t="s">
        <v>176</v>
      </c>
      <c r="B187" s="59">
        <v>0</v>
      </c>
      <c r="C187" s="59">
        <v>0</v>
      </c>
      <c r="D187" s="59">
        <v>0</v>
      </c>
      <c r="E187" s="59">
        <v>0</v>
      </c>
      <c r="F187" s="59">
        <v>0</v>
      </c>
    </row>
    <row r="188" spans="1:6" s="48" customFormat="1" ht="11.25">
      <c r="A188" s="87" t="s">
        <v>177</v>
      </c>
      <c r="B188" s="59">
        <v>0</v>
      </c>
      <c r="C188" s="59">
        <v>0</v>
      </c>
      <c r="D188" s="59">
        <v>0</v>
      </c>
      <c r="E188" s="59">
        <v>0</v>
      </c>
      <c r="F188" s="59">
        <v>0</v>
      </c>
    </row>
    <row r="189" spans="1:6" s="48" customFormat="1" ht="11.25">
      <c r="A189" s="87" t="s">
        <v>178</v>
      </c>
      <c r="B189" s="59">
        <v>1392.80474</v>
      </c>
      <c r="C189" s="59">
        <v>150.91999999999999</v>
      </c>
      <c r="D189" s="59">
        <v>0</v>
      </c>
      <c r="E189" s="59">
        <v>0</v>
      </c>
      <c r="F189" s="59">
        <v>1543.7247399999999</v>
      </c>
    </row>
    <row r="190" spans="1:6" s="48" customFormat="1" ht="11.25">
      <c r="A190" s="87" t="s">
        <v>179</v>
      </c>
      <c r="B190" s="59">
        <v>0</v>
      </c>
      <c r="C190" s="59">
        <v>0</v>
      </c>
      <c r="D190" s="59">
        <v>0</v>
      </c>
      <c r="E190" s="59">
        <v>0</v>
      </c>
      <c r="F190" s="59">
        <v>0</v>
      </c>
    </row>
    <row r="191" spans="1:6" s="48" customFormat="1" ht="11.25">
      <c r="A191" s="87" t="s">
        <v>180</v>
      </c>
      <c r="B191" s="59">
        <v>406.17599999999999</v>
      </c>
      <c r="C191" s="59">
        <v>0</v>
      </c>
      <c r="D191" s="59">
        <v>0</v>
      </c>
      <c r="E191" s="59">
        <v>0</v>
      </c>
      <c r="F191" s="59">
        <v>406.17599999999999</v>
      </c>
    </row>
    <row r="192" spans="1:6" s="48" customFormat="1" ht="11.25">
      <c r="A192" s="439" t="s">
        <v>181</v>
      </c>
      <c r="B192" s="59">
        <v>0</v>
      </c>
      <c r="C192" s="59">
        <v>0</v>
      </c>
      <c r="D192" s="59">
        <v>0</v>
      </c>
      <c r="E192" s="59">
        <v>0</v>
      </c>
      <c r="F192" s="59">
        <v>0</v>
      </c>
    </row>
    <row r="193" spans="1:6" s="48" customFormat="1" ht="11.25">
      <c r="A193" s="439" t="s">
        <v>182</v>
      </c>
      <c r="B193" s="59">
        <v>0</v>
      </c>
      <c r="C193" s="59">
        <v>0</v>
      </c>
      <c r="D193" s="59">
        <v>0</v>
      </c>
      <c r="E193" s="59">
        <v>0</v>
      </c>
      <c r="F193" s="59">
        <v>0</v>
      </c>
    </row>
    <row r="194" spans="1:6" s="48" customFormat="1" ht="11.25">
      <c r="A194" s="87" t="s">
        <v>183</v>
      </c>
      <c r="B194" s="59">
        <v>0</v>
      </c>
      <c r="C194" s="59">
        <v>0</v>
      </c>
      <c r="D194" s="59">
        <v>0</v>
      </c>
      <c r="E194" s="59">
        <v>0</v>
      </c>
      <c r="F194" s="59">
        <v>0</v>
      </c>
    </row>
    <row r="195" spans="1:6" s="48" customFormat="1" ht="11.25">
      <c r="A195" s="87" t="s">
        <v>184</v>
      </c>
      <c r="B195" s="59">
        <v>0</v>
      </c>
      <c r="C195" s="59">
        <v>0</v>
      </c>
      <c r="D195" s="59">
        <v>0</v>
      </c>
      <c r="E195" s="59">
        <v>0</v>
      </c>
      <c r="F195" s="59">
        <v>0</v>
      </c>
    </row>
    <row r="196" spans="1:6" s="48" customFormat="1" ht="11.25">
      <c r="A196" s="87" t="s">
        <v>185</v>
      </c>
      <c r="B196" s="59">
        <v>0</v>
      </c>
      <c r="C196" s="59">
        <v>0</v>
      </c>
      <c r="D196" s="59">
        <v>0</v>
      </c>
      <c r="E196" s="59">
        <v>0</v>
      </c>
      <c r="F196" s="59">
        <v>0</v>
      </c>
    </row>
    <row r="197" spans="1:6" s="48" customFormat="1" ht="11.25">
      <c r="A197" s="87" t="s">
        <v>186</v>
      </c>
      <c r="B197" s="59">
        <v>0</v>
      </c>
      <c r="C197" s="59">
        <v>0</v>
      </c>
      <c r="D197" s="59">
        <v>0</v>
      </c>
      <c r="E197" s="59">
        <v>0</v>
      </c>
      <c r="F197" s="59">
        <v>0</v>
      </c>
    </row>
    <row r="198" spans="1:6" s="48" customFormat="1" ht="12" thickBot="1">
      <c r="A198" s="439" t="s">
        <v>187</v>
      </c>
      <c r="B198" s="59">
        <v>0</v>
      </c>
      <c r="C198" s="59">
        <v>0</v>
      </c>
      <c r="D198" s="59">
        <v>0</v>
      </c>
      <c r="E198" s="59">
        <v>0</v>
      </c>
      <c r="F198" s="59">
        <v>0</v>
      </c>
    </row>
    <row r="199" spans="1:6" s="48" customFormat="1" ht="12.75" thickTop="1" thickBot="1">
      <c r="A199" s="423" t="s">
        <v>188</v>
      </c>
      <c r="B199" s="58">
        <v>5402565.3595900005</v>
      </c>
      <c r="C199" s="58">
        <v>7563628.0337100001</v>
      </c>
      <c r="D199" s="58">
        <v>4226.1537699999999</v>
      </c>
      <c r="E199" s="58">
        <v>2009.6690100000001</v>
      </c>
      <c r="F199" s="58">
        <v>12972429.216080001</v>
      </c>
    </row>
    <row r="200" spans="1:6" s="48" customFormat="1" ht="12" thickTop="1">
      <c r="A200" s="439" t="s">
        <v>189</v>
      </c>
      <c r="B200" s="59">
        <v>11227.20073</v>
      </c>
      <c r="C200" s="59">
        <v>4432.3054800000009</v>
      </c>
      <c r="D200" s="59">
        <v>0</v>
      </c>
      <c r="E200" s="59">
        <v>0</v>
      </c>
      <c r="F200" s="59">
        <v>15659.506210000001</v>
      </c>
    </row>
    <row r="201" spans="1:6" s="48" customFormat="1" ht="11.25">
      <c r="A201" s="87" t="s">
        <v>190</v>
      </c>
      <c r="B201" s="59">
        <v>0</v>
      </c>
      <c r="C201" s="59">
        <v>0</v>
      </c>
      <c r="D201" s="59">
        <v>0</v>
      </c>
      <c r="E201" s="59">
        <v>0</v>
      </c>
      <c r="F201" s="59">
        <v>0</v>
      </c>
    </row>
    <row r="202" spans="1:6" s="48" customFormat="1" ht="11.25">
      <c r="A202" s="87" t="s">
        <v>191</v>
      </c>
      <c r="B202" s="59">
        <v>0</v>
      </c>
      <c r="C202" s="59">
        <v>0</v>
      </c>
      <c r="D202" s="59">
        <v>0</v>
      </c>
      <c r="E202" s="59">
        <v>0</v>
      </c>
      <c r="F202" s="59">
        <v>0</v>
      </c>
    </row>
    <row r="203" spans="1:6" s="48" customFormat="1" ht="11.25">
      <c r="A203" s="87" t="s">
        <v>192</v>
      </c>
      <c r="B203" s="59">
        <v>11227.20073</v>
      </c>
      <c r="C203" s="59">
        <v>4432.3054800000009</v>
      </c>
      <c r="D203" s="59">
        <v>0</v>
      </c>
      <c r="E203" s="59">
        <v>0</v>
      </c>
      <c r="F203" s="59">
        <v>15659.506210000001</v>
      </c>
    </row>
    <row r="204" spans="1:6" s="48" customFormat="1" ht="11.25">
      <c r="A204" s="439" t="s">
        <v>193</v>
      </c>
      <c r="B204" s="59">
        <v>56880.984200000006</v>
      </c>
      <c r="C204" s="59">
        <v>0</v>
      </c>
      <c r="D204" s="59">
        <v>803.15781000000004</v>
      </c>
      <c r="E204" s="59">
        <v>0</v>
      </c>
      <c r="F204" s="59">
        <v>57684.142009999996</v>
      </c>
    </row>
    <row r="205" spans="1:6" s="48" customFormat="1" ht="11.25">
      <c r="A205" s="87" t="s">
        <v>194</v>
      </c>
      <c r="B205" s="59">
        <v>0</v>
      </c>
      <c r="C205" s="59">
        <v>0</v>
      </c>
      <c r="D205" s="59">
        <v>0</v>
      </c>
      <c r="E205" s="59">
        <v>0</v>
      </c>
      <c r="F205" s="59">
        <v>0</v>
      </c>
    </row>
    <row r="206" spans="1:6" s="48" customFormat="1" ht="11.25">
      <c r="A206" s="87" t="s">
        <v>195</v>
      </c>
      <c r="B206" s="59">
        <v>56880.984200000006</v>
      </c>
      <c r="C206" s="59">
        <v>0</v>
      </c>
      <c r="D206" s="59">
        <v>803.15781000000004</v>
      </c>
      <c r="E206" s="59">
        <v>0</v>
      </c>
      <c r="F206" s="59">
        <v>57684.142009999996</v>
      </c>
    </row>
    <row r="207" spans="1:6" s="48" customFormat="1" ht="11.25">
      <c r="A207" s="87" t="s">
        <v>196</v>
      </c>
      <c r="B207" s="59">
        <v>0</v>
      </c>
      <c r="C207" s="59">
        <v>0</v>
      </c>
      <c r="D207" s="59">
        <v>0</v>
      </c>
      <c r="E207" s="59">
        <v>0</v>
      </c>
      <c r="F207" s="59">
        <v>0</v>
      </c>
    </row>
    <row r="208" spans="1:6" s="48" customFormat="1" ht="11.25">
      <c r="A208" s="437" t="s">
        <v>1384</v>
      </c>
      <c r="B208" s="59">
        <v>0</v>
      </c>
      <c r="C208" s="59">
        <v>0</v>
      </c>
      <c r="D208" s="59">
        <v>0</v>
      </c>
      <c r="E208" s="59">
        <v>0</v>
      </c>
      <c r="F208" s="59">
        <v>0</v>
      </c>
    </row>
    <row r="209" spans="1:6" s="48" customFormat="1" ht="11.25">
      <c r="A209" s="87" t="s">
        <v>197</v>
      </c>
      <c r="B209" s="59">
        <v>0</v>
      </c>
      <c r="C209" s="59">
        <v>0</v>
      </c>
      <c r="D209" s="59">
        <v>0</v>
      </c>
      <c r="E209" s="59">
        <v>0</v>
      </c>
      <c r="F209" s="59">
        <v>0</v>
      </c>
    </row>
    <row r="210" spans="1:6" s="48" customFormat="1" ht="11.25">
      <c r="A210" s="439" t="s">
        <v>198</v>
      </c>
      <c r="B210" s="59">
        <v>0</v>
      </c>
      <c r="C210" s="59">
        <v>0</v>
      </c>
      <c r="D210" s="59">
        <v>0</v>
      </c>
      <c r="E210" s="59">
        <v>0</v>
      </c>
      <c r="F210" s="59">
        <v>0</v>
      </c>
    </row>
    <row r="211" spans="1:6" s="48" customFormat="1" ht="11.25">
      <c r="A211" s="87" t="s">
        <v>199</v>
      </c>
      <c r="B211" s="59">
        <v>0</v>
      </c>
      <c r="C211" s="59">
        <v>0</v>
      </c>
      <c r="D211" s="59">
        <v>0</v>
      </c>
      <c r="E211" s="59">
        <v>0</v>
      </c>
      <c r="F211" s="59">
        <v>0</v>
      </c>
    </row>
    <row r="212" spans="1:6" s="48" customFormat="1" ht="11.25">
      <c r="A212" s="87" t="s">
        <v>200</v>
      </c>
      <c r="B212" s="59">
        <v>0</v>
      </c>
      <c r="C212" s="59">
        <v>0</v>
      </c>
      <c r="D212" s="59">
        <v>0</v>
      </c>
      <c r="E212" s="59">
        <v>0</v>
      </c>
      <c r="F212" s="59">
        <v>0</v>
      </c>
    </row>
    <row r="213" spans="1:6" s="48" customFormat="1" ht="11.25">
      <c r="A213" s="439" t="s">
        <v>201</v>
      </c>
      <c r="B213" s="59">
        <v>0</v>
      </c>
      <c r="C213" s="59">
        <v>0</v>
      </c>
      <c r="D213" s="59">
        <v>0</v>
      </c>
      <c r="E213" s="59">
        <v>0</v>
      </c>
      <c r="F213" s="59">
        <v>0</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0</v>
      </c>
      <c r="E215" s="59">
        <v>0</v>
      </c>
      <c r="F215" s="59">
        <v>0</v>
      </c>
    </row>
    <row r="216" spans="1:6" s="48" customFormat="1" ht="11.25">
      <c r="A216" s="439" t="s">
        <v>204</v>
      </c>
      <c r="B216" s="59">
        <v>4646396.56006</v>
      </c>
      <c r="C216" s="59">
        <v>5789277.0799799999</v>
      </c>
      <c r="D216" s="59">
        <v>0</v>
      </c>
      <c r="E216" s="59">
        <v>0</v>
      </c>
      <c r="F216" s="59">
        <v>10435673.640040001</v>
      </c>
    </row>
    <row r="217" spans="1:6" s="48" customFormat="1" ht="11.25">
      <c r="A217" s="87" t="s">
        <v>205</v>
      </c>
      <c r="B217" s="59">
        <v>3599079.7808600003</v>
      </c>
      <c r="C217" s="59">
        <v>5196577.1782799996</v>
      </c>
      <c r="D217" s="59">
        <v>0</v>
      </c>
      <c r="E217" s="59">
        <v>0</v>
      </c>
      <c r="F217" s="59">
        <v>8795656.959139999</v>
      </c>
    </row>
    <row r="218" spans="1:6" s="48" customFormat="1" ht="11.25">
      <c r="A218" s="87" t="s">
        <v>206</v>
      </c>
      <c r="B218" s="59">
        <v>6.8000000000000005E-2</v>
      </c>
      <c r="C218" s="59">
        <v>0</v>
      </c>
      <c r="D218" s="59">
        <v>0</v>
      </c>
      <c r="E218" s="59">
        <v>0</v>
      </c>
      <c r="F218" s="59">
        <v>6.8000000000000005E-2</v>
      </c>
    </row>
    <row r="219" spans="1:6" s="48" customFormat="1" ht="11.25">
      <c r="A219" s="87" t="s">
        <v>207</v>
      </c>
      <c r="B219" s="59">
        <v>590553.22925999993</v>
      </c>
      <c r="C219" s="59">
        <v>357792.86200999998</v>
      </c>
      <c r="D219" s="59">
        <v>0</v>
      </c>
      <c r="E219" s="59">
        <v>0</v>
      </c>
      <c r="F219" s="59">
        <v>948346.09126999998</v>
      </c>
    </row>
    <row r="220" spans="1:6" s="48" customFormat="1" ht="11.25">
      <c r="A220" s="87" t="s">
        <v>208</v>
      </c>
      <c r="B220" s="59">
        <v>0</v>
      </c>
      <c r="C220" s="59">
        <v>0</v>
      </c>
      <c r="D220" s="59">
        <v>0</v>
      </c>
      <c r="E220" s="59">
        <v>0</v>
      </c>
      <c r="F220" s="59">
        <v>0</v>
      </c>
    </row>
    <row r="221" spans="1:6" s="48" customFormat="1" ht="11.25">
      <c r="A221" s="87" t="s">
        <v>209</v>
      </c>
      <c r="B221" s="59">
        <v>160254.39252000002</v>
      </c>
      <c r="C221" s="59">
        <v>55610.107830000001</v>
      </c>
      <c r="D221" s="59">
        <v>0</v>
      </c>
      <c r="E221" s="59">
        <v>0</v>
      </c>
      <c r="F221" s="59">
        <v>215864.50034999999</v>
      </c>
    </row>
    <row r="222" spans="1:6" s="48" customFormat="1" ht="11.25">
      <c r="A222" s="87" t="s">
        <v>210</v>
      </c>
      <c r="B222" s="59">
        <v>417.83527000000004</v>
      </c>
      <c r="C222" s="59">
        <v>0</v>
      </c>
      <c r="D222" s="59">
        <v>0</v>
      </c>
      <c r="E222" s="59">
        <v>0</v>
      </c>
      <c r="F222" s="59">
        <v>417.83527000000004</v>
      </c>
    </row>
    <row r="223" spans="1:6" s="48" customFormat="1" ht="11.25">
      <c r="A223" s="87" t="s">
        <v>211</v>
      </c>
      <c r="B223" s="59">
        <v>11.260999999999999</v>
      </c>
      <c r="C223" s="59">
        <v>0</v>
      </c>
      <c r="D223" s="59">
        <v>0</v>
      </c>
      <c r="E223" s="59">
        <v>0</v>
      </c>
      <c r="F223" s="59">
        <v>11.260999999999999</v>
      </c>
    </row>
    <row r="224" spans="1:6" s="48" customFormat="1" ht="11.25">
      <c r="A224" s="87" t="s">
        <v>212</v>
      </c>
      <c r="B224" s="59">
        <v>0</v>
      </c>
      <c r="C224" s="59">
        <v>0</v>
      </c>
      <c r="D224" s="59">
        <v>0</v>
      </c>
      <c r="E224" s="59">
        <v>0</v>
      </c>
      <c r="F224" s="59">
        <v>0</v>
      </c>
    </row>
    <row r="225" spans="1:6" s="48" customFormat="1" ht="11.25">
      <c r="A225" s="87" t="s">
        <v>213</v>
      </c>
      <c r="B225" s="59">
        <v>296079.99314999999</v>
      </c>
      <c r="C225" s="59">
        <v>179296.93186000001</v>
      </c>
      <c r="D225" s="59">
        <v>0</v>
      </c>
      <c r="E225" s="59">
        <v>0</v>
      </c>
      <c r="F225" s="59">
        <v>475376.92501000001</v>
      </c>
    </row>
    <row r="226" spans="1:6" s="48" customFormat="1" ht="11.25">
      <c r="A226" s="439" t="s">
        <v>214</v>
      </c>
      <c r="B226" s="59">
        <v>684969.18825999997</v>
      </c>
      <c r="C226" s="59">
        <v>1767023.1331</v>
      </c>
      <c r="D226" s="59">
        <v>3422.9959599999997</v>
      </c>
      <c r="E226" s="59">
        <v>2009.6690100000001</v>
      </c>
      <c r="F226" s="59">
        <v>2457424.9863299998</v>
      </c>
    </row>
    <row r="227" spans="1:6" s="48" customFormat="1" ht="11.25">
      <c r="A227" s="87" t="s">
        <v>215</v>
      </c>
      <c r="B227" s="59">
        <v>278631.18080999999</v>
      </c>
      <c r="C227" s="59">
        <v>145656.97668000002</v>
      </c>
      <c r="D227" s="59">
        <v>0</v>
      </c>
      <c r="E227" s="59">
        <v>2009.6690100000001</v>
      </c>
      <c r="F227" s="59">
        <v>426297.82650000002</v>
      </c>
    </row>
    <row r="228" spans="1:6" s="48" customFormat="1" ht="11.25">
      <c r="A228" s="87" t="s">
        <v>216</v>
      </c>
      <c r="B228" s="59">
        <v>2460.1814800000002</v>
      </c>
      <c r="C228" s="59">
        <v>9311.2166400000006</v>
      </c>
      <c r="D228" s="59">
        <v>0</v>
      </c>
      <c r="E228" s="59">
        <v>0</v>
      </c>
      <c r="F228" s="59">
        <v>11771.39812</v>
      </c>
    </row>
    <row r="229" spans="1:6" s="48" customFormat="1" ht="11.25">
      <c r="A229" s="87" t="s">
        <v>217</v>
      </c>
      <c r="B229" s="59">
        <v>62818.360209999999</v>
      </c>
      <c r="C229" s="59">
        <v>97367.112800000003</v>
      </c>
      <c r="D229" s="59">
        <v>1089.4726499999999</v>
      </c>
      <c r="E229" s="59">
        <v>0</v>
      </c>
      <c r="F229" s="59">
        <v>161274.94566</v>
      </c>
    </row>
    <row r="230" spans="1:6" s="48" customFormat="1" ht="11.25">
      <c r="A230" s="87" t="s">
        <v>218</v>
      </c>
      <c r="B230" s="59">
        <v>30313.12084</v>
      </c>
      <c r="C230" s="59">
        <v>27288.89315</v>
      </c>
      <c r="D230" s="59">
        <v>2311.9747599999996</v>
      </c>
      <c r="E230" s="59">
        <v>0</v>
      </c>
      <c r="F230" s="59">
        <v>59913.988749999997</v>
      </c>
    </row>
    <row r="231" spans="1:6" s="48" customFormat="1" ht="11.25">
      <c r="A231" s="87" t="s">
        <v>219</v>
      </c>
      <c r="B231" s="59">
        <v>0</v>
      </c>
      <c r="C231" s="59">
        <v>0</v>
      </c>
      <c r="D231" s="59">
        <v>0</v>
      </c>
      <c r="E231" s="59">
        <v>0</v>
      </c>
      <c r="F231" s="59">
        <v>0</v>
      </c>
    </row>
    <row r="232" spans="1:6" s="48" customFormat="1" ht="11.25">
      <c r="A232" s="87" t="s">
        <v>220</v>
      </c>
      <c r="B232" s="59">
        <v>310746.34492</v>
      </c>
      <c r="C232" s="59">
        <v>1487398.93383</v>
      </c>
      <c r="D232" s="59">
        <v>21.548549999999999</v>
      </c>
      <c r="E232" s="59">
        <v>0</v>
      </c>
      <c r="F232" s="59">
        <v>1798166.8273</v>
      </c>
    </row>
    <row r="233" spans="1:6" s="48" customFormat="1" ht="11.25">
      <c r="A233" s="87" t="s">
        <v>221</v>
      </c>
      <c r="B233" s="59">
        <v>0</v>
      </c>
      <c r="C233" s="59">
        <v>0</v>
      </c>
      <c r="D233" s="59">
        <v>0</v>
      </c>
      <c r="E233" s="59">
        <v>0</v>
      </c>
      <c r="F233" s="59">
        <v>0</v>
      </c>
    </row>
    <row r="234" spans="1:6" s="48" customFormat="1" ht="11.25">
      <c r="A234" s="439" t="s">
        <v>1368</v>
      </c>
      <c r="B234" s="59">
        <v>3091.42634</v>
      </c>
      <c r="C234" s="59">
        <v>2895.5151499999997</v>
      </c>
      <c r="D234" s="59">
        <v>0</v>
      </c>
      <c r="E234" s="59">
        <v>0</v>
      </c>
      <c r="F234" s="59">
        <v>5986.9414900000002</v>
      </c>
    </row>
    <row r="235" spans="1:6" s="48" customFormat="1" ht="11.25">
      <c r="A235" s="87" t="s">
        <v>1369</v>
      </c>
      <c r="B235" s="59">
        <v>3091.3864199999998</v>
      </c>
      <c r="C235" s="59">
        <v>2895.5151499999997</v>
      </c>
      <c r="D235" s="59">
        <v>0</v>
      </c>
      <c r="E235" s="59">
        <v>0</v>
      </c>
      <c r="F235" s="59">
        <v>5986.90157</v>
      </c>
    </row>
    <row r="236" spans="1:6" s="48" customFormat="1" ht="11.25">
      <c r="A236" s="87" t="s">
        <v>1370</v>
      </c>
      <c r="B236" s="59">
        <v>3.9920000000000004E-2</v>
      </c>
      <c r="C236" s="59">
        <v>0</v>
      </c>
      <c r="D236" s="59">
        <v>0</v>
      </c>
      <c r="E236" s="59">
        <v>0</v>
      </c>
      <c r="F236" s="59">
        <v>3.9920000000000004E-2</v>
      </c>
    </row>
    <row r="237" spans="1:6" s="48" customFormat="1" ht="11.25">
      <c r="A237" s="439" t="s">
        <v>1371</v>
      </c>
      <c r="B237" s="59">
        <v>0</v>
      </c>
      <c r="C237" s="59">
        <v>0</v>
      </c>
      <c r="D237" s="59">
        <v>0</v>
      </c>
      <c r="E237" s="59">
        <v>0</v>
      </c>
      <c r="F237" s="59">
        <v>0</v>
      </c>
    </row>
    <row r="238" spans="1:6" s="48" customFormat="1" ht="11.25">
      <c r="A238" s="87" t="s">
        <v>1369</v>
      </c>
      <c r="B238" s="59">
        <v>0</v>
      </c>
      <c r="C238" s="59">
        <v>0</v>
      </c>
      <c r="D238" s="59">
        <v>0</v>
      </c>
      <c r="E238" s="59">
        <v>0</v>
      </c>
      <c r="F238" s="59">
        <v>0</v>
      </c>
    </row>
    <row r="239" spans="1:6" s="48" customFormat="1" ht="11.25">
      <c r="A239" s="87" t="s">
        <v>1370</v>
      </c>
      <c r="B239" s="438">
        <v>0</v>
      </c>
      <c r="C239" s="438">
        <v>0</v>
      </c>
      <c r="D239" s="438">
        <v>0</v>
      </c>
      <c r="E239" s="438">
        <v>0</v>
      </c>
      <c r="F239" s="438">
        <v>0</v>
      </c>
    </row>
    <row r="240" spans="1:6" s="48" customFormat="1" ht="11.25">
      <c r="A240" s="439" t="s">
        <v>1372</v>
      </c>
      <c r="B240" s="481">
        <v>3091.3864199999998</v>
      </c>
      <c r="C240" s="481">
        <v>2895.5551600000003</v>
      </c>
      <c r="D240" s="481">
        <v>0</v>
      </c>
      <c r="E240" s="481">
        <v>0</v>
      </c>
      <c r="F240" s="481">
        <v>5986.9415799999997</v>
      </c>
    </row>
    <row r="241" spans="1:6" s="48" customFormat="1" ht="12" thickBot="1">
      <c r="A241" s="439" t="s">
        <v>1373</v>
      </c>
      <c r="B241" s="482">
        <v>0</v>
      </c>
      <c r="C241" s="482">
        <v>0</v>
      </c>
      <c r="D241" s="482">
        <v>0</v>
      </c>
      <c r="E241" s="482">
        <v>0</v>
      </c>
      <c r="F241" s="482">
        <v>0</v>
      </c>
    </row>
    <row r="242" spans="1:6" s="48" customFormat="1" ht="12.75" thickTop="1" thickBot="1">
      <c r="A242" s="47" t="s">
        <v>222</v>
      </c>
      <c r="B242" s="58">
        <v>576748.83176999993</v>
      </c>
      <c r="C242" s="58">
        <v>69442.977079999997</v>
      </c>
      <c r="D242" s="58">
        <v>0</v>
      </c>
      <c r="E242" s="58">
        <v>0</v>
      </c>
      <c r="F242" s="58">
        <v>646191.80885000003</v>
      </c>
    </row>
    <row r="243" spans="1:6" s="48" customFormat="1" ht="12" thickTop="1">
      <c r="A243" s="48" t="s">
        <v>223</v>
      </c>
      <c r="B243" s="59">
        <v>509.78829999999999</v>
      </c>
      <c r="C243" s="59">
        <v>120.91508999999999</v>
      </c>
      <c r="D243" s="59">
        <v>0</v>
      </c>
      <c r="E243" s="59">
        <v>0</v>
      </c>
      <c r="F243" s="59">
        <v>630.70339000000001</v>
      </c>
    </row>
    <row r="244" spans="1:6" s="48" customFormat="1" ht="11.25">
      <c r="A244" s="48" t="s">
        <v>224</v>
      </c>
      <c r="B244" s="59">
        <v>1798.2529</v>
      </c>
      <c r="C244" s="59">
        <v>6659.9192800000001</v>
      </c>
      <c r="D244" s="59">
        <v>0</v>
      </c>
      <c r="E244" s="59">
        <v>0</v>
      </c>
      <c r="F244" s="59">
        <v>8458.1721799999996</v>
      </c>
    </row>
    <row r="245" spans="1:6" s="48" customFormat="1" ht="11.25">
      <c r="A245" s="48" t="s">
        <v>225</v>
      </c>
      <c r="B245" s="59">
        <v>544668.14738999994</v>
      </c>
      <c r="C245" s="59">
        <v>53992.868689999996</v>
      </c>
      <c r="D245" s="59">
        <v>0</v>
      </c>
      <c r="E245" s="59">
        <v>0</v>
      </c>
      <c r="F245" s="59">
        <v>598661.01608000009</v>
      </c>
    </row>
    <row r="246" spans="1:6" s="48" customFormat="1" ht="11.25">
      <c r="A246" s="48" t="s">
        <v>226</v>
      </c>
      <c r="B246" s="59">
        <v>8749.0733599999985</v>
      </c>
      <c r="C246" s="59">
        <v>3961.8363300000001</v>
      </c>
      <c r="D246" s="59">
        <v>0</v>
      </c>
      <c r="E246" s="59">
        <v>0</v>
      </c>
      <c r="F246" s="59">
        <v>12710.909689999999</v>
      </c>
    </row>
    <row r="247" spans="1:6" s="48" customFormat="1" ht="11.25">
      <c r="A247" s="48" t="s">
        <v>227</v>
      </c>
      <c r="B247" s="59">
        <v>11820.35266</v>
      </c>
      <c r="C247" s="59">
        <v>1345.5146599999998</v>
      </c>
      <c r="D247" s="59">
        <v>0</v>
      </c>
      <c r="E247" s="59">
        <v>0</v>
      </c>
      <c r="F247" s="59">
        <v>13165.867320000001</v>
      </c>
    </row>
    <row r="248" spans="1:6" s="48" customFormat="1" ht="11.25">
      <c r="A248" s="48" t="s">
        <v>228</v>
      </c>
      <c r="B248" s="59">
        <v>2523.5255999999999</v>
      </c>
      <c r="C248" s="59">
        <v>922.17435</v>
      </c>
      <c r="D248" s="59">
        <v>0</v>
      </c>
      <c r="E248" s="59">
        <v>0</v>
      </c>
      <c r="F248" s="59">
        <v>3445.6999500000002</v>
      </c>
    </row>
    <row r="249" spans="1:6" s="48" customFormat="1" ht="11.25">
      <c r="A249" s="48" t="s">
        <v>229</v>
      </c>
      <c r="B249" s="59">
        <v>5317.8500300000005</v>
      </c>
      <c r="C249" s="59">
        <v>1522.81735</v>
      </c>
      <c r="D249" s="59">
        <v>0</v>
      </c>
      <c r="E249" s="59">
        <v>0</v>
      </c>
      <c r="F249" s="59">
        <v>6840.6673799999999</v>
      </c>
    </row>
    <row r="250" spans="1:6" s="48" customFormat="1" ht="11.25">
      <c r="A250" s="48" t="s">
        <v>230</v>
      </c>
      <c r="B250" s="59">
        <v>792.59824000000003</v>
      </c>
      <c r="C250" s="59">
        <v>655.52406999999994</v>
      </c>
      <c r="D250" s="59">
        <v>0</v>
      </c>
      <c r="E250" s="59">
        <v>0</v>
      </c>
      <c r="F250" s="59">
        <v>1448.12231</v>
      </c>
    </row>
    <row r="251" spans="1:6" s="48" customFormat="1" ht="11.25">
      <c r="A251" s="48" t="s">
        <v>231</v>
      </c>
      <c r="B251" s="59">
        <v>0</v>
      </c>
      <c r="C251" s="59">
        <v>0</v>
      </c>
      <c r="D251" s="59">
        <v>0</v>
      </c>
      <c r="E251" s="59">
        <v>0</v>
      </c>
      <c r="F251" s="59">
        <v>0</v>
      </c>
    </row>
    <row r="252" spans="1:6" s="48" customFormat="1" ht="11.25">
      <c r="A252" s="48" t="s">
        <v>232</v>
      </c>
      <c r="B252" s="59">
        <v>526.83938999999998</v>
      </c>
      <c r="C252" s="59">
        <v>121.53389</v>
      </c>
      <c r="D252" s="59">
        <v>0</v>
      </c>
      <c r="E252" s="59">
        <v>0</v>
      </c>
      <c r="F252" s="59">
        <v>648.37328000000002</v>
      </c>
    </row>
    <row r="253" spans="1:6" s="48" customFormat="1" ht="12" thickBot="1">
      <c r="A253" s="48" t="s">
        <v>233</v>
      </c>
      <c r="B253" s="59">
        <v>42.4039</v>
      </c>
      <c r="C253" s="59">
        <v>139.87336999999999</v>
      </c>
      <c r="D253" s="59">
        <v>0</v>
      </c>
      <c r="E253" s="59">
        <v>0</v>
      </c>
      <c r="F253" s="59">
        <v>182.27726999999999</v>
      </c>
    </row>
    <row r="254" spans="1:6" s="48" customFormat="1" ht="12.75" thickTop="1" thickBot="1">
      <c r="A254" s="47" t="s">
        <v>234</v>
      </c>
      <c r="B254" s="58">
        <v>-151109.93135</v>
      </c>
      <c r="C254" s="58">
        <v>-24759.523539999998</v>
      </c>
      <c r="D254" s="58">
        <v>0</v>
      </c>
      <c r="E254" s="58">
        <v>0</v>
      </c>
      <c r="F254" s="58">
        <v>-175869.45488999999</v>
      </c>
    </row>
    <row r="255" spans="1:6" s="48" customFormat="1" ht="12" thickTop="1">
      <c r="A255" s="48" t="s">
        <v>235</v>
      </c>
      <c r="B255" s="59">
        <v>-137603.24825</v>
      </c>
      <c r="C255" s="59">
        <v>-23188.44816</v>
      </c>
      <c r="D255" s="59">
        <v>0</v>
      </c>
      <c r="E255" s="59">
        <v>0</v>
      </c>
      <c r="F255" s="59">
        <v>-160791.69641</v>
      </c>
    </row>
    <row r="256" spans="1:6" s="48" customFormat="1" ht="11.25">
      <c r="A256" s="48" t="s">
        <v>236</v>
      </c>
      <c r="B256" s="59">
        <v>0</v>
      </c>
      <c r="C256" s="59">
        <v>0</v>
      </c>
      <c r="D256" s="59">
        <v>0</v>
      </c>
      <c r="E256" s="59">
        <v>0</v>
      </c>
      <c r="F256" s="59">
        <v>0</v>
      </c>
    </row>
    <row r="257" spans="1:6" s="48" customFormat="1" ht="11.25">
      <c r="A257" s="48" t="s">
        <v>237</v>
      </c>
      <c r="B257" s="59">
        <v>-11749.679840000001</v>
      </c>
      <c r="C257" s="59">
        <v>-1092.93067</v>
      </c>
      <c r="D257" s="59">
        <v>0</v>
      </c>
      <c r="E257" s="59">
        <v>0</v>
      </c>
      <c r="F257" s="59">
        <v>-12842.61051</v>
      </c>
    </row>
    <row r="258" spans="1:6" s="48" customFormat="1" ht="11.25">
      <c r="A258" s="48" t="s">
        <v>238</v>
      </c>
      <c r="B258" s="59">
        <v>-404.65758</v>
      </c>
      <c r="C258" s="59">
        <v>-478.14471000000003</v>
      </c>
      <c r="D258" s="59">
        <v>0</v>
      </c>
      <c r="E258" s="59">
        <v>0</v>
      </c>
      <c r="F258" s="59">
        <v>-882.80229000000008</v>
      </c>
    </row>
    <row r="259" spans="1:6" s="48" customFormat="1" ht="11.25">
      <c r="A259" s="48" t="s">
        <v>239</v>
      </c>
      <c r="B259" s="59">
        <v>-1352.3456799999999</v>
      </c>
      <c r="C259" s="59">
        <v>0</v>
      </c>
      <c r="D259" s="59">
        <v>0</v>
      </c>
      <c r="E259" s="59">
        <v>0</v>
      </c>
      <c r="F259" s="59">
        <v>-1352.3456799999999</v>
      </c>
    </row>
    <row r="260" spans="1:6" s="48" customFormat="1" ht="11.25">
      <c r="A260" s="49" t="s">
        <v>240</v>
      </c>
      <c r="B260" s="59">
        <v>0</v>
      </c>
      <c r="C260" s="59">
        <v>0</v>
      </c>
      <c r="D260" s="59">
        <v>0</v>
      </c>
      <c r="E260" s="59">
        <v>0</v>
      </c>
      <c r="F260" s="59">
        <v>0</v>
      </c>
    </row>
    <row r="261" spans="1:6" s="48" customFormat="1" ht="12" thickBot="1">
      <c r="A261" s="48" t="s">
        <v>241</v>
      </c>
      <c r="B261" s="59">
        <v>0</v>
      </c>
      <c r="C261" s="59">
        <v>0</v>
      </c>
      <c r="D261" s="59">
        <v>0</v>
      </c>
      <c r="E261" s="59">
        <v>0</v>
      </c>
      <c r="F261" s="59">
        <v>0</v>
      </c>
    </row>
    <row r="262" spans="1:6" s="489" customFormat="1" ht="12.75" thickTop="1" thickBot="1">
      <c r="A262" s="50" t="s">
        <v>242</v>
      </c>
      <c r="B262" s="60">
        <v>425638.90042000002</v>
      </c>
      <c r="C262" s="60">
        <v>44683.453540000002</v>
      </c>
      <c r="D262" s="60">
        <v>0</v>
      </c>
      <c r="E262" s="60">
        <v>0</v>
      </c>
      <c r="F262" s="60">
        <v>470322.35395999998</v>
      </c>
    </row>
    <row r="263" spans="1:6" s="48" customFormat="1" ht="12.75" thickTop="1" thickBot="1">
      <c r="A263" s="51" t="s">
        <v>243</v>
      </c>
      <c r="B263" s="58">
        <v>20099.096670000003</v>
      </c>
      <c r="C263" s="58">
        <v>7619.6722699999991</v>
      </c>
      <c r="D263" s="58">
        <v>0</v>
      </c>
      <c r="E263" s="58">
        <v>0</v>
      </c>
      <c r="F263" s="58">
        <v>27718.768940000002</v>
      </c>
    </row>
    <row r="264" spans="1:6" s="48" customFormat="1" ht="12" thickTop="1">
      <c r="A264" s="48" t="s">
        <v>244</v>
      </c>
      <c r="B264" s="59">
        <v>9825.566859999999</v>
      </c>
      <c r="C264" s="59">
        <v>3784.4349300000003</v>
      </c>
      <c r="D264" s="59">
        <v>0</v>
      </c>
      <c r="E264" s="59">
        <v>0</v>
      </c>
      <c r="F264" s="59">
        <v>13610.001789999998</v>
      </c>
    </row>
    <row r="265" spans="1:6" s="48" customFormat="1" ht="11.25">
      <c r="A265" s="48" t="s">
        <v>245</v>
      </c>
      <c r="B265" s="59">
        <v>1376.7792099999999</v>
      </c>
      <c r="C265" s="59">
        <v>1418.4878799999999</v>
      </c>
      <c r="D265" s="59">
        <v>0</v>
      </c>
      <c r="E265" s="59">
        <v>0</v>
      </c>
      <c r="F265" s="59">
        <v>2795.2670899999998</v>
      </c>
    </row>
    <row r="266" spans="1:6" s="48" customFormat="1" ht="11.25">
      <c r="A266" s="48" t="s">
        <v>246</v>
      </c>
      <c r="B266" s="59">
        <v>4295.4045500000002</v>
      </c>
      <c r="C266" s="59">
        <v>448.05894000000001</v>
      </c>
      <c r="D266" s="59">
        <v>0</v>
      </c>
      <c r="E266" s="59">
        <v>0</v>
      </c>
      <c r="F266" s="59">
        <v>4743.4634900000001</v>
      </c>
    </row>
    <row r="267" spans="1:6" s="48" customFormat="1" ht="11.25">
      <c r="A267" s="48" t="s">
        <v>247</v>
      </c>
      <c r="B267" s="59">
        <v>0</v>
      </c>
      <c r="C267" s="59">
        <v>0</v>
      </c>
      <c r="D267" s="59">
        <v>0</v>
      </c>
      <c r="E267" s="59">
        <v>0</v>
      </c>
      <c r="F267" s="59">
        <v>0</v>
      </c>
    </row>
    <row r="268" spans="1:6" s="48" customFormat="1" ht="12" thickBot="1">
      <c r="A268" s="48" t="s">
        <v>248</v>
      </c>
      <c r="B268" s="59">
        <v>4601.3460500000001</v>
      </c>
      <c r="C268" s="59">
        <v>1968.6905200000001</v>
      </c>
      <c r="D268" s="59">
        <v>0</v>
      </c>
      <c r="E268" s="59">
        <v>0</v>
      </c>
      <c r="F268" s="59">
        <v>6570.0365700000002</v>
      </c>
    </row>
    <row r="269" spans="1:6" s="48" customFormat="1" ht="12.75" thickTop="1" thickBot="1">
      <c r="A269" s="52" t="s">
        <v>249</v>
      </c>
      <c r="B269" s="58">
        <v>-6869.5724500000006</v>
      </c>
      <c r="C269" s="58">
        <v>-3022.9242000000004</v>
      </c>
      <c r="D269" s="58">
        <v>0</v>
      </c>
      <c r="E269" s="58">
        <v>0</v>
      </c>
      <c r="F269" s="58">
        <v>-9892.496650000001</v>
      </c>
    </row>
    <row r="270" spans="1:6" s="48" customFormat="1" ht="12" thickTop="1">
      <c r="A270" s="48" t="s">
        <v>244</v>
      </c>
      <c r="B270" s="59">
        <v>-2008.36538</v>
      </c>
      <c r="C270" s="59">
        <v>-806.97936000000004</v>
      </c>
      <c r="D270" s="59">
        <v>0</v>
      </c>
      <c r="E270" s="59">
        <v>0</v>
      </c>
      <c r="F270" s="59">
        <v>-2815.34474</v>
      </c>
    </row>
    <row r="271" spans="1:6" s="48" customFormat="1" ht="11.25">
      <c r="A271" s="48" t="s">
        <v>250</v>
      </c>
      <c r="B271" s="59">
        <v>-2200.1896499999998</v>
      </c>
      <c r="C271" s="59">
        <v>-554.75443999999993</v>
      </c>
      <c r="D271" s="59">
        <v>0</v>
      </c>
      <c r="E271" s="59">
        <v>0</v>
      </c>
      <c r="F271" s="59">
        <v>-2754.94409</v>
      </c>
    </row>
    <row r="272" spans="1:6" s="48" customFormat="1" ht="11.25">
      <c r="A272" s="48" t="s">
        <v>251</v>
      </c>
      <c r="B272" s="59">
        <v>0</v>
      </c>
      <c r="C272" s="59">
        <v>0</v>
      </c>
      <c r="D272" s="59">
        <v>0</v>
      </c>
      <c r="E272" s="59">
        <v>0</v>
      </c>
      <c r="F272" s="59">
        <v>0</v>
      </c>
    </row>
    <row r="273" spans="1:6" s="48" customFormat="1" ht="11.25">
      <c r="A273" s="48" t="s">
        <v>252</v>
      </c>
      <c r="B273" s="59">
        <v>-56.961220000000004</v>
      </c>
      <c r="C273" s="59">
        <v>0</v>
      </c>
      <c r="D273" s="59">
        <v>0</v>
      </c>
      <c r="E273" s="59">
        <v>0</v>
      </c>
      <c r="F273" s="59">
        <v>-56.961220000000004</v>
      </c>
    </row>
    <row r="274" spans="1:6" s="48" customFormat="1" ht="12" thickBot="1">
      <c r="A274" s="48" t="s">
        <v>253</v>
      </c>
      <c r="B274" s="59">
        <v>-2604.0562</v>
      </c>
      <c r="C274" s="59">
        <v>-1661.1904</v>
      </c>
      <c r="D274" s="59">
        <v>0</v>
      </c>
      <c r="E274" s="59">
        <v>0</v>
      </c>
      <c r="F274" s="59">
        <v>-4265.2465999999995</v>
      </c>
    </row>
    <row r="275" spans="1:6" s="48" customFormat="1" ht="12.75" thickTop="1" thickBot="1">
      <c r="A275" s="47" t="s">
        <v>254</v>
      </c>
      <c r="B275" s="58">
        <v>438868.42463999998</v>
      </c>
      <c r="C275" s="58">
        <v>49280.201609999996</v>
      </c>
      <c r="D275" s="58">
        <v>0</v>
      </c>
      <c r="E275" s="58">
        <v>0</v>
      </c>
      <c r="F275" s="58">
        <v>488148.62624999997</v>
      </c>
    </row>
    <row r="276" spans="1:6" s="48" customFormat="1" ht="12" thickTop="1">
      <c r="A276" s="53" t="s">
        <v>255</v>
      </c>
      <c r="B276" s="59">
        <v>62660.144249999998</v>
      </c>
      <c r="C276" s="59">
        <v>29248.287649999998</v>
      </c>
      <c r="D276" s="59">
        <v>0</v>
      </c>
      <c r="E276" s="59">
        <v>0</v>
      </c>
      <c r="F276" s="59">
        <v>91908.431900000011</v>
      </c>
    </row>
    <row r="277" spans="1:6" s="48" customFormat="1" ht="11.25">
      <c r="A277" s="48" t="s">
        <v>256</v>
      </c>
      <c r="B277" s="59">
        <v>2648.8765600000002</v>
      </c>
      <c r="C277" s="59">
        <v>2925.3723</v>
      </c>
      <c r="D277" s="59">
        <v>0</v>
      </c>
      <c r="E277" s="59">
        <v>0</v>
      </c>
      <c r="F277" s="59">
        <v>5574.2488600000006</v>
      </c>
    </row>
    <row r="278" spans="1:6" s="48" customFormat="1" ht="11.25">
      <c r="A278" s="48" t="s">
        <v>257</v>
      </c>
      <c r="B278" s="59">
        <v>60006.496189999998</v>
      </c>
      <c r="C278" s="59">
        <v>26322.915350000003</v>
      </c>
      <c r="D278" s="59">
        <v>0</v>
      </c>
      <c r="E278" s="59">
        <v>0</v>
      </c>
      <c r="F278" s="59">
        <v>86329.411540000001</v>
      </c>
    </row>
    <row r="279" spans="1:6" s="48" customFormat="1" ht="11.25">
      <c r="A279" s="48" t="s">
        <v>258</v>
      </c>
      <c r="B279" s="59">
        <v>0</v>
      </c>
      <c r="C279" s="59">
        <v>0</v>
      </c>
      <c r="D279" s="59">
        <v>0</v>
      </c>
      <c r="E279" s="59">
        <v>0</v>
      </c>
      <c r="F279" s="59">
        <v>0</v>
      </c>
    </row>
    <row r="280" spans="1:6" s="48" customFormat="1" ht="11.25">
      <c r="A280" s="48" t="s">
        <v>259</v>
      </c>
      <c r="B280" s="59">
        <v>2.6</v>
      </c>
      <c r="C280" s="59">
        <v>0</v>
      </c>
      <c r="D280" s="59">
        <v>0</v>
      </c>
      <c r="E280" s="59">
        <v>0</v>
      </c>
      <c r="F280" s="59">
        <v>2.6</v>
      </c>
    </row>
    <row r="281" spans="1:6" s="48" customFormat="1" ht="11.25">
      <c r="A281" s="48" t="s">
        <v>260</v>
      </c>
      <c r="B281" s="59">
        <v>1.1715</v>
      </c>
      <c r="C281" s="59">
        <v>0</v>
      </c>
      <c r="D281" s="59">
        <v>0</v>
      </c>
      <c r="E281" s="59">
        <v>0</v>
      </c>
      <c r="F281" s="59">
        <v>1.1715</v>
      </c>
    </row>
    <row r="282" spans="1:6" s="48" customFormat="1" ht="11.25">
      <c r="A282" s="48" t="s">
        <v>261</v>
      </c>
      <c r="B282" s="59">
        <v>1</v>
      </c>
      <c r="C282" s="59">
        <v>0</v>
      </c>
      <c r="D282" s="59">
        <v>0</v>
      </c>
      <c r="E282" s="59">
        <v>0</v>
      </c>
      <c r="F282" s="59">
        <v>1</v>
      </c>
    </row>
    <row r="283" spans="1:6" s="48" customFormat="1" ht="11.25">
      <c r="A283" s="53" t="s">
        <v>262</v>
      </c>
      <c r="B283" s="59">
        <v>-108336.13748999999</v>
      </c>
      <c r="C283" s="59">
        <v>-33843.418140000002</v>
      </c>
      <c r="D283" s="59">
        <v>0</v>
      </c>
      <c r="E283" s="59">
        <v>0</v>
      </c>
      <c r="F283" s="59">
        <v>-142179.55562999999</v>
      </c>
    </row>
    <row r="284" spans="1:6" s="48" customFormat="1" ht="11.25">
      <c r="A284" s="48" t="s">
        <v>263</v>
      </c>
      <c r="B284" s="59">
        <v>-104574.00815000001</v>
      </c>
      <c r="C284" s="59">
        <v>-31410.004840000001</v>
      </c>
      <c r="D284" s="59">
        <v>0</v>
      </c>
      <c r="E284" s="59">
        <v>0</v>
      </c>
      <c r="F284" s="59">
        <v>-135984.01299000002</v>
      </c>
    </row>
    <row r="285" spans="1:6" s="48" customFormat="1" ht="11.25">
      <c r="A285" s="48" t="s">
        <v>264</v>
      </c>
      <c r="B285" s="59">
        <v>-51.033120000000004</v>
      </c>
      <c r="C285" s="59">
        <v>-464.16515999999996</v>
      </c>
      <c r="D285" s="59">
        <v>0</v>
      </c>
      <c r="E285" s="59">
        <v>0</v>
      </c>
      <c r="F285" s="59">
        <v>-515.19828000000007</v>
      </c>
    </row>
    <row r="286" spans="1:6" s="48" customFormat="1" ht="11.25">
      <c r="A286" s="48" t="s">
        <v>265</v>
      </c>
      <c r="B286" s="59">
        <v>0</v>
      </c>
      <c r="C286" s="59">
        <v>0</v>
      </c>
      <c r="D286" s="59">
        <v>0</v>
      </c>
      <c r="E286" s="59">
        <v>0</v>
      </c>
      <c r="F286" s="59">
        <v>0</v>
      </c>
    </row>
    <row r="287" spans="1:6" s="48" customFormat="1" ht="11.25">
      <c r="A287" s="49" t="s">
        <v>266</v>
      </c>
      <c r="B287" s="59">
        <v>-3599.9102200000002</v>
      </c>
      <c r="C287" s="59">
        <v>-1952.0981399999998</v>
      </c>
      <c r="D287" s="59">
        <v>0</v>
      </c>
      <c r="E287" s="59">
        <v>0</v>
      </c>
      <c r="F287" s="59">
        <v>-5552.0083600000007</v>
      </c>
    </row>
    <row r="288" spans="1:6" s="48" customFormat="1" ht="11.25">
      <c r="A288" s="49" t="s">
        <v>267</v>
      </c>
      <c r="B288" s="59">
        <v>-19.186</v>
      </c>
      <c r="C288" s="59">
        <v>0</v>
      </c>
      <c r="D288" s="59">
        <v>0</v>
      </c>
      <c r="E288" s="59">
        <v>0</v>
      </c>
      <c r="F288" s="59">
        <v>-19.186</v>
      </c>
    </row>
    <row r="289" spans="1:6" s="48" customFormat="1" ht="12" thickBot="1">
      <c r="A289" s="49" t="s">
        <v>268</v>
      </c>
      <c r="B289" s="59">
        <v>-92</v>
      </c>
      <c r="C289" s="59">
        <v>-17.149999999999999</v>
      </c>
      <c r="D289" s="59">
        <v>0</v>
      </c>
      <c r="E289" s="59">
        <v>0</v>
      </c>
      <c r="F289" s="59">
        <v>-109.15</v>
      </c>
    </row>
    <row r="290" spans="1:6" s="48" customFormat="1" ht="12.75" thickTop="1" thickBot="1">
      <c r="A290" s="54" t="s">
        <v>269</v>
      </c>
      <c r="B290" s="61">
        <v>393192.4314</v>
      </c>
      <c r="C290" s="61">
        <v>44685.071120000001</v>
      </c>
      <c r="D290" s="61">
        <v>0</v>
      </c>
      <c r="E290" s="61">
        <v>0</v>
      </c>
      <c r="F290" s="61">
        <v>437877.50251999998</v>
      </c>
    </row>
    <row r="291" spans="1:6" s="48" customFormat="1" ht="12.75" thickTop="1" thickBot="1">
      <c r="A291" s="47" t="s">
        <v>270</v>
      </c>
      <c r="B291" s="58">
        <v>-371753.10262000002</v>
      </c>
      <c r="C291" s="58">
        <v>-35730.874689999997</v>
      </c>
      <c r="D291" s="58">
        <v>0</v>
      </c>
      <c r="E291" s="58">
        <v>0</v>
      </c>
      <c r="F291" s="58">
        <v>-407483.97730999999</v>
      </c>
    </row>
    <row r="292" spans="1:6" s="48" customFormat="1" ht="12" thickTop="1">
      <c r="A292" s="48" t="s">
        <v>271</v>
      </c>
      <c r="B292" s="59">
        <v>-231160.68909</v>
      </c>
      <c r="C292" s="59">
        <v>-426.37905000000001</v>
      </c>
      <c r="D292" s="59">
        <v>0</v>
      </c>
      <c r="E292" s="59">
        <v>0</v>
      </c>
      <c r="F292" s="59">
        <v>-231587.06813999999</v>
      </c>
    </row>
    <row r="293" spans="1:6" s="48" customFormat="1" ht="11.25">
      <c r="A293" s="48" t="s">
        <v>272</v>
      </c>
      <c r="B293" s="59">
        <v>-30364.701120000002</v>
      </c>
      <c r="C293" s="59">
        <v>-2135.12356</v>
      </c>
      <c r="D293" s="59">
        <v>0</v>
      </c>
      <c r="E293" s="59">
        <v>0</v>
      </c>
      <c r="F293" s="59">
        <v>-32499.824679999998</v>
      </c>
    </row>
    <row r="294" spans="1:6" s="48" customFormat="1" ht="11.25">
      <c r="A294" s="48" t="s">
        <v>273</v>
      </c>
      <c r="B294" s="59">
        <v>-1388.0140700000002</v>
      </c>
      <c r="C294" s="59">
        <v>-8052.2235499999997</v>
      </c>
      <c r="D294" s="59">
        <v>0</v>
      </c>
      <c r="E294" s="59">
        <v>0</v>
      </c>
      <c r="F294" s="59">
        <v>-9440.2376199999999</v>
      </c>
    </row>
    <row r="295" spans="1:6" s="48" customFormat="1" ht="11.25">
      <c r="A295" s="48" t="s">
        <v>274</v>
      </c>
      <c r="B295" s="59">
        <v>-12985.53966</v>
      </c>
      <c r="C295" s="59">
        <v>-3.016</v>
      </c>
      <c r="D295" s="59">
        <v>0</v>
      </c>
      <c r="E295" s="59">
        <v>0</v>
      </c>
      <c r="F295" s="59">
        <v>-12988.55566</v>
      </c>
    </row>
    <row r="296" spans="1:6" s="48" customFormat="1" ht="11.25">
      <c r="A296" s="48" t="s">
        <v>275</v>
      </c>
      <c r="B296" s="59">
        <v>-20577.846890000001</v>
      </c>
      <c r="C296" s="59">
        <v>-1791.69795</v>
      </c>
      <c r="D296" s="59">
        <v>0</v>
      </c>
      <c r="E296" s="59">
        <v>0</v>
      </c>
      <c r="F296" s="59">
        <v>-22369.544839999999</v>
      </c>
    </row>
    <row r="297" spans="1:6" s="48" customFormat="1" ht="11.25">
      <c r="A297" s="48" t="s">
        <v>276</v>
      </c>
      <c r="B297" s="59">
        <v>-7912.1739200000002</v>
      </c>
      <c r="C297" s="59">
        <v>-107.54307</v>
      </c>
      <c r="D297" s="59">
        <v>0</v>
      </c>
      <c r="E297" s="59">
        <v>0</v>
      </c>
      <c r="F297" s="59">
        <v>-8019.7169899999999</v>
      </c>
    </row>
    <row r="298" spans="1:6" s="48" customFormat="1" ht="11.25">
      <c r="A298" s="48" t="s">
        <v>277</v>
      </c>
      <c r="B298" s="59">
        <v>-14524.675710000001</v>
      </c>
      <c r="C298" s="59">
        <v>0</v>
      </c>
      <c r="D298" s="59">
        <v>0</v>
      </c>
      <c r="E298" s="59">
        <v>0</v>
      </c>
      <c r="F298" s="59">
        <v>-14524.675710000001</v>
      </c>
    </row>
    <row r="299" spans="1:6" s="48" customFormat="1" ht="11.25">
      <c r="A299" s="48" t="s">
        <v>278</v>
      </c>
      <c r="B299" s="59">
        <v>-2203.5146</v>
      </c>
      <c r="C299" s="59">
        <v>-338.08706000000001</v>
      </c>
      <c r="D299" s="59">
        <v>0</v>
      </c>
      <c r="E299" s="59">
        <v>0</v>
      </c>
      <c r="F299" s="59">
        <v>-2541.6016600000003</v>
      </c>
    </row>
    <row r="300" spans="1:6" s="48" customFormat="1" ht="12" thickBot="1">
      <c r="A300" s="48" t="s">
        <v>279</v>
      </c>
      <c r="B300" s="59">
        <v>-50635.947560000001</v>
      </c>
      <c r="C300" s="59">
        <v>-22876.80445</v>
      </c>
      <c r="D300" s="59">
        <v>0</v>
      </c>
      <c r="E300" s="59">
        <v>0</v>
      </c>
      <c r="F300" s="59">
        <v>-73512.752010000011</v>
      </c>
    </row>
    <row r="301" spans="1:6" s="48" customFormat="1" ht="12.75" thickTop="1" thickBot="1">
      <c r="A301" s="51" t="s">
        <v>280</v>
      </c>
      <c r="B301" s="58">
        <v>21439.32878</v>
      </c>
      <c r="C301" s="58">
        <v>8954.19643</v>
      </c>
      <c r="D301" s="58">
        <v>0</v>
      </c>
      <c r="E301" s="58">
        <v>0</v>
      </c>
      <c r="F301" s="58">
        <v>30393.52521</v>
      </c>
    </row>
    <row r="302" spans="1:6" s="48" customFormat="1" ht="12" thickTop="1">
      <c r="A302" s="55" t="s">
        <v>281</v>
      </c>
      <c r="B302" s="59">
        <v>50.867750000000001</v>
      </c>
      <c r="C302" s="59">
        <v>42.58184</v>
      </c>
      <c r="D302" s="59">
        <v>0</v>
      </c>
      <c r="E302" s="59">
        <v>1.4022000000000001</v>
      </c>
      <c r="F302" s="59">
        <v>94.851789999999994</v>
      </c>
    </row>
    <row r="303" spans="1:6" s="48" customFormat="1" ht="11.25">
      <c r="A303" s="49" t="s">
        <v>282</v>
      </c>
      <c r="B303" s="59">
        <v>50.83079</v>
      </c>
      <c r="C303" s="59">
        <v>42.58184</v>
      </c>
      <c r="D303" s="59">
        <v>0</v>
      </c>
      <c r="E303" s="59">
        <v>0</v>
      </c>
      <c r="F303" s="59">
        <v>93.412630000000007</v>
      </c>
    </row>
    <row r="304" spans="1:6" s="48" customFormat="1" ht="11.25">
      <c r="A304" s="49" t="s">
        <v>283</v>
      </c>
      <c r="B304" s="59">
        <v>3.696E-2</v>
      </c>
      <c r="C304" s="59">
        <v>0</v>
      </c>
      <c r="D304" s="59">
        <v>0</v>
      </c>
      <c r="E304" s="59">
        <v>1.4022000000000001</v>
      </c>
      <c r="F304" s="59">
        <v>1.43916</v>
      </c>
    </row>
    <row r="305" spans="1:6" s="48" customFormat="1" ht="11.25">
      <c r="A305" s="55" t="s">
        <v>284</v>
      </c>
      <c r="B305" s="59">
        <v>-130.48489000000001</v>
      </c>
      <c r="C305" s="59">
        <v>-272.17259000000001</v>
      </c>
      <c r="D305" s="59">
        <v>0</v>
      </c>
      <c r="E305" s="59">
        <v>-0.79661000000000004</v>
      </c>
      <c r="F305" s="59">
        <v>-403.45409000000001</v>
      </c>
    </row>
    <row r="306" spans="1:6" s="48" customFormat="1" ht="11.25">
      <c r="A306" s="49" t="s">
        <v>285</v>
      </c>
      <c r="B306" s="59">
        <v>-130.48489000000001</v>
      </c>
      <c r="C306" s="59">
        <v>-272.17259000000001</v>
      </c>
      <c r="D306" s="59">
        <v>0</v>
      </c>
      <c r="E306" s="59">
        <v>0</v>
      </c>
      <c r="F306" s="59">
        <v>-402.65747999999996</v>
      </c>
    </row>
    <row r="307" spans="1:6" s="48" customFormat="1" ht="12" thickBot="1">
      <c r="A307" s="49" t="s">
        <v>286</v>
      </c>
      <c r="B307" s="59">
        <v>0</v>
      </c>
      <c r="C307" s="59">
        <v>0</v>
      </c>
      <c r="D307" s="59">
        <v>0</v>
      </c>
      <c r="E307" s="59">
        <v>-0.79661000000000004</v>
      </c>
      <c r="F307" s="59">
        <v>-0.79661000000000004</v>
      </c>
    </row>
    <row r="308" spans="1:6" s="48" customFormat="1" ht="12.75" thickTop="1" thickBot="1">
      <c r="A308" s="51" t="s">
        <v>287</v>
      </c>
      <c r="B308" s="58">
        <v>21359.711640000001</v>
      </c>
      <c r="C308" s="58">
        <v>8724.6056800000006</v>
      </c>
      <c r="D308" s="58">
        <v>0</v>
      </c>
      <c r="E308" s="58">
        <v>0.60559000000000007</v>
      </c>
      <c r="F308" s="58">
        <v>30084.922910000001</v>
      </c>
    </row>
    <row r="309" spans="1:6" s="48" customFormat="1" ht="12.75" thickTop="1" thickBot="1">
      <c r="A309" s="48" t="s">
        <v>288</v>
      </c>
      <c r="B309" s="59">
        <v>-67.060670000000002</v>
      </c>
      <c r="C309" s="59">
        <v>485.48353000000003</v>
      </c>
      <c r="D309" s="59">
        <v>0</v>
      </c>
      <c r="E309" s="59">
        <v>0</v>
      </c>
      <c r="F309" s="59">
        <v>418.42286000000001</v>
      </c>
    </row>
    <row r="310" spans="1:6" s="48" customFormat="1" ht="12.75" thickTop="1" thickBot="1">
      <c r="A310" s="51" t="s">
        <v>289</v>
      </c>
      <c r="B310" s="58">
        <v>21292.650969999999</v>
      </c>
      <c r="C310" s="58">
        <v>9210.0892100000001</v>
      </c>
      <c r="D310" s="58">
        <v>0</v>
      </c>
      <c r="E310" s="58">
        <v>0.60559000000000007</v>
      </c>
      <c r="F310" s="58">
        <v>30503.34577</v>
      </c>
    </row>
    <row r="311" spans="1:6" s="48" customFormat="1" ht="12.75" thickTop="1" thickBot="1">
      <c r="A311" s="49" t="s">
        <v>290</v>
      </c>
      <c r="B311" s="59">
        <v>3229.7284500000001</v>
      </c>
      <c r="C311" s="59">
        <v>878.79701</v>
      </c>
      <c r="D311" s="59">
        <v>0</v>
      </c>
      <c r="E311" s="59">
        <v>0</v>
      </c>
      <c r="F311" s="59">
        <v>4108.5254599999998</v>
      </c>
    </row>
    <row r="312" spans="1:6" s="48" customFormat="1" ht="12.75" thickTop="1" thickBot="1">
      <c r="A312" s="47" t="s">
        <v>291</v>
      </c>
      <c r="B312" s="58">
        <v>24522.379420000001</v>
      </c>
      <c r="C312" s="58">
        <v>10088.88622</v>
      </c>
      <c r="D312" s="58">
        <v>0</v>
      </c>
      <c r="E312" s="58">
        <v>0.60559000000000007</v>
      </c>
      <c r="F312" s="58">
        <v>34611.871229999997</v>
      </c>
    </row>
    <row r="313" spans="1:6" s="48" customFormat="1" ht="12.75" thickTop="1" thickBot="1">
      <c r="A313" s="49" t="s">
        <v>292</v>
      </c>
      <c r="B313" s="59">
        <v>0</v>
      </c>
      <c r="C313" s="59">
        <v>0</v>
      </c>
      <c r="D313" s="59">
        <v>0</v>
      </c>
      <c r="E313" s="59">
        <v>0</v>
      </c>
      <c r="F313" s="59">
        <v>0</v>
      </c>
    </row>
    <row r="314" spans="1:6" s="48" customFormat="1" ht="12.75" thickTop="1" thickBot="1">
      <c r="A314" s="51" t="s">
        <v>293</v>
      </c>
      <c r="B314" s="58">
        <v>24522.379420000001</v>
      </c>
      <c r="C314" s="58">
        <v>10088.88622</v>
      </c>
      <c r="D314" s="58">
        <v>0</v>
      </c>
      <c r="E314" s="58">
        <v>0.60559000000000007</v>
      </c>
      <c r="F314" s="58">
        <v>34611.871229999997</v>
      </c>
    </row>
    <row r="315" spans="1:6" s="48" customFormat="1" ht="12.75" thickTop="1" thickBot="1">
      <c r="A315" s="55" t="s">
        <v>294</v>
      </c>
      <c r="B315" s="59">
        <v>-1321.3605600000001</v>
      </c>
      <c r="C315" s="59">
        <v>0</v>
      </c>
      <c r="D315" s="59">
        <v>0</v>
      </c>
      <c r="E315" s="59">
        <v>0</v>
      </c>
      <c r="F315" s="59">
        <v>-1321.3605600000001</v>
      </c>
    </row>
    <row r="316" spans="1:6" s="48" customFormat="1" ht="12.75" thickTop="1" thickBot="1">
      <c r="A316" s="51" t="s">
        <v>295</v>
      </c>
      <c r="B316" s="511">
        <v>23201.01886</v>
      </c>
      <c r="C316" s="511">
        <v>10088.88622</v>
      </c>
      <c r="D316" s="511">
        <v>0</v>
      </c>
      <c r="E316" s="511">
        <v>0.60559000000000007</v>
      </c>
      <c r="F316" s="511">
        <v>33290.510670000003</v>
      </c>
    </row>
    <row r="317" spans="1:6" s="135" customFormat="1" ht="9" customHeight="1" thickTop="1" thickBot="1">
      <c r="A317" s="64"/>
      <c r="B317" s="375"/>
      <c r="C317" s="375"/>
      <c r="D317" s="375"/>
      <c r="E317" s="375"/>
      <c r="F317" s="375"/>
    </row>
    <row r="318" spans="1:6" s="135" customFormat="1" ht="13.5" thickTop="1">
      <c r="A318" s="66"/>
      <c r="B318" s="508"/>
      <c r="C318" s="508"/>
      <c r="D318" s="508"/>
      <c r="E318" s="508"/>
      <c r="F318" s="508"/>
    </row>
    <row r="319" spans="1:6" s="135" customFormat="1" ht="12.75">
      <c r="A319" s="66"/>
      <c r="B319" s="508"/>
      <c r="C319" s="508"/>
      <c r="D319" s="508"/>
      <c r="E319" s="508"/>
      <c r="F319" s="508"/>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635"/>
  <sheetViews>
    <sheetView showGridLines="0" zoomScale="70" zoomScaleNormal="70" workbookViewId="0">
      <selection activeCell="F21" sqref="F21"/>
    </sheetView>
  </sheetViews>
  <sheetFormatPr defaultColWidth="9.140625" defaultRowHeight="15"/>
  <cols>
    <col min="1" max="1" width="92.85546875" style="69" customWidth="1"/>
    <col min="2" max="8" width="15.7109375" style="68" customWidth="1"/>
    <col min="9" max="9" width="15.7109375" style="547" customWidth="1"/>
    <col min="10" max="16" width="15.7109375" style="68" customWidth="1"/>
    <col min="17" max="17" width="15.7109375" style="547" customWidth="1"/>
    <col min="18" max="24" width="15.7109375" style="68" customWidth="1"/>
    <col min="25" max="25" width="15.7109375" style="547" customWidth="1"/>
    <col min="26" max="30" width="18.42578125" style="68" customWidth="1"/>
    <col min="31" max="31" width="19.7109375" style="68" customWidth="1"/>
    <col min="32" max="32" width="18.42578125" style="68" customWidth="1"/>
    <col min="33" max="256" width="9.140625" style="775"/>
    <col min="257" max="257" width="92.85546875" style="775" customWidth="1"/>
    <col min="258" max="281" width="15.7109375" style="775" customWidth="1"/>
    <col min="282" max="288" width="18.42578125" style="775" customWidth="1"/>
    <col min="289" max="512" width="9.140625" style="775"/>
    <col min="513" max="513" width="92.85546875" style="775" customWidth="1"/>
    <col min="514" max="537" width="15.7109375" style="775" customWidth="1"/>
    <col min="538" max="544" width="18.42578125" style="775" customWidth="1"/>
    <col min="545" max="768" width="9.140625" style="775"/>
    <col min="769" max="769" width="92.85546875" style="775" customWidth="1"/>
    <col min="770" max="793" width="15.7109375" style="775" customWidth="1"/>
    <col min="794" max="800" width="18.42578125" style="775" customWidth="1"/>
    <col min="801" max="1024" width="9.140625" style="775"/>
    <col min="1025" max="1025" width="92.85546875" style="775" customWidth="1"/>
    <col min="1026" max="1049" width="15.7109375" style="775" customWidth="1"/>
    <col min="1050" max="1056" width="18.42578125" style="775" customWidth="1"/>
    <col min="1057" max="1280" width="9.140625" style="775"/>
    <col min="1281" max="1281" width="92.85546875" style="775" customWidth="1"/>
    <col min="1282" max="1305" width="15.7109375" style="775" customWidth="1"/>
    <col min="1306" max="1312" width="18.42578125" style="775" customWidth="1"/>
    <col min="1313" max="1536" width="9.140625" style="775"/>
    <col min="1537" max="1537" width="92.85546875" style="775" customWidth="1"/>
    <col min="1538" max="1561" width="15.7109375" style="775" customWidth="1"/>
    <col min="1562" max="1568" width="18.42578125" style="775" customWidth="1"/>
    <col min="1569" max="1792" width="9.140625" style="775"/>
    <col min="1793" max="1793" width="92.85546875" style="775" customWidth="1"/>
    <col min="1794" max="1817" width="15.7109375" style="775" customWidth="1"/>
    <col min="1818" max="1824" width="18.42578125" style="775" customWidth="1"/>
    <col min="1825" max="2048" width="9.140625" style="775"/>
    <col min="2049" max="2049" width="92.85546875" style="775" customWidth="1"/>
    <col min="2050" max="2073" width="15.7109375" style="775" customWidth="1"/>
    <col min="2074" max="2080" width="18.42578125" style="775" customWidth="1"/>
    <col min="2081" max="2304" width="9.140625" style="775"/>
    <col min="2305" max="2305" width="92.85546875" style="775" customWidth="1"/>
    <col min="2306" max="2329" width="15.7109375" style="775" customWidth="1"/>
    <col min="2330" max="2336" width="18.42578125" style="775" customWidth="1"/>
    <col min="2337" max="2560" width="9.140625" style="775"/>
    <col min="2561" max="2561" width="92.85546875" style="775" customWidth="1"/>
    <col min="2562" max="2585" width="15.7109375" style="775" customWidth="1"/>
    <col min="2586" max="2592" width="18.42578125" style="775" customWidth="1"/>
    <col min="2593" max="2816" width="9.140625" style="775"/>
    <col min="2817" max="2817" width="92.85546875" style="775" customWidth="1"/>
    <col min="2818" max="2841" width="15.7109375" style="775" customWidth="1"/>
    <col min="2842" max="2848" width="18.42578125" style="775" customWidth="1"/>
    <col min="2849" max="3072" width="9.140625" style="775"/>
    <col min="3073" max="3073" width="92.85546875" style="775" customWidth="1"/>
    <col min="3074" max="3097" width="15.7109375" style="775" customWidth="1"/>
    <col min="3098" max="3104" width="18.42578125" style="775" customWidth="1"/>
    <col min="3105" max="3328" width="9.140625" style="775"/>
    <col min="3329" max="3329" width="92.85546875" style="775" customWidth="1"/>
    <col min="3330" max="3353" width="15.7109375" style="775" customWidth="1"/>
    <col min="3354" max="3360" width="18.42578125" style="775" customWidth="1"/>
    <col min="3361" max="3584" width="9.140625" style="775"/>
    <col min="3585" max="3585" width="92.85546875" style="775" customWidth="1"/>
    <col min="3586" max="3609" width="15.7109375" style="775" customWidth="1"/>
    <col min="3610" max="3616" width="18.42578125" style="775" customWidth="1"/>
    <col min="3617" max="3840" width="9.140625" style="775"/>
    <col min="3841" max="3841" width="92.85546875" style="775" customWidth="1"/>
    <col min="3842" max="3865" width="15.7109375" style="775" customWidth="1"/>
    <col min="3866" max="3872" width="18.42578125" style="775" customWidth="1"/>
    <col min="3873" max="4096" width="9.140625" style="775"/>
    <col min="4097" max="4097" width="92.85546875" style="775" customWidth="1"/>
    <col min="4098" max="4121" width="15.7109375" style="775" customWidth="1"/>
    <col min="4122" max="4128" width="18.42578125" style="775" customWidth="1"/>
    <col min="4129" max="4352" width="9.140625" style="775"/>
    <col min="4353" max="4353" width="92.85546875" style="775" customWidth="1"/>
    <col min="4354" max="4377" width="15.7109375" style="775" customWidth="1"/>
    <col min="4378" max="4384" width="18.42578125" style="775" customWidth="1"/>
    <col min="4385" max="4608" width="9.140625" style="775"/>
    <col min="4609" max="4609" width="92.85546875" style="775" customWidth="1"/>
    <col min="4610" max="4633" width="15.7109375" style="775" customWidth="1"/>
    <col min="4634" max="4640" width="18.42578125" style="775" customWidth="1"/>
    <col min="4641" max="4864" width="9.140625" style="775"/>
    <col min="4865" max="4865" width="92.85546875" style="775" customWidth="1"/>
    <col min="4866" max="4889" width="15.7109375" style="775" customWidth="1"/>
    <col min="4890" max="4896" width="18.42578125" style="775" customWidth="1"/>
    <col min="4897" max="5120" width="9.140625" style="775"/>
    <col min="5121" max="5121" width="92.85546875" style="775" customWidth="1"/>
    <col min="5122" max="5145" width="15.7109375" style="775" customWidth="1"/>
    <col min="5146" max="5152" width="18.42578125" style="775" customWidth="1"/>
    <col min="5153" max="5376" width="9.140625" style="775"/>
    <col min="5377" max="5377" width="92.85546875" style="775" customWidth="1"/>
    <col min="5378" max="5401" width="15.7109375" style="775" customWidth="1"/>
    <col min="5402" max="5408" width="18.42578125" style="775" customWidth="1"/>
    <col min="5409" max="5632" width="9.140625" style="775"/>
    <col min="5633" max="5633" width="92.85546875" style="775" customWidth="1"/>
    <col min="5634" max="5657" width="15.7109375" style="775" customWidth="1"/>
    <col min="5658" max="5664" width="18.42578125" style="775" customWidth="1"/>
    <col min="5665" max="5888" width="9.140625" style="775"/>
    <col min="5889" max="5889" width="92.85546875" style="775" customWidth="1"/>
    <col min="5890" max="5913" width="15.7109375" style="775" customWidth="1"/>
    <col min="5914" max="5920" width="18.42578125" style="775" customWidth="1"/>
    <col min="5921" max="6144" width="9.140625" style="775"/>
    <col min="6145" max="6145" width="92.85546875" style="775" customWidth="1"/>
    <col min="6146" max="6169" width="15.7109375" style="775" customWidth="1"/>
    <col min="6170" max="6176" width="18.42578125" style="775" customWidth="1"/>
    <col min="6177" max="6400" width="9.140625" style="775"/>
    <col min="6401" max="6401" width="92.85546875" style="775" customWidth="1"/>
    <col min="6402" max="6425" width="15.7109375" style="775" customWidth="1"/>
    <col min="6426" max="6432" width="18.42578125" style="775" customWidth="1"/>
    <col min="6433" max="6656" width="9.140625" style="775"/>
    <col min="6657" max="6657" width="92.85546875" style="775" customWidth="1"/>
    <col min="6658" max="6681" width="15.7109375" style="775" customWidth="1"/>
    <col min="6682" max="6688" width="18.42578125" style="775" customWidth="1"/>
    <col min="6689" max="6912" width="9.140625" style="775"/>
    <col min="6913" max="6913" width="92.85546875" style="775" customWidth="1"/>
    <col min="6914" max="6937" width="15.7109375" style="775" customWidth="1"/>
    <col min="6938" max="6944" width="18.42578125" style="775" customWidth="1"/>
    <col min="6945" max="7168" width="9.140625" style="775"/>
    <col min="7169" max="7169" width="92.85546875" style="775" customWidth="1"/>
    <col min="7170" max="7193" width="15.7109375" style="775" customWidth="1"/>
    <col min="7194" max="7200" width="18.42578125" style="775" customWidth="1"/>
    <col min="7201" max="7424" width="9.140625" style="775"/>
    <col min="7425" max="7425" width="92.85546875" style="775" customWidth="1"/>
    <col min="7426" max="7449" width="15.7109375" style="775" customWidth="1"/>
    <col min="7450" max="7456" width="18.42578125" style="775" customWidth="1"/>
    <col min="7457" max="7680" width="9.140625" style="775"/>
    <col min="7681" max="7681" width="92.85546875" style="775" customWidth="1"/>
    <col min="7682" max="7705" width="15.7109375" style="775" customWidth="1"/>
    <col min="7706" max="7712" width="18.42578125" style="775" customWidth="1"/>
    <col min="7713" max="7936" width="9.140625" style="775"/>
    <col min="7937" max="7937" width="92.85546875" style="775" customWidth="1"/>
    <col min="7938" max="7961" width="15.7109375" style="775" customWidth="1"/>
    <col min="7962" max="7968" width="18.42578125" style="775" customWidth="1"/>
    <col min="7969" max="8192" width="9.140625" style="775"/>
    <col min="8193" max="8193" width="92.85546875" style="775" customWidth="1"/>
    <col min="8194" max="8217" width="15.7109375" style="775" customWidth="1"/>
    <col min="8218" max="8224" width="18.42578125" style="775" customWidth="1"/>
    <col min="8225" max="8448" width="9.140625" style="775"/>
    <col min="8449" max="8449" width="92.85546875" style="775" customWidth="1"/>
    <col min="8450" max="8473" width="15.7109375" style="775" customWidth="1"/>
    <col min="8474" max="8480" width="18.42578125" style="775" customWidth="1"/>
    <col min="8481" max="8704" width="9.140625" style="775"/>
    <col min="8705" max="8705" width="92.85546875" style="775" customWidth="1"/>
    <col min="8706" max="8729" width="15.7109375" style="775" customWidth="1"/>
    <col min="8730" max="8736" width="18.42578125" style="775" customWidth="1"/>
    <col min="8737" max="8960" width="9.140625" style="775"/>
    <col min="8961" max="8961" width="92.85546875" style="775" customWidth="1"/>
    <col min="8962" max="8985" width="15.7109375" style="775" customWidth="1"/>
    <col min="8986" max="8992" width="18.42578125" style="775" customWidth="1"/>
    <col min="8993" max="9216" width="9.140625" style="775"/>
    <col min="9217" max="9217" width="92.85546875" style="775" customWidth="1"/>
    <col min="9218" max="9241" width="15.7109375" style="775" customWidth="1"/>
    <col min="9242" max="9248" width="18.42578125" style="775" customWidth="1"/>
    <col min="9249" max="9472" width="9.140625" style="775"/>
    <col min="9473" max="9473" width="92.85546875" style="775" customWidth="1"/>
    <col min="9474" max="9497" width="15.7109375" style="775" customWidth="1"/>
    <col min="9498" max="9504" width="18.42578125" style="775" customWidth="1"/>
    <col min="9505" max="9728" width="9.140625" style="775"/>
    <col min="9729" max="9729" width="92.85546875" style="775" customWidth="1"/>
    <col min="9730" max="9753" width="15.7109375" style="775" customWidth="1"/>
    <col min="9754" max="9760" width="18.42578125" style="775" customWidth="1"/>
    <col min="9761" max="9984" width="9.140625" style="775"/>
    <col min="9985" max="9985" width="92.85546875" style="775" customWidth="1"/>
    <col min="9986" max="10009" width="15.7109375" style="775" customWidth="1"/>
    <col min="10010" max="10016" width="18.42578125" style="775" customWidth="1"/>
    <col min="10017" max="10240" width="9.140625" style="775"/>
    <col min="10241" max="10241" width="92.85546875" style="775" customWidth="1"/>
    <col min="10242" max="10265" width="15.7109375" style="775" customWidth="1"/>
    <col min="10266" max="10272" width="18.42578125" style="775" customWidth="1"/>
    <col min="10273" max="10496" width="9.140625" style="775"/>
    <col min="10497" max="10497" width="92.85546875" style="775" customWidth="1"/>
    <col min="10498" max="10521" width="15.7109375" style="775" customWidth="1"/>
    <col min="10522" max="10528" width="18.42578125" style="775" customWidth="1"/>
    <col min="10529" max="10752" width="9.140625" style="775"/>
    <col min="10753" max="10753" width="92.85546875" style="775" customWidth="1"/>
    <col min="10754" max="10777" width="15.7109375" style="775" customWidth="1"/>
    <col min="10778" max="10784" width="18.42578125" style="775" customWidth="1"/>
    <col min="10785" max="11008" width="9.140625" style="775"/>
    <col min="11009" max="11009" width="92.85546875" style="775" customWidth="1"/>
    <col min="11010" max="11033" width="15.7109375" style="775" customWidth="1"/>
    <col min="11034" max="11040" width="18.42578125" style="775" customWidth="1"/>
    <col min="11041" max="11264" width="9.140625" style="775"/>
    <col min="11265" max="11265" width="92.85546875" style="775" customWidth="1"/>
    <col min="11266" max="11289" width="15.7109375" style="775" customWidth="1"/>
    <col min="11290" max="11296" width="18.42578125" style="775" customWidth="1"/>
    <col min="11297" max="11520" width="9.140625" style="775"/>
    <col min="11521" max="11521" width="92.85546875" style="775" customWidth="1"/>
    <col min="11522" max="11545" width="15.7109375" style="775" customWidth="1"/>
    <col min="11546" max="11552" width="18.42578125" style="775" customWidth="1"/>
    <col min="11553" max="11776" width="9.140625" style="775"/>
    <col min="11777" max="11777" width="92.85546875" style="775" customWidth="1"/>
    <col min="11778" max="11801" width="15.7109375" style="775" customWidth="1"/>
    <col min="11802" max="11808" width="18.42578125" style="775" customWidth="1"/>
    <col min="11809" max="12032" width="9.140625" style="775"/>
    <col min="12033" max="12033" width="92.85546875" style="775" customWidth="1"/>
    <col min="12034" max="12057" width="15.7109375" style="775" customWidth="1"/>
    <col min="12058" max="12064" width="18.42578125" style="775" customWidth="1"/>
    <col min="12065" max="12288" width="9.140625" style="775"/>
    <col min="12289" max="12289" width="92.85546875" style="775" customWidth="1"/>
    <col min="12290" max="12313" width="15.7109375" style="775" customWidth="1"/>
    <col min="12314" max="12320" width="18.42578125" style="775" customWidth="1"/>
    <col min="12321" max="12544" width="9.140625" style="775"/>
    <col min="12545" max="12545" width="92.85546875" style="775" customWidth="1"/>
    <col min="12546" max="12569" width="15.7109375" style="775" customWidth="1"/>
    <col min="12570" max="12576" width="18.42578125" style="775" customWidth="1"/>
    <col min="12577" max="12800" width="9.140625" style="775"/>
    <col min="12801" max="12801" width="92.85546875" style="775" customWidth="1"/>
    <col min="12802" max="12825" width="15.7109375" style="775" customWidth="1"/>
    <col min="12826" max="12832" width="18.42578125" style="775" customWidth="1"/>
    <col min="12833" max="13056" width="9.140625" style="775"/>
    <col min="13057" max="13057" width="92.85546875" style="775" customWidth="1"/>
    <col min="13058" max="13081" width="15.7109375" style="775" customWidth="1"/>
    <col min="13082" max="13088" width="18.42578125" style="775" customWidth="1"/>
    <col min="13089" max="13312" width="9.140625" style="775"/>
    <col min="13313" max="13313" width="92.85546875" style="775" customWidth="1"/>
    <col min="13314" max="13337" width="15.7109375" style="775" customWidth="1"/>
    <col min="13338" max="13344" width="18.42578125" style="775" customWidth="1"/>
    <col min="13345" max="13568" width="9.140625" style="775"/>
    <col min="13569" max="13569" width="92.85546875" style="775" customWidth="1"/>
    <col min="13570" max="13593" width="15.7109375" style="775" customWidth="1"/>
    <col min="13594" max="13600" width="18.42578125" style="775" customWidth="1"/>
    <col min="13601" max="13824" width="9.140625" style="775"/>
    <col min="13825" max="13825" width="92.85546875" style="775" customWidth="1"/>
    <col min="13826" max="13849" width="15.7109375" style="775" customWidth="1"/>
    <col min="13850" max="13856" width="18.42578125" style="775" customWidth="1"/>
    <col min="13857" max="14080" width="9.140625" style="775"/>
    <col min="14081" max="14081" width="92.85546875" style="775" customWidth="1"/>
    <col min="14082" max="14105" width="15.7109375" style="775" customWidth="1"/>
    <col min="14106" max="14112" width="18.42578125" style="775" customWidth="1"/>
    <col min="14113" max="14336" width="9.140625" style="775"/>
    <col min="14337" max="14337" width="92.85546875" style="775" customWidth="1"/>
    <col min="14338" max="14361" width="15.7109375" style="775" customWidth="1"/>
    <col min="14362" max="14368" width="18.42578125" style="775" customWidth="1"/>
    <col min="14369" max="14592" width="9.140625" style="775"/>
    <col min="14593" max="14593" width="92.85546875" style="775" customWidth="1"/>
    <col min="14594" max="14617" width="15.7109375" style="775" customWidth="1"/>
    <col min="14618" max="14624" width="18.42578125" style="775" customWidth="1"/>
    <col min="14625" max="14848" width="9.140625" style="775"/>
    <col min="14849" max="14849" width="92.85546875" style="775" customWidth="1"/>
    <col min="14850" max="14873" width="15.7109375" style="775" customWidth="1"/>
    <col min="14874" max="14880" width="18.42578125" style="775" customWidth="1"/>
    <col min="14881" max="15104" width="9.140625" style="775"/>
    <col min="15105" max="15105" width="92.85546875" style="775" customWidth="1"/>
    <col min="15106" max="15129" width="15.7109375" style="775" customWidth="1"/>
    <col min="15130" max="15136" width="18.42578125" style="775" customWidth="1"/>
    <col min="15137" max="15360" width="9.140625" style="775"/>
    <col min="15361" max="15361" width="92.85546875" style="775" customWidth="1"/>
    <col min="15362" max="15385" width="15.7109375" style="775" customWidth="1"/>
    <col min="15386" max="15392" width="18.42578125" style="775" customWidth="1"/>
    <col min="15393" max="15616" width="9.140625" style="775"/>
    <col min="15617" max="15617" width="92.85546875" style="775" customWidth="1"/>
    <col min="15618" max="15641" width="15.7109375" style="775" customWidth="1"/>
    <col min="15642" max="15648" width="18.42578125" style="775" customWidth="1"/>
    <col min="15649" max="15872" width="9.140625" style="775"/>
    <col min="15873" max="15873" width="92.85546875" style="775" customWidth="1"/>
    <col min="15874" max="15897" width="15.7109375" style="775" customWidth="1"/>
    <col min="15898" max="15904" width="18.42578125" style="775" customWidth="1"/>
    <col min="15905" max="16128" width="9.140625" style="775"/>
    <col min="16129" max="16129" width="92.85546875" style="775" customWidth="1"/>
    <col min="16130" max="16153" width="15.7109375" style="775" customWidth="1"/>
    <col min="16154" max="16160" width="18.42578125" style="775" customWidth="1"/>
    <col min="16161" max="16384" width="9.140625" style="775"/>
  </cols>
  <sheetData>
    <row r="1" spans="1:32" s="72" customFormat="1" ht="2.25" customHeight="1">
      <c r="A1" s="773"/>
      <c r="B1" s="505"/>
      <c r="C1" s="505"/>
      <c r="D1" s="505"/>
      <c r="E1" s="505"/>
      <c r="F1" s="505"/>
      <c r="G1" s="505"/>
      <c r="H1" s="505"/>
      <c r="I1" s="505"/>
      <c r="J1" s="505"/>
      <c r="K1" s="505"/>
      <c r="L1" s="505"/>
      <c r="M1" s="505"/>
      <c r="N1" s="505"/>
      <c r="O1" s="505"/>
      <c r="P1" s="505"/>
      <c r="Q1" s="505"/>
      <c r="R1" s="505"/>
      <c r="S1" s="505"/>
      <c r="T1" s="505"/>
      <c r="U1" s="505"/>
      <c r="V1" s="505"/>
      <c r="W1" s="505"/>
      <c r="X1" s="505"/>
      <c r="Y1" s="505"/>
      <c r="Z1" s="505"/>
      <c r="AA1" s="505"/>
      <c r="AB1" s="505"/>
      <c r="AC1" s="505"/>
      <c r="AD1" s="505"/>
      <c r="AE1" s="505"/>
      <c r="AF1" s="505"/>
    </row>
    <row r="2" spans="1:32" s="62" customFormat="1" ht="37.5" customHeight="1">
      <c r="A2" s="1196" t="s">
        <v>884</v>
      </c>
      <c r="B2" s="1196"/>
      <c r="C2" s="1196"/>
      <c r="D2" s="1196"/>
      <c r="E2" s="1196"/>
      <c r="F2" s="1196"/>
      <c r="G2" s="1196"/>
      <c r="H2" s="1196"/>
      <c r="I2" s="1196"/>
      <c r="J2" s="1196"/>
      <c r="K2" s="1196"/>
      <c r="L2" s="1196"/>
      <c r="M2" s="1196"/>
      <c r="N2" s="1196"/>
      <c r="O2" s="1196"/>
      <c r="P2" s="1196"/>
      <c r="Q2" s="1196"/>
      <c r="R2" s="1196"/>
      <c r="S2" s="1196"/>
      <c r="T2" s="1196"/>
      <c r="U2" s="1196"/>
      <c r="V2" s="1196"/>
      <c r="W2" s="1196"/>
      <c r="X2" s="1196"/>
      <c r="Y2" s="1196"/>
      <c r="Z2" s="1196"/>
      <c r="AA2" s="1196"/>
      <c r="AB2" s="1196"/>
      <c r="AC2" s="1196"/>
      <c r="AD2" s="1196"/>
      <c r="AE2" s="1196"/>
      <c r="AF2" s="1196"/>
    </row>
    <row r="3" spans="1:32" s="62" customFormat="1" ht="26.25" customHeight="1">
      <c r="A3" s="1196" t="s">
        <v>1239</v>
      </c>
      <c r="B3" s="1196"/>
      <c r="C3" s="1196"/>
      <c r="D3" s="1196"/>
      <c r="E3" s="1196"/>
      <c r="F3" s="1196"/>
      <c r="G3" s="1196"/>
      <c r="H3" s="1196"/>
      <c r="I3" s="1196"/>
      <c r="J3" s="1196"/>
      <c r="K3" s="1196"/>
      <c r="L3" s="1196"/>
      <c r="M3" s="1196"/>
      <c r="N3" s="1196"/>
      <c r="O3" s="1196"/>
      <c r="P3" s="1196"/>
      <c r="Q3" s="1196"/>
      <c r="R3" s="1196"/>
      <c r="S3" s="1196"/>
      <c r="T3" s="1196"/>
      <c r="U3" s="1196"/>
      <c r="V3" s="1196"/>
      <c r="W3" s="1196"/>
      <c r="X3" s="1196"/>
      <c r="Y3" s="1196"/>
      <c r="Z3" s="1196"/>
      <c r="AA3" s="1196"/>
      <c r="AB3" s="1196"/>
      <c r="AC3" s="1196"/>
      <c r="AD3" s="1196"/>
      <c r="AE3" s="1196"/>
      <c r="AF3" s="1196"/>
    </row>
    <row r="4" spans="1:32" s="62" customFormat="1" ht="25.5" customHeight="1">
      <c r="A4" s="1196" t="s">
        <v>1502</v>
      </c>
      <c r="B4" s="1196"/>
      <c r="C4" s="1196"/>
      <c r="D4" s="1196"/>
      <c r="E4" s="1196"/>
      <c r="F4" s="1196"/>
      <c r="G4" s="1196"/>
      <c r="H4" s="1196"/>
      <c r="I4" s="1196"/>
      <c r="J4" s="1196"/>
      <c r="K4" s="1196"/>
      <c r="L4" s="1196"/>
      <c r="M4" s="1196"/>
      <c r="N4" s="1196"/>
      <c r="O4" s="1196"/>
      <c r="P4" s="1196"/>
      <c r="Q4" s="1196"/>
      <c r="R4" s="1196"/>
      <c r="S4" s="1196"/>
      <c r="T4" s="1196"/>
      <c r="U4" s="1196"/>
      <c r="V4" s="1196"/>
      <c r="W4" s="1196"/>
      <c r="X4" s="1196"/>
      <c r="Y4" s="1196"/>
      <c r="Z4" s="1196"/>
      <c r="AA4" s="1196"/>
      <c r="AB4" s="1196"/>
      <c r="AC4" s="1196"/>
      <c r="AD4" s="1196"/>
      <c r="AE4" s="1196"/>
      <c r="AF4" s="1196"/>
    </row>
    <row r="5" spans="1:32" s="63" customFormat="1" ht="47.25" customHeight="1">
      <c r="A5" s="1222" t="s">
        <v>1359</v>
      </c>
      <c r="B5" s="1222"/>
      <c r="C5" s="1222"/>
      <c r="D5" s="1222"/>
      <c r="E5" s="1222"/>
      <c r="F5" s="1222"/>
      <c r="G5" s="1222"/>
      <c r="H5" s="1222"/>
      <c r="I5" s="1222"/>
      <c r="J5" s="1222"/>
      <c r="K5" s="1222"/>
      <c r="L5" s="1222"/>
      <c r="M5" s="1222"/>
      <c r="N5" s="1222"/>
      <c r="O5" s="1222"/>
      <c r="P5" s="1222"/>
      <c r="Q5" s="1222"/>
      <c r="R5" s="1222"/>
      <c r="S5" s="1222"/>
      <c r="T5" s="1222"/>
      <c r="U5" s="1222"/>
      <c r="V5" s="1222"/>
      <c r="W5" s="1222"/>
      <c r="X5" s="1222"/>
      <c r="Y5" s="1222"/>
      <c r="Z5" s="1222"/>
      <c r="AA5" s="1222"/>
      <c r="AB5" s="1222"/>
      <c r="AC5" s="1222"/>
      <c r="AD5" s="1222"/>
      <c r="AE5" s="1222"/>
      <c r="AF5" s="1222"/>
    </row>
    <row r="6" spans="1:32" ht="6" customHeight="1"/>
    <row r="7" spans="1:32" ht="4.5" customHeight="1" thickBot="1">
      <c r="A7" s="400"/>
      <c r="B7" s="506"/>
      <c r="C7" s="506"/>
      <c r="D7" s="506"/>
      <c r="E7" s="506"/>
      <c r="F7" s="506"/>
      <c r="G7" s="506"/>
      <c r="H7" s="506"/>
      <c r="I7" s="546"/>
      <c r="J7" s="506"/>
      <c r="K7" s="506"/>
      <c r="L7" s="506"/>
      <c r="M7" s="506"/>
      <c r="N7" s="506"/>
      <c r="O7" s="506"/>
      <c r="P7" s="506"/>
      <c r="Q7" s="546"/>
      <c r="R7" s="506"/>
      <c r="S7" s="506"/>
      <c r="T7" s="506"/>
      <c r="U7" s="506"/>
      <c r="V7" s="506"/>
      <c r="W7" s="506"/>
      <c r="X7" s="506"/>
      <c r="Y7" s="546"/>
      <c r="Z7" s="506"/>
      <c r="AA7" s="506"/>
      <c r="AB7" s="506"/>
      <c r="AC7" s="506"/>
      <c r="AD7" s="506"/>
      <c r="AE7" s="506"/>
      <c r="AF7" s="506"/>
    </row>
    <row r="8" spans="1:32" s="136" customFormat="1" ht="31.5" customHeight="1" thickTop="1" thickBot="1">
      <c r="A8" s="250"/>
      <c r="B8" s="727" t="s">
        <v>858</v>
      </c>
      <c r="C8" s="727" t="s">
        <v>859</v>
      </c>
      <c r="D8" s="727" t="s">
        <v>860</v>
      </c>
      <c r="E8" s="727" t="s">
        <v>861</v>
      </c>
      <c r="F8" s="727" t="s">
        <v>862</v>
      </c>
      <c r="G8" s="727" t="s">
        <v>863</v>
      </c>
      <c r="H8" s="727" t="s">
        <v>864</v>
      </c>
      <c r="I8" s="727" t="s">
        <v>865</v>
      </c>
      <c r="J8" s="727" t="s">
        <v>866</v>
      </c>
      <c r="K8" s="727" t="s">
        <v>867</v>
      </c>
      <c r="L8" s="727" t="s">
        <v>868</v>
      </c>
      <c r="M8" s="727" t="s">
        <v>869</v>
      </c>
      <c r="N8" s="727" t="s">
        <v>870</v>
      </c>
      <c r="O8" s="727" t="s">
        <v>871</v>
      </c>
      <c r="P8" s="727" t="s">
        <v>872</v>
      </c>
      <c r="Q8" s="727" t="s">
        <v>873</v>
      </c>
      <c r="R8" s="727" t="s">
        <v>874</v>
      </c>
      <c r="S8" s="727" t="s">
        <v>875</v>
      </c>
      <c r="T8" s="727" t="s">
        <v>876</v>
      </c>
      <c r="U8" s="727" t="s">
        <v>877</v>
      </c>
      <c r="V8" s="727" t="s">
        <v>878</v>
      </c>
      <c r="W8" s="727" t="s">
        <v>879</v>
      </c>
      <c r="X8" s="727" t="s">
        <v>880</v>
      </c>
      <c r="Y8" s="727" t="s">
        <v>881</v>
      </c>
      <c r="Z8" s="852" t="s">
        <v>882</v>
      </c>
      <c r="AA8" s="852" t="s">
        <v>883</v>
      </c>
      <c r="AB8" s="852" t="s">
        <v>1350</v>
      </c>
      <c r="AC8" s="852" t="s">
        <v>1361</v>
      </c>
      <c r="AD8" s="852" t="s">
        <v>1397</v>
      </c>
      <c r="AE8" s="852" t="s">
        <v>1398</v>
      </c>
      <c r="AF8" s="1103" t="s">
        <v>309</v>
      </c>
    </row>
    <row r="9" spans="1:32" s="136" customFormat="1" ht="31.5" customHeight="1" thickTop="1" thickBot="1">
      <c r="A9" s="250" t="s">
        <v>1</v>
      </c>
      <c r="B9" s="727"/>
      <c r="C9" s="727"/>
      <c r="D9" s="727"/>
      <c r="E9" s="727"/>
      <c r="F9" s="727"/>
      <c r="G9" s="727"/>
      <c r="H9" s="727"/>
      <c r="I9" s="727"/>
      <c r="J9" s="727"/>
      <c r="K9" s="727"/>
      <c r="L9" s="727"/>
      <c r="M9" s="727"/>
      <c r="N9" s="727"/>
      <c r="O9" s="727"/>
      <c r="P9" s="727"/>
      <c r="Q9" s="727"/>
      <c r="R9" s="727"/>
      <c r="S9" s="727"/>
      <c r="T9" s="727"/>
      <c r="U9" s="727"/>
      <c r="V9" s="727"/>
      <c r="W9" s="727"/>
      <c r="X9" s="727"/>
      <c r="Y9" s="727"/>
      <c r="Z9" s="727"/>
      <c r="AA9" s="727"/>
      <c r="AB9" s="727"/>
      <c r="AC9" s="727"/>
      <c r="AD9" s="727"/>
      <c r="AE9" s="727"/>
      <c r="AF9" s="727"/>
    </row>
    <row r="10" spans="1:32" s="135" customFormat="1" ht="28.5" customHeight="1" thickTop="1" thickBot="1">
      <c r="A10" s="251" t="s">
        <v>7</v>
      </c>
      <c r="B10" s="728">
        <v>1782480979.21</v>
      </c>
      <c r="C10" s="728">
        <v>946384902.84000003</v>
      </c>
      <c r="D10" s="728">
        <v>550549039.21000004</v>
      </c>
      <c r="E10" s="728">
        <v>133566652.23</v>
      </c>
      <c r="F10" s="728">
        <v>234509704.77000001</v>
      </c>
      <c r="G10" s="728">
        <v>314475801.25999999</v>
      </c>
      <c r="H10" s="728">
        <v>210979111.53</v>
      </c>
      <c r="I10" s="728">
        <v>214352982.40000001</v>
      </c>
      <c r="J10" s="728">
        <v>187151553.21000001</v>
      </c>
      <c r="K10" s="728">
        <v>131008917.23999999</v>
      </c>
      <c r="L10" s="728">
        <v>108835430.23999999</v>
      </c>
      <c r="M10" s="728">
        <v>63106758.219999999</v>
      </c>
      <c r="N10" s="728">
        <v>223612176.44999999</v>
      </c>
      <c r="O10" s="728">
        <v>144400210.13</v>
      </c>
      <c r="P10" s="728">
        <v>97979466.730000004</v>
      </c>
      <c r="Q10" s="728">
        <v>57736905.700000003</v>
      </c>
      <c r="R10" s="728">
        <v>106283011.40000001</v>
      </c>
      <c r="S10" s="728">
        <v>158569046.19999999</v>
      </c>
      <c r="T10" s="728">
        <v>76185176.560000002</v>
      </c>
      <c r="U10" s="728">
        <v>214716586.59999999</v>
      </c>
      <c r="V10" s="728">
        <v>272141360.25999999</v>
      </c>
      <c r="W10" s="728">
        <v>140865691.52000001</v>
      </c>
      <c r="X10" s="728">
        <v>212354501.13999999</v>
      </c>
      <c r="Y10" s="728">
        <v>112277000.91</v>
      </c>
      <c r="Z10" s="728">
        <v>319696754.91000003</v>
      </c>
      <c r="AA10" s="728">
        <v>112989084.04000001</v>
      </c>
      <c r="AB10" s="728">
        <v>259267507.97999999</v>
      </c>
      <c r="AC10" s="728">
        <v>261753700.88</v>
      </c>
      <c r="AD10" s="728">
        <v>59222290.969999999</v>
      </c>
      <c r="AE10" s="728">
        <v>234924035.97999999</v>
      </c>
      <c r="AF10" s="728">
        <v>7942376340.7200003</v>
      </c>
    </row>
    <row r="11" spans="1:32" s="135" customFormat="1" ht="19.5" customHeight="1" thickTop="1">
      <c r="A11" s="252" t="s">
        <v>8</v>
      </c>
      <c r="B11" s="729">
        <v>298941738.24000001</v>
      </c>
      <c r="C11" s="729">
        <v>116979536.79000001</v>
      </c>
      <c r="D11" s="729">
        <v>55961343.119999997</v>
      </c>
      <c r="E11" s="729">
        <v>23830361.850000001</v>
      </c>
      <c r="F11" s="729">
        <v>24486956.25</v>
      </c>
      <c r="G11" s="729">
        <v>23950589.219999999</v>
      </c>
      <c r="H11" s="729">
        <v>14969114.859999999</v>
      </c>
      <c r="I11" s="729">
        <v>22705306.34</v>
      </c>
      <c r="J11" s="729">
        <v>8802601.75</v>
      </c>
      <c r="K11" s="729">
        <v>8476154.2300000004</v>
      </c>
      <c r="L11" s="729">
        <v>8757805.1099999994</v>
      </c>
      <c r="M11" s="729">
        <v>5921019.1299999999</v>
      </c>
      <c r="N11" s="729">
        <v>30282202.18</v>
      </c>
      <c r="O11" s="729">
        <v>21987737.949999999</v>
      </c>
      <c r="P11" s="729">
        <v>10268063.470000001</v>
      </c>
      <c r="Q11" s="729">
        <v>2462300.31</v>
      </c>
      <c r="R11" s="729">
        <v>5869429.4900000002</v>
      </c>
      <c r="S11" s="729">
        <v>10199619.960000001</v>
      </c>
      <c r="T11" s="729">
        <v>8635334.6600000001</v>
      </c>
      <c r="U11" s="729">
        <v>17097074.420000002</v>
      </c>
      <c r="V11" s="729">
        <v>23965492.149999999</v>
      </c>
      <c r="W11" s="729">
        <v>10490493.59</v>
      </c>
      <c r="X11" s="729">
        <v>16738041.380000003</v>
      </c>
      <c r="Y11" s="729">
        <v>8762968.0999999996</v>
      </c>
      <c r="Z11" s="729">
        <v>21119838.02</v>
      </c>
      <c r="AA11" s="729">
        <v>5901612.5599999996</v>
      </c>
      <c r="AB11" s="729">
        <v>20493571.359999999</v>
      </c>
      <c r="AC11" s="729">
        <v>28768752.260000002</v>
      </c>
      <c r="AD11" s="729">
        <v>2232694.92</v>
      </c>
      <c r="AE11" s="729">
        <v>13669812.49</v>
      </c>
      <c r="AF11" s="729">
        <v>872727566.15999997</v>
      </c>
    </row>
    <row r="12" spans="1:32" s="135" customFormat="1" ht="17.25" customHeight="1">
      <c r="A12" s="252" t="s">
        <v>17</v>
      </c>
      <c r="B12" s="729">
        <v>169791254.16999999</v>
      </c>
      <c r="C12" s="729">
        <v>88333551.730000004</v>
      </c>
      <c r="D12" s="729">
        <v>114332091.88</v>
      </c>
      <c r="E12" s="729">
        <v>29579511.460000001</v>
      </c>
      <c r="F12" s="729">
        <v>32879692.629999999</v>
      </c>
      <c r="G12" s="729">
        <v>28451717.579999998</v>
      </c>
      <c r="H12" s="729">
        <v>19143783.84</v>
      </c>
      <c r="I12" s="729">
        <v>27763729.059999999</v>
      </c>
      <c r="J12" s="729">
        <v>29240960.98</v>
      </c>
      <c r="K12" s="729">
        <v>11251468.35</v>
      </c>
      <c r="L12" s="729">
        <v>13005593.34</v>
      </c>
      <c r="M12" s="729">
        <v>4042907.61</v>
      </c>
      <c r="N12" s="729">
        <v>15719301.74</v>
      </c>
      <c r="O12" s="729">
        <v>8463375.5099999998</v>
      </c>
      <c r="P12" s="729">
        <v>8286494.629999999</v>
      </c>
      <c r="Q12" s="729">
        <v>1822109.29</v>
      </c>
      <c r="R12" s="729">
        <v>21291814.579999998</v>
      </c>
      <c r="S12" s="729">
        <v>11372055.1</v>
      </c>
      <c r="T12" s="729">
        <v>6951948.1900000004</v>
      </c>
      <c r="U12" s="729">
        <v>29106299.399999999</v>
      </c>
      <c r="V12" s="729">
        <v>46629026.350000001</v>
      </c>
      <c r="W12" s="729">
        <v>28713856.640000001</v>
      </c>
      <c r="X12" s="729">
        <v>40722834.920000002</v>
      </c>
      <c r="Y12" s="729">
        <v>19480993.600000001</v>
      </c>
      <c r="Z12" s="729">
        <v>34463531.630000003</v>
      </c>
      <c r="AA12" s="729">
        <v>15081784.68</v>
      </c>
      <c r="AB12" s="729">
        <v>30460646.989999998</v>
      </c>
      <c r="AC12" s="729">
        <v>14481592.609999999</v>
      </c>
      <c r="AD12" s="729">
        <v>1575455.2</v>
      </c>
      <c r="AE12" s="729">
        <v>33955674.119999997</v>
      </c>
      <c r="AF12" s="729">
        <v>936395057.80999994</v>
      </c>
    </row>
    <row r="13" spans="1:32" s="135" customFormat="1" ht="17.25" customHeight="1">
      <c r="A13" s="252" t="s">
        <v>26</v>
      </c>
      <c r="B13" s="729">
        <v>1180105283.51</v>
      </c>
      <c r="C13" s="729">
        <v>683019432.82000005</v>
      </c>
      <c r="D13" s="729">
        <v>335333855.95999998</v>
      </c>
      <c r="E13" s="729">
        <v>66971267.869999997</v>
      </c>
      <c r="F13" s="729">
        <v>160969145.66999999</v>
      </c>
      <c r="G13" s="729">
        <v>252163929.84</v>
      </c>
      <c r="H13" s="729">
        <v>170222146.66</v>
      </c>
      <c r="I13" s="729">
        <v>157946549.15000001</v>
      </c>
      <c r="J13" s="729">
        <v>143370874.81999999</v>
      </c>
      <c r="K13" s="729">
        <v>107671374.73999999</v>
      </c>
      <c r="L13" s="729">
        <v>83449419.219999999</v>
      </c>
      <c r="M13" s="729">
        <v>48899326.850000001</v>
      </c>
      <c r="N13" s="729">
        <v>167990313.05000001</v>
      </c>
      <c r="O13" s="729">
        <v>101688074.69</v>
      </c>
      <c r="P13" s="729">
        <v>75373612.689999998</v>
      </c>
      <c r="Q13" s="729">
        <v>51218618.149999999</v>
      </c>
      <c r="R13" s="729">
        <v>72959102.180000007</v>
      </c>
      <c r="S13" s="729">
        <v>131366669.79000002</v>
      </c>
      <c r="T13" s="729">
        <v>53501109.75</v>
      </c>
      <c r="U13" s="729">
        <v>164406939.53</v>
      </c>
      <c r="V13" s="729">
        <v>188367476.63999999</v>
      </c>
      <c r="W13" s="729">
        <v>96413978.239999995</v>
      </c>
      <c r="X13" s="729">
        <v>145445206.58000001</v>
      </c>
      <c r="Y13" s="729">
        <v>81007697.560000002</v>
      </c>
      <c r="Z13" s="729">
        <v>232819244.19</v>
      </c>
      <c r="AA13" s="729">
        <v>89100932.359999999</v>
      </c>
      <c r="AB13" s="729">
        <v>198235306.99000001</v>
      </c>
      <c r="AC13" s="729">
        <v>205699758.78999999</v>
      </c>
      <c r="AD13" s="729">
        <v>54192805.990000002</v>
      </c>
      <c r="AE13" s="729">
        <v>178867302.81</v>
      </c>
      <c r="AF13" s="729">
        <v>5678776757.0900002</v>
      </c>
    </row>
    <row r="14" spans="1:32" s="135" customFormat="1" ht="17.25" customHeight="1">
      <c r="A14" s="252" t="s">
        <v>28</v>
      </c>
      <c r="B14" s="729">
        <v>1152373111.24</v>
      </c>
      <c r="C14" s="729">
        <v>620560513.86000001</v>
      </c>
      <c r="D14" s="729">
        <v>311495139.24000001</v>
      </c>
      <c r="E14" s="729">
        <v>74189015.5</v>
      </c>
      <c r="F14" s="729">
        <v>159999639.09999999</v>
      </c>
      <c r="G14" s="729">
        <v>260344261.68000001</v>
      </c>
      <c r="H14" s="729">
        <v>170493067.77000001</v>
      </c>
      <c r="I14" s="729">
        <v>162618244.53999999</v>
      </c>
      <c r="J14" s="729">
        <v>147396281.00999999</v>
      </c>
      <c r="K14" s="729">
        <v>113489839.01000001</v>
      </c>
      <c r="L14" s="729">
        <v>86298894.329999998</v>
      </c>
      <c r="M14" s="729">
        <v>48789786.460000001</v>
      </c>
      <c r="N14" s="729">
        <v>174245206.24000001</v>
      </c>
      <c r="O14" s="729">
        <v>102184644.64</v>
      </c>
      <c r="P14" s="729">
        <v>76277586.469999999</v>
      </c>
      <c r="Q14" s="729">
        <v>51993201.600000001</v>
      </c>
      <c r="R14" s="729">
        <v>75002505.349999994</v>
      </c>
      <c r="S14" s="729">
        <v>137107371.93000001</v>
      </c>
      <c r="T14" s="729">
        <v>56621756.310000002</v>
      </c>
      <c r="U14" s="729">
        <v>169405035.88999999</v>
      </c>
      <c r="V14" s="729">
        <v>200179491.91999999</v>
      </c>
      <c r="W14" s="729">
        <v>101090081.65000001</v>
      </c>
      <c r="X14" s="729">
        <v>148101348.53</v>
      </c>
      <c r="Y14" s="729">
        <v>85962998.980000004</v>
      </c>
      <c r="Z14" s="729">
        <v>207139220.12</v>
      </c>
      <c r="AA14" s="729">
        <v>89386160.810000002</v>
      </c>
      <c r="AB14" s="729">
        <v>205338724.68000001</v>
      </c>
      <c r="AC14" s="729">
        <v>215552562.58000001</v>
      </c>
      <c r="AD14" s="729">
        <v>52822382.960000001</v>
      </c>
      <c r="AE14" s="729">
        <v>187662086.12</v>
      </c>
      <c r="AF14" s="729">
        <v>5644120160.5200005</v>
      </c>
    </row>
    <row r="15" spans="1:32" s="135" customFormat="1" ht="17.25" customHeight="1">
      <c r="A15" s="252" t="s">
        <v>886</v>
      </c>
      <c r="B15" s="729">
        <v>51426004.119999997</v>
      </c>
      <c r="C15" s="729">
        <v>62894653.060000002</v>
      </c>
      <c r="D15" s="729">
        <v>22726288.16</v>
      </c>
      <c r="E15" s="729">
        <v>140822.99</v>
      </c>
      <c r="F15" s="729">
        <v>4288526.38</v>
      </c>
      <c r="G15" s="729">
        <v>1215936.96</v>
      </c>
      <c r="H15" s="729">
        <v>3489439.62</v>
      </c>
      <c r="I15" s="729">
        <v>0</v>
      </c>
      <c r="J15" s="729">
        <v>315247.15000000002</v>
      </c>
      <c r="K15" s="729">
        <v>135688.59</v>
      </c>
      <c r="L15" s="729">
        <v>56483.96</v>
      </c>
      <c r="M15" s="729">
        <v>1378158.09</v>
      </c>
      <c r="N15" s="729">
        <v>3064337.67</v>
      </c>
      <c r="O15" s="729">
        <v>633927.05000000005</v>
      </c>
      <c r="P15" s="729">
        <v>718810.24</v>
      </c>
      <c r="Q15" s="729">
        <v>558089.92000000004</v>
      </c>
      <c r="R15" s="729">
        <v>275551.26</v>
      </c>
      <c r="S15" s="729">
        <v>823611.76</v>
      </c>
      <c r="T15" s="729">
        <v>79199.210000000006</v>
      </c>
      <c r="U15" s="729">
        <v>825434.76</v>
      </c>
      <c r="V15" s="729">
        <v>353682.8</v>
      </c>
      <c r="W15" s="729">
        <v>1327751.28</v>
      </c>
      <c r="X15" s="729">
        <v>1239086.42</v>
      </c>
      <c r="Y15" s="729">
        <v>9785.6200000000008</v>
      </c>
      <c r="Z15" s="729">
        <v>25844690.23</v>
      </c>
      <c r="AA15" s="729">
        <v>1644580.59</v>
      </c>
      <c r="AB15" s="729">
        <v>553906.56999999995</v>
      </c>
      <c r="AC15" s="729">
        <v>1075213.06</v>
      </c>
      <c r="AD15" s="729">
        <v>2061722.6100000003</v>
      </c>
      <c r="AE15" s="729">
        <v>63460.88</v>
      </c>
      <c r="AF15" s="729">
        <v>189220091.00999999</v>
      </c>
    </row>
    <row r="16" spans="1:32" s="135" customFormat="1" ht="17.25" customHeight="1">
      <c r="A16" s="252" t="s">
        <v>32</v>
      </c>
      <c r="B16" s="729">
        <v>8805725.4199999999</v>
      </c>
      <c r="C16" s="729">
        <v>12820095.289999999</v>
      </c>
      <c r="D16" s="729">
        <v>6120909.1600000001</v>
      </c>
      <c r="E16" s="729">
        <v>873584.64000000001</v>
      </c>
      <c r="F16" s="729">
        <v>1279814.03</v>
      </c>
      <c r="G16" s="729">
        <v>1017923.73</v>
      </c>
      <c r="H16" s="729">
        <v>2639098.34</v>
      </c>
      <c r="I16" s="729">
        <v>1001689.36</v>
      </c>
      <c r="J16" s="729">
        <v>1124004.67</v>
      </c>
      <c r="K16" s="729">
        <v>277267.26</v>
      </c>
      <c r="L16" s="729">
        <v>437789.31</v>
      </c>
      <c r="M16" s="729">
        <v>391318.46</v>
      </c>
      <c r="N16" s="729">
        <v>733966.03</v>
      </c>
      <c r="O16" s="729">
        <v>321821.71999999997</v>
      </c>
      <c r="P16" s="729">
        <v>675092.91</v>
      </c>
      <c r="Q16" s="729">
        <v>589230.81000000006</v>
      </c>
      <c r="R16" s="729">
        <v>321873.43</v>
      </c>
      <c r="S16" s="729">
        <v>461243.28</v>
      </c>
      <c r="T16" s="729">
        <v>302178.65000000002</v>
      </c>
      <c r="U16" s="729">
        <v>747376.24</v>
      </c>
      <c r="V16" s="729">
        <v>618088.68999999994</v>
      </c>
      <c r="W16" s="729">
        <v>1001306.59</v>
      </c>
      <c r="X16" s="729">
        <v>541649.05000000005</v>
      </c>
      <c r="Y16" s="729">
        <v>100513.51</v>
      </c>
      <c r="Z16" s="729">
        <v>1364872.17</v>
      </c>
      <c r="AA16" s="729">
        <v>469051.44</v>
      </c>
      <c r="AB16" s="729">
        <v>380370.63</v>
      </c>
      <c r="AC16" s="729">
        <v>308241.15000000002</v>
      </c>
      <c r="AD16" s="729">
        <v>409496.14</v>
      </c>
      <c r="AE16" s="729">
        <v>28313.14</v>
      </c>
      <c r="AF16" s="729">
        <v>46163905.25</v>
      </c>
    </row>
    <row r="17" spans="1:32" s="135" customFormat="1" ht="17.25" customHeight="1">
      <c r="A17" s="252" t="s">
        <v>887</v>
      </c>
      <c r="B17" s="729">
        <v>1837779.65</v>
      </c>
      <c r="C17" s="729">
        <v>7718841.2300000004</v>
      </c>
      <c r="D17" s="729">
        <v>2392516.1</v>
      </c>
      <c r="E17" s="729">
        <v>0</v>
      </c>
      <c r="F17" s="729">
        <v>634057.53</v>
      </c>
      <c r="G17" s="729">
        <v>0</v>
      </c>
      <c r="H17" s="729">
        <v>42426.22</v>
      </c>
      <c r="I17" s="729">
        <v>0</v>
      </c>
      <c r="J17" s="729">
        <v>0</v>
      </c>
      <c r="K17" s="729">
        <v>0</v>
      </c>
      <c r="L17" s="729">
        <v>69809.14</v>
      </c>
      <c r="M17" s="729">
        <v>141885.20000000001</v>
      </c>
      <c r="N17" s="729">
        <v>0</v>
      </c>
      <c r="O17" s="729">
        <v>0</v>
      </c>
      <c r="P17" s="729">
        <v>0</v>
      </c>
      <c r="Q17" s="729">
        <v>129822.32000000002</v>
      </c>
      <c r="R17" s="729">
        <v>0</v>
      </c>
      <c r="S17" s="729">
        <v>97536.3</v>
      </c>
      <c r="T17" s="729">
        <v>0</v>
      </c>
      <c r="U17" s="729">
        <v>0</v>
      </c>
      <c r="V17" s="729">
        <v>0</v>
      </c>
      <c r="W17" s="729">
        <v>23727.46</v>
      </c>
      <c r="X17" s="729">
        <v>151404.74</v>
      </c>
      <c r="Y17" s="729">
        <v>0</v>
      </c>
      <c r="Z17" s="729">
        <v>611985.87</v>
      </c>
      <c r="AA17" s="729">
        <v>3528.33</v>
      </c>
      <c r="AB17" s="729">
        <v>0</v>
      </c>
      <c r="AC17" s="729">
        <v>25890.51</v>
      </c>
      <c r="AD17" s="729">
        <v>51845.99</v>
      </c>
      <c r="AE17" s="729">
        <v>0</v>
      </c>
      <c r="AF17" s="729">
        <v>13933056.59</v>
      </c>
    </row>
    <row r="18" spans="1:32" s="135" customFormat="1" ht="17.25" customHeight="1">
      <c r="A18" s="252" t="s">
        <v>36</v>
      </c>
      <c r="B18" s="729">
        <v>16079262.1</v>
      </c>
      <c r="C18" s="729">
        <v>2415371.39</v>
      </c>
      <c r="D18" s="729">
        <v>9986616.9399999995</v>
      </c>
      <c r="E18" s="729">
        <v>6734898.4100000001</v>
      </c>
      <c r="F18" s="729">
        <v>6747607.0199999996</v>
      </c>
      <c r="G18" s="729">
        <v>6491319.0700000003</v>
      </c>
      <c r="H18" s="729">
        <v>2772030.2</v>
      </c>
      <c r="I18" s="729">
        <v>1288719.68</v>
      </c>
      <c r="J18" s="729">
        <v>4944217.93</v>
      </c>
      <c r="K18" s="729">
        <v>678216.55</v>
      </c>
      <c r="L18" s="729">
        <v>275997.42</v>
      </c>
      <c r="M18" s="729">
        <v>1366522.14</v>
      </c>
      <c r="N18" s="729">
        <v>1673061.97</v>
      </c>
      <c r="O18" s="729">
        <v>390362.54</v>
      </c>
      <c r="P18" s="729">
        <v>132473.37</v>
      </c>
      <c r="Q18" s="729">
        <v>848815.74</v>
      </c>
      <c r="R18" s="729">
        <v>1059191.21</v>
      </c>
      <c r="S18" s="729">
        <v>1493194.6</v>
      </c>
      <c r="T18" s="729">
        <v>506865.62</v>
      </c>
      <c r="U18" s="729">
        <v>1294213.2</v>
      </c>
      <c r="V18" s="729">
        <v>2375947.79</v>
      </c>
      <c r="W18" s="729">
        <v>2495815.4</v>
      </c>
      <c r="X18" s="729">
        <v>1292827.19</v>
      </c>
      <c r="Y18" s="729">
        <v>1034457.8899999999</v>
      </c>
      <c r="Z18" s="729">
        <v>2259421.17</v>
      </c>
      <c r="AA18" s="729">
        <v>2616824.19</v>
      </c>
      <c r="AB18" s="729">
        <v>1555314.16</v>
      </c>
      <c r="AC18" s="729">
        <v>1839122.72</v>
      </c>
      <c r="AD18" s="729">
        <v>503636.28</v>
      </c>
      <c r="AE18" s="729">
        <v>213041.27</v>
      </c>
      <c r="AF18" s="729">
        <v>83365365.159999996</v>
      </c>
    </row>
    <row r="19" spans="1:32" s="135" customFormat="1" ht="17.25" customHeight="1">
      <c r="A19" s="252" t="s">
        <v>888</v>
      </c>
      <c r="B19" s="729">
        <v>9751702.5999999996</v>
      </c>
      <c r="C19" s="729">
        <v>4169698.41</v>
      </c>
      <c r="D19" s="729">
        <v>3573320.64</v>
      </c>
      <c r="E19" s="729">
        <v>0</v>
      </c>
      <c r="F19" s="729">
        <v>1332522.03</v>
      </c>
      <c r="G19" s="729">
        <v>0</v>
      </c>
      <c r="H19" s="729">
        <v>642030.23</v>
      </c>
      <c r="I19" s="729">
        <v>0</v>
      </c>
      <c r="J19" s="729">
        <v>0</v>
      </c>
      <c r="K19" s="729">
        <v>0</v>
      </c>
      <c r="L19" s="729">
        <v>0</v>
      </c>
      <c r="M19" s="729">
        <v>100663.06</v>
      </c>
      <c r="N19" s="729">
        <v>51625.88</v>
      </c>
      <c r="O19" s="729">
        <v>0</v>
      </c>
      <c r="P19" s="729">
        <v>0</v>
      </c>
      <c r="Q19" s="729">
        <v>0</v>
      </c>
      <c r="R19" s="729">
        <v>0</v>
      </c>
      <c r="S19" s="729">
        <v>19708.03</v>
      </c>
      <c r="T19" s="729">
        <v>0</v>
      </c>
      <c r="U19" s="729">
        <v>0</v>
      </c>
      <c r="V19" s="729">
        <v>19146.96</v>
      </c>
      <c r="W19" s="729">
        <v>157796.12</v>
      </c>
      <c r="X19" s="729">
        <v>27491.75</v>
      </c>
      <c r="Y19" s="729">
        <v>0</v>
      </c>
      <c r="Z19" s="729">
        <v>1866239.61</v>
      </c>
      <c r="AA19" s="729">
        <v>110410.58</v>
      </c>
      <c r="AB19" s="729">
        <v>0</v>
      </c>
      <c r="AC19" s="729">
        <v>118761.14</v>
      </c>
      <c r="AD19" s="729">
        <v>147453.65</v>
      </c>
      <c r="AE19" s="729">
        <v>0</v>
      </c>
      <c r="AF19" s="729">
        <v>22088570.690000001</v>
      </c>
    </row>
    <row r="20" spans="1:32" s="135" customFormat="1" ht="17.25" customHeight="1">
      <c r="A20" s="252" t="s">
        <v>39</v>
      </c>
      <c r="B20" s="729">
        <v>9595900.5999999996</v>
      </c>
      <c r="C20" s="729">
        <v>7235102.6200000001</v>
      </c>
      <c r="D20" s="729">
        <v>2120377.86</v>
      </c>
      <c r="E20" s="729">
        <v>487085.36</v>
      </c>
      <c r="F20" s="729">
        <v>1160917.1299999999</v>
      </c>
      <c r="G20" s="729">
        <v>1641588.57</v>
      </c>
      <c r="H20" s="729">
        <v>1558287.29</v>
      </c>
      <c r="I20" s="729">
        <v>1055292.99</v>
      </c>
      <c r="J20" s="729">
        <v>1204794.55</v>
      </c>
      <c r="K20" s="729">
        <v>825400.93</v>
      </c>
      <c r="L20" s="729">
        <v>631967.05000000005</v>
      </c>
      <c r="M20" s="729">
        <v>376419.62</v>
      </c>
      <c r="N20" s="729">
        <v>1094536</v>
      </c>
      <c r="O20" s="729">
        <v>2950577.44</v>
      </c>
      <c r="P20" s="729">
        <v>1295179.67</v>
      </c>
      <c r="Q20" s="729">
        <v>533332.31999999995</v>
      </c>
      <c r="R20" s="729">
        <v>465003.59</v>
      </c>
      <c r="S20" s="729">
        <v>996018.35</v>
      </c>
      <c r="T20" s="729">
        <v>494443.11</v>
      </c>
      <c r="U20" s="729">
        <v>956801.65</v>
      </c>
      <c r="V20" s="729">
        <v>1120995.4099999999</v>
      </c>
      <c r="W20" s="729">
        <v>747500.92</v>
      </c>
      <c r="X20" s="729">
        <v>1378816.75</v>
      </c>
      <c r="Y20" s="729">
        <v>610262.04</v>
      </c>
      <c r="Z20" s="729">
        <v>3452002.09</v>
      </c>
      <c r="AA20" s="729">
        <v>730832.46</v>
      </c>
      <c r="AB20" s="729">
        <v>2850347.1</v>
      </c>
      <c r="AC20" s="729">
        <v>4083111.25</v>
      </c>
      <c r="AD20" s="729">
        <v>697389.04</v>
      </c>
      <c r="AE20" s="729">
        <v>1287748.75</v>
      </c>
      <c r="AF20" s="729">
        <v>53638032.509999998</v>
      </c>
    </row>
    <row r="21" spans="1:32" s="135" customFormat="1" ht="17.25" customHeight="1">
      <c r="A21" s="252" t="s">
        <v>46</v>
      </c>
      <c r="B21" s="729">
        <v>-69764202.219999999</v>
      </c>
      <c r="C21" s="729">
        <v>-34794843.039999999</v>
      </c>
      <c r="D21" s="729">
        <v>-23081312.140000001</v>
      </c>
      <c r="E21" s="729">
        <v>-15454139.029999999</v>
      </c>
      <c r="F21" s="729">
        <v>-14473937.550000001</v>
      </c>
      <c r="G21" s="729">
        <v>-18547100.170000002</v>
      </c>
      <c r="H21" s="729">
        <v>-11414233.01</v>
      </c>
      <c r="I21" s="729">
        <v>-8017397.4199999999</v>
      </c>
      <c r="J21" s="729">
        <v>-11613670.49</v>
      </c>
      <c r="K21" s="729">
        <v>-7735037.5999999996</v>
      </c>
      <c r="L21" s="729">
        <v>-4321521.99</v>
      </c>
      <c r="M21" s="729">
        <v>-3645426.18</v>
      </c>
      <c r="N21" s="729">
        <v>-12872420.74</v>
      </c>
      <c r="O21" s="729">
        <v>-4793258.7</v>
      </c>
      <c r="P21" s="729">
        <v>-3725529.97</v>
      </c>
      <c r="Q21" s="729">
        <v>-3433874.56</v>
      </c>
      <c r="R21" s="729">
        <v>-4165022.6600000006</v>
      </c>
      <c r="S21" s="729">
        <v>-9632014.4600000009</v>
      </c>
      <c r="T21" s="729">
        <v>-4503333.1500000004</v>
      </c>
      <c r="U21" s="729">
        <v>-8821922.2100000009</v>
      </c>
      <c r="V21" s="729">
        <v>-16299876.93</v>
      </c>
      <c r="W21" s="729">
        <v>-10430001.18</v>
      </c>
      <c r="X21" s="729">
        <v>-7287417.8499999996</v>
      </c>
      <c r="Y21" s="729">
        <v>-6710320.4800000004</v>
      </c>
      <c r="Z21" s="729">
        <v>-9719187.0700000003</v>
      </c>
      <c r="AA21" s="729">
        <v>-5860456.04</v>
      </c>
      <c r="AB21" s="729">
        <v>-12443356.15</v>
      </c>
      <c r="AC21" s="729">
        <v>-17303143.620000001</v>
      </c>
      <c r="AD21" s="729">
        <v>-2501120.6800000002</v>
      </c>
      <c r="AE21" s="729">
        <v>-10387347.35</v>
      </c>
      <c r="AF21" s="729">
        <v>-373752424.63999999</v>
      </c>
    </row>
    <row r="22" spans="1:32" s="135" customFormat="1" ht="17.25" customHeight="1">
      <c r="A22" s="252" t="s">
        <v>57</v>
      </c>
      <c r="B22" s="729">
        <v>13830850.949999999</v>
      </c>
      <c r="C22" s="729">
        <v>5055081.99</v>
      </c>
      <c r="D22" s="729">
        <v>3754095.87</v>
      </c>
      <c r="E22" s="729">
        <v>2241855.2599999998</v>
      </c>
      <c r="F22" s="729">
        <v>976810.62</v>
      </c>
      <c r="G22" s="729">
        <v>1005168.96</v>
      </c>
      <c r="H22" s="729">
        <v>1544348.34</v>
      </c>
      <c r="I22" s="729">
        <v>925770.73</v>
      </c>
      <c r="J22" s="729">
        <v>416057.41</v>
      </c>
      <c r="K22" s="729">
        <v>575348.43999999994</v>
      </c>
      <c r="L22" s="729">
        <v>486284.25</v>
      </c>
      <c r="M22" s="729">
        <v>510492.64</v>
      </c>
      <c r="N22" s="729">
        <v>658023.44999999995</v>
      </c>
      <c r="O22" s="729">
        <v>1213347.76</v>
      </c>
      <c r="P22" s="729">
        <v>532664.56999999995</v>
      </c>
      <c r="Q22" s="729">
        <v>269808.69</v>
      </c>
      <c r="R22" s="729">
        <v>541852.24</v>
      </c>
      <c r="S22" s="729">
        <v>944692.32</v>
      </c>
      <c r="T22" s="729">
        <v>471774.33</v>
      </c>
      <c r="U22" s="729">
        <v>225310.33</v>
      </c>
      <c r="V22" s="729">
        <v>652413.46</v>
      </c>
      <c r="W22" s="729">
        <v>448456.35</v>
      </c>
      <c r="X22" s="729">
        <v>992816.63</v>
      </c>
      <c r="Y22" s="729">
        <v>248210.98</v>
      </c>
      <c r="Z22" s="729">
        <v>2718277.47</v>
      </c>
      <c r="AA22" s="729">
        <v>895247.27</v>
      </c>
      <c r="AB22" s="729">
        <v>3793357.18</v>
      </c>
      <c r="AC22" s="729">
        <v>544631.29</v>
      </c>
      <c r="AD22" s="729">
        <v>317640.43</v>
      </c>
      <c r="AE22" s="729">
        <v>970123.42</v>
      </c>
      <c r="AF22" s="729">
        <v>47760813.630000003</v>
      </c>
    </row>
    <row r="23" spans="1:32" s="135" customFormat="1" ht="17.25" customHeight="1">
      <c r="A23" s="252" t="s">
        <v>63</v>
      </c>
      <c r="B23" s="729">
        <v>0.83</v>
      </c>
      <c r="C23" s="729">
        <v>1250141.8799999999</v>
      </c>
      <c r="D23" s="729">
        <v>1561386.86</v>
      </c>
      <c r="E23" s="729">
        <v>4.05</v>
      </c>
      <c r="F23" s="729">
        <v>7</v>
      </c>
      <c r="G23" s="729">
        <v>54</v>
      </c>
      <c r="H23" s="729">
        <v>4</v>
      </c>
      <c r="I23" s="729">
        <v>0</v>
      </c>
      <c r="J23" s="729">
        <v>81</v>
      </c>
      <c r="K23" s="729">
        <v>235.82</v>
      </c>
      <c r="L23" s="729">
        <v>325</v>
      </c>
      <c r="M23" s="729">
        <v>206816.32</v>
      </c>
      <c r="N23" s="729">
        <v>7</v>
      </c>
      <c r="O23" s="729">
        <v>46819.5</v>
      </c>
      <c r="P23" s="729">
        <v>1</v>
      </c>
      <c r="Q23" s="729">
        <v>0</v>
      </c>
      <c r="R23" s="729">
        <v>1</v>
      </c>
      <c r="S23" s="729">
        <v>132</v>
      </c>
      <c r="T23" s="729">
        <v>1</v>
      </c>
      <c r="U23" s="729">
        <v>41</v>
      </c>
      <c r="V23" s="729">
        <v>0</v>
      </c>
      <c r="W23" s="729">
        <v>171.26</v>
      </c>
      <c r="X23" s="729">
        <v>2</v>
      </c>
      <c r="Y23" s="729">
        <v>0</v>
      </c>
      <c r="Z23" s="729">
        <v>212986.37</v>
      </c>
      <c r="AA23" s="729">
        <v>345</v>
      </c>
      <c r="AB23" s="729">
        <v>1</v>
      </c>
      <c r="AC23" s="729">
        <v>0</v>
      </c>
      <c r="AD23" s="729">
        <v>0</v>
      </c>
      <c r="AE23" s="729">
        <v>0</v>
      </c>
      <c r="AF23" s="729">
        <v>3279564.89</v>
      </c>
    </row>
    <row r="24" spans="1:32" s="135" customFormat="1" ht="17.25" customHeight="1">
      <c r="A24" s="252" t="s">
        <v>69</v>
      </c>
      <c r="B24" s="729">
        <v>50799164.359999999</v>
      </c>
      <c r="C24" s="729">
        <v>27469347.440000001</v>
      </c>
      <c r="D24" s="729">
        <v>23967125</v>
      </c>
      <c r="E24" s="729">
        <v>6810632.8200000003</v>
      </c>
      <c r="F24" s="729">
        <v>9031151.1300000008</v>
      </c>
      <c r="G24" s="729">
        <v>4467211.42</v>
      </c>
      <c r="H24" s="729">
        <v>1623309.24</v>
      </c>
      <c r="I24" s="729">
        <v>2754538.74</v>
      </c>
      <c r="J24" s="729">
        <v>2520011.98</v>
      </c>
      <c r="K24" s="729">
        <v>689224.2</v>
      </c>
      <c r="L24" s="729">
        <v>706185.36</v>
      </c>
      <c r="M24" s="729">
        <v>1167421.6000000001</v>
      </c>
      <c r="N24" s="729">
        <v>4307312.82</v>
      </c>
      <c r="O24" s="729">
        <v>9020518.1099999994</v>
      </c>
      <c r="P24" s="729">
        <v>998728.94</v>
      </c>
      <c r="Q24" s="729">
        <v>63968.26</v>
      </c>
      <c r="R24" s="729">
        <v>2884418.85</v>
      </c>
      <c r="S24" s="729">
        <v>1514543.94</v>
      </c>
      <c r="T24" s="729">
        <v>588568.4</v>
      </c>
      <c r="U24" s="729">
        <v>1339963.3899999999</v>
      </c>
      <c r="V24" s="729">
        <v>7667630.25</v>
      </c>
      <c r="W24" s="729">
        <v>2898535.22</v>
      </c>
      <c r="X24" s="729">
        <v>3863836.37</v>
      </c>
      <c r="Y24" s="729">
        <v>1169273.28</v>
      </c>
      <c r="Z24" s="729">
        <v>15079410.1</v>
      </c>
      <c r="AA24" s="729">
        <v>459553.69</v>
      </c>
      <c r="AB24" s="729">
        <v>4307815.1399999997</v>
      </c>
      <c r="AC24" s="729">
        <v>2510866.94</v>
      </c>
      <c r="AD24" s="729">
        <v>17431.259999999998</v>
      </c>
      <c r="AE24" s="729">
        <v>2389025.7200000002</v>
      </c>
      <c r="AF24" s="729">
        <v>193086723.97</v>
      </c>
    </row>
    <row r="25" spans="1:32" s="135" customFormat="1" ht="18.75" customHeight="1">
      <c r="A25" s="252" t="s">
        <v>74</v>
      </c>
      <c r="B25" s="729">
        <v>60369280.520000003</v>
      </c>
      <c r="C25" s="729">
        <v>22404217.399999999</v>
      </c>
      <c r="D25" s="729">
        <v>15503753.51</v>
      </c>
      <c r="E25" s="729">
        <v>3586522.65</v>
      </c>
      <c r="F25" s="729">
        <v>5769179.1699999999</v>
      </c>
      <c r="G25" s="729">
        <v>3320738.08</v>
      </c>
      <c r="H25" s="729">
        <v>3218968.09</v>
      </c>
      <c r="I25" s="729">
        <v>2092867.6999999997</v>
      </c>
      <c r="J25" s="729">
        <v>2517621.16</v>
      </c>
      <c r="K25" s="729">
        <v>2237453.52</v>
      </c>
      <c r="L25" s="729">
        <v>2043362.49</v>
      </c>
      <c r="M25" s="729">
        <v>2093591</v>
      </c>
      <c r="N25" s="729">
        <v>3983844.99</v>
      </c>
      <c r="O25" s="729">
        <v>1675732.43</v>
      </c>
      <c r="P25" s="729">
        <v>2193600.0499999998</v>
      </c>
      <c r="Q25" s="729">
        <v>1884860.2</v>
      </c>
      <c r="R25" s="729">
        <v>2638538.11</v>
      </c>
      <c r="S25" s="729">
        <v>2608950.14</v>
      </c>
      <c r="T25" s="729">
        <v>5967516.3399999999</v>
      </c>
      <c r="U25" s="729">
        <v>2146927.35</v>
      </c>
      <c r="V25" s="729">
        <v>4169856.35</v>
      </c>
      <c r="W25" s="729">
        <v>1592908.74</v>
      </c>
      <c r="X25" s="729">
        <v>4261193.2699999996</v>
      </c>
      <c r="Y25" s="729">
        <v>1417728.3</v>
      </c>
      <c r="Z25" s="729">
        <v>12762520.130000001</v>
      </c>
      <c r="AA25" s="729">
        <v>1355307.41</v>
      </c>
      <c r="AB25" s="729">
        <v>1938772.03</v>
      </c>
      <c r="AC25" s="729">
        <v>8819633.3200000003</v>
      </c>
      <c r="AD25" s="729">
        <v>795142.54</v>
      </c>
      <c r="AE25" s="729">
        <v>4593589.91</v>
      </c>
      <c r="AF25" s="729">
        <v>189964176.90000001</v>
      </c>
    </row>
    <row r="26" spans="1:32" s="135" customFormat="1" ht="20.25" customHeight="1" thickBot="1">
      <c r="A26" s="252" t="s">
        <v>84</v>
      </c>
      <c r="B26" s="729">
        <v>8643406.6300000008</v>
      </c>
      <c r="C26" s="729">
        <v>1873592.79</v>
      </c>
      <c r="D26" s="729">
        <v>135387.01</v>
      </c>
      <c r="E26" s="729">
        <v>546496.27</v>
      </c>
      <c r="F26" s="729">
        <v>396762.3</v>
      </c>
      <c r="G26" s="729">
        <v>1116392.1599999999</v>
      </c>
      <c r="H26" s="729">
        <v>257436.50000000003</v>
      </c>
      <c r="I26" s="729">
        <v>164220.68</v>
      </c>
      <c r="J26" s="729">
        <v>283344.11</v>
      </c>
      <c r="K26" s="729">
        <v>107657.94</v>
      </c>
      <c r="L26" s="729">
        <v>386455.47</v>
      </c>
      <c r="M26" s="729">
        <v>265183.07</v>
      </c>
      <c r="N26" s="729">
        <v>671171.22</v>
      </c>
      <c r="O26" s="729">
        <v>304604.18</v>
      </c>
      <c r="P26" s="729">
        <v>326301.38</v>
      </c>
      <c r="Q26" s="729">
        <v>15240.8</v>
      </c>
      <c r="R26" s="729">
        <v>97854.95</v>
      </c>
      <c r="S26" s="729">
        <v>562382.94999999995</v>
      </c>
      <c r="T26" s="729">
        <v>68923.89</v>
      </c>
      <c r="U26" s="729">
        <v>394031.18</v>
      </c>
      <c r="V26" s="729">
        <v>689465.06</v>
      </c>
      <c r="W26" s="729">
        <v>307291.48</v>
      </c>
      <c r="X26" s="729">
        <v>330569.99</v>
      </c>
      <c r="Y26" s="729">
        <v>190129.09</v>
      </c>
      <c r="Z26" s="729">
        <v>520947</v>
      </c>
      <c r="AA26" s="729">
        <v>194301.07</v>
      </c>
      <c r="AB26" s="729">
        <v>38037.29</v>
      </c>
      <c r="AC26" s="729">
        <v>928465.67</v>
      </c>
      <c r="AD26" s="729">
        <v>91120.63</v>
      </c>
      <c r="AE26" s="729">
        <v>478507.51</v>
      </c>
      <c r="AF26" s="729">
        <v>20385680.27</v>
      </c>
    </row>
    <row r="27" spans="1:32" s="135" customFormat="1" ht="28.5" customHeight="1" thickTop="1" thickBot="1">
      <c r="A27" s="412" t="s">
        <v>90</v>
      </c>
      <c r="B27" s="728">
        <v>1599804938.4100001</v>
      </c>
      <c r="C27" s="728">
        <v>860155681.77999997</v>
      </c>
      <c r="D27" s="728">
        <v>482653349.99000001</v>
      </c>
      <c r="E27" s="728">
        <v>108753026.88</v>
      </c>
      <c r="F27" s="728">
        <v>190184429.41</v>
      </c>
      <c r="G27" s="728">
        <v>251303257.46000001</v>
      </c>
      <c r="H27" s="728">
        <v>175753732.38999999</v>
      </c>
      <c r="I27" s="728">
        <v>170773495.83000001</v>
      </c>
      <c r="J27" s="728">
        <v>154491367.81</v>
      </c>
      <c r="K27" s="728">
        <v>105067838.84</v>
      </c>
      <c r="L27" s="728">
        <v>76424697.730000004</v>
      </c>
      <c r="M27" s="728">
        <v>51189766.25</v>
      </c>
      <c r="N27" s="728">
        <v>187942998.86000001</v>
      </c>
      <c r="O27" s="728">
        <v>128920194.09</v>
      </c>
      <c r="P27" s="728">
        <v>84121390.209999993</v>
      </c>
      <c r="Q27" s="728">
        <v>47988461.649999999</v>
      </c>
      <c r="R27" s="728">
        <v>95462156.030000001</v>
      </c>
      <c r="S27" s="728">
        <v>136709365.34</v>
      </c>
      <c r="T27" s="728">
        <v>61164568.280000001</v>
      </c>
      <c r="U27" s="728">
        <v>189793377.16</v>
      </c>
      <c r="V27" s="728">
        <v>243330422.18000001</v>
      </c>
      <c r="W27" s="728">
        <v>119309033.44</v>
      </c>
      <c r="X27" s="728">
        <v>191758207.11000001</v>
      </c>
      <c r="Y27" s="728">
        <v>99630465.150000006</v>
      </c>
      <c r="Z27" s="728">
        <v>291955249.72000003</v>
      </c>
      <c r="AA27" s="728">
        <v>100454553.51000001</v>
      </c>
      <c r="AB27" s="728">
        <v>229924650.62</v>
      </c>
      <c r="AC27" s="728">
        <v>226193680.74000001</v>
      </c>
      <c r="AD27" s="728">
        <v>49654164.240000002</v>
      </c>
      <c r="AE27" s="728">
        <v>206695946.33000001</v>
      </c>
      <c r="AF27" s="728">
        <v>6917564467.4399996</v>
      </c>
    </row>
    <row r="28" spans="1:32" s="135" customFormat="1" ht="17.25" customHeight="1" thickTop="1">
      <c r="A28" s="252" t="s">
        <v>91</v>
      </c>
      <c r="B28" s="729">
        <v>1238847976.54</v>
      </c>
      <c r="C28" s="729">
        <v>741374155.10000002</v>
      </c>
      <c r="D28" s="729">
        <v>430898482.47000003</v>
      </c>
      <c r="E28" s="729">
        <v>104915291.04000001</v>
      </c>
      <c r="F28" s="729">
        <v>168133807.03999999</v>
      </c>
      <c r="G28" s="729">
        <v>226414524.59999999</v>
      </c>
      <c r="H28" s="729">
        <v>153625469.55000001</v>
      </c>
      <c r="I28" s="729">
        <v>161052120.28</v>
      </c>
      <c r="J28" s="729">
        <v>140827956.40000001</v>
      </c>
      <c r="K28" s="729">
        <v>97444244.739999995</v>
      </c>
      <c r="L28" s="729">
        <v>67011626.940000005</v>
      </c>
      <c r="M28" s="729">
        <v>48343881.159999996</v>
      </c>
      <c r="N28" s="729">
        <v>175719326.69999999</v>
      </c>
      <c r="O28" s="729">
        <v>122411960.56</v>
      </c>
      <c r="P28" s="729">
        <v>80564007.760000005</v>
      </c>
      <c r="Q28" s="729">
        <v>46264092.119999997</v>
      </c>
      <c r="R28" s="729">
        <v>90073043.260000005</v>
      </c>
      <c r="S28" s="729">
        <v>124146246.36</v>
      </c>
      <c r="T28" s="729">
        <v>57615029.229999997</v>
      </c>
      <c r="U28" s="729">
        <v>182607292.46000001</v>
      </c>
      <c r="V28" s="729">
        <v>229719332.75999999</v>
      </c>
      <c r="W28" s="729">
        <v>111877787.5</v>
      </c>
      <c r="X28" s="729">
        <v>168673125.03</v>
      </c>
      <c r="Y28" s="729">
        <v>92032107.069999993</v>
      </c>
      <c r="Z28" s="729">
        <v>283725231.48000002</v>
      </c>
      <c r="AA28" s="729">
        <v>92448629.799999997</v>
      </c>
      <c r="AB28" s="729">
        <v>195958039.78</v>
      </c>
      <c r="AC28" s="729">
        <v>206587544.03999999</v>
      </c>
      <c r="AD28" s="729">
        <v>25839442.34</v>
      </c>
      <c r="AE28" s="729">
        <v>192354464.02000001</v>
      </c>
      <c r="AF28" s="729">
        <v>6057506238.1300001</v>
      </c>
    </row>
    <row r="29" spans="1:32" s="135" customFormat="1" ht="17.25" customHeight="1">
      <c r="A29" s="231" t="s">
        <v>92</v>
      </c>
      <c r="B29" s="729">
        <v>2744476.84</v>
      </c>
      <c r="C29" s="729">
        <v>1242023.9099999999</v>
      </c>
      <c r="D29" s="729">
        <v>123475.54</v>
      </c>
      <c r="E29" s="729">
        <v>55485</v>
      </c>
      <c r="F29" s="729">
        <v>74511.48</v>
      </c>
      <c r="G29" s="729">
        <v>32756.950000000004</v>
      </c>
      <c r="H29" s="729">
        <v>0</v>
      </c>
      <c r="I29" s="729">
        <v>2028</v>
      </c>
      <c r="J29" s="729">
        <v>0</v>
      </c>
      <c r="K29" s="729">
        <v>3823.41</v>
      </c>
      <c r="L29" s="729">
        <v>2161.96</v>
      </c>
      <c r="M29" s="729">
        <v>0</v>
      </c>
      <c r="N29" s="729">
        <v>170352.45</v>
      </c>
      <c r="O29" s="729">
        <v>54579.81</v>
      </c>
      <c r="P29" s="729">
        <v>30383.03</v>
      </c>
      <c r="Q29" s="729">
        <v>0</v>
      </c>
      <c r="R29" s="729">
        <v>77945.55</v>
      </c>
      <c r="S29" s="729">
        <v>0</v>
      </c>
      <c r="T29" s="729">
        <v>0</v>
      </c>
      <c r="U29" s="729">
        <v>0</v>
      </c>
      <c r="V29" s="729">
        <v>68002.97</v>
      </c>
      <c r="W29" s="729">
        <v>0</v>
      </c>
      <c r="X29" s="729">
        <v>34916.879999999997</v>
      </c>
      <c r="Y29" s="729">
        <v>246.11</v>
      </c>
      <c r="Z29" s="729">
        <v>63655.73</v>
      </c>
      <c r="AA29" s="729">
        <v>0</v>
      </c>
      <c r="AB29" s="729">
        <v>0</v>
      </c>
      <c r="AC29" s="729">
        <v>0</v>
      </c>
      <c r="AD29" s="729">
        <v>231919.8</v>
      </c>
      <c r="AE29" s="729">
        <v>0</v>
      </c>
      <c r="AF29" s="729">
        <v>5012745.42</v>
      </c>
    </row>
    <row r="30" spans="1:32" s="135" customFormat="1" ht="17.25" customHeight="1">
      <c r="A30" s="231" t="s">
        <v>95</v>
      </c>
      <c r="B30" s="729">
        <v>438550076.43000001</v>
      </c>
      <c r="C30" s="729">
        <v>166594383.91</v>
      </c>
      <c r="D30" s="729">
        <v>128088456.31999999</v>
      </c>
      <c r="E30" s="729">
        <v>57100839.399999999</v>
      </c>
      <c r="F30" s="729">
        <v>54205874.119999997</v>
      </c>
      <c r="G30" s="729">
        <v>106119078.94</v>
      </c>
      <c r="H30" s="729">
        <v>35989529.75</v>
      </c>
      <c r="I30" s="729">
        <v>47005290.590000004</v>
      </c>
      <c r="J30" s="729">
        <v>44751326.829999998</v>
      </c>
      <c r="K30" s="729">
        <v>39006355.729999997</v>
      </c>
      <c r="L30" s="729">
        <v>25145809.719999999</v>
      </c>
      <c r="M30" s="729">
        <v>16672805.970000001</v>
      </c>
      <c r="N30" s="729">
        <v>65318898.090000004</v>
      </c>
      <c r="O30" s="729">
        <v>43424764.229999997</v>
      </c>
      <c r="P30" s="729">
        <v>34932558.649999999</v>
      </c>
      <c r="Q30" s="729">
        <v>18872919.050000001</v>
      </c>
      <c r="R30" s="729">
        <v>30464849.120000001</v>
      </c>
      <c r="S30" s="729">
        <v>43988186.75</v>
      </c>
      <c r="T30" s="729">
        <v>27272752.059999999</v>
      </c>
      <c r="U30" s="729">
        <v>105148583.73999999</v>
      </c>
      <c r="V30" s="729">
        <v>157870196.81999999</v>
      </c>
      <c r="W30" s="729">
        <v>43777257.079999998</v>
      </c>
      <c r="X30" s="729">
        <v>25710162.84</v>
      </c>
      <c r="Y30" s="729">
        <v>38043004.409999996</v>
      </c>
      <c r="Z30" s="729">
        <v>50625832.700000003</v>
      </c>
      <c r="AA30" s="729">
        <v>25175177.539999999</v>
      </c>
      <c r="AB30" s="729">
        <v>46768870.509999998</v>
      </c>
      <c r="AC30" s="729">
        <v>79595943.099999994</v>
      </c>
      <c r="AD30" s="729">
        <v>6818856.0700000003</v>
      </c>
      <c r="AE30" s="729">
        <v>88241067.170000002</v>
      </c>
      <c r="AF30" s="729">
        <v>2091279707.6400001</v>
      </c>
    </row>
    <row r="31" spans="1:32" s="135" customFormat="1" ht="17.25" customHeight="1">
      <c r="A31" s="231" t="s">
        <v>96</v>
      </c>
      <c r="B31" s="729">
        <v>20071022.960000001</v>
      </c>
      <c r="C31" s="729">
        <v>515117876.01999998</v>
      </c>
      <c r="D31" s="729">
        <v>283070224.66000003</v>
      </c>
      <c r="E31" s="729">
        <v>46826184.880000003</v>
      </c>
      <c r="F31" s="729">
        <v>109545134.09999999</v>
      </c>
      <c r="G31" s="729">
        <v>111636546.06999999</v>
      </c>
      <c r="H31" s="729">
        <v>112368759.01000001</v>
      </c>
      <c r="I31" s="729">
        <v>108758364.73999999</v>
      </c>
      <c r="J31" s="729">
        <v>91712897.670000002</v>
      </c>
      <c r="K31" s="729">
        <v>54959970.060000002</v>
      </c>
      <c r="L31" s="729">
        <v>38634294.990000002</v>
      </c>
      <c r="M31" s="729">
        <v>27318279.460000001</v>
      </c>
      <c r="N31" s="729">
        <v>94273029</v>
      </c>
      <c r="O31" s="729">
        <v>71554493.400000006</v>
      </c>
      <c r="P31" s="729">
        <v>42352831.280000001</v>
      </c>
      <c r="Q31" s="729">
        <v>26478109.27</v>
      </c>
      <c r="R31" s="729">
        <v>55325025.990000002</v>
      </c>
      <c r="S31" s="729">
        <v>77210168.760000005</v>
      </c>
      <c r="T31" s="729">
        <v>27838103.489999998</v>
      </c>
      <c r="U31" s="729">
        <v>73338552.930000007</v>
      </c>
      <c r="V31" s="729">
        <v>69388351.969999999</v>
      </c>
      <c r="W31" s="729">
        <v>63542382.43</v>
      </c>
      <c r="X31" s="729">
        <v>139680922.62</v>
      </c>
      <c r="Y31" s="729">
        <v>49311749.299999997</v>
      </c>
      <c r="Z31" s="729">
        <v>214649883.34999999</v>
      </c>
      <c r="AA31" s="729">
        <v>64989312.590000004</v>
      </c>
      <c r="AB31" s="729">
        <v>134832885.91</v>
      </c>
      <c r="AC31" s="729">
        <v>99619139.329999998</v>
      </c>
      <c r="AD31" s="729">
        <v>16576383.529999999</v>
      </c>
      <c r="AE31" s="729">
        <v>98269659.519999996</v>
      </c>
      <c r="AF31" s="729">
        <v>2939250539.29</v>
      </c>
    </row>
    <row r="32" spans="1:32" s="135" customFormat="1" ht="17.25" customHeight="1">
      <c r="A32" s="231" t="s">
        <v>105</v>
      </c>
      <c r="B32" s="729">
        <v>60283047.350000001</v>
      </c>
      <c r="C32" s="729">
        <v>46056304.359999999</v>
      </c>
      <c r="D32" s="729">
        <v>14709371.92</v>
      </c>
      <c r="E32" s="729">
        <v>619030.78</v>
      </c>
      <c r="F32" s="729">
        <v>2814805.47</v>
      </c>
      <c r="G32" s="729">
        <v>5981847.4100000001</v>
      </c>
      <c r="H32" s="729">
        <v>3547471.55</v>
      </c>
      <c r="I32" s="729">
        <v>2965220.56</v>
      </c>
      <c r="J32" s="729">
        <v>2524852.31</v>
      </c>
      <c r="K32" s="729">
        <v>2215199.27</v>
      </c>
      <c r="L32" s="729">
        <v>1630990.2</v>
      </c>
      <c r="M32" s="729">
        <v>3686496.28</v>
      </c>
      <c r="N32" s="729">
        <v>11357989.800000001</v>
      </c>
      <c r="O32" s="729">
        <v>5753677.4000000004</v>
      </c>
      <c r="P32" s="729">
        <v>2250461.7200000002</v>
      </c>
      <c r="Q32" s="729">
        <v>741170.09</v>
      </c>
      <c r="R32" s="729">
        <v>3241830.41</v>
      </c>
      <c r="S32" s="729">
        <v>1160604.6499999999</v>
      </c>
      <c r="T32" s="729">
        <v>1974673.32</v>
      </c>
      <c r="U32" s="729">
        <v>1868033.7</v>
      </c>
      <c r="V32" s="729">
        <v>521770</v>
      </c>
      <c r="W32" s="729">
        <v>3508434.56</v>
      </c>
      <c r="X32" s="729">
        <v>1088583.94</v>
      </c>
      <c r="Y32" s="729">
        <v>3568660.8</v>
      </c>
      <c r="Z32" s="729">
        <v>14946471.390000001</v>
      </c>
      <c r="AA32" s="729">
        <v>1245169.45</v>
      </c>
      <c r="AB32" s="729">
        <v>10882292.16</v>
      </c>
      <c r="AC32" s="729">
        <v>24345748.829999998</v>
      </c>
      <c r="AD32" s="729">
        <v>1812014.66</v>
      </c>
      <c r="AE32" s="729">
        <v>3508910.1</v>
      </c>
      <c r="AF32" s="729">
        <v>240811134.44</v>
      </c>
    </row>
    <row r="33" spans="1:32" s="135" customFormat="1" ht="17.25" customHeight="1">
      <c r="A33" s="231" t="s">
        <v>106</v>
      </c>
      <c r="B33" s="729">
        <v>687935935.61000001</v>
      </c>
      <c r="C33" s="729">
        <v>0</v>
      </c>
      <c r="D33" s="729">
        <v>0</v>
      </c>
      <c r="E33" s="729">
        <v>0</v>
      </c>
      <c r="F33" s="729">
        <v>0</v>
      </c>
      <c r="G33" s="729">
        <v>0</v>
      </c>
      <c r="H33" s="729">
        <v>0</v>
      </c>
      <c r="I33" s="729">
        <v>0</v>
      </c>
      <c r="J33" s="729">
        <v>0</v>
      </c>
      <c r="K33" s="729">
        <v>0</v>
      </c>
      <c r="L33" s="729">
        <v>0</v>
      </c>
      <c r="M33" s="729">
        <v>0</v>
      </c>
      <c r="N33" s="729">
        <v>0</v>
      </c>
      <c r="O33" s="729">
        <v>0</v>
      </c>
      <c r="P33" s="729">
        <v>0</v>
      </c>
      <c r="Q33" s="729">
        <v>0</v>
      </c>
      <c r="R33" s="729">
        <v>0</v>
      </c>
      <c r="S33" s="729">
        <v>0</v>
      </c>
      <c r="T33" s="729">
        <v>0</v>
      </c>
      <c r="U33" s="729">
        <v>0</v>
      </c>
      <c r="V33" s="729">
        <v>0</v>
      </c>
      <c r="W33" s="729">
        <v>0</v>
      </c>
      <c r="X33" s="729">
        <v>0</v>
      </c>
      <c r="Y33" s="729">
        <v>0</v>
      </c>
      <c r="Z33" s="729">
        <v>0</v>
      </c>
      <c r="AA33" s="729">
        <v>0</v>
      </c>
      <c r="AB33" s="729">
        <v>0</v>
      </c>
      <c r="AC33" s="729">
        <v>0</v>
      </c>
      <c r="AD33" s="729">
        <v>0</v>
      </c>
      <c r="AE33" s="729">
        <v>0</v>
      </c>
      <c r="AF33" s="729">
        <v>687935935.61000001</v>
      </c>
    </row>
    <row r="34" spans="1:32" s="135" customFormat="1" ht="17.25" customHeight="1">
      <c r="A34" s="231" t="s">
        <v>107</v>
      </c>
      <c r="B34" s="729">
        <v>29263417.350000001</v>
      </c>
      <c r="C34" s="729">
        <v>12363566.9</v>
      </c>
      <c r="D34" s="729">
        <v>4906954.03</v>
      </c>
      <c r="E34" s="729">
        <v>313750.98</v>
      </c>
      <c r="F34" s="729">
        <v>1493481.87</v>
      </c>
      <c r="G34" s="729">
        <v>2644295.23</v>
      </c>
      <c r="H34" s="729">
        <v>1719709.24</v>
      </c>
      <c r="I34" s="729">
        <v>2321216.39</v>
      </c>
      <c r="J34" s="729">
        <v>1838879.59</v>
      </c>
      <c r="K34" s="729">
        <v>1258896.27</v>
      </c>
      <c r="L34" s="729">
        <v>1598370.07</v>
      </c>
      <c r="M34" s="729">
        <v>666299.44999999995</v>
      </c>
      <c r="N34" s="729">
        <v>4599057.3600000003</v>
      </c>
      <c r="O34" s="729">
        <v>1624445.72</v>
      </c>
      <c r="P34" s="729">
        <v>997773.08</v>
      </c>
      <c r="Q34" s="729">
        <v>171893.71</v>
      </c>
      <c r="R34" s="729">
        <v>963392.19</v>
      </c>
      <c r="S34" s="729">
        <v>1787286.2</v>
      </c>
      <c r="T34" s="729">
        <v>529500.36</v>
      </c>
      <c r="U34" s="729">
        <v>2252122.09</v>
      </c>
      <c r="V34" s="729">
        <v>1871011</v>
      </c>
      <c r="W34" s="729">
        <v>1049713.43</v>
      </c>
      <c r="X34" s="729">
        <v>2158538.75</v>
      </c>
      <c r="Y34" s="729">
        <v>1108446.45</v>
      </c>
      <c r="Z34" s="729">
        <v>3439388.31</v>
      </c>
      <c r="AA34" s="729">
        <v>1038970.22</v>
      </c>
      <c r="AB34" s="729">
        <v>3473991.2</v>
      </c>
      <c r="AC34" s="729">
        <v>3026712.78</v>
      </c>
      <c r="AD34" s="729">
        <v>400268.28</v>
      </c>
      <c r="AE34" s="729">
        <v>2334827.23</v>
      </c>
      <c r="AF34" s="729">
        <v>93216175.730000004</v>
      </c>
    </row>
    <row r="35" spans="1:32" s="135" customFormat="1" ht="17.25" customHeight="1">
      <c r="A35" s="252" t="s">
        <v>108</v>
      </c>
      <c r="B35" s="729">
        <v>0</v>
      </c>
      <c r="C35" s="729">
        <v>22584.91</v>
      </c>
      <c r="D35" s="729">
        <v>20163.61</v>
      </c>
      <c r="E35" s="729">
        <v>20141.48</v>
      </c>
      <c r="F35" s="729">
        <v>11029.43</v>
      </c>
      <c r="G35" s="729">
        <v>0</v>
      </c>
      <c r="H35" s="729">
        <v>868.64</v>
      </c>
      <c r="I35" s="729">
        <v>399.83</v>
      </c>
      <c r="J35" s="729">
        <v>8537.16</v>
      </c>
      <c r="K35" s="729">
        <v>5205.3999999999996</v>
      </c>
      <c r="L35" s="729">
        <v>144.19999999999999</v>
      </c>
      <c r="M35" s="729">
        <v>3871.34</v>
      </c>
      <c r="N35" s="729">
        <v>5102.41</v>
      </c>
      <c r="O35" s="729">
        <v>3745.39</v>
      </c>
      <c r="P35" s="729">
        <v>1763.65</v>
      </c>
      <c r="Q35" s="729">
        <v>105.69</v>
      </c>
      <c r="R35" s="729">
        <v>4757.1899999999996</v>
      </c>
      <c r="S35" s="729">
        <v>5235.2</v>
      </c>
      <c r="T35" s="729">
        <v>3652.06</v>
      </c>
      <c r="U35" s="729">
        <v>0</v>
      </c>
      <c r="V35" s="729">
        <v>9224.7099999999991</v>
      </c>
      <c r="W35" s="729">
        <v>9157.1299999999992</v>
      </c>
      <c r="X35" s="729">
        <v>6864.99</v>
      </c>
      <c r="Y35" s="729">
        <v>0</v>
      </c>
      <c r="Z35" s="729">
        <v>22038.04</v>
      </c>
      <c r="AA35" s="729">
        <v>4920.62</v>
      </c>
      <c r="AB35" s="729">
        <v>0</v>
      </c>
      <c r="AC35" s="729">
        <v>0</v>
      </c>
      <c r="AD35" s="729">
        <v>0</v>
      </c>
      <c r="AE35" s="729">
        <v>0</v>
      </c>
      <c r="AF35" s="729">
        <v>169513.08</v>
      </c>
    </row>
    <row r="36" spans="1:32" s="135" customFormat="1" ht="17.25" customHeight="1">
      <c r="A36" s="252" t="s">
        <v>116</v>
      </c>
      <c r="B36" s="729">
        <v>204651691.93000001</v>
      </c>
      <c r="C36" s="729">
        <v>98301421.170000002</v>
      </c>
      <c r="D36" s="729">
        <v>36241442.100000001</v>
      </c>
      <c r="E36" s="729">
        <v>0</v>
      </c>
      <c r="F36" s="729">
        <v>9834895.8300000001</v>
      </c>
      <c r="G36" s="729">
        <v>13727595.119999999</v>
      </c>
      <c r="H36" s="729">
        <v>13661551.210000001</v>
      </c>
      <c r="I36" s="729">
        <v>1500000</v>
      </c>
      <c r="J36" s="729">
        <v>3016561.2</v>
      </c>
      <c r="K36" s="729">
        <v>0</v>
      </c>
      <c r="L36" s="729">
        <v>3201807.86</v>
      </c>
      <c r="M36" s="729">
        <v>708811.95</v>
      </c>
      <c r="N36" s="729">
        <v>18992</v>
      </c>
      <c r="O36" s="729">
        <v>3567683.46</v>
      </c>
      <c r="P36" s="729">
        <v>0</v>
      </c>
      <c r="Q36" s="729">
        <v>0</v>
      </c>
      <c r="R36" s="729">
        <v>1509562.5</v>
      </c>
      <c r="S36" s="729">
        <v>5980578.5999999996</v>
      </c>
      <c r="T36" s="729">
        <v>7021.02</v>
      </c>
      <c r="U36" s="729">
        <v>1034668.25</v>
      </c>
      <c r="V36" s="729">
        <v>1150367.1200000001</v>
      </c>
      <c r="W36" s="729">
        <v>208957.26</v>
      </c>
      <c r="X36" s="729">
        <v>16055994.689999999</v>
      </c>
      <c r="Y36" s="729">
        <v>0</v>
      </c>
      <c r="Z36" s="729">
        <v>508016.63</v>
      </c>
      <c r="AA36" s="729">
        <v>3991550.44</v>
      </c>
      <c r="AB36" s="729">
        <v>21797989.149999999</v>
      </c>
      <c r="AC36" s="729">
        <v>11516853.91</v>
      </c>
      <c r="AD36" s="729">
        <v>21078071.82</v>
      </c>
      <c r="AE36" s="729">
        <v>2300000</v>
      </c>
      <c r="AF36" s="729">
        <v>475572085.22000003</v>
      </c>
    </row>
    <row r="37" spans="1:32" s="135" customFormat="1" ht="17.25" customHeight="1">
      <c r="A37" s="252" t="s">
        <v>124</v>
      </c>
      <c r="B37" s="729">
        <v>60723355.130000003</v>
      </c>
      <c r="C37" s="729">
        <v>14800957.6</v>
      </c>
      <c r="D37" s="729">
        <v>6587545.4400000004</v>
      </c>
      <c r="E37" s="729">
        <v>2563537.98</v>
      </c>
      <c r="F37" s="729">
        <v>7823537.4299999997</v>
      </c>
      <c r="G37" s="729">
        <v>8550109.5600000005</v>
      </c>
      <c r="H37" s="729">
        <v>5394767.29</v>
      </c>
      <c r="I37" s="729">
        <v>6387974.8200000003</v>
      </c>
      <c r="J37" s="729">
        <v>9281698.9800000004</v>
      </c>
      <c r="K37" s="729">
        <v>6419414.4100000001</v>
      </c>
      <c r="L37" s="729">
        <v>4039520.95</v>
      </c>
      <c r="M37" s="729">
        <v>1315574.8500000001</v>
      </c>
      <c r="N37" s="729">
        <v>5381593.4100000001</v>
      </c>
      <c r="O37" s="729">
        <v>1726165.89</v>
      </c>
      <c r="P37" s="729">
        <v>2062093.55</v>
      </c>
      <c r="Q37" s="729">
        <v>1192659.8400000001</v>
      </c>
      <c r="R37" s="729">
        <v>2677705.87</v>
      </c>
      <c r="S37" s="729">
        <v>3653573.75</v>
      </c>
      <c r="T37" s="729">
        <v>2356304.56</v>
      </c>
      <c r="U37" s="729">
        <v>4618448.57</v>
      </c>
      <c r="V37" s="729">
        <v>5198718.54</v>
      </c>
      <c r="W37" s="729">
        <v>5192118.9800000004</v>
      </c>
      <c r="X37" s="729">
        <v>4558517.2300000004</v>
      </c>
      <c r="Y37" s="729">
        <v>3267583.19</v>
      </c>
      <c r="Z37" s="729">
        <v>5828976.2400000002</v>
      </c>
      <c r="AA37" s="729">
        <v>1546303.75</v>
      </c>
      <c r="AB37" s="729">
        <v>6324983.1600000001</v>
      </c>
      <c r="AC37" s="729">
        <v>5763814.5199999996</v>
      </c>
      <c r="AD37" s="729">
        <v>2617995.08</v>
      </c>
      <c r="AE37" s="729">
        <v>4315237.7</v>
      </c>
      <c r="AF37" s="729">
        <v>202170788.27000001</v>
      </c>
    </row>
    <row r="38" spans="1:32" s="135" customFormat="1" ht="18.75" customHeight="1">
      <c r="A38" s="252" t="s">
        <v>127</v>
      </c>
      <c r="B38" s="729">
        <v>52277744.189999998</v>
      </c>
      <c r="C38" s="729">
        <v>5656563</v>
      </c>
      <c r="D38" s="729">
        <v>8905716.3699999992</v>
      </c>
      <c r="E38" s="729">
        <v>1254056.3799999999</v>
      </c>
      <c r="F38" s="729">
        <v>4381159.68</v>
      </c>
      <c r="G38" s="729">
        <v>2611028.1800000002</v>
      </c>
      <c r="H38" s="729">
        <v>3071075.7</v>
      </c>
      <c r="I38" s="729">
        <v>1833000.9</v>
      </c>
      <c r="J38" s="729">
        <v>1356614.07</v>
      </c>
      <c r="K38" s="729">
        <v>1198974.29</v>
      </c>
      <c r="L38" s="729">
        <v>2171597.7799999998</v>
      </c>
      <c r="M38" s="729">
        <v>817626.95</v>
      </c>
      <c r="N38" s="729">
        <v>6817984.3399999999</v>
      </c>
      <c r="O38" s="729">
        <v>1210638.79</v>
      </c>
      <c r="P38" s="729">
        <v>1493525.25</v>
      </c>
      <c r="Q38" s="729">
        <v>531604</v>
      </c>
      <c r="R38" s="729">
        <v>1197087.21</v>
      </c>
      <c r="S38" s="729">
        <v>2923731.43</v>
      </c>
      <c r="T38" s="729">
        <v>1182561.4099999999</v>
      </c>
      <c r="U38" s="729">
        <v>1532967.88</v>
      </c>
      <c r="V38" s="729">
        <v>7252779.0499999998</v>
      </c>
      <c r="W38" s="729">
        <v>1783292.72</v>
      </c>
      <c r="X38" s="729">
        <v>2463705.17</v>
      </c>
      <c r="Y38" s="729">
        <v>3850375.95</v>
      </c>
      <c r="Z38" s="729">
        <v>1768087.33</v>
      </c>
      <c r="AA38" s="729">
        <v>2115881.98</v>
      </c>
      <c r="AB38" s="729">
        <v>5387976.75</v>
      </c>
      <c r="AC38" s="729">
        <v>2261969.9199999999</v>
      </c>
      <c r="AD38" s="729">
        <v>118655</v>
      </c>
      <c r="AE38" s="729">
        <v>7338998.9900000002</v>
      </c>
      <c r="AF38" s="729">
        <v>136766980.66</v>
      </c>
    </row>
    <row r="39" spans="1:32" s="135" customFormat="1" ht="17.25" customHeight="1">
      <c r="A39" s="252" t="s">
        <v>133</v>
      </c>
      <c r="B39" s="729">
        <v>43304170.619999997</v>
      </c>
      <c r="C39" s="729">
        <v>0</v>
      </c>
      <c r="D39" s="729">
        <v>0</v>
      </c>
      <c r="E39" s="729">
        <v>0</v>
      </c>
      <c r="F39" s="729">
        <v>0</v>
      </c>
      <c r="G39" s="729">
        <v>0</v>
      </c>
      <c r="H39" s="729">
        <v>0</v>
      </c>
      <c r="I39" s="729">
        <v>0</v>
      </c>
      <c r="J39" s="729">
        <v>0</v>
      </c>
      <c r="K39" s="729">
        <v>0</v>
      </c>
      <c r="L39" s="729">
        <v>0</v>
      </c>
      <c r="M39" s="729">
        <v>0</v>
      </c>
      <c r="N39" s="729">
        <v>0</v>
      </c>
      <c r="O39" s="729">
        <v>0</v>
      </c>
      <c r="P39" s="729">
        <v>0</v>
      </c>
      <c r="Q39" s="729">
        <v>0</v>
      </c>
      <c r="R39" s="729">
        <v>0</v>
      </c>
      <c r="S39" s="729">
        <v>0</v>
      </c>
      <c r="T39" s="729">
        <v>0</v>
      </c>
      <c r="U39" s="729">
        <v>0</v>
      </c>
      <c r="V39" s="729">
        <v>0</v>
      </c>
      <c r="W39" s="729">
        <v>0</v>
      </c>
      <c r="X39" s="729">
        <v>0</v>
      </c>
      <c r="Y39" s="729">
        <v>0</v>
      </c>
      <c r="Z39" s="729">
        <v>0</v>
      </c>
      <c r="AA39" s="729">
        <v>0</v>
      </c>
      <c r="AB39" s="729">
        <v>0</v>
      </c>
      <c r="AC39" s="729">
        <v>0</v>
      </c>
      <c r="AD39" s="729">
        <v>0</v>
      </c>
      <c r="AE39" s="729">
        <v>0</v>
      </c>
      <c r="AF39" s="729">
        <v>43304170.619999997</v>
      </c>
    </row>
    <row r="40" spans="1:32" s="135" customFormat="1" ht="17.25" customHeight="1">
      <c r="A40" s="252" t="s">
        <v>138</v>
      </c>
      <c r="B40" s="729">
        <v>0</v>
      </c>
      <c r="C40" s="729">
        <v>0</v>
      </c>
      <c r="D40" s="729">
        <v>0</v>
      </c>
      <c r="E40" s="729">
        <v>0</v>
      </c>
      <c r="F40" s="729">
        <v>0</v>
      </c>
      <c r="G40" s="729">
        <v>0</v>
      </c>
      <c r="H40" s="729">
        <v>0</v>
      </c>
      <c r="I40" s="729">
        <v>0</v>
      </c>
      <c r="J40" s="729">
        <v>0</v>
      </c>
      <c r="K40" s="729">
        <v>0</v>
      </c>
      <c r="L40" s="729">
        <v>0</v>
      </c>
      <c r="M40" s="729">
        <v>0</v>
      </c>
      <c r="N40" s="729">
        <v>0</v>
      </c>
      <c r="O40" s="729">
        <v>0</v>
      </c>
      <c r="P40" s="729">
        <v>0</v>
      </c>
      <c r="Q40" s="729">
        <v>0</v>
      </c>
      <c r="R40" s="729">
        <v>0</v>
      </c>
      <c r="S40" s="729">
        <v>0</v>
      </c>
      <c r="T40" s="729">
        <v>0</v>
      </c>
      <c r="U40" s="729">
        <v>0</v>
      </c>
      <c r="V40" s="729">
        <v>0</v>
      </c>
      <c r="W40" s="729">
        <v>237719.85</v>
      </c>
      <c r="X40" s="729">
        <v>0</v>
      </c>
      <c r="Y40" s="729">
        <v>480398.94</v>
      </c>
      <c r="Z40" s="729">
        <v>102900</v>
      </c>
      <c r="AA40" s="729">
        <v>347266.92</v>
      </c>
      <c r="AB40" s="729">
        <v>455661.78</v>
      </c>
      <c r="AC40" s="729">
        <v>63498.35</v>
      </c>
      <c r="AD40" s="729">
        <v>0</v>
      </c>
      <c r="AE40" s="729">
        <v>387245.62</v>
      </c>
      <c r="AF40" s="729">
        <v>2074691.46</v>
      </c>
    </row>
    <row r="41" spans="1:32" s="135" customFormat="1" ht="17.25" customHeight="1" thickBot="1">
      <c r="A41" s="252" t="s">
        <v>109</v>
      </c>
      <c r="B41" s="729">
        <v>0</v>
      </c>
      <c r="C41" s="729">
        <v>0</v>
      </c>
      <c r="D41" s="729">
        <v>0</v>
      </c>
      <c r="E41" s="729">
        <v>0</v>
      </c>
      <c r="F41" s="729">
        <v>0</v>
      </c>
      <c r="G41" s="729">
        <v>0</v>
      </c>
      <c r="H41" s="729">
        <v>0</v>
      </c>
      <c r="I41" s="729">
        <v>0</v>
      </c>
      <c r="J41" s="729">
        <v>0</v>
      </c>
      <c r="K41" s="729">
        <v>0</v>
      </c>
      <c r="L41" s="729">
        <v>0</v>
      </c>
      <c r="M41" s="729">
        <v>0</v>
      </c>
      <c r="N41" s="729">
        <v>0</v>
      </c>
      <c r="O41" s="729">
        <v>0</v>
      </c>
      <c r="P41" s="729">
        <v>0</v>
      </c>
      <c r="Q41" s="729">
        <v>0</v>
      </c>
      <c r="R41" s="729">
        <v>0</v>
      </c>
      <c r="S41" s="729">
        <v>0</v>
      </c>
      <c r="T41" s="729">
        <v>0</v>
      </c>
      <c r="U41" s="729">
        <v>0</v>
      </c>
      <c r="V41" s="729">
        <v>0</v>
      </c>
      <c r="W41" s="729">
        <v>0</v>
      </c>
      <c r="X41" s="729">
        <v>0</v>
      </c>
      <c r="Y41" s="729">
        <v>0</v>
      </c>
      <c r="Z41" s="729">
        <v>0</v>
      </c>
      <c r="AA41" s="729">
        <v>0</v>
      </c>
      <c r="AB41" s="729">
        <v>0</v>
      </c>
      <c r="AC41" s="729">
        <v>0</v>
      </c>
      <c r="AD41" s="729">
        <v>0</v>
      </c>
      <c r="AE41" s="729">
        <v>0</v>
      </c>
      <c r="AF41" s="729">
        <v>0</v>
      </c>
    </row>
    <row r="42" spans="1:32" s="135" customFormat="1" ht="29.25" customHeight="1" thickTop="1" thickBot="1">
      <c r="A42" s="412" t="s">
        <v>147</v>
      </c>
      <c r="B42" s="728">
        <v>182676040.59999999</v>
      </c>
      <c r="C42" s="728">
        <v>86229221.060000002</v>
      </c>
      <c r="D42" s="728">
        <v>67895689.230000004</v>
      </c>
      <c r="E42" s="728">
        <v>24813625.350000001</v>
      </c>
      <c r="F42" s="728">
        <v>44325275.359999999</v>
      </c>
      <c r="G42" s="728">
        <v>63172543.799999997</v>
      </c>
      <c r="H42" s="728">
        <v>35225379.140000001</v>
      </c>
      <c r="I42" s="728">
        <v>43579486.57</v>
      </c>
      <c r="J42" s="728">
        <v>32660185.399999999</v>
      </c>
      <c r="K42" s="728">
        <v>25941078.41</v>
      </c>
      <c r="L42" s="728">
        <v>32410732.510000002</v>
      </c>
      <c r="M42" s="728">
        <v>11916992.109999999</v>
      </c>
      <c r="N42" s="728">
        <v>35669177.590000004</v>
      </c>
      <c r="O42" s="728">
        <v>15480016.039999999</v>
      </c>
      <c r="P42" s="728">
        <v>13858076.52</v>
      </c>
      <c r="Q42" s="728">
        <v>9748444.0500000007</v>
      </c>
      <c r="R42" s="728">
        <v>10820855.369999999</v>
      </c>
      <c r="S42" s="728">
        <v>21859680.859999999</v>
      </c>
      <c r="T42" s="728">
        <v>15020608.279999999</v>
      </c>
      <c r="U42" s="728">
        <v>24923209.440000001</v>
      </c>
      <c r="V42" s="728">
        <v>28810938.34</v>
      </c>
      <c r="W42" s="728">
        <v>21556658.079999998</v>
      </c>
      <c r="X42" s="728">
        <v>20596294.030000001</v>
      </c>
      <c r="Y42" s="728">
        <v>12646535.76</v>
      </c>
      <c r="Z42" s="728">
        <v>27741505.219999999</v>
      </c>
      <c r="AA42" s="728">
        <v>12534530.529999999</v>
      </c>
      <c r="AB42" s="728">
        <v>29342857.359999999</v>
      </c>
      <c r="AC42" s="728">
        <v>35560020.140000001</v>
      </c>
      <c r="AD42" s="728">
        <v>9568126.7300000004</v>
      </c>
      <c r="AE42" s="728">
        <v>28228089.649999999</v>
      </c>
      <c r="AF42" s="728">
        <v>1024811873.53</v>
      </c>
    </row>
    <row r="43" spans="1:32" s="135" customFormat="1" ht="17.25" customHeight="1" thickTop="1">
      <c r="A43" s="252" t="s">
        <v>148</v>
      </c>
      <c r="B43" s="729">
        <v>109358628.84</v>
      </c>
      <c r="C43" s="729">
        <v>47960001.5</v>
      </c>
      <c r="D43" s="729">
        <v>26226400</v>
      </c>
      <c r="E43" s="729">
        <v>11113633.869999999</v>
      </c>
      <c r="F43" s="729">
        <v>4054105.27</v>
      </c>
      <c r="G43" s="729">
        <v>19984770.260000002</v>
      </c>
      <c r="H43" s="729">
        <v>2896800</v>
      </c>
      <c r="I43" s="729">
        <v>6295889.5</v>
      </c>
      <c r="J43" s="729">
        <v>4954710</v>
      </c>
      <c r="K43" s="729">
        <v>5392286.75</v>
      </c>
      <c r="L43" s="729">
        <v>4936235.8899999997</v>
      </c>
      <c r="M43" s="729">
        <v>3876964.54</v>
      </c>
      <c r="N43" s="729">
        <v>2854930</v>
      </c>
      <c r="O43" s="729">
        <v>3034585.7</v>
      </c>
      <c r="P43" s="729">
        <v>3836572.3</v>
      </c>
      <c r="Q43" s="729">
        <v>2806775</v>
      </c>
      <c r="R43" s="729">
        <v>2402460</v>
      </c>
      <c r="S43" s="729">
        <v>3872612.08</v>
      </c>
      <c r="T43" s="729">
        <v>5827200</v>
      </c>
      <c r="U43" s="729">
        <v>9875760.1400000006</v>
      </c>
      <c r="V43" s="729">
        <v>6390066.3300000001</v>
      </c>
      <c r="W43" s="729">
        <v>1605090</v>
      </c>
      <c r="X43" s="729">
        <v>1707662.74</v>
      </c>
      <c r="Y43" s="729">
        <v>1856730</v>
      </c>
      <c r="Z43" s="729">
        <v>23914693.059999999</v>
      </c>
      <c r="AA43" s="729">
        <v>3466245</v>
      </c>
      <c r="AB43" s="729">
        <v>16151500</v>
      </c>
      <c r="AC43" s="729">
        <v>12368000</v>
      </c>
      <c r="AD43" s="729">
        <v>8821100</v>
      </c>
      <c r="AE43" s="729">
        <v>11796400</v>
      </c>
      <c r="AF43" s="729">
        <v>369638808.76999998</v>
      </c>
    </row>
    <row r="44" spans="1:32" s="135" customFormat="1" ht="17.25" customHeight="1">
      <c r="A44" s="252" t="s">
        <v>152</v>
      </c>
      <c r="B44" s="729">
        <v>691504.97</v>
      </c>
      <c r="C44" s="729">
        <v>287549.40000000002</v>
      </c>
      <c r="D44" s="729">
        <v>0</v>
      </c>
      <c r="E44" s="729">
        <v>12736.36</v>
      </c>
      <c r="F44" s="729">
        <v>0</v>
      </c>
      <c r="G44" s="729">
        <v>0</v>
      </c>
      <c r="H44" s="729">
        <v>980</v>
      </c>
      <c r="I44" s="729">
        <v>287982.98</v>
      </c>
      <c r="J44" s="729">
        <v>1209141.3600000001</v>
      </c>
      <c r="K44" s="729">
        <v>1084805.69</v>
      </c>
      <c r="L44" s="729">
        <v>1184746.07</v>
      </c>
      <c r="M44" s="729">
        <v>154136</v>
      </c>
      <c r="N44" s="729">
        <v>355360.14</v>
      </c>
      <c r="O44" s="729">
        <v>1067735.3400000001</v>
      </c>
      <c r="P44" s="729">
        <v>579020.35</v>
      </c>
      <c r="Q44" s="729">
        <v>2933228.32</v>
      </c>
      <c r="R44" s="729">
        <v>984130</v>
      </c>
      <c r="S44" s="729">
        <v>908535.5</v>
      </c>
      <c r="T44" s="729">
        <v>183819.81</v>
      </c>
      <c r="U44" s="729">
        <v>15608.08</v>
      </c>
      <c r="V44" s="729">
        <v>335920.55</v>
      </c>
      <c r="W44" s="729">
        <v>489867.06</v>
      </c>
      <c r="X44" s="729">
        <v>3090635.07</v>
      </c>
      <c r="Y44" s="729">
        <v>2</v>
      </c>
      <c r="Z44" s="729">
        <v>2274481.84</v>
      </c>
      <c r="AA44" s="729">
        <v>179624.93</v>
      </c>
      <c r="AB44" s="729">
        <v>0</v>
      </c>
      <c r="AC44" s="729">
        <v>789181.75</v>
      </c>
      <c r="AD44" s="729">
        <v>148150.88</v>
      </c>
      <c r="AE44" s="729">
        <v>222322.41</v>
      </c>
      <c r="AF44" s="729">
        <v>19471206.859999999</v>
      </c>
    </row>
    <row r="45" spans="1:32" s="135" customFormat="1" ht="17.25" customHeight="1">
      <c r="A45" s="252" t="s">
        <v>156</v>
      </c>
      <c r="B45" s="729">
        <v>0</v>
      </c>
      <c r="C45" s="729">
        <v>0</v>
      </c>
      <c r="D45" s="729">
        <v>0</v>
      </c>
      <c r="E45" s="729">
        <v>0</v>
      </c>
      <c r="F45" s="729">
        <v>0</v>
      </c>
      <c r="G45" s="729">
        <v>0</v>
      </c>
      <c r="H45" s="729">
        <v>0</v>
      </c>
      <c r="I45" s="729">
        <v>0</v>
      </c>
      <c r="J45" s="729">
        <v>0</v>
      </c>
      <c r="K45" s="729">
        <v>0</v>
      </c>
      <c r="L45" s="729">
        <v>0</v>
      </c>
      <c r="M45" s="729">
        <v>0</v>
      </c>
      <c r="N45" s="729">
        <v>0</v>
      </c>
      <c r="O45" s="729">
        <v>0</v>
      </c>
      <c r="P45" s="729">
        <v>0</v>
      </c>
      <c r="Q45" s="729">
        <v>0</v>
      </c>
      <c r="R45" s="729">
        <v>0</v>
      </c>
      <c r="S45" s="729">
        <v>0</v>
      </c>
      <c r="T45" s="729">
        <v>0</v>
      </c>
      <c r="U45" s="729">
        <v>0</v>
      </c>
      <c r="V45" s="729">
        <v>0</v>
      </c>
      <c r="W45" s="729">
        <v>0</v>
      </c>
      <c r="X45" s="729">
        <v>0</v>
      </c>
      <c r="Y45" s="729">
        <v>0</v>
      </c>
      <c r="Z45" s="729">
        <v>0</v>
      </c>
      <c r="AA45" s="729">
        <v>0</v>
      </c>
      <c r="AB45" s="729">
        <v>0</v>
      </c>
      <c r="AC45" s="729">
        <v>0</v>
      </c>
      <c r="AD45" s="729">
        <v>0</v>
      </c>
      <c r="AE45" s="729">
        <v>0</v>
      </c>
      <c r="AF45" s="729">
        <v>0</v>
      </c>
    </row>
    <row r="46" spans="1:32" s="135" customFormat="1" ht="31.5" customHeight="1">
      <c r="A46" s="252" t="s">
        <v>160</v>
      </c>
      <c r="B46" s="729">
        <v>71444846.480000004</v>
      </c>
      <c r="C46" s="729">
        <v>35342744.210000001</v>
      </c>
      <c r="D46" s="729">
        <v>39544818.859999999</v>
      </c>
      <c r="E46" s="729">
        <v>20236609.190000001</v>
      </c>
      <c r="F46" s="729">
        <v>38992997.700000003</v>
      </c>
      <c r="G46" s="729">
        <v>41288122.719999999</v>
      </c>
      <c r="H46" s="729">
        <v>30170440.440000001</v>
      </c>
      <c r="I46" s="729">
        <v>35409784.950000003</v>
      </c>
      <c r="J46" s="729">
        <v>25570554.289999999</v>
      </c>
      <c r="K46" s="729">
        <v>17594010.73</v>
      </c>
      <c r="L46" s="729">
        <v>23239760.949999999</v>
      </c>
      <c r="M46" s="729">
        <v>8791477.3399999999</v>
      </c>
      <c r="N46" s="729">
        <v>29364143.050000001</v>
      </c>
      <c r="O46" s="729">
        <v>11521170.970000001</v>
      </c>
      <c r="P46" s="729">
        <v>8967314.5399999991</v>
      </c>
      <c r="Q46" s="729">
        <v>3985848.17</v>
      </c>
      <c r="R46" s="729">
        <v>7145481.4500000002</v>
      </c>
      <c r="S46" s="729">
        <v>15215798.75</v>
      </c>
      <c r="T46" s="729">
        <v>7926555.79</v>
      </c>
      <c r="U46" s="729">
        <v>13634273.109999999</v>
      </c>
      <c r="V46" s="729">
        <v>16988118.649999999</v>
      </c>
      <c r="W46" s="729">
        <v>18990569.149999999</v>
      </c>
      <c r="X46" s="729">
        <v>15482724.300000001</v>
      </c>
      <c r="Y46" s="729">
        <v>10196193.52</v>
      </c>
      <c r="Z46" s="729">
        <v>2338448.11</v>
      </c>
      <c r="AA46" s="729">
        <v>7891001.0800000001</v>
      </c>
      <c r="AB46" s="729">
        <v>9838236.7100000009</v>
      </c>
      <c r="AC46" s="729">
        <v>21342963.539999999</v>
      </c>
      <c r="AD46" s="729">
        <v>480479.86</v>
      </c>
      <c r="AE46" s="729">
        <v>14413650.74</v>
      </c>
      <c r="AF46" s="729">
        <v>603349139.35000002</v>
      </c>
    </row>
    <row r="47" spans="1:32" s="135" customFormat="1" ht="19.5" customHeight="1">
      <c r="A47" s="252" t="s">
        <v>164</v>
      </c>
      <c r="B47" s="729">
        <v>1181060.31</v>
      </c>
      <c r="C47" s="729">
        <v>2638925.9500000002</v>
      </c>
      <c r="D47" s="729">
        <v>2124470.37</v>
      </c>
      <c r="E47" s="729">
        <v>-6549354.0700000003</v>
      </c>
      <c r="F47" s="729">
        <v>1278172.3899999999</v>
      </c>
      <c r="G47" s="729">
        <v>1899650.82</v>
      </c>
      <c r="H47" s="729">
        <v>2157158.7000000002</v>
      </c>
      <c r="I47" s="729">
        <v>1585829.14</v>
      </c>
      <c r="J47" s="729">
        <v>925779.75</v>
      </c>
      <c r="K47" s="729">
        <v>1869975.24</v>
      </c>
      <c r="L47" s="729">
        <v>3049989.6</v>
      </c>
      <c r="M47" s="729">
        <v>-905585.77</v>
      </c>
      <c r="N47" s="729">
        <v>3094744.4</v>
      </c>
      <c r="O47" s="729">
        <v>-143475.97</v>
      </c>
      <c r="P47" s="729">
        <v>475169.33</v>
      </c>
      <c r="Q47" s="729">
        <v>22592.560000000001</v>
      </c>
      <c r="R47" s="729">
        <v>288783.92</v>
      </c>
      <c r="S47" s="729">
        <v>1862734.53</v>
      </c>
      <c r="T47" s="729">
        <v>1083032.68</v>
      </c>
      <c r="U47" s="729">
        <v>1397568.11</v>
      </c>
      <c r="V47" s="729">
        <v>5096832.8099999996</v>
      </c>
      <c r="W47" s="729">
        <v>471131.87</v>
      </c>
      <c r="X47" s="729">
        <v>315271.92</v>
      </c>
      <c r="Y47" s="729">
        <v>593610.23999999999</v>
      </c>
      <c r="Z47" s="729">
        <v>-786117.79</v>
      </c>
      <c r="AA47" s="729">
        <v>997659.52</v>
      </c>
      <c r="AB47" s="729">
        <v>3353120.65</v>
      </c>
      <c r="AC47" s="729">
        <v>1059874.8500000001</v>
      </c>
      <c r="AD47" s="729">
        <v>118395.99</v>
      </c>
      <c r="AE47" s="729">
        <v>1795716.5</v>
      </c>
      <c r="AF47" s="729">
        <v>32352718.550000001</v>
      </c>
    </row>
    <row r="48" spans="1:32" s="135" customFormat="1" ht="19.5" customHeight="1">
      <c r="A48" s="231" t="s">
        <v>165</v>
      </c>
      <c r="B48" s="729">
        <v>0</v>
      </c>
      <c r="C48" s="729">
        <v>0</v>
      </c>
      <c r="D48" s="729">
        <v>0</v>
      </c>
      <c r="E48" s="729">
        <v>0</v>
      </c>
      <c r="F48" s="729">
        <v>0</v>
      </c>
      <c r="G48" s="729">
        <v>0</v>
      </c>
      <c r="H48" s="729">
        <v>0</v>
      </c>
      <c r="I48" s="729">
        <v>0</v>
      </c>
      <c r="J48" s="729">
        <v>0</v>
      </c>
      <c r="K48" s="729">
        <v>0</v>
      </c>
      <c r="L48" s="729">
        <v>0</v>
      </c>
      <c r="M48" s="729">
        <v>0</v>
      </c>
      <c r="N48" s="729">
        <v>0</v>
      </c>
      <c r="O48" s="729">
        <v>0</v>
      </c>
      <c r="P48" s="729">
        <v>303601.05</v>
      </c>
      <c r="Q48" s="729">
        <v>0</v>
      </c>
      <c r="R48" s="729">
        <v>0</v>
      </c>
      <c r="S48" s="729">
        <v>0</v>
      </c>
      <c r="T48" s="729">
        <v>0</v>
      </c>
      <c r="U48" s="729">
        <v>590.69000000000005</v>
      </c>
      <c r="V48" s="729">
        <v>255986.7</v>
      </c>
      <c r="W48" s="729">
        <v>0</v>
      </c>
      <c r="X48" s="729">
        <v>0</v>
      </c>
      <c r="Y48" s="729">
        <v>0</v>
      </c>
      <c r="Z48" s="729">
        <v>-1497970.56</v>
      </c>
      <c r="AA48" s="729">
        <v>0</v>
      </c>
      <c r="AB48" s="729">
        <v>0</v>
      </c>
      <c r="AC48" s="729">
        <v>0</v>
      </c>
      <c r="AD48" s="729">
        <v>0</v>
      </c>
      <c r="AE48" s="729">
        <v>0</v>
      </c>
      <c r="AF48" s="729">
        <v>-937792.12</v>
      </c>
    </row>
    <row r="49" spans="1:32" s="135" customFormat="1" ht="17.25" customHeight="1" thickBot="1">
      <c r="A49" s="231" t="s">
        <v>166</v>
      </c>
      <c r="B49" s="729">
        <v>1181060.31</v>
      </c>
      <c r="C49" s="729">
        <v>2638925.9500000002</v>
      </c>
      <c r="D49" s="729">
        <v>2124470.37</v>
      </c>
      <c r="E49" s="729">
        <v>-6549354.0700000003</v>
      </c>
      <c r="F49" s="729">
        <v>1278172.3899999999</v>
      </c>
      <c r="G49" s="729">
        <v>1899650.82</v>
      </c>
      <c r="H49" s="729">
        <v>2157158.7000000002</v>
      </c>
      <c r="I49" s="729">
        <v>1585829.14</v>
      </c>
      <c r="J49" s="729">
        <v>925779.75</v>
      </c>
      <c r="K49" s="729">
        <v>1869975.24</v>
      </c>
      <c r="L49" s="729">
        <v>3049989.6</v>
      </c>
      <c r="M49" s="729">
        <v>-905585.77</v>
      </c>
      <c r="N49" s="729">
        <v>3094744.4</v>
      </c>
      <c r="O49" s="729">
        <v>-143475.97</v>
      </c>
      <c r="P49" s="729">
        <v>171568.28</v>
      </c>
      <c r="Q49" s="729">
        <v>22592.560000000001</v>
      </c>
      <c r="R49" s="729">
        <v>288783.92</v>
      </c>
      <c r="S49" s="729">
        <v>1862734.53</v>
      </c>
      <c r="T49" s="729">
        <v>1083032.68</v>
      </c>
      <c r="U49" s="729">
        <v>1396977.42</v>
      </c>
      <c r="V49" s="729">
        <v>4840846.1100000003</v>
      </c>
      <c r="W49" s="729">
        <v>471131.87</v>
      </c>
      <c r="X49" s="729">
        <v>315271.92</v>
      </c>
      <c r="Y49" s="729">
        <v>593610.23999999999</v>
      </c>
      <c r="Z49" s="729">
        <v>711852.77</v>
      </c>
      <c r="AA49" s="729">
        <v>997659.52</v>
      </c>
      <c r="AB49" s="729">
        <v>3353120.65</v>
      </c>
      <c r="AC49" s="729">
        <v>1059874.8500000001</v>
      </c>
      <c r="AD49" s="729">
        <v>118395.99</v>
      </c>
      <c r="AE49" s="729">
        <v>1795716.5</v>
      </c>
      <c r="AF49" s="729">
        <v>33290510.670000002</v>
      </c>
    </row>
    <row r="50" spans="1:32" s="135" customFormat="1" ht="28.5" customHeight="1" thickTop="1" thickBot="1">
      <c r="A50" s="413" t="s">
        <v>167</v>
      </c>
      <c r="B50" s="730">
        <v>1782480979.01</v>
      </c>
      <c r="C50" s="730">
        <v>946384902.84000003</v>
      </c>
      <c r="D50" s="730">
        <v>550549039.22000003</v>
      </c>
      <c r="E50" s="730">
        <v>133566652.23</v>
      </c>
      <c r="F50" s="730">
        <v>234509704.77000001</v>
      </c>
      <c r="G50" s="730">
        <v>314475801.25999999</v>
      </c>
      <c r="H50" s="730">
        <v>210979111.53</v>
      </c>
      <c r="I50" s="730">
        <v>214352982.40000001</v>
      </c>
      <c r="J50" s="730">
        <v>187151553.21000001</v>
      </c>
      <c r="K50" s="730">
        <v>131008917.25</v>
      </c>
      <c r="L50" s="730">
        <v>108835430.23999999</v>
      </c>
      <c r="M50" s="730">
        <v>63106758.359999999</v>
      </c>
      <c r="N50" s="730">
        <v>223612176.44999999</v>
      </c>
      <c r="O50" s="730">
        <v>144400210.13</v>
      </c>
      <c r="P50" s="730">
        <v>97979466.730000004</v>
      </c>
      <c r="Q50" s="730">
        <v>57736905.700000003</v>
      </c>
      <c r="R50" s="730">
        <v>106283011.40000001</v>
      </c>
      <c r="S50" s="730">
        <v>158569046.19999999</v>
      </c>
      <c r="T50" s="730">
        <v>76185176.560000002</v>
      </c>
      <c r="U50" s="730">
        <v>214716586.59999999</v>
      </c>
      <c r="V50" s="730">
        <v>272141360.51999998</v>
      </c>
      <c r="W50" s="730">
        <v>140865691.52000001</v>
      </c>
      <c r="X50" s="730">
        <v>212354501.13999999</v>
      </c>
      <c r="Y50" s="730">
        <v>112277000.91</v>
      </c>
      <c r="Z50" s="730">
        <v>319696754.94</v>
      </c>
      <c r="AA50" s="730">
        <v>112989084.04000001</v>
      </c>
      <c r="AB50" s="730">
        <v>259267507.97999999</v>
      </c>
      <c r="AC50" s="730">
        <v>261753700.88</v>
      </c>
      <c r="AD50" s="730">
        <v>59222290.969999999</v>
      </c>
      <c r="AE50" s="730">
        <v>234924035.97999999</v>
      </c>
      <c r="AF50" s="730">
        <v>7942376340.9700003</v>
      </c>
    </row>
    <row r="51" spans="1:32" s="135" customFormat="1" ht="28.5" customHeight="1" thickTop="1" thickBot="1">
      <c r="A51" s="413" t="s">
        <v>168</v>
      </c>
      <c r="B51" s="730">
        <v>690964.74</v>
      </c>
      <c r="C51" s="730">
        <v>0</v>
      </c>
      <c r="D51" s="730">
        <v>0</v>
      </c>
      <c r="E51" s="730">
        <v>0</v>
      </c>
      <c r="F51" s="730">
        <v>0</v>
      </c>
      <c r="G51" s="730">
        <v>0</v>
      </c>
      <c r="H51" s="730">
        <v>0</v>
      </c>
      <c r="I51" s="730">
        <v>0</v>
      </c>
      <c r="J51" s="730">
        <v>0</v>
      </c>
      <c r="K51" s="730">
        <v>0</v>
      </c>
      <c r="L51" s="730">
        <v>0</v>
      </c>
      <c r="M51" s="730">
        <v>0</v>
      </c>
      <c r="N51" s="730">
        <v>0</v>
      </c>
      <c r="O51" s="730">
        <v>0</v>
      </c>
      <c r="P51" s="730">
        <v>0</v>
      </c>
      <c r="Q51" s="730">
        <v>0</v>
      </c>
      <c r="R51" s="730">
        <v>0</v>
      </c>
      <c r="S51" s="730">
        <v>0</v>
      </c>
      <c r="T51" s="730">
        <v>0</v>
      </c>
      <c r="U51" s="730">
        <v>0</v>
      </c>
      <c r="V51" s="730">
        <v>0</v>
      </c>
      <c r="W51" s="730">
        <v>0</v>
      </c>
      <c r="X51" s="730">
        <v>0</v>
      </c>
      <c r="Y51" s="730">
        <v>0</v>
      </c>
      <c r="Z51" s="730">
        <v>0</v>
      </c>
      <c r="AA51" s="730">
        <v>0</v>
      </c>
      <c r="AB51" s="730">
        <v>0</v>
      </c>
      <c r="AC51" s="730">
        <v>0</v>
      </c>
      <c r="AD51" s="730">
        <v>1258936</v>
      </c>
      <c r="AE51" s="730">
        <v>0</v>
      </c>
      <c r="AF51" s="730">
        <v>1949900.74</v>
      </c>
    </row>
    <row r="52" spans="1:32" s="135" customFormat="1" ht="29.25" customHeight="1" thickTop="1" thickBot="1">
      <c r="A52" s="413" t="s">
        <v>188</v>
      </c>
      <c r="B52" s="730">
        <v>3110218214.79</v>
      </c>
      <c r="C52" s="730">
        <v>1670675435.95</v>
      </c>
      <c r="D52" s="730">
        <v>995310603.92999995</v>
      </c>
      <c r="E52" s="730">
        <v>183739893.21000001</v>
      </c>
      <c r="F52" s="730">
        <v>304734107.44</v>
      </c>
      <c r="G52" s="730">
        <v>1058704011.38</v>
      </c>
      <c r="H52" s="730">
        <v>426077938.69999999</v>
      </c>
      <c r="I52" s="730">
        <v>528494758.69999999</v>
      </c>
      <c r="J52" s="730">
        <v>327935734.45999998</v>
      </c>
      <c r="K52" s="730">
        <v>105314202.61</v>
      </c>
      <c r="L52" s="730">
        <v>140149972.16</v>
      </c>
      <c r="M52" s="730">
        <v>136756283.72999999</v>
      </c>
      <c r="N52" s="730">
        <v>259284238.09999999</v>
      </c>
      <c r="O52" s="730">
        <v>339845621.39999998</v>
      </c>
      <c r="P52" s="730">
        <v>135122694.25</v>
      </c>
      <c r="Q52" s="730">
        <v>89229083.769999996</v>
      </c>
      <c r="R52" s="730">
        <v>182535360.43000001</v>
      </c>
      <c r="S52" s="730">
        <v>61846145.520000003</v>
      </c>
      <c r="T52" s="730">
        <v>120604645.91</v>
      </c>
      <c r="U52" s="730">
        <v>448890357.19</v>
      </c>
      <c r="V52" s="730">
        <v>153301126.56</v>
      </c>
      <c r="W52" s="730">
        <v>63628403.969999999</v>
      </c>
      <c r="X52" s="730">
        <v>215689066.25999999</v>
      </c>
      <c r="Y52" s="730">
        <v>37152966</v>
      </c>
      <c r="Z52" s="728">
        <v>562388287.97000003</v>
      </c>
      <c r="AA52" s="728">
        <v>142749904.83000001</v>
      </c>
      <c r="AB52" s="728">
        <v>293977782.30000001</v>
      </c>
      <c r="AC52" s="728">
        <v>476289619.58999997</v>
      </c>
      <c r="AD52" s="728">
        <v>249654922.13</v>
      </c>
      <c r="AE52" s="728">
        <v>152127832.84</v>
      </c>
      <c r="AF52" s="728">
        <v>12972429216.08</v>
      </c>
    </row>
    <row r="53" spans="1:32" s="135" customFormat="1" ht="32.25" customHeight="1" thickTop="1" thickBot="1">
      <c r="A53" s="412" t="s">
        <v>464</v>
      </c>
      <c r="B53" s="728"/>
      <c r="C53" s="728"/>
      <c r="D53" s="728"/>
      <c r="E53" s="728"/>
      <c r="F53" s="728"/>
      <c r="G53" s="728"/>
      <c r="H53" s="728"/>
      <c r="I53" s="728"/>
      <c r="J53" s="728"/>
      <c r="K53" s="728"/>
      <c r="L53" s="728"/>
      <c r="M53" s="728"/>
      <c r="N53" s="728"/>
      <c r="O53" s="728"/>
      <c r="P53" s="728"/>
      <c r="Q53" s="728"/>
      <c r="R53" s="728"/>
      <c r="S53" s="728"/>
      <c r="T53" s="728"/>
      <c r="U53" s="728"/>
      <c r="V53" s="728"/>
      <c r="W53" s="728"/>
      <c r="X53" s="728"/>
      <c r="Y53" s="728"/>
      <c r="Z53" s="728"/>
      <c r="AA53" s="728"/>
      <c r="AB53" s="728"/>
      <c r="AC53" s="728"/>
      <c r="AD53" s="728"/>
      <c r="AE53" s="728"/>
      <c r="AF53" s="728"/>
    </row>
    <row r="54" spans="1:32" s="135" customFormat="1" ht="20.25" customHeight="1" thickTop="1">
      <c r="A54" s="252" t="s">
        <v>222</v>
      </c>
      <c r="B54" s="729">
        <v>133106665.31000002</v>
      </c>
      <c r="C54" s="729">
        <v>80576864.159999996</v>
      </c>
      <c r="D54" s="729">
        <v>37138844.520000003</v>
      </c>
      <c r="E54" s="729">
        <v>7501606.3899999997</v>
      </c>
      <c r="F54" s="729">
        <v>14566944.050000001</v>
      </c>
      <c r="G54" s="729">
        <v>24081570.100000001</v>
      </c>
      <c r="H54" s="729">
        <v>19034310.84</v>
      </c>
      <c r="I54" s="729">
        <v>16204873.84</v>
      </c>
      <c r="J54" s="729">
        <v>16625326.189999999</v>
      </c>
      <c r="K54" s="729">
        <v>10759932.310000001</v>
      </c>
      <c r="L54" s="729">
        <v>12446052.18</v>
      </c>
      <c r="M54" s="729">
        <v>6857446.5499999998</v>
      </c>
      <c r="N54" s="729">
        <v>19707401.32</v>
      </c>
      <c r="O54" s="729">
        <v>11232113.4</v>
      </c>
      <c r="P54" s="729">
        <v>8869225.2400000002</v>
      </c>
      <c r="Q54" s="729">
        <v>7883967.5599999996</v>
      </c>
      <c r="R54" s="729">
        <v>8134514.0700000003</v>
      </c>
      <c r="S54" s="729">
        <v>16443763.179999998</v>
      </c>
      <c r="T54" s="729">
        <v>6581408.6799999997</v>
      </c>
      <c r="U54" s="729">
        <v>14602498.890000001</v>
      </c>
      <c r="V54" s="729">
        <v>20218856.420000002</v>
      </c>
      <c r="W54" s="729">
        <v>12989388.279999999</v>
      </c>
      <c r="X54" s="729">
        <v>16950421.760000002</v>
      </c>
      <c r="Y54" s="729">
        <v>9820550.1199999992</v>
      </c>
      <c r="Z54" s="729">
        <v>28201814.800000001</v>
      </c>
      <c r="AA54" s="729">
        <v>9892526.9700000007</v>
      </c>
      <c r="AB54" s="729">
        <v>20638880.539999999</v>
      </c>
      <c r="AC54" s="729">
        <v>24172233.420000002</v>
      </c>
      <c r="AD54" s="729">
        <v>11481895.289999999</v>
      </c>
      <c r="AE54" s="729">
        <v>19469912.469999999</v>
      </c>
      <c r="AF54" s="729">
        <v>646191808.85000002</v>
      </c>
    </row>
    <row r="55" spans="1:32" s="135" customFormat="1" ht="26.25" customHeight="1">
      <c r="A55" s="252" t="s">
        <v>234</v>
      </c>
      <c r="B55" s="729">
        <v>-33315839.530000005</v>
      </c>
      <c r="C55" s="729">
        <v>-24473589.870000001</v>
      </c>
      <c r="D55" s="729">
        <v>-11548131.140000001</v>
      </c>
      <c r="E55" s="729">
        <v>-1660827.46</v>
      </c>
      <c r="F55" s="729">
        <v>-4976613.7699999996</v>
      </c>
      <c r="G55" s="729">
        <v>-5817114.04</v>
      </c>
      <c r="H55" s="729">
        <v>-5821397.6699999999</v>
      </c>
      <c r="I55" s="729">
        <v>-4505013.29</v>
      </c>
      <c r="J55" s="729">
        <v>-4313184.25</v>
      </c>
      <c r="K55" s="729">
        <v>-1987236.41</v>
      </c>
      <c r="L55" s="729">
        <v>-1804338.17</v>
      </c>
      <c r="M55" s="729">
        <v>-1424498.11</v>
      </c>
      <c r="N55" s="729">
        <v>-5404441.3099999996</v>
      </c>
      <c r="O55" s="729">
        <v>-4057240.92</v>
      </c>
      <c r="P55" s="729">
        <v>-2151539.81</v>
      </c>
      <c r="Q55" s="729">
        <v>-1676209.43</v>
      </c>
      <c r="R55" s="729">
        <v>-2429807.98</v>
      </c>
      <c r="S55" s="729">
        <v>-4346354.71</v>
      </c>
      <c r="T55" s="729">
        <v>-1112702.8</v>
      </c>
      <c r="U55" s="729">
        <v>-3491708.26</v>
      </c>
      <c r="V55" s="729">
        <v>-4027153.47</v>
      </c>
      <c r="W55" s="729">
        <v>-2841315.34</v>
      </c>
      <c r="X55" s="729">
        <v>-6220876.5700000003</v>
      </c>
      <c r="Y55" s="729">
        <v>-2540835.36</v>
      </c>
      <c r="Z55" s="729">
        <v>-9672549.1799999997</v>
      </c>
      <c r="AA55" s="729">
        <v>-3399006.63</v>
      </c>
      <c r="AB55" s="729">
        <v>-7160890.75</v>
      </c>
      <c r="AC55" s="729">
        <v>-6689905.5700000003</v>
      </c>
      <c r="AD55" s="729">
        <v>-2162348.91</v>
      </c>
      <c r="AE55" s="729">
        <v>-4836784.18</v>
      </c>
      <c r="AF55" s="729">
        <v>-175869454.88999999</v>
      </c>
    </row>
    <row r="56" spans="1:32" s="135" customFormat="1" ht="20.25" customHeight="1">
      <c r="A56" s="252" t="s">
        <v>242</v>
      </c>
      <c r="B56" s="729">
        <v>99790825.780000001</v>
      </c>
      <c r="C56" s="729">
        <v>56103274.289999999</v>
      </c>
      <c r="D56" s="729">
        <v>25590713.379999999</v>
      </c>
      <c r="E56" s="729">
        <v>5840778.9299999997</v>
      </c>
      <c r="F56" s="729">
        <v>9590330.2799999993</v>
      </c>
      <c r="G56" s="729">
        <v>18264456.059999999</v>
      </c>
      <c r="H56" s="729">
        <v>13212913.17</v>
      </c>
      <c r="I56" s="729">
        <v>11699860.550000001</v>
      </c>
      <c r="J56" s="729">
        <v>12312141.939999999</v>
      </c>
      <c r="K56" s="729">
        <v>8772695.9000000004</v>
      </c>
      <c r="L56" s="729">
        <v>10641714.01</v>
      </c>
      <c r="M56" s="729">
        <v>5432948.4400000004</v>
      </c>
      <c r="N56" s="729">
        <v>14302960.01</v>
      </c>
      <c r="O56" s="729">
        <v>7174872.4800000004</v>
      </c>
      <c r="P56" s="729">
        <v>6717685.4299999997</v>
      </c>
      <c r="Q56" s="729">
        <v>6207758.1299999999</v>
      </c>
      <c r="R56" s="729">
        <v>5704706.0899999999</v>
      </c>
      <c r="S56" s="729">
        <v>12097408.470000001</v>
      </c>
      <c r="T56" s="729">
        <v>5468705.8799999999</v>
      </c>
      <c r="U56" s="729">
        <v>11110790.630000001</v>
      </c>
      <c r="V56" s="729">
        <v>16191702.949999999</v>
      </c>
      <c r="W56" s="729">
        <v>10148072.939999999</v>
      </c>
      <c r="X56" s="729">
        <v>10729545.189999999</v>
      </c>
      <c r="Y56" s="729">
        <v>7279714.7599999998</v>
      </c>
      <c r="Z56" s="729">
        <v>18529265.620000001</v>
      </c>
      <c r="AA56" s="729">
        <v>6493520.3399999999</v>
      </c>
      <c r="AB56" s="729">
        <v>13477989.789999999</v>
      </c>
      <c r="AC56" s="729">
        <v>17482327.850000001</v>
      </c>
      <c r="AD56" s="729">
        <v>9319546.3800000008</v>
      </c>
      <c r="AE56" s="729">
        <v>14633128.289999999</v>
      </c>
      <c r="AF56" s="729">
        <v>470322353.95999998</v>
      </c>
    </row>
    <row r="57" spans="1:32" s="135" customFormat="1" ht="20.25" customHeight="1">
      <c r="A57" s="252" t="s">
        <v>243</v>
      </c>
      <c r="B57" s="729">
        <v>9069730.3900000006</v>
      </c>
      <c r="C57" s="729">
        <v>4347807.01</v>
      </c>
      <c r="D57" s="729">
        <v>3973347.89</v>
      </c>
      <c r="E57" s="729">
        <v>177280.14</v>
      </c>
      <c r="F57" s="729">
        <v>1196761.82</v>
      </c>
      <c r="G57" s="729">
        <v>825851.3</v>
      </c>
      <c r="H57" s="729">
        <v>809339.08</v>
      </c>
      <c r="I57" s="729">
        <v>206627.29</v>
      </c>
      <c r="J57" s="729">
        <v>224823.37</v>
      </c>
      <c r="K57" s="729">
        <v>102287.1</v>
      </c>
      <c r="L57" s="729">
        <v>42411.22</v>
      </c>
      <c r="M57" s="729">
        <v>137654.28</v>
      </c>
      <c r="N57" s="729">
        <v>44535.76</v>
      </c>
      <c r="O57" s="729">
        <v>435898.09</v>
      </c>
      <c r="P57" s="729">
        <v>80392.800000000003</v>
      </c>
      <c r="Q57" s="729">
        <v>88189.66</v>
      </c>
      <c r="R57" s="729">
        <v>285957.18</v>
      </c>
      <c r="S57" s="729">
        <v>12589.6</v>
      </c>
      <c r="T57" s="729">
        <v>725022.84</v>
      </c>
      <c r="U57" s="729">
        <v>98426.95</v>
      </c>
      <c r="V57" s="729">
        <v>185836.36</v>
      </c>
      <c r="W57" s="729">
        <v>410850.29</v>
      </c>
      <c r="X57" s="729">
        <v>105849.45</v>
      </c>
      <c r="Y57" s="729">
        <v>269826.48</v>
      </c>
      <c r="Z57" s="729">
        <v>1596756.88</v>
      </c>
      <c r="AA57" s="729">
        <v>243737.53</v>
      </c>
      <c r="AB57" s="729">
        <v>544288.93000000005</v>
      </c>
      <c r="AC57" s="729">
        <v>964930.33</v>
      </c>
      <c r="AD57" s="729">
        <v>230845.05</v>
      </c>
      <c r="AE57" s="729">
        <v>280913.87</v>
      </c>
      <c r="AF57" s="729">
        <v>27718768.940000001</v>
      </c>
    </row>
    <row r="58" spans="1:32" s="135" customFormat="1" ht="26.25" customHeight="1">
      <c r="A58" s="252" t="s">
        <v>249</v>
      </c>
      <c r="B58" s="729">
        <v>-3407981.42</v>
      </c>
      <c r="C58" s="729">
        <v>-1646738.81</v>
      </c>
      <c r="D58" s="729">
        <v>-1409438.37</v>
      </c>
      <c r="E58" s="729">
        <v>-626561.12</v>
      </c>
      <c r="F58" s="729">
        <v>-50311.48</v>
      </c>
      <c r="G58" s="729">
        <v>-87066.53</v>
      </c>
      <c r="H58" s="729">
        <v>-76906.75</v>
      </c>
      <c r="I58" s="729">
        <v>-6440.64</v>
      </c>
      <c r="J58" s="729">
        <v>-126255.85</v>
      </c>
      <c r="K58" s="729">
        <v>-86872.15</v>
      </c>
      <c r="L58" s="729">
        <v>-2279.17</v>
      </c>
      <c r="M58" s="729">
        <v>-67459.679999999993</v>
      </c>
      <c r="N58" s="729">
        <v>-42942.04</v>
      </c>
      <c r="O58" s="729">
        <v>-175945.68</v>
      </c>
      <c r="P58" s="729">
        <v>-41514.46</v>
      </c>
      <c r="Q58" s="729">
        <v>-20516.54</v>
      </c>
      <c r="R58" s="729">
        <v>-28667.62</v>
      </c>
      <c r="S58" s="729">
        <v>0</v>
      </c>
      <c r="T58" s="729">
        <v>-34078.339999999997</v>
      </c>
      <c r="U58" s="729">
        <v>-70384.19</v>
      </c>
      <c r="V58" s="729">
        <v>-122415.94</v>
      </c>
      <c r="W58" s="729">
        <v>-242454.01</v>
      </c>
      <c r="X58" s="729">
        <v>-195271.01</v>
      </c>
      <c r="Y58" s="729">
        <v>-89365.51</v>
      </c>
      <c r="Z58" s="729">
        <v>-312616.64</v>
      </c>
      <c r="AA58" s="729">
        <v>-41641.480000000003</v>
      </c>
      <c r="AB58" s="729">
        <v>-121023.39</v>
      </c>
      <c r="AC58" s="729">
        <v>-263670.94</v>
      </c>
      <c r="AD58" s="729">
        <v>-129988.39999999998</v>
      </c>
      <c r="AE58" s="729">
        <v>-365688.49</v>
      </c>
      <c r="AF58" s="729">
        <v>-9892496.6500000004</v>
      </c>
    </row>
    <row r="59" spans="1:32" s="135" customFormat="1" ht="20.25" customHeight="1">
      <c r="A59" s="252" t="s">
        <v>254</v>
      </c>
      <c r="B59" s="729">
        <v>105452574.75</v>
      </c>
      <c r="C59" s="729">
        <v>58804342.490000002</v>
      </c>
      <c r="D59" s="729">
        <v>28154622.899999999</v>
      </c>
      <c r="E59" s="729">
        <v>5391497.9500000002</v>
      </c>
      <c r="F59" s="729">
        <v>10736780.619999999</v>
      </c>
      <c r="G59" s="729">
        <v>19003240.829999998</v>
      </c>
      <c r="H59" s="729">
        <v>13945345.5</v>
      </c>
      <c r="I59" s="729">
        <v>11900047.199999999</v>
      </c>
      <c r="J59" s="729">
        <v>12410709.460000001</v>
      </c>
      <c r="K59" s="729">
        <v>8788110.8499999996</v>
      </c>
      <c r="L59" s="729">
        <v>10681846.060000001</v>
      </c>
      <c r="M59" s="729">
        <v>5503143.04</v>
      </c>
      <c r="N59" s="729">
        <v>14304553.73</v>
      </c>
      <c r="O59" s="729">
        <v>7434824.8899999997</v>
      </c>
      <c r="P59" s="729">
        <v>6756563.7699999996</v>
      </c>
      <c r="Q59" s="729">
        <v>6275431.25</v>
      </c>
      <c r="R59" s="729">
        <v>5961995.6500000004</v>
      </c>
      <c r="S59" s="729">
        <v>12109998.07</v>
      </c>
      <c r="T59" s="729">
        <v>6159650.3799999999</v>
      </c>
      <c r="U59" s="729">
        <v>11138833.390000001</v>
      </c>
      <c r="V59" s="729">
        <v>16255123.369999999</v>
      </c>
      <c r="W59" s="729">
        <v>10316469.220000001</v>
      </c>
      <c r="X59" s="729">
        <v>10640123.630000001</v>
      </c>
      <c r="Y59" s="729">
        <v>7460175.7300000004</v>
      </c>
      <c r="Z59" s="729">
        <v>19813405.859999999</v>
      </c>
      <c r="AA59" s="729">
        <v>6695616.3899999997</v>
      </c>
      <c r="AB59" s="729">
        <v>13901255.33</v>
      </c>
      <c r="AC59" s="729">
        <v>18183587.239999998</v>
      </c>
      <c r="AD59" s="729">
        <v>9420403.0299999993</v>
      </c>
      <c r="AE59" s="729">
        <v>14548353.67</v>
      </c>
      <c r="AF59" s="729">
        <v>488148626.25</v>
      </c>
    </row>
    <row r="60" spans="1:32" s="135" customFormat="1" ht="20.25" customHeight="1">
      <c r="A60" s="252" t="s">
        <v>255</v>
      </c>
      <c r="B60" s="729">
        <v>29929748.109999999</v>
      </c>
      <c r="C60" s="729">
        <v>14481230.82</v>
      </c>
      <c r="D60" s="729">
        <v>1527345.11</v>
      </c>
      <c r="E60" s="729">
        <v>4468838.07</v>
      </c>
      <c r="F60" s="729">
        <v>2110791.29</v>
      </c>
      <c r="G60" s="729">
        <v>1571055.19</v>
      </c>
      <c r="H60" s="729">
        <v>1197417.8899999999</v>
      </c>
      <c r="I60" s="729">
        <v>497286.17</v>
      </c>
      <c r="J60" s="729">
        <v>738086.9</v>
      </c>
      <c r="K60" s="729">
        <v>1700322.95</v>
      </c>
      <c r="L60" s="729">
        <v>473201.77</v>
      </c>
      <c r="M60" s="729">
        <v>2769750.98</v>
      </c>
      <c r="N60" s="729">
        <v>2694972.43</v>
      </c>
      <c r="O60" s="729">
        <v>2384300.2200000002</v>
      </c>
      <c r="P60" s="729">
        <v>1043516.1399999999</v>
      </c>
      <c r="Q60" s="729">
        <v>130873.49</v>
      </c>
      <c r="R60" s="729">
        <v>589022.71999999997</v>
      </c>
      <c r="S60" s="729">
        <v>919732.58</v>
      </c>
      <c r="T60" s="729">
        <v>40626.81</v>
      </c>
      <c r="U60" s="729">
        <v>772515.95</v>
      </c>
      <c r="V60" s="729">
        <v>1806754.06</v>
      </c>
      <c r="W60" s="729">
        <v>1260745.9099999999</v>
      </c>
      <c r="X60" s="729">
        <v>2067199.71</v>
      </c>
      <c r="Y60" s="729">
        <v>1008935.67</v>
      </c>
      <c r="Z60" s="729">
        <v>9428443.9399999995</v>
      </c>
      <c r="AA60" s="729">
        <v>1921109.27</v>
      </c>
      <c r="AB60" s="729">
        <v>2084838.1599999997</v>
      </c>
      <c r="AC60" s="729">
        <v>1446758.39</v>
      </c>
      <c r="AD60" s="729">
        <v>478739.41</v>
      </c>
      <c r="AE60" s="729">
        <v>364271.79</v>
      </c>
      <c r="AF60" s="729">
        <v>91908431.900000006</v>
      </c>
    </row>
    <row r="61" spans="1:32" s="135" customFormat="1" ht="29.25" customHeight="1">
      <c r="A61" s="252" t="s">
        <v>262</v>
      </c>
      <c r="B61" s="729">
        <v>-45522221.979999997</v>
      </c>
      <c r="C61" s="729">
        <v>-20746733.899999999</v>
      </c>
      <c r="D61" s="729">
        <v>-5767590.2000000002</v>
      </c>
      <c r="E61" s="729">
        <v>-9127092.3599999994</v>
      </c>
      <c r="F61" s="729">
        <v>-3030108.31</v>
      </c>
      <c r="G61" s="729">
        <v>-3004405.81</v>
      </c>
      <c r="H61" s="729">
        <v>-2048549.8899999997</v>
      </c>
      <c r="I61" s="729">
        <v>-1131861.06</v>
      </c>
      <c r="J61" s="729">
        <v>-1398875.93</v>
      </c>
      <c r="K61" s="729">
        <v>-1693449.33</v>
      </c>
      <c r="L61" s="729">
        <v>-856134.9</v>
      </c>
      <c r="M61" s="729">
        <v>-3609795.42</v>
      </c>
      <c r="N61" s="729">
        <v>-3234537.53</v>
      </c>
      <c r="O61" s="729">
        <v>-3244858.65</v>
      </c>
      <c r="P61" s="729">
        <v>-1472696.84</v>
      </c>
      <c r="Q61" s="729">
        <v>-241910.65</v>
      </c>
      <c r="R61" s="729">
        <v>-804407.19</v>
      </c>
      <c r="S61" s="729">
        <v>-2192310.7599999998</v>
      </c>
      <c r="T61" s="729">
        <v>-108632.12</v>
      </c>
      <c r="U61" s="729">
        <v>-1759740.98</v>
      </c>
      <c r="V61" s="729">
        <v>-3781999.82</v>
      </c>
      <c r="W61" s="729">
        <v>-2977850</v>
      </c>
      <c r="X61" s="729">
        <v>-2745722.71</v>
      </c>
      <c r="Y61" s="729">
        <v>-1666128.81</v>
      </c>
      <c r="Z61" s="729">
        <v>-10097720.49</v>
      </c>
      <c r="AA61" s="729">
        <v>-2650619.79</v>
      </c>
      <c r="AB61" s="729">
        <v>-2735766.14</v>
      </c>
      <c r="AC61" s="729">
        <v>-1967996.72</v>
      </c>
      <c r="AD61" s="729">
        <v>-1314830.68</v>
      </c>
      <c r="AE61" s="729">
        <v>-1245006.6599999999</v>
      </c>
      <c r="AF61" s="729">
        <v>-142179555.63</v>
      </c>
    </row>
    <row r="62" spans="1:32" s="135" customFormat="1" ht="20.25" customHeight="1">
      <c r="A62" s="252" t="s">
        <v>269</v>
      </c>
      <c r="B62" s="729">
        <v>89860100.879999995</v>
      </c>
      <c r="C62" s="729">
        <v>52538839.409999996</v>
      </c>
      <c r="D62" s="729">
        <v>23914377.809999999</v>
      </c>
      <c r="E62" s="729">
        <v>733243.66</v>
      </c>
      <c r="F62" s="729">
        <v>9817463.5999999996</v>
      </c>
      <c r="G62" s="729">
        <v>17569890.210000001</v>
      </c>
      <c r="H62" s="729">
        <v>13094213.5</v>
      </c>
      <c r="I62" s="729">
        <v>11265472.310000001</v>
      </c>
      <c r="J62" s="729">
        <v>11749920.43</v>
      </c>
      <c r="K62" s="729">
        <v>8794984.4700000007</v>
      </c>
      <c r="L62" s="729">
        <v>10298912.93</v>
      </c>
      <c r="M62" s="729">
        <v>4663098.5999999996</v>
      </c>
      <c r="N62" s="729">
        <v>13764988.630000001</v>
      </c>
      <c r="O62" s="729">
        <v>6574266.46</v>
      </c>
      <c r="P62" s="729">
        <v>6327383.0700000003</v>
      </c>
      <c r="Q62" s="729">
        <v>6164394.0899999999</v>
      </c>
      <c r="R62" s="729">
        <v>5746611.1799999997</v>
      </c>
      <c r="S62" s="729">
        <v>10837419.890000001</v>
      </c>
      <c r="T62" s="729">
        <v>6091645.0700000003</v>
      </c>
      <c r="U62" s="729">
        <v>10151608.359999999</v>
      </c>
      <c r="V62" s="729">
        <v>14279877.609999999</v>
      </c>
      <c r="W62" s="729">
        <v>8599365.1300000008</v>
      </c>
      <c r="X62" s="729">
        <v>9961600.6300000008</v>
      </c>
      <c r="Y62" s="729">
        <v>6802982.5899999999</v>
      </c>
      <c r="Z62" s="729">
        <v>19144129.309999999</v>
      </c>
      <c r="AA62" s="729">
        <v>5966105.8700000001</v>
      </c>
      <c r="AB62" s="729">
        <v>13250327.35</v>
      </c>
      <c r="AC62" s="729">
        <v>17662348.91</v>
      </c>
      <c r="AD62" s="729">
        <v>8584311.7599999998</v>
      </c>
      <c r="AE62" s="729">
        <v>13667618.800000001</v>
      </c>
      <c r="AF62" s="729">
        <v>437877502.51999998</v>
      </c>
    </row>
    <row r="63" spans="1:32" s="135" customFormat="1" ht="20.25" customHeight="1">
      <c r="A63" s="252" t="s">
        <v>270</v>
      </c>
      <c r="B63" s="729">
        <v>-91817728.560000002</v>
      </c>
      <c r="C63" s="729">
        <v>-50075025.119999997</v>
      </c>
      <c r="D63" s="729">
        <v>-21504689.809999999</v>
      </c>
      <c r="E63" s="729">
        <v>-7280506.0899999999</v>
      </c>
      <c r="F63" s="729">
        <v>-8200432.3399999999</v>
      </c>
      <c r="G63" s="729">
        <v>-15649051.189999999</v>
      </c>
      <c r="H63" s="729">
        <v>-10894270.42</v>
      </c>
      <c r="I63" s="729">
        <v>-9684296.1600000001</v>
      </c>
      <c r="J63" s="729">
        <v>-11094321.279999999</v>
      </c>
      <c r="K63" s="729">
        <v>-7012383.0899999999</v>
      </c>
      <c r="L63" s="729">
        <v>-7263960.1399999997</v>
      </c>
      <c r="M63" s="729">
        <v>-6052755.5</v>
      </c>
      <c r="N63" s="729">
        <v>-9823760.0299999993</v>
      </c>
      <c r="O63" s="729">
        <v>-6615980.0499999998</v>
      </c>
      <c r="P63" s="729">
        <v>-6523883.04</v>
      </c>
      <c r="Q63" s="729">
        <v>-6150877.2599999998</v>
      </c>
      <c r="R63" s="729">
        <v>-5487958.1200000001</v>
      </c>
      <c r="S63" s="729">
        <v>-8999658.0800000001</v>
      </c>
      <c r="T63" s="729">
        <v>-5001523.22</v>
      </c>
      <c r="U63" s="729">
        <v>-8314228.25</v>
      </c>
      <c r="V63" s="729">
        <v>-9366196.1300000008</v>
      </c>
      <c r="W63" s="729">
        <v>-8202110.0200000005</v>
      </c>
      <c r="X63" s="729">
        <v>-9464659.1899999995</v>
      </c>
      <c r="Y63" s="729">
        <v>-6339399.0599999996</v>
      </c>
      <c r="Z63" s="729">
        <v>-18952038.600000001</v>
      </c>
      <c r="AA63" s="729">
        <v>-4844731.66</v>
      </c>
      <c r="AB63" s="729">
        <v>-9883852.6199999992</v>
      </c>
      <c r="AC63" s="729">
        <v>-16603105.719999999</v>
      </c>
      <c r="AD63" s="729">
        <v>-8532685.3599999994</v>
      </c>
      <c r="AE63" s="729">
        <v>-11847911.199999999</v>
      </c>
      <c r="AF63" s="729">
        <v>-407483977.31</v>
      </c>
    </row>
    <row r="64" spans="1:32" s="135" customFormat="1" ht="20.25" customHeight="1">
      <c r="A64" s="252" t="s">
        <v>280</v>
      </c>
      <c r="B64" s="729">
        <v>-1957627.68</v>
      </c>
      <c r="C64" s="729">
        <v>2463814.29</v>
      </c>
      <c r="D64" s="729">
        <v>2409688</v>
      </c>
      <c r="E64" s="729">
        <v>-6547262.4299999997</v>
      </c>
      <c r="F64" s="729">
        <v>1617031.26</v>
      </c>
      <c r="G64" s="729">
        <v>1920839.02</v>
      </c>
      <c r="H64" s="729">
        <v>2199943.08</v>
      </c>
      <c r="I64" s="729">
        <v>1581176.15</v>
      </c>
      <c r="J64" s="729">
        <v>655599.15</v>
      </c>
      <c r="K64" s="729">
        <v>1782601.38</v>
      </c>
      <c r="L64" s="729">
        <v>3034952.79</v>
      </c>
      <c r="M64" s="729">
        <v>-1389656.9</v>
      </c>
      <c r="N64" s="729">
        <v>3941228.6</v>
      </c>
      <c r="O64" s="729">
        <v>-41713.589999999997</v>
      </c>
      <c r="P64" s="729">
        <v>-196499.97</v>
      </c>
      <c r="Q64" s="729">
        <v>13516.83</v>
      </c>
      <c r="R64" s="729">
        <v>258653.05999999997</v>
      </c>
      <c r="S64" s="729">
        <v>1837761.81</v>
      </c>
      <c r="T64" s="729">
        <v>1090121.8500000001</v>
      </c>
      <c r="U64" s="729">
        <v>1837380.11</v>
      </c>
      <c r="V64" s="729">
        <v>4913681.4800000004</v>
      </c>
      <c r="W64" s="729">
        <v>397255.11</v>
      </c>
      <c r="X64" s="729">
        <v>496941.44</v>
      </c>
      <c r="Y64" s="729">
        <v>463583.53</v>
      </c>
      <c r="Z64" s="729">
        <v>192090.71</v>
      </c>
      <c r="AA64" s="729">
        <v>1121374.21</v>
      </c>
      <c r="AB64" s="729">
        <v>3366474.73</v>
      </c>
      <c r="AC64" s="729">
        <v>1059243.19</v>
      </c>
      <c r="AD64" s="729">
        <v>51626.400000000001</v>
      </c>
      <c r="AE64" s="729">
        <v>1819707.6</v>
      </c>
      <c r="AF64" s="729">
        <v>30393525.210000001</v>
      </c>
    </row>
    <row r="65" spans="1:32" s="135" customFormat="1" ht="20.25" customHeight="1">
      <c r="A65" s="252" t="s">
        <v>281</v>
      </c>
      <c r="B65" s="729">
        <v>40434.44</v>
      </c>
      <c r="C65" s="729">
        <v>0</v>
      </c>
      <c r="D65" s="729">
        <v>9598.85</v>
      </c>
      <c r="E65" s="729">
        <v>1372.42</v>
      </c>
      <c r="F65" s="729">
        <v>0</v>
      </c>
      <c r="G65" s="729">
        <v>0</v>
      </c>
      <c r="H65" s="729">
        <v>0</v>
      </c>
      <c r="I65" s="729">
        <v>0</v>
      </c>
      <c r="J65" s="729">
        <v>0.12</v>
      </c>
      <c r="K65" s="729">
        <v>-3452.8</v>
      </c>
      <c r="L65" s="729">
        <v>0.01</v>
      </c>
      <c r="M65" s="729">
        <v>1291.52</v>
      </c>
      <c r="N65" s="729">
        <v>0.01</v>
      </c>
      <c r="O65" s="729">
        <v>37229.15</v>
      </c>
      <c r="P65" s="729">
        <v>31807.62</v>
      </c>
      <c r="Q65" s="729">
        <v>417.31</v>
      </c>
      <c r="R65" s="729">
        <v>4.74</v>
      </c>
      <c r="S65" s="729">
        <v>-43158.21</v>
      </c>
      <c r="T65" s="729">
        <v>0</v>
      </c>
      <c r="U65" s="729">
        <v>0</v>
      </c>
      <c r="V65" s="729">
        <v>7280.88</v>
      </c>
      <c r="W65" s="729">
        <v>0</v>
      </c>
      <c r="X65" s="729">
        <v>16637.71</v>
      </c>
      <c r="Y65" s="729">
        <v>0</v>
      </c>
      <c r="Z65" s="729">
        <v>0</v>
      </c>
      <c r="AA65" s="729">
        <v>0</v>
      </c>
      <c r="AB65" s="729">
        <v>-5272.05</v>
      </c>
      <c r="AC65" s="729">
        <v>660.07</v>
      </c>
      <c r="AD65" s="729">
        <v>0</v>
      </c>
      <c r="AE65" s="729">
        <v>0</v>
      </c>
      <c r="AF65" s="729">
        <v>94851.79</v>
      </c>
    </row>
    <row r="66" spans="1:32" s="135" customFormat="1" ht="20.25" customHeight="1">
      <c r="A66" s="231" t="s">
        <v>282</v>
      </c>
      <c r="B66" s="729">
        <v>39059.89</v>
      </c>
      <c r="C66" s="729">
        <v>0</v>
      </c>
      <c r="D66" s="729">
        <v>9598.85</v>
      </c>
      <c r="E66" s="729">
        <v>1335.46</v>
      </c>
      <c r="F66" s="729">
        <v>0</v>
      </c>
      <c r="G66" s="729">
        <v>0</v>
      </c>
      <c r="H66" s="729">
        <v>0</v>
      </c>
      <c r="I66" s="729">
        <v>0</v>
      </c>
      <c r="J66" s="729">
        <v>0.12</v>
      </c>
      <c r="K66" s="729">
        <v>-3452.8</v>
      </c>
      <c r="L66" s="729">
        <v>0.01</v>
      </c>
      <c r="M66" s="729">
        <v>1263.8699999999999</v>
      </c>
      <c r="N66" s="729">
        <v>0.01</v>
      </c>
      <c r="O66" s="729">
        <v>37229.15</v>
      </c>
      <c r="P66" s="729">
        <v>31807.62</v>
      </c>
      <c r="Q66" s="729">
        <v>417.31</v>
      </c>
      <c r="R66" s="729">
        <v>4.74</v>
      </c>
      <c r="S66" s="729">
        <v>-43158.21</v>
      </c>
      <c r="T66" s="729">
        <v>0</v>
      </c>
      <c r="U66" s="729">
        <v>0</v>
      </c>
      <c r="V66" s="729">
        <v>7280.88</v>
      </c>
      <c r="W66" s="729">
        <v>0</v>
      </c>
      <c r="X66" s="729">
        <v>16637.71</v>
      </c>
      <c r="Y66" s="729">
        <v>0</v>
      </c>
      <c r="Z66" s="729">
        <v>0</v>
      </c>
      <c r="AA66" s="729">
        <v>0</v>
      </c>
      <c r="AB66" s="729">
        <v>-5272.05</v>
      </c>
      <c r="AC66" s="729">
        <v>660.07</v>
      </c>
      <c r="AD66" s="729">
        <v>0</v>
      </c>
      <c r="AE66" s="729">
        <v>0</v>
      </c>
      <c r="AF66" s="729">
        <v>93412.63</v>
      </c>
    </row>
    <row r="67" spans="1:32" s="135" customFormat="1" ht="23.25" customHeight="1">
      <c r="A67" s="231" t="s">
        <v>283</v>
      </c>
      <c r="B67" s="729">
        <v>1374.55</v>
      </c>
      <c r="C67" s="729">
        <v>0</v>
      </c>
      <c r="D67" s="729">
        <v>0</v>
      </c>
      <c r="E67" s="729">
        <v>36.96</v>
      </c>
      <c r="F67" s="729">
        <v>0</v>
      </c>
      <c r="G67" s="729">
        <v>0</v>
      </c>
      <c r="H67" s="729">
        <v>0</v>
      </c>
      <c r="I67" s="729">
        <v>0</v>
      </c>
      <c r="J67" s="729">
        <v>0</v>
      </c>
      <c r="K67" s="729">
        <v>0</v>
      </c>
      <c r="L67" s="729">
        <v>0</v>
      </c>
      <c r="M67" s="729">
        <v>27.65</v>
      </c>
      <c r="N67" s="729">
        <v>0</v>
      </c>
      <c r="O67" s="729">
        <v>0</v>
      </c>
      <c r="P67" s="729">
        <v>0</v>
      </c>
      <c r="Q67" s="729">
        <v>0</v>
      </c>
      <c r="R67" s="729">
        <v>0</v>
      </c>
      <c r="S67" s="729">
        <v>0</v>
      </c>
      <c r="T67" s="729">
        <v>0</v>
      </c>
      <c r="U67" s="729">
        <v>0</v>
      </c>
      <c r="V67" s="729">
        <v>0</v>
      </c>
      <c r="W67" s="729">
        <v>0</v>
      </c>
      <c r="X67" s="729">
        <v>0</v>
      </c>
      <c r="Y67" s="729">
        <v>0</v>
      </c>
      <c r="Z67" s="729">
        <v>0</v>
      </c>
      <c r="AA67" s="729">
        <v>0</v>
      </c>
      <c r="AB67" s="729">
        <v>0</v>
      </c>
      <c r="AC67" s="729">
        <v>0</v>
      </c>
      <c r="AD67" s="729">
        <v>0</v>
      </c>
      <c r="AE67" s="729">
        <v>0</v>
      </c>
      <c r="AF67" s="729">
        <v>1439.16</v>
      </c>
    </row>
    <row r="68" spans="1:32" s="135" customFormat="1" ht="20.25" customHeight="1">
      <c r="A68" s="252" t="s">
        <v>284</v>
      </c>
      <c r="B68" s="729">
        <v>-105934.84</v>
      </c>
      <c r="C68" s="729">
        <v>0</v>
      </c>
      <c r="D68" s="729">
        <v>-266577.58</v>
      </c>
      <c r="E68" s="729">
        <v>0</v>
      </c>
      <c r="F68" s="729">
        <v>0</v>
      </c>
      <c r="G68" s="729">
        <v>0</v>
      </c>
      <c r="H68" s="729">
        <v>0</v>
      </c>
      <c r="I68" s="729">
        <v>-148.31</v>
      </c>
      <c r="J68" s="729">
        <v>0</v>
      </c>
      <c r="K68" s="729">
        <v>0.77</v>
      </c>
      <c r="L68" s="729">
        <v>-8.4499999999999993</v>
      </c>
      <c r="M68" s="729">
        <v>-134.28</v>
      </c>
      <c r="N68" s="729">
        <v>5.68</v>
      </c>
      <c r="O68" s="729">
        <v>-1329.51</v>
      </c>
      <c r="P68" s="729">
        <v>1.01</v>
      </c>
      <c r="Q68" s="729">
        <v>0</v>
      </c>
      <c r="R68" s="729">
        <v>-1367.16</v>
      </c>
      <c r="S68" s="729">
        <v>46</v>
      </c>
      <c r="T68" s="729">
        <v>0</v>
      </c>
      <c r="U68" s="729">
        <v>0</v>
      </c>
      <c r="V68" s="729">
        <v>-5595.59</v>
      </c>
      <c r="W68" s="729">
        <v>0</v>
      </c>
      <c r="X68" s="729">
        <v>-22009.21</v>
      </c>
      <c r="Y68" s="729">
        <v>0</v>
      </c>
      <c r="Z68" s="729">
        <v>0</v>
      </c>
      <c r="AA68" s="729">
        <v>0</v>
      </c>
      <c r="AB68" s="729">
        <v>10.79</v>
      </c>
      <c r="AC68" s="729">
        <v>-28.41</v>
      </c>
      <c r="AD68" s="729">
        <v>-385</v>
      </c>
      <c r="AE68" s="729">
        <v>0</v>
      </c>
      <c r="AF68" s="729">
        <v>-403454.09</v>
      </c>
    </row>
    <row r="69" spans="1:32" s="135" customFormat="1" ht="20.25" customHeight="1">
      <c r="A69" s="231" t="s">
        <v>285</v>
      </c>
      <c r="B69" s="729">
        <v>-105272.51</v>
      </c>
      <c r="C69" s="729">
        <v>0</v>
      </c>
      <c r="D69" s="729">
        <v>-266577.58</v>
      </c>
      <c r="E69" s="729">
        <v>0</v>
      </c>
      <c r="F69" s="729">
        <v>0</v>
      </c>
      <c r="G69" s="729">
        <v>0</v>
      </c>
      <c r="H69" s="729">
        <v>0</v>
      </c>
      <c r="I69" s="729">
        <v>-148.31</v>
      </c>
      <c r="J69" s="729">
        <v>0</v>
      </c>
      <c r="K69" s="729">
        <v>0.77</v>
      </c>
      <c r="L69" s="729">
        <v>-8.4499999999999993</v>
      </c>
      <c r="M69" s="729">
        <v>0</v>
      </c>
      <c r="N69" s="729">
        <v>5.68</v>
      </c>
      <c r="O69" s="729">
        <v>-1329.51</v>
      </c>
      <c r="P69" s="729">
        <v>1.01</v>
      </c>
      <c r="Q69" s="729">
        <v>0</v>
      </c>
      <c r="R69" s="729">
        <v>-1367.16</v>
      </c>
      <c r="S69" s="729">
        <v>46</v>
      </c>
      <c r="T69" s="729">
        <v>0</v>
      </c>
      <c r="U69" s="729">
        <v>0</v>
      </c>
      <c r="V69" s="729">
        <v>-5595.59</v>
      </c>
      <c r="W69" s="729">
        <v>0</v>
      </c>
      <c r="X69" s="729">
        <v>-22009.21</v>
      </c>
      <c r="Y69" s="729">
        <v>0</v>
      </c>
      <c r="Z69" s="729">
        <v>0</v>
      </c>
      <c r="AA69" s="729">
        <v>0</v>
      </c>
      <c r="AB69" s="729">
        <v>10.79</v>
      </c>
      <c r="AC69" s="729">
        <v>-28.41</v>
      </c>
      <c r="AD69" s="729">
        <v>-385</v>
      </c>
      <c r="AE69" s="729">
        <v>0</v>
      </c>
      <c r="AF69" s="729">
        <v>-402657.48</v>
      </c>
    </row>
    <row r="70" spans="1:32" s="135" customFormat="1" ht="21" customHeight="1">
      <c r="A70" s="231" t="s">
        <v>286</v>
      </c>
      <c r="B70" s="729">
        <v>-662.33</v>
      </c>
      <c r="C70" s="729">
        <v>0</v>
      </c>
      <c r="D70" s="729">
        <v>0</v>
      </c>
      <c r="E70" s="729">
        <v>0</v>
      </c>
      <c r="F70" s="729">
        <v>0</v>
      </c>
      <c r="G70" s="729">
        <v>0</v>
      </c>
      <c r="H70" s="729">
        <v>0</v>
      </c>
      <c r="I70" s="729">
        <v>0</v>
      </c>
      <c r="J70" s="729">
        <v>0</v>
      </c>
      <c r="K70" s="729">
        <v>0</v>
      </c>
      <c r="L70" s="729">
        <v>0</v>
      </c>
      <c r="M70" s="729">
        <v>-134.28</v>
      </c>
      <c r="N70" s="729">
        <v>0</v>
      </c>
      <c r="O70" s="729">
        <v>0</v>
      </c>
      <c r="P70" s="729">
        <v>0</v>
      </c>
      <c r="Q70" s="729">
        <v>0</v>
      </c>
      <c r="R70" s="729">
        <v>0</v>
      </c>
      <c r="S70" s="729">
        <v>0</v>
      </c>
      <c r="T70" s="729">
        <v>0</v>
      </c>
      <c r="U70" s="729">
        <v>0</v>
      </c>
      <c r="V70" s="729">
        <v>0</v>
      </c>
      <c r="W70" s="729">
        <v>0</v>
      </c>
      <c r="X70" s="729">
        <v>0</v>
      </c>
      <c r="Y70" s="729">
        <v>0</v>
      </c>
      <c r="Z70" s="729">
        <v>0</v>
      </c>
      <c r="AA70" s="729">
        <v>0</v>
      </c>
      <c r="AB70" s="729">
        <v>0</v>
      </c>
      <c r="AC70" s="729">
        <v>0</v>
      </c>
      <c r="AD70" s="729">
        <v>0</v>
      </c>
      <c r="AE70" s="729">
        <v>0</v>
      </c>
      <c r="AF70" s="729">
        <v>-796.61</v>
      </c>
    </row>
    <row r="71" spans="1:32" s="135" customFormat="1" ht="20.25" customHeight="1">
      <c r="A71" s="252" t="s">
        <v>287</v>
      </c>
      <c r="B71" s="729">
        <v>-2023128.08</v>
      </c>
      <c r="C71" s="729">
        <v>2463814.29</v>
      </c>
      <c r="D71" s="729">
        <v>2152709.27</v>
      </c>
      <c r="E71" s="729">
        <v>-6545890.0099999998</v>
      </c>
      <c r="F71" s="729">
        <v>1617031.26</v>
      </c>
      <c r="G71" s="729">
        <v>1920839.02</v>
      </c>
      <c r="H71" s="729">
        <v>2199943.08</v>
      </c>
      <c r="I71" s="729">
        <v>1581027.84</v>
      </c>
      <c r="J71" s="729">
        <v>655599.27</v>
      </c>
      <c r="K71" s="729">
        <v>1779149.35</v>
      </c>
      <c r="L71" s="729">
        <v>3034944.35</v>
      </c>
      <c r="M71" s="729">
        <v>-1388499.66</v>
      </c>
      <c r="N71" s="729">
        <v>3941234.29</v>
      </c>
      <c r="O71" s="729">
        <v>-5813.95</v>
      </c>
      <c r="P71" s="729">
        <v>-164691.34</v>
      </c>
      <c r="Q71" s="729">
        <v>13934.14</v>
      </c>
      <c r="R71" s="729">
        <v>257290.63999999998</v>
      </c>
      <c r="S71" s="729">
        <v>1794649.6</v>
      </c>
      <c r="T71" s="729">
        <v>1090121.8500000001</v>
      </c>
      <c r="U71" s="729">
        <v>1837380.11</v>
      </c>
      <c r="V71" s="729">
        <v>4915366.7699999996</v>
      </c>
      <c r="W71" s="729">
        <v>397255.11</v>
      </c>
      <c r="X71" s="729">
        <v>491569.94</v>
      </c>
      <c r="Y71" s="729">
        <v>463583.53</v>
      </c>
      <c r="Z71" s="729">
        <v>192090.71</v>
      </c>
      <c r="AA71" s="729">
        <v>1121374.21</v>
      </c>
      <c r="AB71" s="729">
        <v>3361213.47</v>
      </c>
      <c r="AC71" s="729">
        <v>1059874.8500000001</v>
      </c>
      <c r="AD71" s="729">
        <v>51241.4</v>
      </c>
      <c r="AE71" s="729">
        <v>1819707.6</v>
      </c>
      <c r="AF71" s="729">
        <v>30084922.91</v>
      </c>
    </row>
    <row r="72" spans="1:32" s="135" customFormat="1" ht="20.25" customHeight="1">
      <c r="A72" s="231" t="s">
        <v>889</v>
      </c>
      <c r="B72" s="729">
        <v>0</v>
      </c>
      <c r="C72" s="729">
        <v>0</v>
      </c>
      <c r="D72" s="729">
        <v>0</v>
      </c>
      <c r="E72" s="729">
        <v>0</v>
      </c>
      <c r="F72" s="729">
        <v>0</v>
      </c>
      <c r="G72" s="729">
        <v>0</v>
      </c>
      <c r="H72" s="729">
        <v>2553.59</v>
      </c>
      <c r="I72" s="729">
        <v>0</v>
      </c>
      <c r="J72" s="729">
        <v>0</v>
      </c>
      <c r="K72" s="729">
        <v>0</v>
      </c>
      <c r="L72" s="729">
        <v>13996.11</v>
      </c>
      <c r="M72" s="729">
        <v>6930.17</v>
      </c>
      <c r="N72" s="729">
        <v>4707.33</v>
      </c>
      <c r="O72" s="729">
        <v>4998.2700000000004</v>
      </c>
      <c r="P72" s="729">
        <v>0</v>
      </c>
      <c r="Q72" s="729">
        <v>0</v>
      </c>
      <c r="R72" s="729">
        <v>0</v>
      </c>
      <c r="S72" s="729">
        <v>34.799999999999997</v>
      </c>
      <c r="T72" s="729">
        <v>0</v>
      </c>
      <c r="U72" s="729">
        <v>0</v>
      </c>
      <c r="V72" s="729">
        <v>0</v>
      </c>
      <c r="W72" s="729">
        <v>0</v>
      </c>
      <c r="X72" s="729">
        <v>5553.72</v>
      </c>
      <c r="Y72" s="729">
        <v>1176.8599999999999</v>
      </c>
      <c r="Z72" s="729">
        <v>519762.06</v>
      </c>
      <c r="AA72" s="729">
        <v>0</v>
      </c>
      <c r="AB72" s="729">
        <v>14386.1</v>
      </c>
      <c r="AC72" s="729">
        <v>0</v>
      </c>
      <c r="AD72" s="729">
        <v>45000</v>
      </c>
      <c r="AE72" s="729">
        <v>12812.23</v>
      </c>
      <c r="AF72" s="729">
        <v>631911.24</v>
      </c>
    </row>
    <row r="73" spans="1:32" s="135" customFormat="1" ht="20.25" customHeight="1">
      <c r="A73" s="231" t="s">
        <v>890</v>
      </c>
      <c r="B73" s="729">
        <v>0</v>
      </c>
      <c r="C73" s="729">
        <v>0</v>
      </c>
      <c r="D73" s="729">
        <v>0</v>
      </c>
      <c r="E73" s="729">
        <v>0</v>
      </c>
      <c r="F73" s="729">
        <v>0</v>
      </c>
      <c r="G73" s="729">
        <v>0</v>
      </c>
      <c r="H73" s="729">
        <v>0</v>
      </c>
      <c r="I73" s="729">
        <v>0</v>
      </c>
      <c r="J73" s="729">
        <v>0</v>
      </c>
      <c r="K73" s="729">
        <v>0</v>
      </c>
      <c r="L73" s="729">
        <v>0</v>
      </c>
      <c r="M73" s="729">
        <v>-29980.3</v>
      </c>
      <c r="N73" s="729">
        <v>0</v>
      </c>
      <c r="O73" s="729">
        <v>0</v>
      </c>
      <c r="P73" s="729">
        <v>0</v>
      </c>
      <c r="Q73" s="729">
        <v>0</v>
      </c>
      <c r="R73" s="729">
        <v>-2029.9999999999998</v>
      </c>
      <c r="S73" s="729">
        <v>0</v>
      </c>
      <c r="T73" s="729">
        <v>0</v>
      </c>
      <c r="U73" s="729">
        <v>0</v>
      </c>
      <c r="V73" s="729">
        <v>0</v>
      </c>
      <c r="W73" s="729">
        <v>0</v>
      </c>
      <c r="X73" s="729">
        <v>-181478.08</v>
      </c>
      <c r="Y73" s="729">
        <v>0</v>
      </c>
      <c r="Z73" s="729">
        <v>0</v>
      </c>
      <c r="AA73" s="729">
        <v>0</v>
      </c>
      <c r="AB73" s="729">
        <v>0</v>
      </c>
      <c r="AC73" s="729">
        <v>0</v>
      </c>
      <c r="AD73" s="729">
        <v>0</v>
      </c>
      <c r="AE73" s="729">
        <v>0</v>
      </c>
      <c r="AF73" s="729">
        <v>-213488.38</v>
      </c>
    </row>
    <row r="74" spans="1:32" s="135" customFormat="1" ht="20.25" customHeight="1">
      <c r="A74" s="252" t="s">
        <v>289</v>
      </c>
      <c r="B74" s="729">
        <v>-2023128.08</v>
      </c>
      <c r="C74" s="729">
        <v>2463814.29</v>
      </c>
      <c r="D74" s="729">
        <v>2152709.27</v>
      </c>
      <c r="E74" s="729">
        <v>-6545890.0099999998</v>
      </c>
      <c r="F74" s="729">
        <v>1617031.26</v>
      </c>
      <c r="G74" s="729">
        <v>1920839.02</v>
      </c>
      <c r="H74" s="729">
        <v>2202496.67</v>
      </c>
      <c r="I74" s="729">
        <v>1581027.84</v>
      </c>
      <c r="J74" s="729">
        <v>655599.27</v>
      </c>
      <c r="K74" s="729">
        <v>1779149.35</v>
      </c>
      <c r="L74" s="729">
        <v>3048940.46</v>
      </c>
      <c r="M74" s="729">
        <v>-1411549.79</v>
      </c>
      <c r="N74" s="729">
        <v>3945941.62</v>
      </c>
      <c r="O74" s="729">
        <v>-815.68</v>
      </c>
      <c r="P74" s="729">
        <v>-164691.34</v>
      </c>
      <c r="Q74" s="729">
        <v>13934.14</v>
      </c>
      <c r="R74" s="729">
        <v>255260.64</v>
      </c>
      <c r="S74" s="729">
        <v>1794684.4</v>
      </c>
      <c r="T74" s="729">
        <v>1090121.8500000001</v>
      </c>
      <c r="U74" s="729">
        <v>1837380.11</v>
      </c>
      <c r="V74" s="729">
        <v>4915366.7699999996</v>
      </c>
      <c r="W74" s="729">
        <v>397255.11</v>
      </c>
      <c r="X74" s="729">
        <v>315645.58</v>
      </c>
      <c r="Y74" s="729">
        <v>464760.39</v>
      </c>
      <c r="Z74" s="729">
        <v>711852.77</v>
      </c>
      <c r="AA74" s="729">
        <v>1121374.21</v>
      </c>
      <c r="AB74" s="729">
        <v>3375599.57</v>
      </c>
      <c r="AC74" s="729">
        <v>1059874.8500000001</v>
      </c>
      <c r="AD74" s="729">
        <v>96241.4</v>
      </c>
      <c r="AE74" s="729">
        <v>1832519.83</v>
      </c>
      <c r="AF74" s="729">
        <v>30503345.77</v>
      </c>
    </row>
    <row r="75" spans="1:32" s="135" customFormat="1" ht="21" customHeight="1">
      <c r="A75" s="231" t="s">
        <v>891</v>
      </c>
      <c r="B75" s="729">
        <v>3204188.39</v>
      </c>
      <c r="C75" s="729">
        <v>279516.96000000002</v>
      </c>
      <c r="D75" s="729">
        <v>52528.3</v>
      </c>
      <c r="E75" s="729">
        <v>16212.3</v>
      </c>
      <c r="F75" s="729">
        <v>8947.34</v>
      </c>
      <c r="G75" s="729">
        <v>38182.6</v>
      </c>
      <c r="H75" s="729">
        <v>9716.6299999999992</v>
      </c>
      <c r="I75" s="729">
        <v>159064.51999999999</v>
      </c>
      <c r="J75" s="729">
        <v>279635.01</v>
      </c>
      <c r="K75" s="729">
        <v>122569.9</v>
      </c>
      <c r="L75" s="729">
        <v>8695.5300000000007</v>
      </c>
      <c r="M75" s="729">
        <v>735141.98</v>
      </c>
      <c r="N75" s="729">
        <v>130.13999999999999</v>
      </c>
      <c r="O75" s="729">
        <v>107829.57</v>
      </c>
      <c r="P75" s="729">
        <v>399658.5</v>
      </c>
      <c r="Q75" s="729">
        <v>12344.93</v>
      </c>
      <c r="R75" s="729">
        <v>48675.68</v>
      </c>
      <c r="S75" s="729">
        <v>71765.87</v>
      </c>
      <c r="T75" s="729">
        <v>17035.16</v>
      </c>
      <c r="U75" s="729">
        <v>69218.89</v>
      </c>
      <c r="V75" s="729">
        <v>180091.09</v>
      </c>
      <c r="W75" s="729">
        <v>127670.84</v>
      </c>
      <c r="X75" s="729">
        <v>20870.099999999999</v>
      </c>
      <c r="Y75" s="729">
        <v>168411.09</v>
      </c>
      <c r="Z75" s="729">
        <v>0</v>
      </c>
      <c r="AA75" s="729">
        <v>4590.3100000000004</v>
      </c>
      <c r="AB75" s="729">
        <v>5801.29</v>
      </c>
      <c r="AC75" s="729">
        <v>0</v>
      </c>
      <c r="AD75" s="729">
        <v>32463.87</v>
      </c>
      <c r="AE75" s="729">
        <v>1992.5</v>
      </c>
      <c r="AF75" s="729">
        <v>6182949.29</v>
      </c>
    </row>
    <row r="76" spans="1:32" s="135" customFormat="1" ht="27" customHeight="1">
      <c r="A76" s="231" t="s">
        <v>892</v>
      </c>
      <c r="B76" s="729">
        <v>0</v>
      </c>
      <c r="C76" s="729">
        <v>-104405.3</v>
      </c>
      <c r="D76" s="729">
        <v>-80767.199999999997</v>
      </c>
      <c r="E76" s="729">
        <v>-19676.36</v>
      </c>
      <c r="F76" s="729">
        <v>-187082.11</v>
      </c>
      <c r="G76" s="729">
        <v>-59370.8</v>
      </c>
      <c r="H76" s="729">
        <v>-55054.6</v>
      </c>
      <c r="I76" s="729">
        <v>-154263.22</v>
      </c>
      <c r="J76" s="729">
        <v>-9454.5300000000007</v>
      </c>
      <c r="K76" s="729">
        <v>-31744.01</v>
      </c>
      <c r="L76" s="729">
        <v>-7646.39</v>
      </c>
      <c r="M76" s="729">
        <v>-229177.96</v>
      </c>
      <c r="N76" s="729">
        <v>-45225.36</v>
      </c>
      <c r="O76" s="729">
        <v>-250489.86</v>
      </c>
      <c r="P76" s="729">
        <v>-63398.879999999997</v>
      </c>
      <c r="Q76" s="729">
        <v>-3686.51</v>
      </c>
      <c r="R76" s="729">
        <v>-15152.4</v>
      </c>
      <c r="S76" s="729">
        <v>-3715.74</v>
      </c>
      <c r="T76" s="729">
        <v>-24124.33</v>
      </c>
      <c r="U76" s="729">
        <v>-155087.12</v>
      </c>
      <c r="V76" s="729">
        <v>-254611.75</v>
      </c>
      <c r="W76" s="729">
        <v>-53794.080000000002</v>
      </c>
      <c r="X76" s="729">
        <v>-21243.759999999998</v>
      </c>
      <c r="Y76" s="729">
        <v>-39561.24</v>
      </c>
      <c r="Z76" s="729">
        <v>0</v>
      </c>
      <c r="AA76" s="729">
        <v>-128305</v>
      </c>
      <c r="AB76" s="729">
        <v>-28280.21</v>
      </c>
      <c r="AC76" s="729">
        <v>0</v>
      </c>
      <c r="AD76" s="729">
        <v>-10309.280000000001</v>
      </c>
      <c r="AE76" s="729">
        <v>-38795.83</v>
      </c>
      <c r="AF76" s="729">
        <v>-2074423.83</v>
      </c>
    </row>
    <row r="77" spans="1:32" s="135" customFormat="1" ht="19.5" customHeight="1">
      <c r="A77" s="252" t="s">
        <v>291</v>
      </c>
      <c r="B77" s="729">
        <v>1181060.31</v>
      </c>
      <c r="C77" s="729">
        <v>2638925.9500000002</v>
      </c>
      <c r="D77" s="729">
        <v>2124470.37</v>
      </c>
      <c r="E77" s="729">
        <v>-6549354.0700000003</v>
      </c>
      <c r="F77" s="729">
        <v>1438896.49</v>
      </c>
      <c r="G77" s="729">
        <v>1899650.82</v>
      </c>
      <c r="H77" s="729">
        <v>2157158.7000000002</v>
      </c>
      <c r="I77" s="729">
        <v>1585829.14</v>
      </c>
      <c r="J77" s="729">
        <v>925779.75</v>
      </c>
      <c r="K77" s="729">
        <v>1869975.24</v>
      </c>
      <c r="L77" s="729">
        <v>3049989.6</v>
      </c>
      <c r="M77" s="729">
        <v>-905585.77</v>
      </c>
      <c r="N77" s="729">
        <v>3900846.4</v>
      </c>
      <c r="O77" s="729">
        <v>-143475.97</v>
      </c>
      <c r="P77" s="729">
        <v>171568.28</v>
      </c>
      <c r="Q77" s="729">
        <v>22592.560000000001</v>
      </c>
      <c r="R77" s="729">
        <v>288783.92</v>
      </c>
      <c r="S77" s="729">
        <v>1862734.53</v>
      </c>
      <c r="T77" s="729">
        <v>1083032.68</v>
      </c>
      <c r="U77" s="729">
        <v>1751511.88</v>
      </c>
      <c r="V77" s="729">
        <v>4840846.1100000003</v>
      </c>
      <c r="W77" s="729">
        <v>471131.87</v>
      </c>
      <c r="X77" s="729">
        <v>315271.92</v>
      </c>
      <c r="Y77" s="729">
        <v>593610.23999999999</v>
      </c>
      <c r="Z77" s="729">
        <v>711852.77</v>
      </c>
      <c r="AA77" s="729">
        <v>997659.52</v>
      </c>
      <c r="AB77" s="729">
        <v>3353120.65</v>
      </c>
      <c r="AC77" s="729">
        <v>1059874.8500000001</v>
      </c>
      <c r="AD77" s="729">
        <v>118395.99</v>
      </c>
      <c r="AE77" s="729">
        <v>1795716.5</v>
      </c>
      <c r="AF77" s="729">
        <v>34611871.229999997</v>
      </c>
    </row>
    <row r="78" spans="1:32" s="135" customFormat="1" ht="21.75" customHeight="1">
      <c r="A78" s="231" t="s">
        <v>292</v>
      </c>
      <c r="B78" s="729">
        <v>0</v>
      </c>
      <c r="C78" s="729">
        <v>0</v>
      </c>
      <c r="D78" s="729">
        <v>0</v>
      </c>
      <c r="E78" s="729">
        <v>0</v>
      </c>
      <c r="F78" s="729">
        <v>0</v>
      </c>
      <c r="G78" s="729">
        <v>0</v>
      </c>
      <c r="H78" s="729">
        <v>0</v>
      </c>
      <c r="I78" s="729">
        <v>0</v>
      </c>
      <c r="J78" s="729">
        <v>0</v>
      </c>
      <c r="K78" s="729">
        <v>0</v>
      </c>
      <c r="L78" s="729">
        <v>0</v>
      </c>
      <c r="M78" s="729">
        <v>0</v>
      </c>
      <c r="N78" s="729">
        <v>0</v>
      </c>
      <c r="O78" s="729">
        <v>0</v>
      </c>
      <c r="P78" s="729">
        <v>0</v>
      </c>
      <c r="Q78" s="729">
        <v>0</v>
      </c>
      <c r="R78" s="729">
        <v>0</v>
      </c>
      <c r="S78" s="729">
        <v>0</v>
      </c>
      <c r="T78" s="729">
        <v>0</v>
      </c>
      <c r="U78" s="729">
        <v>0</v>
      </c>
      <c r="V78" s="729">
        <v>0</v>
      </c>
      <c r="W78" s="729">
        <v>0</v>
      </c>
      <c r="X78" s="729">
        <v>0</v>
      </c>
      <c r="Y78" s="729">
        <v>0</v>
      </c>
      <c r="Z78" s="729">
        <v>0</v>
      </c>
      <c r="AA78" s="729">
        <v>0</v>
      </c>
      <c r="AB78" s="729">
        <v>0</v>
      </c>
      <c r="AC78" s="729">
        <v>0</v>
      </c>
      <c r="AD78" s="729">
        <v>0</v>
      </c>
      <c r="AE78" s="729">
        <v>0</v>
      </c>
      <c r="AF78" s="729">
        <v>0</v>
      </c>
    </row>
    <row r="79" spans="1:32" s="135" customFormat="1" ht="19.5" customHeight="1">
      <c r="A79" s="252" t="s">
        <v>293</v>
      </c>
      <c r="B79" s="729">
        <v>1181060.31</v>
      </c>
      <c r="C79" s="729">
        <v>2638925.9500000002</v>
      </c>
      <c r="D79" s="729">
        <v>2124470.37</v>
      </c>
      <c r="E79" s="729">
        <v>-6549354.0700000003</v>
      </c>
      <c r="F79" s="729">
        <v>1438896.49</v>
      </c>
      <c r="G79" s="729">
        <v>1899650.82</v>
      </c>
      <c r="H79" s="729">
        <v>2157158.7000000002</v>
      </c>
      <c r="I79" s="729">
        <v>1585829.14</v>
      </c>
      <c r="J79" s="729">
        <v>925779.75</v>
      </c>
      <c r="K79" s="729">
        <v>1869975.24</v>
      </c>
      <c r="L79" s="729">
        <v>3049989.6</v>
      </c>
      <c r="M79" s="729">
        <v>-905585.77</v>
      </c>
      <c r="N79" s="729">
        <v>3900846.4</v>
      </c>
      <c r="O79" s="729">
        <v>-143475.97</v>
      </c>
      <c r="P79" s="729">
        <v>171568.28</v>
      </c>
      <c r="Q79" s="729">
        <v>22592.560000000001</v>
      </c>
      <c r="R79" s="729">
        <v>288783.92</v>
      </c>
      <c r="S79" s="729">
        <v>1862734.53</v>
      </c>
      <c r="T79" s="729">
        <v>1083032.68</v>
      </c>
      <c r="U79" s="729">
        <v>1751511.88</v>
      </c>
      <c r="V79" s="729">
        <v>4840846.1100000003</v>
      </c>
      <c r="W79" s="729">
        <v>471131.87</v>
      </c>
      <c r="X79" s="729">
        <v>315271.92</v>
      </c>
      <c r="Y79" s="729">
        <v>593610.23999999999</v>
      </c>
      <c r="Z79" s="729">
        <v>711852.77</v>
      </c>
      <c r="AA79" s="729">
        <v>997659.52</v>
      </c>
      <c r="AB79" s="729">
        <v>3353120.65</v>
      </c>
      <c r="AC79" s="729">
        <v>1059874.8500000001</v>
      </c>
      <c r="AD79" s="729">
        <v>118395.99</v>
      </c>
      <c r="AE79" s="729">
        <v>1795716.5</v>
      </c>
      <c r="AF79" s="729">
        <v>34611871.229999997</v>
      </c>
    </row>
    <row r="80" spans="1:32" s="135" customFormat="1" ht="21" customHeight="1" thickBot="1">
      <c r="A80" s="252" t="s">
        <v>294</v>
      </c>
      <c r="B80" s="729">
        <v>0</v>
      </c>
      <c r="C80" s="729">
        <v>0</v>
      </c>
      <c r="D80" s="729">
        <v>0</v>
      </c>
      <c r="E80" s="729">
        <v>0</v>
      </c>
      <c r="F80" s="729">
        <v>-160724.1</v>
      </c>
      <c r="G80" s="729">
        <v>0</v>
      </c>
      <c r="H80" s="729">
        <v>0</v>
      </c>
      <c r="I80" s="729">
        <v>0</v>
      </c>
      <c r="J80" s="729">
        <v>0</v>
      </c>
      <c r="K80" s="729">
        <v>0</v>
      </c>
      <c r="L80" s="729">
        <v>0</v>
      </c>
      <c r="M80" s="729">
        <v>0</v>
      </c>
      <c r="N80" s="729">
        <v>-806102</v>
      </c>
      <c r="O80" s="729">
        <v>0</v>
      </c>
      <c r="P80" s="729">
        <v>0</v>
      </c>
      <c r="Q80" s="729">
        <v>0</v>
      </c>
      <c r="R80" s="729">
        <v>0</v>
      </c>
      <c r="S80" s="729">
        <v>0</v>
      </c>
      <c r="T80" s="729">
        <v>0</v>
      </c>
      <c r="U80" s="729">
        <v>-354534.46</v>
      </c>
      <c r="V80" s="729">
        <v>0</v>
      </c>
      <c r="W80" s="729">
        <v>0</v>
      </c>
      <c r="X80" s="729">
        <v>0</v>
      </c>
      <c r="Y80" s="729">
        <v>0</v>
      </c>
      <c r="Z80" s="729">
        <v>0</v>
      </c>
      <c r="AA80" s="729">
        <v>0</v>
      </c>
      <c r="AB80" s="729">
        <v>0</v>
      </c>
      <c r="AC80" s="729">
        <v>0</v>
      </c>
      <c r="AD80" s="729">
        <v>0</v>
      </c>
      <c r="AE80" s="729">
        <v>0</v>
      </c>
      <c r="AF80" s="729">
        <v>-1321360.56</v>
      </c>
    </row>
    <row r="81" spans="1:32" s="135" customFormat="1" ht="19.5" customHeight="1" thickTop="1" thickBot="1">
      <c r="A81" s="412" t="s">
        <v>295</v>
      </c>
      <c r="B81" s="728">
        <v>1181060.31</v>
      </c>
      <c r="C81" s="728">
        <v>2638925.9500000002</v>
      </c>
      <c r="D81" s="728">
        <v>2124470.37</v>
      </c>
      <c r="E81" s="728">
        <v>-6549354.0700000003</v>
      </c>
      <c r="F81" s="728">
        <v>1278172.3899999999</v>
      </c>
      <c r="G81" s="728">
        <v>1899650.82</v>
      </c>
      <c r="H81" s="728">
        <v>2157158.7000000002</v>
      </c>
      <c r="I81" s="728">
        <v>1585829.14</v>
      </c>
      <c r="J81" s="728">
        <v>925779.75</v>
      </c>
      <c r="K81" s="728">
        <v>1869975.24</v>
      </c>
      <c r="L81" s="728">
        <v>3049989.6</v>
      </c>
      <c r="M81" s="728">
        <v>-905585.77</v>
      </c>
      <c r="N81" s="728">
        <v>3094744.4</v>
      </c>
      <c r="O81" s="728">
        <v>-143475.97</v>
      </c>
      <c r="P81" s="728">
        <v>171568.28</v>
      </c>
      <c r="Q81" s="728">
        <v>22592.560000000001</v>
      </c>
      <c r="R81" s="728">
        <v>288783.92</v>
      </c>
      <c r="S81" s="728">
        <v>1862734.53</v>
      </c>
      <c r="T81" s="728">
        <v>1083032.68</v>
      </c>
      <c r="U81" s="728">
        <v>1396977.42</v>
      </c>
      <c r="V81" s="728">
        <v>4840846.1100000003</v>
      </c>
      <c r="W81" s="728">
        <v>471131.87</v>
      </c>
      <c r="X81" s="728">
        <v>315271.92</v>
      </c>
      <c r="Y81" s="728">
        <v>593610.23999999999</v>
      </c>
      <c r="Z81" s="728">
        <v>711852.77</v>
      </c>
      <c r="AA81" s="728">
        <v>997659.52</v>
      </c>
      <c r="AB81" s="728">
        <v>3353120.65</v>
      </c>
      <c r="AC81" s="728">
        <v>1059874.8500000001</v>
      </c>
      <c r="AD81" s="728">
        <v>118395.99</v>
      </c>
      <c r="AE81" s="728">
        <v>1795716.5</v>
      </c>
      <c r="AF81" s="728">
        <v>33290510.670000002</v>
      </c>
    </row>
    <row r="82" spans="1:32" ht="9.75" customHeight="1" thickTop="1" thickBot="1">
      <c r="A82" s="348"/>
      <c r="B82" s="414"/>
      <c r="C82" s="414"/>
      <c r="D82" s="414"/>
      <c r="E82" s="414"/>
      <c r="F82" s="731"/>
      <c r="G82" s="415"/>
      <c r="H82" s="415"/>
      <c r="I82" s="415"/>
      <c r="J82" s="414"/>
      <c r="K82" s="414"/>
      <c r="L82" s="414"/>
      <c r="M82" s="414"/>
      <c r="N82" s="731"/>
      <c r="O82" s="415"/>
      <c r="P82" s="415"/>
      <c r="Q82" s="415"/>
      <c r="R82" s="414"/>
      <c r="S82" s="414"/>
      <c r="T82" s="414"/>
      <c r="U82" s="414"/>
      <c r="V82" s="731"/>
      <c r="W82" s="415"/>
      <c r="X82" s="415"/>
      <c r="Y82" s="415"/>
      <c r="Z82" s="414"/>
      <c r="AA82" s="414"/>
      <c r="AB82" s="414"/>
      <c r="AC82" s="414"/>
      <c r="AD82" s="414"/>
      <c r="AE82" s="731"/>
      <c r="AF82" s="415"/>
    </row>
    <row r="83" spans="1:32" ht="15" customHeight="1" thickTop="1">
      <c r="A83" s="48"/>
      <c r="F83" s="547"/>
      <c r="G83" s="416"/>
      <c r="H83" s="416"/>
      <c r="N83" s="547"/>
      <c r="O83" s="416"/>
      <c r="P83" s="416"/>
      <c r="V83" s="547"/>
      <c r="W83" s="416"/>
      <c r="X83" s="416"/>
      <c r="AE83" s="547"/>
      <c r="AF83" s="416"/>
    </row>
    <row r="84" spans="1:32">
      <c r="A84" s="48"/>
      <c r="F84" s="547"/>
      <c r="G84" s="416"/>
      <c r="H84" s="416"/>
      <c r="N84" s="547"/>
      <c r="O84" s="416"/>
      <c r="P84" s="416"/>
      <c r="V84" s="547"/>
      <c r="W84" s="416"/>
      <c r="X84" s="416"/>
      <c r="AE84" s="547"/>
      <c r="AF84" s="416"/>
    </row>
    <row r="85" spans="1:32">
      <c r="A85" s="48"/>
      <c r="F85" s="547"/>
      <c r="G85" s="416"/>
      <c r="H85" s="416"/>
      <c r="N85" s="547"/>
      <c r="O85" s="416"/>
      <c r="P85" s="416"/>
      <c r="V85" s="547"/>
      <c r="W85" s="416"/>
      <c r="X85" s="416"/>
      <c r="AE85" s="547"/>
      <c r="AF85" s="416"/>
    </row>
    <row r="86" spans="1:32">
      <c r="A86" s="48"/>
      <c r="F86" s="547"/>
      <c r="G86" s="416"/>
      <c r="H86" s="416"/>
      <c r="N86" s="547"/>
      <c r="O86" s="416"/>
      <c r="P86" s="416"/>
      <c r="V86" s="547"/>
      <c r="W86" s="416"/>
      <c r="X86" s="416"/>
      <c r="AE86" s="547"/>
      <c r="AF86" s="416"/>
    </row>
    <row r="87" spans="1:32">
      <c r="A87" s="48"/>
      <c r="F87" s="547"/>
      <c r="G87" s="416"/>
      <c r="H87" s="416"/>
      <c r="N87" s="547"/>
      <c r="O87" s="416"/>
      <c r="P87" s="416"/>
      <c r="V87" s="547"/>
      <c r="W87" s="416"/>
      <c r="X87" s="416"/>
      <c r="AE87" s="547"/>
      <c r="AF87" s="416"/>
    </row>
    <row r="88" spans="1:32">
      <c r="A88" s="48"/>
      <c r="F88" s="547"/>
      <c r="G88" s="416"/>
      <c r="H88" s="416"/>
      <c r="N88" s="547"/>
      <c r="O88" s="416"/>
      <c r="P88" s="416"/>
      <c r="V88" s="547"/>
      <c r="W88" s="416"/>
      <c r="X88" s="416"/>
      <c r="AE88" s="547"/>
      <c r="AF88" s="416"/>
    </row>
    <row r="89" spans="1:32" ht="15.75">
      <c r="A89" s="67"/>
      <c r="F89" s="547"/>
      <c r="G89" s="416"/>
      <c r="H89" s="416"/>
      <c r="N89" s="547"/>
      <c r="O89" s="416"/>
      <c r="P89" s="416"/>
      <c r="V89" s="547"/>
      <c r="W89" s="416"/>
      <c r="X89" s="416"/>
      <c r="AE89" s="547"/>
      <c r="AF89" s="416"/>
    </row>
    <row r="90" spans="1:32" ht="15.75">
      <c r="A90" s="67"/>
      <c r="F90" s="547"/>
      <c r="G90" s="416"/>
      <c r="H90" s="416"/>
      <c r="N90" s="547"/>
      <c r="O90" s="416"/>
      <c r="P90" s="416"/>
      <c r="V90" s="547"/>
      <c r="W90" s="416"/>
      <c r="X90" s="416"/>
      <c r="AE90" s="547"/>
      <c r="AF90" s="416"/>
    </row>
    <row r="91" spans="1:32" ht="15.75">
      <c r="A91" s="67"/>
      <c r="F91" s="547"/>
      <c r="G91" s="416"/>
      <c r="H91" s="416"/>
      <c r="N91" s="547"/>
      <c r="O91" s="416"/>
      <c r="P91" s="416"/>
      <c r="V91" s="547"/>
      <c r="W91" s="416"/>
      <c r="X91" s="416"/>
      <c r="AE91" s="547"/>
      <c r="AF91" s="416"/>
    </row>
    <row r="92" spans="1:32" ht="15.75">
      <c r="A92" s="67"/>
      <c r="F92" s="547"/>
      <c r="G92" s="416"/>
      <c r="H92" s="416"/>
      <c r="N92" s="547"/>
      <c r="O92" s="416"/>
      <c r="P92" s="416"/>
      <c r="V92" s="547"/>
      <c r="W92" s="416"/>
      <c r="X92" s="416"/>
      <c r="AE92" s="547"/>
      <c r="AF92" s="416"/>
    </row>
    <row r="93" spans="1:32" ht="15.75">
      <c r="A93" s="67"/>
      <c r="F93" s="547"/>
      <c r="N93" s="547"/>
      <c r="V93" s="547"/>
      <c r="AE93" s="547"/>
    </row>
    <row r="94" spans="1:32" ht="15.75">
      <c r="A94" s="67"/>
      <c r="F94" s="547"/>
      <c r="N94" s="547"/>
      <c r="V94" s="547"/>
      <c r="AE94" s="547"/>
    </row>
    <row r="95" spans="1:32" ht="15.75">
      <c r="A95" s="67"/>
      <c r="F95" s="547"/>
      <c r="N95" s="547"/>
      <c r="V95" s="547"/>
      <c r="AE95" s="547"/>
    </row>
    <row r="96" spans="1:32" ht="15.75">
      <c r="A96" s="67"/>
      <c r="F96" s="547"/>
      <c r="N96" s="547"/>
      <c r="V96" s="547"/>
      <c r="AE96" s="547"/>
    </row>
    <row r="97" spans="1:31" ht="15.75">
      <c r="A97" s="67"/>
      <c r="F97" s="547"/>
      <c r="N97" s="547"/>
      <c r="V97" s="547"/>
      <c r="AE97" s="547"/>
    </row>
    <row r="98" spans="1:31" ht="15.75">
      <c r="A98" s="67"/>
      <c r="F98" s="547"/>
      <c r="N98" s="547"/>
      <c r="V98" s="547"/>
      <c r="AE98" s="547"/>
    </row>
    <row r="99" spans="1:31" ht="15.75">
      <c r="A99" s="67"/>
      <c r="F99" s="547"/>
      <c r="N99" s="547"/>
      <c r="V99" s="547"/>
      <c r="AE99" s="547"/>
    </row>
    <row r="100" spans="1:31" ht="15.75">
      <c r="A100" s="67"/>
      <c r="F100" s="547"/>
      <c r="N100" s="547"/>
      <c r="V100" s="547"/>
      <c r="AE100" s="547"/>
    </row>
    <row r="101" spans="1:31" ht="15.75">
      <c r="A101" s="67"/>
      <c r="F101" s="547"/>
      <c r="N101" s="547"/>
      <c r="V101" s="547"/>
      <c r="AE101" s="547"/>
    </row>
    <row r="102" spans="1:31" ht="15.75">
      <c r="A102" s="67"/>
      <c r="F102" s="547"/>
      <c r="N102" s="547"/>
      <c r="V102" s="547"/>
      <c r="AE102" s="547"/>
    </row>
    <row r="103" spans="1:31" ht="15.75">
      <c r="A103" s="67"/>
      <c r="F103" s="547"/>
      <c r="N103" s="547"/>
      <c r="V103" s="547"/>
      <c r="AE103" s="547"/>
    </row>
    <row r="104" spans="1:31" ht="15.75">
      <c r="A104" s="67"/>
      <c r="F104" s="547"/>
      <c r="N104" s="547"/>
      <c r="V104" s="547"/>
      <c r="AE104" s="547"/>
    </row>
    <row r="105" spans="1:31" ht="15.75">
      <c r="A105" s="67"/>
      <c r="F105" s="547"/>
      <c r="N105" s="547"/>
      <c r="V105" s="547"/>
      <c r="AE105" s="547"/>
    </row>
    <row r="106" spans="1:31" ht="15.75">
      <c r="A106" s="67"/>
      <c r="F106" s="547"/>
      <c r="N106" s="547"/>
      <c r="V106" s="547"/>
      <c r="AE106" s="547"/>
    </row>
    <row r="107" spans="1:31" ht="15.75">
      <c r="A107" s="67"/>
      <c r="F107" s="547"/>
      <c r="N107" s="547"/>
      <c r="V107" s="547"/>
      <c r="AE107" s="547"/>
    </row>
    <row r="108" spans="1:31" ht="15.75">
      <c r="A108" s="67"/>
      <c r="F108" s="547"/>
      <c r="N108" s="547"/>
      <c r="V108" s="547"/>
      <c r="AE108" s="547"/>
    </row>
    <row r="109" spans="1:31" ht="15.75">
      <c r="A109" s="67"/>
      <c r="F109" s="547"/>
      <c r="N109" s="547"/>
      <c r="V109" s="547"/>
      <c r="AE109" s="547"/>
    </row>
    <row r="110" spans="1:31" ht="15.75">
      <c r="A110" s="67"/>
      <c r="F110" s="547"/>
      <c r="N110" s="547"/>
      <c r="V110" s="547"/>
      <c r="AE110" s="547"/>
    </row>
    <row r="111" spans="1:31" ht="15.75">
      <c r="A111" s="67"/>
      <c r="F111" s="547"/>
      <c r="N111" s="547"/>
      <c r="V111" s="547"/>
      <c r="AE111" s="547"/>
    </row>
    <row r="112" spans="1:31" ht="15.75">
      <c r="A112" s="67"/>
      <c r="F112" s="547"/>
      <c r="N112" s="547"/>
      <c r="V112" s="547"/>
      <c r="AE112" s="547"/>
    </row>
    <row r="113" spans="1:31" ht="15.75">
      <c r="A113" s="67"/>
      <c r="F113" s="547"/>
      <c r="N113" s="547"/>
      <c r="V113" s="547"/>
      <c r="AE113" s="547"/>
    </row>
    <row r="114" spans="1:31" ht="15.75">
      <c r="A114" s="67"/>
    </row>
    <row r="115" spans="1:31" ht="15.75">
      <c r="A115" s="67"/>
    </row>
    <row r="116" spans="1:31" ht="15.75">
      <c r="A116" s="67"/>
    </row>
    <row r="117" spans="1:31" ht="15.75">
      <c r="A117" s="67"/>
    </row>
    <row r="118" spans="1:31" ht="15.75">
      <c r="A118" s="67"/>
    </row>
    <row r="119" spans="1:31" ht="15.75">
      <c r="A119" s="67"/>
    </row>
    <row r="120" spans="1:31" ht="15.75">
      <c r="A120" s="67"/>
    </row>
    <row r="121" spans="1:31" ht="15.75">
      <c r="A121" s="67"/>
    </row>
    <row r="122" spans="1:31" ht="15.75">
      <c r="A122" s="67"/>
    </row>
    <row r="123" spans="1:31" ht="15.75">
      <c r="A123" s="67"/>
    </row>
    <row r="124" spans="1:31" ht="15.75">
      <c r="A124" s="67"/>
    </row>
    <row r="125" spans="1:31" ht="15.75">
      <c r="A125" s="67"/>
    </row>
    <row r="126" spans="1:31" ht="15.75">
      <c r="A126" s="67"/>
    </row>
    <row r="127" spans="1:31" ht="15.75">
      <c r="A127" s="67"/>
    </row>
    <row r="128" spans="1:31" ht="15.75">
      <c r="A128" s="67"/>
    </row>
    <row r="129" spans="1:1" ht="15.75">
      <c r="A129" s="67"/>
    </row>
    <row r="130" spans="1:1" ht="15.75">
      <c r="A130" s="67"/>
    </row>
    <row r="131" spans="1:1" ht="15.75">
      <c r="A131" s="67"/>
    </row>
    <row r="132" spans="1:1" ht="15.75">
      <c r="A132" s="67"/>
    </row>
    <row r="133" spans="1:1" ht="15.75">
      <c r="A133" s="67"/>
    </row>
    <row r="134" spans="1:1" ht="15.75">
      <c r="A134" s="67"/>
    </row>
    <row r="135" spans="1:1" ht="15.75">
      <c r="A135" s="67"/>
    </row>
    <row r="136" spans="1:1" ht="15.75">
      <c r="A136" s="67"/>
    </row>
    <row r="137" spans="1:1" ht="15.75">
      <c r="A137" s="67"/>
    </row>
    <row r="138" spans="1:1" ht="15.75">
      <c r="A138" s="67"/>
    </row>
    <row r="139" spans="1:1" ht="15.75">
      <c r="A139" s="67"/>
    </row>
    <row r="140" spans="1:1" ht="15.75">
      <c r="A140" s="67"/>
    </row>
    <row r="141" spans="1:1" ht="15.75">
      <c r="A141" s="67"/>
    </row>
    <row r="142" spans="1:1" ht="15.75">
      <c r="A142" s="67"/>
    </row>
    <row r="143" spans="1:1" ht="15.75">
      <c r="A143" s="67"/>
    </row>
    <row r="144" spans="1:1" ht="15.75">
      <c r="A144" s="67"/>
    </row>
    <row r="145" spans="1:1" ht="15.75">
      <c r="A145" s="67"/>
    </row>
    <row r="146" spans="1:1" ht="15.75">
      <c r="A146" s="67"/>
    </row>
    <row r="147" spans="1:1" ht="15.75">
      <c r="A147" s="67"/>
    </row>
    <row r="148" spans="1:1" ht="15.75">
      <c r="A148" s="67"/>
    </row>
    <row r="149" spans="1:1" ht="15.75">
      <c r="A149" s="67"/>
    </row>
    <row r="150" spans="1:1" ht="15.75">
      <c r="A150" s="67"/>
    </row>
    <row r="151" spans="1:1" ht="15.75">
      <c r="A151" s="67"/>
    </row>
    <row r="152" spans="1:1" ht="15.75">
      <c r="A152" s="67"/>
    </row>
    <row r="153" spans="1:1" ht="15.75">
      <c r="A153" s="67"/>
    </row>
    <row r="154" spans="1:1" ht="15.75">
      <c r="A154" s="67"/>
    </row>
    <row r="155" spans="1:1" ht="15.75">
      <c r="A155" s="67"/>
    </row>
    <row r="156" spans="1:1" ht="15.75">
      <c r="A156" s="67"/>
    </row>
    <row r="157" spans="1:1" ht="15.75">
      <c r="A157" s="67"/>
    </row>
    <row r="158" spans="1:1" ht="15.75">
      <c r="A158" s="67"/>
    </row>
    <row r="159" spans="1:1" ht="15.75">
      <c r="A159" s="67"/>
    </row>
    <row r="160" spans="1:1"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sheetData>
  <mergeCells count="4">
    <mergeCell ref="A2:AF2"/>
    <mergeCell ref="A3:AF3"/>
    <mergeCell ref="A4:AF4"/>
    <mergeCell ref="A5:AF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A5" sqref="A5:AF5"/>
    </sheetView>
  </sheetViews>
  <sheetFormatPr defaultRowHeight="15"/>
  <cols>
    <col min="1" max="1" width="77.28515625" style="69" customWidth="1"/>
    <col min="2" max="32" width="9.28515625" style="68" customWidth="1"/>
    <col min="33" max="256" width="9.140625" style="775"/>
    <col min="257" max="257" width="77.28515625" style="775" customWidth="1"/>
    <col min="258" max="288" width="9.28515625" style="775" customWidth="1"/>
    <col min="289" max="512" width="9.140625" style="775"/>
    <col min="513" max="513" width="77.28515625" style="775" customWidth="1"/>
    <col min="514" max="544" width="9.28515625" style="775" customWidth="1"/>
    <col min="545" max="768" width="9.140625" style="775"/>
    <col min="769" max="769" width="77.28515625" style="775" customWidth="1"/>
    <col min="770" max="800" width="9.28515625" style="775" customWidth="1"/>
    <col min="801" max="1024" width="9.140625" style="775"/>
    <col min="1025" max="1025" width="77.28515625" style="775" customWidth="1"/>
    <col min="1026" max="1056" width="9.28515625" style="775" customWidth="1"/>
    <col min="1057" max="1280" width="9.140625" style="775"/>
    <col min="1281" max="1281" width="77.28515625" style="775" customWidth="1"/>
    <col min="1282" max="1312" width="9.28515625" style="775" customWidth="1"/>
    <col min="1313" max="1536" width="9.140625" style="775"/>
    <col min="1537" max="1537" width="77.28515625" style="775" customWidth="1"/>
    <col min="1538" max="1568" width="9.28515625" style="775" customWidth="1"/>
    <col min="1569" max="1792" width="9.140625" style="775"/>
    <col min="1793" max="1793" width="77.28515625" style="775" customWidth="1"/>
    <col min="1794" max="1824" width="9.28515625" style="775" customWidth="1"/>
    <col min="1825" max="2048" width="9.140625" style="775"/>
    <col min="2049" max="2049" width="77.28515625" style="775" customWidth="1"/>
    <col min="2050" max="2080" width="9.28515625" style="775" customWidth="1"/>
    <col min="2081" max="2304" width="9.140625" style="775"/>
    <col min="2305" max="2305" width="77.28515625" style="775" customWidth="1"/>
    <col min="2306" max="2336" width="9.28515625" style="775" customWidth="1"/>
    <col min="2337" max="2560" width="9.140625" style="775"/>
    <col min="2561" max="2561" width="77.28515625" style="775" customWidth="1"/>
    <col min="2562" max="2592" width="9.28515625" style="775" customWidth="1"/>
    <col min="2593" max="2816" width="9.140625" style="775"/>
    <col min="2817" max="2817" width="77.28515625" style="775" customWidth="1"/>
    <col min="2818" max="2848" width="9.28515625" style="775" customWidth="1"/>
    <col min="2849" max="3072" width="9.140625" style="775"/>
    <col min="3073" max="3073" width="77.28515625" style="775" customWidth="1"/>
    <col min="3074" max="3104" width="9.28515625" style="775" customWidth="1"/>
    <col min="3105" max="3328" width="9.140625" style="775"/>
    <col min="3329" max="3329" width="77.28515625" style="775" customWidth="1"/>
    <col min="3330" max="3360" width="9.28515625" style="775" customWidth="1"/>
    <col min="3361" max="3584" width="9.140625" style="775"/>
    <col min="3585" max="3585" width="77.28515625" style="775" customWidth="1"/>
    <col min="3586" max="3616" width="9.28515625" style="775" customWidth="1"/>
    <col min="3617" max="3840" width="9.140625" style="775"/>
    <col min="3841" max="3841" width="77.28515625" style="775" customWidth="1"/>
    <col min="3842" max="3872" width="9.28515625" style="775" customWidth="1"/>
    <col min="3873" max="4096" width="9.140625" style="775"/>
    <col min="4097" max="4097" width="77.28515625" style="775" customWidth="1"/>
    <col min="4098" max="4128" width="9.28515625" style="775" customWidth="1"/>
    <col min="4129" max="4352" width="9.140625" style="775"/>
    <col min="4353" max="4353" width="77.28515625" style="775" customWidth="1"/>
    <col min="4354" max="4384" width="9.28515625" style="775" customWidth="1"/>
    <col min="4385" max="4608" width="9.140625" style="775"/>
    <col min="4609" max="4609" width="77.28515625" style="775" customWidth="1"/>
    <col min="4610" max="4640" width="9.28515625" style="775" customWidth="1"/>
    <col min="4641" max="4864" width="9.140625" style="775"/>
    <col min="4865" max="4865" width="77.28515625" style="775" customWidth="1"/>
    <col min="4866" max="4896" width="9.28515625" style="775" customWidth="1"/>
    <col min="4897" max="5120" width="9.140625" style="775"/>
    <col min="5121" max="5121" width="77.28515625" style="775" customWidth="1"/>
    <col min="5122" max="5152" width="9.28515625" style="775" customWidth="1"/>
    <col min="5153" max="5376" width="9.140625" style="775"/>
    <col min="5377" max="5377" width="77.28515625" style="775" customWidth="1"/>
    <col min="5378" max="5408" width="9.28515625" style="775" customWidth="1"/>
    <col min="5409" max="5632" width="9.140625" style="775"/>
    <col min="5633" max="5633" width="77.28515625" style="775" customWidth="1"/>
    <col min="5634" max="5664" width="9.28515625" style="775" customWidth="1"/>
    <col min="5665" max="5888" width="9.140625" style="775"/>
    <col min="5889" max="5889" width="77.28515625" style="775" customWidth="1"/>
    <col min="5890" max="5920" width="9.28515625" style="775" customWidth="1"/>
    <col min="5921" max="6144" width="9.140625" style="775"/>
    <col min="6145" max="6145" width="77.28515625" style="775" customWidth="1"/>
    <col min="6146" max="6176" width="9.28515625" style="775" customWidth="1"/>
    <col min="6177" max="6400" width="9.140625" style="775"/>
    <col min="6401" max="6401" width="77.28515625" style="775" customWidth="1"/>
    <col min="6402" max="6432" width="9.28515625" style="775" customWidth="1"/>
    <col min="6433" max="6656" width="9.140625" style="775"/>
    <col min="6657" max="6657" width="77.28515625" style="775" customWidth="1"/>
    <col min="6658" max="6688" width="9.28515625" style="775" customWidth="1"/>
    <col min="6689" max="6912" width="9.140625" style="775"/>
    <col min="6913" max="6913" width="77.28515625" style="775" customWidth="1"/>
    <col min="6914" max="6944" width="9.28515625" style="775" customWidth="1"/>
    <col min="6945" max="7168" width="9.140625" style="775"/>
    <col min="7169" max="7169" width="77.28515625" style="775" customWidth="1"/>
    <col min="7170" max="7200" width="9.28515625" style="775" customWidth="1"/>
    <col min="7201" max="7424" width="9.140625" style="775"/>
    <col min="7425" max="7425" width="77.28515625" style="775" customWidth="1"/>
    <col min="7426" max="7456" width="9.28515625" style="775" customWidth="1"/>
    <col min="7457" max="7680" width="9.140625" style="775"/>
    <col min="7681" max="7681" width="77.28515625" style="775" customWidth="1"/>
    <col min="7682" max="7712" width="9.28515625" style="775" customWidth="1"/>
    <col min="7713" max="7936" width="9.140625" style="775"/>
    <col min="7937" max="7937" width="77.28515625" style="775" customWidth="1"/>
    <col min="7938" max="7968" width="9.28515625" style="775" customWidth="1"/>
    <col min="7969" max="8192" width="9.140625" style="775"/>
    <col min="8193" max="8193" width="77.28515625" style="775" customWidth="1"/>
    <col min="8194" max="8224" width="9.28515625" style="775" customWidth="1"/>
    <col min="8225" max="8448" width="9.140625" style="775"/>
    <col min="8449" max="8449" width="77.28515625" style="775" customWidth="1"/>
    <col min="8450" max="8480" width="9.28515625" style="775" customWidth="1"/>
    <col min="8481" max="8704" width="9.140625" style="775"/>
    <col min="8705" max="8705" width="77.28515625" style="775" customWidth="1"/>
    <col min="8706" max="8736" width="9.28515625" style="775" customWidth="1"/>
    <col min="8737" max="8960" width="9.140625" style="775"/>
    <col min="8961" max="8961" width="77.28515625" style="775" customWidth="1"/>
    <col min="8962" max="8992" width="9.28515625" style="775" customWidth="1"/>
    <col min="8993" max="9216" width="9.140625" style="775"/>
    <col min="9217" max="9217" width="77.28515625" style="775" customWidth="1"/>
    <col min="9218" max="9248" width="9.28515625" style="775" customWidth="1"/>
    <col min="9249" max="9472" width="9.140625" style="775"/>
    <col min="9473" max="9473" width="77.28515625" style="775" customWidth="1"/>
    <col min="9474" max="9504" width="9.28515625" style="775" customWidth="1"/>
    <col min="9505" max="9728" width="9.140625" style="775"/>
    <col min="9729" max="9729" width="77.28515625" style="775" customWidth="1"/>
    <col min="9730" max="9760" width="9.28515625" style="775" customWidth="1"/>
    <col min="9761" max="9984" width="9.140625" style="775"/>
    <col min="9985" max="9985" width="77.28515625" style="775" customWidth="1"/>
    <col min="9986" max="10016" width="9.28515625" style="775" customWidth="1"/>
    <col min="10017" max="10240" width="9.140625" style="775"/>
    <col min="10241" max="10241" width="77.28515625" style="775" customWidth="1"/>
    <col min="10242" max="10272" width="9.28515625" style="775" customWidth="1"/>
    <col min="10273" max="10496" width="9.140625" style="775"/>
    <col min="10497" max="10497" width="77.28515625" style="775" customWidth="1"/>
    <col min="10498" max="10528" width="9.28515625" style="775" customWidth="1"/>
    <col min="10529" max="10752" width="9.140625" style="775"/>
    <col min="10753" max="10753" width="77.28515625" style="775" customWidth="1"/>
    <col min="10754" max="10784" width="9.28515625" style="775" customWidth="1"/>
    <col min="10785" max="11008" width="9.140625" style="775"/>
    <col min="11009" max="11009" width="77.28515625" style="775" customWidth="1"/>
    <col min="11010" max="11040" width="9.28515625" style="775" customWidth="1"/>
    <col min="11041" max="11264" width="9.140625" style="775"/>
    <col min="11265" max="11265" width="77.28515625" style="775" customWidth="1"/>
    <col min="11266" max="11296" width="9.28515625" style="775" customWidth="1"/>
    <col min="11297" max="11520" width="9.140625" style="775"/>
    <col min="11521" max="11521" width="77.28515625" style="775" customWidth="1"/>
    <col min="11522" max="11552" width="9.28515625" style="775" customWidth="1"/>
    <col min="11553" max="11776" width="9.140625" style="775"/>
    <col min="11777" max="11777" width="77.28515625" style="775" customWidth="1"/>
    <col min="11778" max="11808" width="9.28515625" style="775" customWidth="1"/>
    <col min="11809" max="12032" width="9.140625" style="775"/>
    <col min="12033" max="12033" width="77.28515625" style="775" customWidth="1"/>
    <col min="12034" max="12064" width="9.28515625" style="775" customWidth="1"/>
    <col min="12065" max="12288" width="9.140625" style="775"/>
    <col min="12289" max="12289" width="77.28515625" style="775" customWidth="1"/>
    <col min="12290" max="12320" width="9.28515625" style="775" customWidth="1"/>
    <col min="12321" max="12544" width="9.140625" style="775"/>
    <col min="12545" max="12545" width="77.28515625" style="775" customWidth="1"/>
    <col min="12546" max="12576" width="9.28515625" style="775" customWidth="1"/>
    <col min="12577" max="12800" width="9.140625" style="775"/>
    <col min="12801" max="12801" width="77.28515625" style="775" customWidth="1"/>
    <col min="12802" max="12832" width="9.28515625" style="775" customWidth="1"/>
    <col min="12833" max="13056" width="9.140625" style="775"/>
    <col min="13057" max="13057" width="77.28515625" style="775" customWidth="1"/>
    <col min="13058" max="13088" width="9.28515625" style="775" customWidth="1"/>
    <col min="13089" max="13312" width="9.140625" style="775"/>
    <col min="13313" max="13313" width="77.28515625" style="775" customWidth="1"/>
    <col min="13314" max="13344" width="9.28515625" style="775" customWidth="1"/>
    <col min="13345" max="13568" width="9.140625" style="775"/>
    <col min="13569" max="13569" width="77.28515625" style="775" customWidth="1"/>
    <col min="13570" max="13600" width="9.28515625" style="775" customWidth="1"/>
    <col min="13601" max="13824" width="9.140625" style="775"/>
    <col min="13825" max="13825" width="77.28515625" style="775" customWidth="1"/>
    <col min="13826" max="13856" width="9.28515625" style="775" customWidth="1"/>
    <col min="13857" max="14080" width="9.140625" style="775"/>
    <col min="14081" max="14081" width="77.28515625" style="775" customWidth="1"/>
    <col min="14082" max="14112" width="9.28515625" style="775" customWidth="1"/>
    <col min="14113" max="14336" width="9.140625" style="775"/>
    <col min="14337" max="14337" width="77.28515625" style="775" customWidth="1"/>
    <col min="14338" max="14368" width="9.28515625" style="775" customWidth="1"/>
    <col min="14369" max="14592" width="9.140625" style="775"/>
    <col min="14593" max="14593" width="77.28515625" style="775" customWidth="1"/>
    <col min="14594" max="14624" width="9.28515625" style="775" customWidth="1"/>
    <col min="14625" max="14848" width="9.140625" style="775"/>
    <col min="14849" max="14849" width="77.28515625" style="775" customWidth="1"/>
    <col min="14850" max="14880" width="9.28515625" style="775" customWidth="1"/>
    <col min="14881" max="15104" width="9.140625" style="775"/>
    <col min="15105" max="15105" width="77.28515625" style="775" customWidth="1"/>
    <col min="15106" max="15136" width="9.28515625" style="775" customWidth="1"/>
    <col min="15137" max="15360" width="9.140625" style="775"/>
    <col min="15361" max="15361" width="77.28515625" style="775" customWidth="1"/>
    <col min="15362" max="15392" width="9.28515625" style="775" customWidth="1"/>
    <col min="15393" max="15616" width="9.140625" style="775"/>
    <col min="15617" max="15617" width="77.28515625" style="775" customWidth="1"/>
    <col min="15618" max="15648" width="9.28515625" style="775" customWidth="1"/>
    <col min="15649" max="15872" width="9.140625" style="775"/>
    <col min="15873" max="15873" width="77.28515625" style="775" customWidth="1"/>
    <col min="15874" max="15904" width="9.28515625" style="775" customWidth="1"/>
    <col min="15905" max="16128" width="9.140625" style="775"/>
    <col min="16129" max="16129" width="77.28515625" style="775" customWidth="1"/>
    <col min="16130" max="16160" width="9.28515625" style="775" customWidth="1"/>
    <col min="16161" max="16384" width="9.140625" style="775"/>
  </cols>
  <sheetData>
    <row r="1" spans="1:218" s="72" customFormat="1" ht="17.25" customHeight="1">
      <c r="A1" s="1157"/>
      <c r="B1" s="1157"/>
      <c r="C1" s="1157"/>
      <c r="D1" s="1157"/>
      <c r="E1" s="1157"/>
      <c r="F1" s="1157"/>
      <c r="G1" s="1157"/>
      <c r="H1" s="1157"/>
      <c r="I1" s="1157"/>
      <c r="J1" s="1157"/>
      <c r="K1" s="1157"/>
      <c r="L1" s="1157"/>
      <c r="M1" s="1157"/>
      <c r="N1" s="1157"/>
      <c r="O1" s="1157"/>
      <c r="P1" s="1157"/>
      <c r="Q1" s="1157"/>
      <c r="R1" s="1157"/>
      <c r="S1" s="1157"/>
      <c r="T1" s="1157"/>
      <c r="U1" s="1157"/>
      <c r="V1" s="1157"/>
      <c r="W1" s="1157"/>
      <c r="X1" s="1157"/>
      <c r="Y1" s="1157"/>
      <c r="Z1" s="1157"/>
      <c r="AA1" s="1157"/>
      <c r="AB1" s="1157"/>
      <c r="AC1" s="1157"/>
      <c r="AD1" s="1157"/>
      <c r="AE1" s="1157"/>
      <c r="AF1" s="1157"/>
    </row>
    <row r="2" spans="1:218" s="62" customFormat="1" ht="27" customHeight="1">
      <c r="A2" s="1148" t="s">
        <v>884</v>
      </c>
      <c r="B2" s="1148"/>
      <c r="C2" s="1148"/>
      <c r="D2" s="1148"/>
      <c r="E2" s="1148"/>
      <c r="F2" s="1148"/>
      <c r="G2" s="1148"/>
      <c r="H2" s="1148"/>
      <c r="I2" s="1148"/>
      <c r="J2" s="1148"/>
      <c r="K2" s="1148"/>
      <c r="L2" s="1148"/>
      <c r="M2" s="1148"/>
      <c r="N2" s="1148"/>
      <c r="O2" s="1148"/>
      <c r="P2" s="1148"/>
      <c r="Q2" s="1148"/>
      <c r="R2" s="1148"/>
      <c r="S2" s="1148"/>
      <c r="T2" s="1148"/>
      <c r="U2" s="1148"/>
      <c r="V2" s="1148"/>
      <c r="W2" s="1148"/>
      <c r="X2" s="1148"/>
      <c r="Y2" s="1148"/>
      <c r="Z2" s="1148"/>
      <c r="AA2" s="1148"/>
      <c r="AB2" s="1148"/>
      <c r="AC2" s="1148"/>
      <c r="AD2" s="1148"/>
      <c r="AE2" s="1148"/>
      <c r="AF2" s="1148"/>
    </row>
    <row r="3" spans="1:218" s="62" customFormat="1" ht="27.75" customHeight="1">
      <c r="A3" s="1148" t="s">
        <v>1270</v>
      </c>
      <c r="B3" s="1148"/>
      <c r="C3" s="1148"/>
      <c r="D3" s="1148"/>
      <c r="E3" s="1148"/>
      <c r="F3" s="1148"/>
      <c r="G3" s="1148"/>
      <c r="H3" s="1148"/>
      <c r="I3" s="1148"/>
      <c r="J3" s="1148"/>
      <c r="K3" s="1148"/>
      <c r="L3" s="1148"/>
      <c r="M3" s="1148"/>
      <c r="N3" s="1148"/>
      <c r="O3" s="1148"/>
      <c r="P3" s="1148"/>
      <c r="Q3" s="1148"/>
      <c r="R3" s="1148"/>
      <c r="S3" s="1148"/>
      <c r="T3" s="1148"/>
      <c r="U3" s="1148"/>
      <c r="V3" s="1148"/>
      <c r="W3" s="1148"/>
      <c r="X3" s="1148"/>
      <c r="Y3" s="1148"/>
      <c r="Z3" s="1148"/>
      <c r="AA3" s="1148"/>
      <c r="AB3" s="1148"/>
      <c r="AC3" s="1148"/>
      <c r="AD3" s="1148"/>
      <c r="AE3" s="1148"/>
      <c r="AF3" s="1148"/>
    </row>
    <row r="4" spans="1:218" s="77" customFormat="1" ht="28.5" customHeight="1">
      <c r="A4" s="1187" t="s">
        <v>1502</v>
      </c>
      <c r="B4" s="1187"/>
      <c r="C4" s="1187"/>
      <c r="D4" s="1187"/>
      <c r="E4" s="1187"/>
      <c r="F4" s="1187"/>
      <c r="G4" s="1187"/>
      <c r="H4" s="1187"/>
      <c r="I4" s="1187"/>
      <c r="J4" s="1187"/>
      <c r="K4" s="1187"/>
      <c r="L4" s="1187"/>
      <c r="M4" s="1187"/>
      <c r="N4" s="1187"/>
      <c r="O4" s="1187"/>
      <c r="P4" s="1187"/>
      <c r="Q4" s="1187"/>
      <c r="R4" s="1187"/>
      <c r="S4" s="1187"/>
      <c r="T4" s="1187"/>
      <c r="U4" s="1187"/>
      <c r="V4" s="1187"/>
      <c r="W4" s="1187"/>
      <c r="X4" s="1187"/>
      <c r="Y4" s="1187"/>
      <c r="Z4" s="1187"/>
      <c r="AA4" s="1187"/>
      <c r="AB4" s="1187"/>
      <c r="AC4" s="1187"/>
      <c r="AD4" s="1187"/>
      <c r="AE4" s="1187"/>
      <c r="AF4" s="1187"/>
    </row>
    <row r="5" spans="1:218" s="62" customFormat="1" ht="9" customHeight="1">
      <c r="A5" s="1148"/>
      <c r="B5" s="1148"/>
      <c r="C5" s="1148"/>
      <c r="D5" s="1148"/>
      <c r="E5" s="1148"/>
      <c r="F5" s="1148"/>
      <c r="G5" s="1148"/>
      <c r="H5" s="1148"/>
      <c r="I5" s="1148"/>
      <c r="J5" s="1148"/>
      <c r="K5" s="1148"/>
      <c r="L5" s="1148"/>
      <c r="M5" s="1148"/>
      <c r="N5" s="1148"/>
      <c r="O5" s="1148"/>
      <c r="P5" s="1148"/>
      <c r="Q5" s="1148"/>
      <c r="R5" s="1148"/>
      <c r="S5" s="1148"/>
      <c r="T5" s="1148"/>
      <c r="U5" s="1148"/>
      <c r="V5" s="1148"/>
      <c r="W5" s="1148"/>
      <c r="X5" s="1148"/>
      <c r="Y5" s="1148"/>
      <c r="Z5" s="1148"/>
      <c r="AA5" s="1148"/>
      <c r="AB5" s="1148"/>
      <c r="AC5" s="1148"/>
      <c r="AD5" s="1148"/>
      <c r="AE5" s="1148"/>
      <c r="AF5" s="1148"/>
    </row>
    <row r="6" spans="1:218" ht="6.75" customHeight="1">
      <c r="A6" s="230"/>
    </row>
    <row r="7" spans="1:218" ht="5.25" customHeight="1" thickBot="1">
      <c r="A7" s="230"/>
      <c r="B7" s="567"/>
      <c r="C7" s="567"/>
      <c r="D7" s="567"/>
      <c r="E7" s="567"/>
      <c r="F7" s="567"/>
      <c r="G7" s="567"/>
      <c r="H7" s="567"/>
      <c r="I7" s="567"/>
      <c r="J7" s="567"/>
      <c r="K7" s="567"/>
      <c r="L7" s="567"/>
      <c r="M7" s="567"/>
      <c r="N7" s="567"/>
      <c r="O7" s="567"/>
      <c r="P7" s="567"/>
      <c r="Q7" s="567"/>
      <c r="R7" s="567"/>
      <c r="S7" s="567"/>
      <c r="T7" s="567"/>
      <c r="U7" s="567"/>
      <c r="V7" s="567"/>
      <c r="W7" s="567"/>
      <c r="X7" s="567"/>
      <c r="Y7" s="567"/>
      <c r="Z7" s="567"/>
      <c r="AA7" s="567"/>
      <c r="AB7" s="567"/>
      <c r="AC7" s="567"/>
      <c r="AD7" s="567"/>
      <c r="AE7" s="567"/>
      <c r="AF7" s="567"/>
    </row>
    <row r="8" spans="1:218" ht="28.5" customHeight="1" thickTop="1" thickBot="1">
      <c r="A8" s="349"/>
      <c r="B8" s="574" t="s">
        <v>858</v>
      </c>
      <c r="C8" s="574" t="s">
        <v>859</v>
      </c>
      <c r="D8" s="574" t="s">
        <v>860</v>
      </c>
      <c r="E8" s="574" t="s">
        <v>882</v>
      </c>
      <c r="F8" s="574" t="s">
        <v>861</v>
      </c>
      <c r="G8" s="574" t="s">
        <v>862</v>
      </c>
      <c r="H8" s="575" t="s">
        <v>879</v>
      </c>
      <c r="I8" s="574" t="s">
        <v>863</v>
      </c>
      <c r="J8" s="574" t="s">
        <v>864</v>
      </c>
      <c r="K8" s="574" t="s">
        <v>865</v>
      </c>
      <c r="L8" s="574" t="s">
        <v>866</v>
      </c>
      <c r="M8" s="574" t="s">
        <v>867</v>
      </c>
      <c r="N8" s="574" t="s">
        <v>873</v>
      </c>
      <c r="O8" s="575" t="s">
        <v>871</v>
      </c>
      <c r="P8" s="574" t="s">
        <v>880</v>
      </c>
      <c r="Q8" s="574" t="s">
        <v>872</v>
      </c>
      <c r="R8" s="574" t="s">
        <v>870</v>
      </c>
      <c r="S8" s="574" t="s">
        <v>868</v>
      </c>
      <c r="T8" s="574" t="s">
        <v>881</v>
      </c>
      <c r="U8" s="574" t="s">
        <v>869</v>
      </c>
      <c r="V8" s="575" t="s">
        <v>877</v>
      </c>
      <c r="W8" s="574" t="s">
        <v>878</v>
      </c>
      <c r="X8" s="574" t="s">
        <v>876</v>
      </c>
      <c r="Y8" s="574" t="s">
        <v>875</v>
      </c>
      <c r="Z8" s="574" t="s">
        <v>874</v>
      </c>
      <c r="AA8" s="574" t="s">
        <v>883</v>
      </c>
      <c r="AB8" s="574" t="s">
        <v>1350</v>
      </c>
      <c r="AC8" s="574" t="s">
        <v>1361</v>
      </c>
      <c r="AD8" s="574" t="s">
        <v>1397</v>
      </c>
      <c r="AE8" s="574" t="s">
        <v>1398</v>
      </c>
      <c r="AF8" s="575" t="s">
        <v>309</v>
      </c>
    </row>
    <row r="9" spans="1:218" ht="12" customHeight="1" thickTop="1" thickBot="1">
      <c r="A9" s="350"/>
      <c r="B9" s="547"/>
      <c r="C9" s="547"/>
      <c r="D9" s="547"/>
      <c r="E9" s="547"/>
      <c r="F9" s="547"/>
      <c r="G9" s="547"/>
      <c r="H9" s="576"/>
      <c r="I9" s="547"/>
      <c r="J9" s="547"/>
      <c r="K9" s="547"/>
      <c r="L9" s="547"/>
      <c r="M9" s="547"/>
      <c r="N9" s="547"/>
      <c r="O9" s="576"/>
      <c r="P9" s="547"/>
      <c r="Q9" s="547"/>
      <c r="R9" s="547"/>
      <c r="S9" s="547"/>
      <c r="T9" s="547"/>
      <c r="U9" s="547"/>
      <c r="V9" s="576"/>
      <c r="W9" s="547"/>
      <c r="X9" s="547"/>
      <c r="Y9" s="547"/>
      <c r="Z9" s="547"/>
      <c r="AA9" s="547"/>
      <c r="AB9" s="547"/>
      <c r="AC9" s="547"/>
      <c r="AD9" s="547"/>
      <c r="AE9" s="547"/>
      <c r="AF9" s="576"/>
    </row>
    <row r="10" spans="1:218" ht="18" customHeight="1" thickTop="1" thickBot="1">
      <c r="A10" s="78" t="s">
        <v>310</v>
      </c>
      <c r="B10" s="574"/>
      <c r="C10" s="574"/>
      <c r="D10" s="574"/>
      <c r="E10" s="574"/>
      <c r="F10" s="574"/>
      <c r="G10" s="574"/>
      <c r="H10" s="575"/>
      <c r="I10" s="574"/>
      <c r="J10" s="574"/>
      <c r="K10" s="574"/>
      <c r="L10" s="574"/>
      <c r="M10" s="574"/>
      <c r="N10" s="574"/>
      <c r="O10" s="575"/>
      <c r="P10" s="574"/>
      <c r="Q10" s="574"/>
      <c r="R10" s="574"/>
      <c r="S10" s="574"/>
      <c r="T10" s="574"/>
      <c r="U10" s="574"/>
      <c r="V10" s="575"/>
      <c r="W10" s="574"/>
      <c r="X10" s="574"/>
      <c r="Y10" s="574"/>
      <c r="Z10" s="574"/>
      <c r="AA10" s="574"/>
      <c r="AB10" s="574"/>
      <c r="AC10" s="574"/>
      <c r="AD10" s="574"/>
      <c r="AE10" s="574"/>
      <c r="AF10" s="575"/>
    </row>
    <row r="11" spans="1:218" ht="18" customHeight="1" thickTop="1">
      <c r="A11" s="350" t="s">
        <v>311</v>
      </c>
      <c r="B11" s="371">
        <v>0.16769999999999999</v>
      </c>
      <c r="C11" s="371">
        <v>0.1236</v>
      </c>
      <c r="D11" s="371">
        <v>0.1016</v>
      </c>
      <c r="E11" s="371">
        <v>6.6100000000000006E-2</v>
      </c>
      <c r="F11" s="371">
        <v>0.1784</v>
      </c>
      <c r="G11" s="371">
        <v>0.10440000000000001</v>
      </c>
      <c r="H11" s="371">
        <v>7.4499999999999997E-2</v>
      </c>
      <c r="I11" s="371">
        <v>7.6200000000000004E-2</v>
      </c>
      <c r="J11" s="371">
        <v>7.0999999999999994E-2</v>
      </c>
      <c r="K11" s="371">
        <v>0.10589999999999999</v>
      </c>
      <c r="L11" s="371">
        <v>4.7E-2</v>
      </c>
      <c r="M11" s="371">
        <v>6.4699999999999994E-2</v>
      </c>
      <c r="N11" s="371">
        <v>4.2599999999999999E-2</v>
      </c>
      <c r="O11" s="371">
        <v>0.15229999999999999</v>
      </c>
      <c r="P11" s="371">
        <v>7.8799999999999995E-2</v>
      </c>
      <c r="Q11" s="371">
        <v>0.1048</v>
      </c>
      <c r="R11" s="371">
        <v>0.13539999999999999</v>
      </c>
      <c r="S11" s="371">
        <v>8.0500000000000002E-2</v>
      </c>
      <c r="T11" s="371">
        <v>7.8E-2</v>
      </c>
      <c r="U11" s="371">
        <v>9.3799999999999994E-2</v>
      </c>
      <c r="V11" s="371">
        <v>7.9600000000000004E-2</v>
      </c>
      <c r="W11" s="371">
        <v>8.8099999999999998E-2</v>
      </c>
      <c r="X11" s="371">
        <v>0.1133</v>
      </c>
      <c r="Y11" s="371">
        <v>6.4299999999999996E-2</v>
      </c>
      <c r="Z11" s="371">
        <v>5.5199999999999999E-2</v>
      </c>
      <c r="AA11" s="371">
        <v>5.2200000000000003E-2</v>
      </c>
      <c r="AB11" s="371">
        <v>7.9000000000000001E-2</v>
      </c>
      <c r="AC11" s="371">
        <v>0.1099</v>
      </c>
      <c r="AD11" s="371">
        <v>3.7699999999999997E-2</v>
      </c>
      <c r="AE11" s="371">
        <v>5.8200000000000002E-2</v>
      </c>
      <c r="AF11" s="371">
        <v>0.1099</v>
      </c>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c r="GY11" s="79"/>
      <c r="GZ11" s="79"/>
      <c r="HA11" s="79"/>
      <c r="HB11" s="79"/>
      <c r="HC11" s="79"/>
      <c r="HD11" s="79"/>
      <c r="HE11" s="79"/>
      <c r="HF11" s="79"/>
      <c r="HG11" s="79"/>
      <c r="HH11" s="79"/>
      <c r="HI11" s="79"/>
      <c r="HJ11" s="79"/>
    </row>
    <row r="12" spans="1:218" ht="20.25" customHeight="1">
      <c r="A12" s="350" t="s">
        <v>312</v>
      </c>
      <c r="B12" s="371">
        <v>0.66210000000000002</v>
      </c>
      <c r="C12" s="371">
        <v>0.72170000000000001</v>
      </c>
      <c r="D12" s="371">
        <v>0.60909999999999997</v>
      </c>
      <c r="E12" s="371">
        <v>0.72829999999999995</v>
      </c>
      <c r="F12" s="371">
        <v>0.50139999999999996</v>
      </c>
      <c r="G12" s="371">
        <v>0.68640000000000001</v>
      </c>
      <c r="H12" s="371">
        <v>0.68440000000000001</v>
      </c>
      <c r="I12" s="371">
        <v>0.80189999999999995</v>
      </c>
      <c r="J12" s="371">
        <v>0.80679999999999996</v>
      </c>
      <c r="K12" s="371">
        <v>0.7369</v>
      </c>
      <c r="L12" s="371">
        <v>0.7661</v>
      </c>
      <c r="M12" s="371">
        <v>0.82189999999999996</v>
      </c>
      <c r="N12" s="371">
        <v>0.8871</v>
      </c>
      <c r="O12" s="371">
        <v>0.70420000000000005</v>
      </c>
      <c r="P12" s="371">
        <v>0.68489999999999995</v>
      </c>
      <c r="Q12" s="371">
        <v>0.76929999999999998</v>
      </c>
      <c r="R12" s="371">
        <v>0.75129999999999997</v>
      </c>
      <c r="S12" s="371">
        <v>0.76670000000000005</v>
      </c>
      <c r="T12" s="371">
        <v>0.72150000000000003</v>
      </c>
      <c r="U12" s="371">
        <v>0.77490000000000003</v>
      </c>
      <c r="V12" s="371">
        <v>0.76570000000000005</v>
      </c>
      <c r="W12" s="371">
        <v>0.69220000000000004</v>
      </c>
      <c r="X12" s="371">
        <v>0.70230000000000004</v>
      </c>
      <c r="Y12" s="371">
        <v>0.82850000000000001</v>
      </c>
      <c r="Z12" s="371">
        <v>0.6865</v>
      </c>
      <c r="AA12" s="371">
        <v>0.78859999999999997</v>
      </c>
      <c r="AB12" s="371">
        <v>0.76459999999999995</v>
      </c>
      <c r="AC12" s="371">
        <v>0.78590000000000004</v>
      </c>
      <c r="AD12" s="371">
        <v>0.91510000000000002</v>
      </c>
      <c r="AE12" s="371">
        <v>0.76139999999999997</v>
      </c>
      <c r="AF12" s="371">
        <v>0.71499999999999997</v>
      </c>
    </row>
    <row r="13" spans="1:218" ht="12" customHeight="1" thickBot="1">
      <c r="A13" s="350"/>
      <c r="B13" s="371"/>
      <c r="C13" s="371"/>
      <c r="D13" s="371"/>
      <c r="E13" s="371"/>
      <c r="F13" s="371"/>
      <c r="G13" s="371"/>
      <c r="H13" s="371"/>
      <c r="I13" s="371"/>
      <c r="J13" s="371"/>
      <c r="K13" s="371"/>
      <c r="L13" s="371"/>
      <c r="M13" s="371"/>
      <c r="N13" s="371"/>
      <c r="O13" s="371"/>
      <c r="P13" s="371"/>
      <c r="Q13" s="371"/>
      <c r="R13" s="371"/>
      <c r="S13" s="371"/>
      <c r="T13" s="371"/>
      <c r="U13" s="371"/>
      <c r="V13" s="371"/>
      <c r="W13" s="371"/>
      <c r="X13" s="371"/>
      <c r="Y13" s="371"/>
      <c r="Z13" s="371"/>
      <c r="AA13" s="371"/>
      <c r="AB13" s="371"/>
      <c r="AC13" s="371"/>
      <c r="AD13" s="371"/>
      <c r="AE13" s="371"/>
      <c r="AF13" s="371"/>
    </row>
    <row r="14" spans="1:218" ht="15" customHeight="1" thickTop="1" thickBot="1">
      <c r="A14" s="78" t="s">
        <v>313</v>
      </c>
      <c r="B14" s="372"/>
      <c r="C14" s="372"/>
      <c r="D14" s="372"/>
      <c r="E14" s="372"/>
      <c r="F14" s="372"/>
      <c r="G14" s="372"/>
      <c r="H14" s="372"/>
      <c r="I14" s="372"/>
      <c r="J14" s="372"/>
      <c r="K14" s="372"/>
      <c r="L14" s="372"/>
      <c r="M14" s="372"/>
      <c r="N14" s="372"/>
      <c r="O14" s="372"/>
      <c r="P14" s="372"/>
      <c r="Q14" s="372"/>
      <c r="R14" s="372"/>
      <c r="S14" s="372"/>
      <c r="T14" s="372"/>
      <c r="U14" s="372"/>
      <c r="V14" s="372"/>
      <c r="W14" s="372"/>
      <c r="X14" s="372"/>
      <c r="Y14" s="372"/>
      <c r="Z14" s="372"/>
      <c r="AA14" s="372"/>
      <c r="AB14" s="372"/>
      <c r="AC14" s="372"/>
      <c r="AD14" s="372"/>
      <c r="AE14" s="372"/>
      <c r="AF14" s="372"/>
    </row>
    <row r="15" spans="1:218" ht="20.25" customHeight="1" thickTop="1">
      <c r="A15" s="351" t="s">
        <v>314</v>
      </c>
      <c r="B15" s="371">
        <v>0.69499999999999995</v>
      </c>
      <c r="C15" s="371">
        <v>0.78339999999999999</v>
      </c>
      <c r="D15" s="371">
        <v>0.78269999999999995</v>
      </c>
      <c r="E15" s="371">
        <v>0.88749999999999996</v>
      </c>
      <c r="F15" s="371">
        <v>0.78549999999999998</v>
      </c>
      <c r="G15" s="371">
        <v>0.71699999999999997</v>
      </c>
      <c r="H15" s="371">
        <v>0.79420000000000002</v>
      </c>
      <c r="I15" s="371">
        <v>0.72</v>
      </c>
      <c r="J15" s="371">
        <v>0.72819999999999996</v>
      </c>
      <c r="K15" s="371">
        <v>0.75129999999999997</v>
      </c>
      <c r="L15" s="371">
        <v>0.75249999999999995</v>
      </c>
      <c r="M15" s="371">
        <v>0.74380000000000002</v>
      </c>
      <c r="N15" s="371">
        <v>0.80130000000000001</v>
      </c>
      <c r="O15" s="371">
        <v>0.84770000000000001</v>
      </c>
      <c r="P15" s="371">
        <v>0.79430000000000001</v>
      </c>
      <c r="Q15" s="371">
        <v>0.82230000000000003</v>
      </c>
      <c r="R15" s="371">
        <v>0.78580000000000005</v>
      </c>
      <c r="S15" s="371">
        <v>0.61570000000000003</v>
      </c>
      <c r="T15" s="371">
        <v>0.81969999999999998</v>
      </c>
      <c r="U15" s="371">
        <v>0.7661</v>
      </c>
      <c r="V15" s="371">
        <v>0.85050000000000003</v>
      </c>
      <c r="W15" s="371">
        <v>0.84409999999999996</v>
      </c>
      <c r="X15" s="371">
        <v>0.75619999999999998</v>
      </c>
      <c r="Y15" s="371">
        <v>0.78290000000000004</v>
      </c>
      <c r="Z15" s="371">
        <v>0.84750000000000003</v>
      </c>
      <c r="AA15" s="371">
        <v>0.81820000000000004</v>
      </c>
      <c r="AB15" s="371">
        <v>0.75580000000000003</v>
      </c>
      <c r="AC15" s="371">
        <v>0.78920000000000001</v>
      </c>
      <c r="AD15" s="371">
        <v>0.43630000000000002</v>
      </c>
      <c r="AE15" s="371">
        <v>0.81879999999999997</v>
      </c>
      <c r="AF15" s="371">
        <v>0.76270000000000004</v>
      </c>
    </row>
    <row r="16" spans="1:218" ht="18" customHeight="1">
      <c r="A16" s="351" t="s">
        <v>315</v>
      </c>
      <c r="B16" s="371">
        <v>0.69499999999999995</v>
      </c>
      <c r="C16" s="371">
        <v>0.78339999999999999</v>
      </c>
      <c r="D16" s="371">
        <v>0.78269999999999995</v>
      </c>
      <c r="E16" s="371">
        <v>0.88749999999999996</v>
      </c>
      <c r="F16" s="371">
        <v>0.78549999999999998</v>
      </c>
      <c r="G16" s="371">
        <v>0.71699999999999997</v>
      </c>
      <c r="H16" s="371">
        <v>0.79420000000000002</v>
      </c>
      <c r="I16" s="371">
        <v>0.72</v>
      </c>
      <c r="J16" s="371">
        <v>0.72819999999999996</v>
      </c>
      <c r="K16" s="371">
        <v>0.75129999999999997</v>
      </c>
      <c r="L16" s="371">
        <v>0.75249999999999995</v>
      </c>
      <c r="M16" s="371">
        <v>0.74380000000000002</v>
      </c>
      <c r="N16" s="371">
        <v>0.80130000000000001</v>
      </c>
      <c r="O16" s="371">
        <v>0.84770000000000001</v>
      </c>
      <c r="P16" s="371">
        <v>0.79430000000000001</v>
      </c>
      <c r="Q16" s="371">
        <v>0.82230000000000003</v>
      </c>
      <c r="R16" s="371">
        <v>0.78580000000000005</v>
      </c>
      <c r="S16" s="371">
        <v>0.61570000000000003</v>
      </c>
      <c r="T16" s="371">
        <v>0.81969999999999998</v>
      </c>
      <c r="U16" s="371">
        <v>0.7661</v>
      </c>
      <c r="V16" s="371">
        <v>0.85050000000000003</v>
      </c>
      <c r="W16" s="371">
        <v>0.84409999999999996</v>
      </c>
      <c r="X16" s="371">
        <v>0.75619999999999998</v>
      </c>
      <c r="Y16" s="371">
        <v>0.78290000000000004</v>
      </c>
      <c r="Z16" s="371">
        <v>0.84750000000000003</v>
      </c>
      <c r="AA16" s="371">
        <v>0.81820000000000004</v>
      </c>
      <c r="AB16" s="371">
        <v>0.75580000000000003</v>
      </c>
      <c r="AC16" s="371">
        <v>0.78920000000000001</v>
      </c>
      <c r="AD16" s="371">
        <v>0.43630000000000002</v>
      </c>
      <c r="AE16" s="371">
        <v>0.81879999999999997</v>
      </c>
      <c r="AF16" s="371">
        <v>0.76270000000000004</v>
      </c>
    </row>
    <row r="17" spans="1:32" ht="20.25" customHeight="1">
      <c r="A17" s="350" t="s">
        <v>316</v>
      </c>
      <c r="B17" s="371">
        <v>0.1148</v>
      </c>
      <c r="C17" s="371">
        <v>0.10390000000000001</v>
      </c>
      <c r="D17" s="371">
        <v>6.5799999999999997E-2</v>
      </c>
      <c r="E17" s="371">
        <v>1.6000000000000001E-3</v>
      </c>
      <c r="F17" s="371">
        <v>0</v>
      </c>
      <c r="G17" s="371">
        <v>4.19E-2</v>
      </c>
      <c r="H17" s="371">
        <v>1.5E-3</v>
      </c>
      <c r="I17" s="371">
        <v>4.3700000000000003E-2</v>
      </c>
      <c r="J17" s="371">
        <v>6.4799999999999996E-2</v>
      </c>
      <c r="K17" s="371">
        <v>7.0000000000000001E-3</v>
      </c>
      <c r="L17" s="371">
        <v>1.61E-2</v>
      </c>
      <c r="M17" s="371">
        <v>0</v>
      </c>
      <c r="N17" s="371">
        <v>0</v>
      </c>
      <c r="O17" s="371">
        <v>2.47E-2</v>
      </c>
      <c r="P17" s="371">
        <v>7.5600000000000001E-2</v>
      </c>
      <c r="Q17" s="371">
        <v>0</v>
      </c>
      <c r="R17" s="371">
        <v>1E-4</v>
      </c>
      <c r="S17" s="371">
        <v>2.9399999999999999E-2</v>
      </c>
      <c r="T17" s="371">
        <v>0</v>
      </c>
      <c r="U17" s="371">
        <v>1.12E-2</v>
      </c>
      <c r="V17" s="371">
        <v>4.7999999999999996E-3</v>
      </c>
      <c r="W17" s="371">
        <v>4.1999999999999997E-3</v>
      </c>
      <c r="X17" s="371">
        <v>1E-4</v>
      </c>
      <c r="Y17" s="371">
        <v>3.7699999999999997E-2</v>
      </c>
      <c r="Z17" s="371">
        <v>1.4200000000000001E-2</v>
      </c>
      <c r="AA17" s="371">
        <v>3.5299999999999998E-2</v>
      </c>
      <c r="AB17" s="371">
        <v>8.4099999999999994E-2</v>
      </c>
      <c r="AC17" s="371">
        <v>4.3999999999999997E-2</v>
      </c>
      <c r="AD17" s="371">
        <v>0.35589999999999999</v>
      </c>
      <c r="AE17" s="371">
        <v>9.7999999999999997E-3</v>
      </c>
      <c r="AF17" s="371">
        <v>5.9900000000000002E-2</v>
      </c>
    </row>
    <row r="18" spans="1:32" ht="20.25" customHeight="1">
      <c r="A18" s="351" t="s">
        <v>317</v>
      </c>
      <c r="B18" s="371">
        <v>0</v>
      </c>
      <c r="C18" s="371">
        <v>0</v>
      </c>
      <c r="D18" s="371">
        <v>0</v>
      </c>
      <c r="E18" s="371">
        <v>2.9999999999999997E-4</v>
      </c>
      <c r="F18" s="371">
        <v>0</v>
      </c>
      <c r="G18" s="371">
        <v>0</v>
      </c>
      <c r="H18" s="371">
        <v>1.6999999999999999E-3</v>
      </c>
      <c r="I18" s="371">
        <v>0</v>
      </c>
      <c r="J18" s="371">
        <v>0</v>
      </c>
      <c r="K18" s="371">
        <v>0</v>
      </c>
      <c r="L18" s="371">
        <v>0</v>
      </c>
      <c r="M18" s="371">
        <v>0</v>
      </c>
      <c r="N18" s="371">
        <v>0</v>
      </c>
      <c r="O18" s="371">
        <v>0</v>
      </c>
      <c r="P18" s="371">
        <v>0</v>
      </c>
      <c r="Q18" s="371">
        <v>0</v>
      </c>
      <c r="R18" s="371">
        <v>0</v>
      </c>
      <c r="S18" s="371">
        <v>0</v>
      </c>
      <c r="T18" s="371">
        <v>4.3E-3</v>
      </c>
      <c r="U18" s="371">
        <v>0</v>
      </c>
      <c r="V18" s="371">
        <v>0</v>
      </c>
      <c r="W18" s="371">
        <v>0</v>
      </c>
      <c r="X18" s="371">
        <v>0</v>
      </c>
      <c r="Y18" s="371">
        <v>0</v>
      </c>
      <c r="Z18" s="371">
        <v>0</v>
      </c>
      <c r="AA18" s="371">
        <v>3.0999999999999999E-3</v>
      </c>
      <c r="AB18" s="371">
        <v>1.8E-3</v>
      </c>
      <c r="AC18" s="371">
        <v>2.0000000000000001E-4</v>
      </c>
      <c r="AD18" s="371">
        <v>0</v>
      </c>
      <c r="AE18" s="371">
        <v>1.6000000000000001E-3</v>
      </c>
      <c r="AF18" s="371">
        <v>2.9999999999999997E-4</v>
      </c>
    </row>
    <row r="19" spans="1:32" ht="12" customHeight="1" thickBot="1">
      <c r="A19" s="351"/>
      <c r="B19" s="371"/>
      <c r="C19" s="371"/>
      <c r="D19" s="371"/>
      <c r="E19" s="371"/>
      <c r="F19" s="371"/>
      <c r="G19" s="371"/>
      <c r="H19" s="371"/>
      <c r="I19" s="371"/>
      <c r="J19" s="371"/>
      <c r="K19" s="371"/>
      <c r="L19" s="371"/>
      <c r="M19" s="371"/>
      <c r="N19" s="371"/>
      <c r="O19" s="371"/>
      <c r="P19" s="371"/>
      <c r="Q19" s="371"/>
      <c r="R19" s="371"/>
      <c r="S19" s="371"/>
      <c r="T19" s="371"/>
      <c r="U19" s="371"/>
      <c r="V19" s="371"/>
      <c r="W19" s="371"/>
      <c r="X19" s="371"/>
      <c r="Y19" s="371"/>
      <c r="Z19" s="371"/>
      <c r="AA19" s="371"/>
      <c r="AB19" s="371"/>
      <c r="AC19" s="371"/>
      <c r="AD19" s="371"/>
      <c r="AE19" s="371"/>
      <c r="AF19" s="371"/>
    </row>
    <row r="20" spans="1:32" ht="16.5" customHeight="1" thickTop="1" thickBot="1">
      <c r="A20" s="80" t="s">
        <v>318</v>
      </c>
      <c r="B20" s="372"/>
      <c r="C20" s="372"/>
      <c r="D20" s="372"/>
      <c r="E20" s="372"/>
      <c r="F20" s="372"/>
      <c r="G20" s="372"/>
      <c r="H20" s="372"/>
      <c r="I20" s="372"/>
      <c r="J20" s="372"/>
      <c r="K20" s="372"/>
      <c r="L20" s="372"/>
      <c r="M20" s="372"/>
      <c r="N20" s="372"/>
      <c r="O20" s="372"/>
      <c r="P20" s="372"/>
      <c r="Q20" s="372"/>
      <c r="R20" s="372"/>
      <c r="S20" s="372"/>
      <c r="T20" s="372"/>
      <c r="U20" s="372"/>
      <c r="V20" s="372"/>
      <c r="W20" s="372"/>
      <c r="X20" s="372"/>
      <c r="Y20" s="372"/>
      <c r="Z20" s="372"/>
      <c r="AA20" s="372"/>
      <c r="AB20" s="372"/>
      <c r="AC20" s="372"/>
      <c r="AD20" s="372"/>
      <c r="AE20" s="372"/>
      <c r="AF20" s="372"/>
    </row>
    <row r="21" spans="1:32" ht="20.25" customHeight="1" thickTop="1">
      <c r="A21" s="351" t="s">
        <v>319</v>
      </c>
      <c r="B21" s="371">
        <v>0.22850000000000001</v>
      </c>
      <c r="C21" s="371">
        <v>8.14E-2</v>
      </c>
      <c r="D21" s="371">
        <v>7.9799999999999996E-2</v>
      </c>
      <c r="E21" s="371">
        <v>3.5400000000000001E-2</v>
      </c>
      <c r="F21" s="371">
        <v>0.1618</v>
      </c>
      <c r="G21" s="371">
        <v>0.18690000000000001</v>
      </c>
      <c r="H21" s="371">
        <v>6.1499999999999999E-2</v>
      </c>
      <c r="I21" s="371">
        <v>7.1499999999999994E-2</v>
      </c>
      <c r="J21" s="371">
        <v>0.1525</v>
      </c>
      <c r="K21" s="371">
        <v>5.0900000000000001E-2</v>
      </c>
      <c r="L21" s="371">
        <v>0.28039999999999998</v>
      </c>
      <c r="M21" s="371">
        <v>6.3299999999999995E-2</v>
      </c>
      <c r="N21" s="371">
        <v>0.1113</v>
      </c>
      <c r="O21" s="371">
        <v>0.1333</v>
      </c>
      <c r="P21" s="371">
        <v>0.1923</v>
      </c>
      <c r="Q21" s="371">
        <v>1.4200000000000001E-2</v>
      </c>
      <c r="R21" s="371">
        <v>4.5699999999999998E-2</v>
      </c>
      <c r="S21" s="371">
        <v>0.1313</v>
      </c>
      <c r="T21" s="371">
        <v>1.5900000000000001E-2</v>
      </c>
      <c r="U21" s="371">
        <v>4.8599999999999997E-2</v>
      </c>
      <c r="V21" s="371">
        <v>6.8699999999999997E-2</v>
      </c>
      <c r="W21" s="371">
        <v>7.4000000000000003E-3</v>
      </c>
      <c r="X21" s="371">
        <v>3.9399999999999998E-2</v>
      </c>
      <c r="Y21" s="371">
        <v>1E-4</v>
      </c>
      <c r="Z21" s="371">
        <v>7.1199999999999999E-2</v>
      </c>
      <c r="AA21" s="371">
        <v>0.2828</v>
      </c>
      <c r="AB21" s="371">
        <v>0.67100000000000004</v>
      </c>
      <c r="AC21" s="371">
        <v>7.9200000000000007E-2</v>
      </c>
      <c r="AD21" s="371">
        <v>7.0499999999999993E-2</v>
      </c>
      <c r="AE21" s="371">
        <v>8.2000000000000007E-3</v>
      </c>
      <c r="AF21" s="371">
        <v>0.1331</v>
      </c>
    </row>
    <row r="22" spans="1:32" ht="20.25" customHeight="1">
      <c r="A22" s="351" t="s">
        <v>320</v>
      </c>
      <c r="B22" s="371">
        <v>0.77149999999999996</v>
      </c>
      <c r="C22" s="371">
        <v>0.91859999999999997</v>
      </c>
      <c r="D22" s="371">
        <v>0.92020000000000002</v>
      </c>
      <c r="E22" s="371">
        <v>0.96460000000000001</v>
      </c>
      <c r="F22" s="371">
        <v>0.83819999999999995</v>
      </c>
      <c r="G22" s="371">
        <v>0.81310000000000004</v>
      </c>
      <c r="H22" s="371">
        <v>0.9385</v>
      </c>
      <c r="I22" s="371">
        <v>0.92849999999999999</v>
      </c>
      <c r="J22" s="371">
        <v>0.84750000000000003</v>
      </c>
      <c r="K22" s="371">
        <v>0.94910000000000005</v>
      </c>
      <c r="L22" s="371">
        <v>0.71960000000000002</v>
      </c>
      <c r="M22" s="371">
        <v>0.93669999999999998</v>
      </c>
      <c r="N22" s="371">
        <v>0.88870000000000005</v>
      </c>
      <c r="O22" s="371">
        <v>0.86670000000000003</v>
      </c>
      <c r="P22" s="371">
        <v>0.80769999999999997</v>
      </c>
      <c r="Q22" s="371">
        <v>0.98580000000000001</v>
      </c>
      <c r="R22" s="371">
        <v>0.95430000000000004</v>
      </c>
      <c r="S22" s="371">
        <v>0.86870000000000003</v>
      </c>
      <c r="T22" s="371">
        <v>0.98409999999999997</v>
      </c>
      <c r="U22" s="371">
        <v>0.95140000000000002</v>
      </c>
      <c r="V22" s="371">
        <v>0.93130000000000002</v>
      </c>
      <c r="W22" s="371">
        <v>0.99260000000000004</v>
      </c>
      <c r="X22" s="371">
        <v>0.96060000000000001</v>
      </c>
      <c r="Y22" s="371">
        <v>0.99990000000000001</v>
      </c>
      <c r="Z22" s="371">
        <v>0.92879999999999996</v>
      </c>
      <c r="AA22" s="371">
        <v>0.71719999999999995</v>
      </c>
      <c r="AB22" s="371">
        <v>0.32900000000000001</v>
      </c>
      <c r="AC22" s="371">
        <v>0.92079999999999995</v>
      </c>
      <c r="AD22" s="371">
        <v>0.92949999999999999</v>
      </c>
      <c r="AE22" s="371">
        <v>0.99180000000000001</v>
      </c>
      <c r="AF22" s="371">
        <v>0.8669</v>
      </c>
    </row>
    <row r="23" spans="1:32" ht="18" customHeight="1">
      <c r="A23" s="351" t="s">
        <v>321</v>
      </c>
      <c r="B23" s="363">
        <v>606.42529999999999</v>
      </c>
      <c r="C23" s="363">
        <v>711.3365</v>
      </c>
      <c r="D23" s="363">
        <v>658.91859999999997</v>
      </c>
      <c r="E23" s="363">
        <v>791.93209999999999</v>
      </c>
      <c r="F23" s="363">
        <v>647.19280000000003</v>
      </c>
      <c r="G23" s="363">
        <v>607.08479999999997</v>
      </c>
      <c r="H23" s="363">
        <v>465.62529999999998</v>
      </c>
      <c r="I23" s="363">
        <v>479.1474</v>
      </c>
      <c r="J23" s="363">
        <v>624.11760000000004</v>
      </c>
      <c r="K23" s="363">
        <v>618.41099999999994</v>
      </c>
      <c r="L23" s="363">
        <v>567.41489999999999</v>
      </c>
      <c r="M23" s="363">
        <v>507.74130000000002</v>
      </c>
      <c r="N23" s="363">
        <v>921.05259999999998</v>
      </c>
      <c r="O23" s="363">
        <v>701.71050000000002</v>
      </c>
      <c r="P23" s="363">
        <v>448.76</v>
      </c>
      <c r="Q23" s="363">
        <v>781.82230000000004</v>
      </c>
      <c r="R23" s="363">
        <v>611.60709999999995</v>
      </c>
      <c r="S23" s="363">
        <v>482.1454</v>
      </c>
      <c r="T23" s="363">
        <v>421.4667</v>
      </c>
      <c r="U23" s="363">
        <v>441.80250000000001</v>
      </c>
      <c r="V23" s="363">
        <v>404.29289999999997</v>
      </c>
      <c r="W23" s="363">
        <v>360.17360000000002</v>
      </c>
      <c r="X23" s="363">
        <v>352.67689999999999</v>
      </c>
      <c r="Y23" s="363">
        <v>543.28740000000005</v>
      </c>
      <c r="Z23" s="363">
        <v>523.71</v>
      </c>
      <c r="AA23" s="363">
        <v>671.1884</v>
      </c>
      <c r="AB23" s="363">
        <v>628.25459999999998</v>
      </c>
      <c r="AC23" s="363">
        <v>578.37609999999995</v>
      </c>
      <c r="AD23" s="363">
        <v>646.98180000000002</v>
      </c>
      <c r="AE23" s="363">
        <v>454.37459999999999</v>
      </c>
      <c r="AF23" s="363">
        <v>608.50800000000004</v>
      </c>
    </row>
    <row r="24" spans="1:32" ht="12" customHeight="1" thickBot="1">
      <c r="A24" s="351"/>
      <c r="B24" s="363"/>
      <c r="C24" s="363"/>
      <c r="D24" s="363"/>
      <c r="E24" s="363"/>
      <c r="F24" s="363"/>
      <c r="G24" s="363"/>
      <c r="H24" s="363"/>
      <c r="I24" s="363"/>
      <c r="J24" s="363"/>
      <c r="K24" s="363"/>
      <c r="L24" s="363"/>
      <c r="M24" s="363"/>
      <c r="N24" s="363"/>
      <c r="O24" s="363"/>
      <c r="P24" s="363"/>
      <c r="Q24" s="363"/>
      <c r="R24" s="363"/>
      <c r="S24" s="363"/>
      <c r="T24" s="363"/>
      <c r="U24" s="363"/>
      <c r="V24" s="363"/>
      <c r="W24" s="363"/>
      <c r="X24" s="363"/>
      <c r="Y24" s="363"/>
      <c r="Z24" s="363"/>
      <c r="AA24" s="363"/>
      <c r="AB24" s="363"/>
      <c r="AC24" s="363"/>
      <c r="AD24" s="363"/>
      <c r="AE24" s="363"/>
      <c r="AF24" s="363"/>
    </row>
    <row r="25" spans="1:32" ht="17.25" customHeight="1" thickTop="1" thickBot="1">
      <c r="A25" s="81" t="s">
        <v>322</v>
      </c>
      <c r="B25" s="373"/>
      <c r="C25" s="373"/>
      <c r="D25" s="373"/>
      <c r="E25" s="373"/>
      <c r="F25" s="373"/>
      <c r="G25" s="373"/>
      <c r="H25" s="373"/>
      <c r="I25" s="373"/>
      <c r="J25" s="373"/>
      <c r="K25" s="373"/>
      <c r="L25" s="373"/>
      <c r="M25" s="373"/>
      <c r="N25" s="373"/>
      <c r="O25" s="373"/>
      <c r="P25" s="373"/>
      <c r="Q25" s="373"/>
      <c r="R25" s="373"/>
      <c r="S25" s="373"/>
      <c r="T25" s="373"/>
      <c r="U25" s="373"/>
      <c r="V25" s="373"/>
      <c r="W25" s="373"/>
      <c r="X25" s="373"/>
      <c r="Y25" s="373"/>
      <c r="Z25" s="373"/>
      <c r="AA25" s="373"/>
      <c r="AB25" s="373"/>
      <c r="AC25" s="373"/>
      <c r="AD25" s="373"/>
      <c r="AE25" s="373"/>
      <c r="AF25" s="373"/>
    </row>
    <row r="26" spans="1:32" ht="20.25" customHeight="1" thickTop="1">
      <c r="A26" s="350" t="s">
        <v>323</v>
      </c>
      <c r="B26" s="371">
        <v>0.97060000000000002</v>
      </c>
      <c r="C26" s="371">
        <v>0.96179999999999999</v>
      </c>
      <c r="D26" s="371">
        <v>0.93799999999999994</v>
      </c>
      <c r="E26" s="371">
        <v>0.97450000000000003</v>
      </c>
      <c r="F26" s="371">
        <v>0.90710000000000002</v>
      </c>
      <c r="G26" s="371">
        <v>0.94269999999999998</v>
      </c>
      <c r="H26" s="371">
        <v>0.96530000000000005</v>
      </c>
      <c r="I26" s="371">
        <v>0.97209999999999996</v>
      </c>
      <c r="J26" s="371">
        <v>0.96619999999999995</v>
      </c>
      <c r="K26" s="371">
        <v>0.98609999999999998</v>
      </c>
      <c r="L26" s="371">
        <v>0.96050000000000002</v>
      </c>
      <c r="M26" s="371">
        <v>0.99170000000000003</v>
      </c>
      <c r="N26" s="371">
        <v>0.97099999999999997</v>
      </c>
      <c r="O26" s="371">
        <v>0.99309999999999998</v>
      </c>
      <c r="P26" s="371">
        <v>0.98670000000000002</v>
      </c>
      <c r="Q26" s="371">
        <v>0.98960000000000004</v>
      </c>
      <c r="R26" s="371">
        <v>0.98629999999999995</v>
      </c>
      <c r="S26" s="371">
        <v>0.99099999999999999</v>
      </c>
      <c r="T26" s="371">
        <v>0.98699999999999999</v>
      </c>
      <c r="U26" s="371">
        <v>0.9617</v>
      </c>
      <c r="V26" s="371">
        <v>0.98809999999999998</v>
      </c>
      <c r="W26" s="371">
        <v>0.98519999999999996</v>
      </c>
      <c r="X26" s="371">
        <v>0.9859</v>
      </c>
      <c r="Y26" s="371">
        <v>0.98519999999999996</v>
      </c>
      <c r="Z26" s="371">
        <v>0.98199999999999998</v>
      </c>
      <c r="AA26" s="371">
        <v>0.96599999999999997</v>
      </c>
      <c r="AB26" s="371">
        <v>0.99070000000000003</v>
      </c>
      <c r="AC26" s="371">
        <v>0.98950000000000005</v>
      </c>
      <c r="AD26" s="371">
        <v>0.98009999999999997</v>
      </c>
      <c r="AE26" s="371">
        <v>0.99870000000000003</v>
      </c>
      <c r="AF26" s="371">
        <v>0.97240000000000004</v>
      </c>
    </row>
    <row r="27" spans="1:32" ht="20.25" customHeight="1">
      <c r="A27" s="350" t="s">
        <v>324</v>
      </c>
      <c r="B27" s="371">
        <v>5.0799999999999998E-2</v>
      </c>
      <c r="C27" s="371">
        <v>0.1052</v>
      </c>
      <c r="D27" s="371">
        <v>8.0500000000000002E-2</v>
      </c>
      <c r="E27" s="371">
        <v>0.11849999999999999</v>
      </c>
      <c r="F27" s="371">
        <v>1.6999999999999999E-3</v>
      </c>
      <c r="G27" s="371">
        <v>3.5900000000000001E-2</v>
      </c>
      <c r="H27" s="371">
        <v>1.4200000000000001E-2</v>
      </c>
      <c r="I27" s="371">
        <v>4.4999999999999997E-3</v>
      </c>
      <c r="J27" s="371">
        <v>2.3199999999999998E-2</v>
      </c>
      <c r="K27" s="371">
        <v>0</v>
      </c>
      <c r="L27" s="371">
        <v>2E-3</v>
      </c>
      <c r="M27" s="371">
        <v>1.1999999999999999E-3</v>
      </c>
      <c r="N27" s="371">
        <v>1.2699999999999999E-2</v>
      </c>
      <c r="O27" s="371">
        <v>6.1000000000000004E-3</v>
      </c>
      <c r="P27" s="371">
        <v>9.4000000000000004E-3</v>
      </c>
      <c r="Q27" s="371">
        <v>9.1999999999999998E-3</v>
      </c>
      <c r="R27" s="371">
        <v>1.7299999999999999E-2</v>
      </c>
      <c r="S27" s="371">
        <v>1.4E-3</v>
      </c>
      <c r="T27" s="371">
        <v>1E-4</v>
      </c>
      <c r="U27" s="371">
        <v>3.1099999999999999E-2</v>
      </c>
      <c r="V27" s="371">
        <v>4.7999999999999996E-3</v>
      </c>
      <c r="W27" s="371">
        <v>1.8E-3</v>
      </c>
      <c r="X27" s="371">
        <v>1.4E-3</v>
      </c>
      <c r="Y27" s="371">
        <v>6.7000000000000002E-3</v>
      </c>
      <c r="Z27" s="371">
        <v>3.5999999999999999E-3</v>
      </c>
      <c r="AA27" s="371">
        <v>1.8700000000000001E-2</v>
      </c>
      <c r="AB27" s="371">
        <v>2.7000000000000001E-3</v>
      </c>
      <c r="AC27" s="371">
        <v>5.5999999999999999E-3</v>
      </c>
      <c r="AD27" s="371">
        <v>4.0399999999999998E-2</v>
      </c>
      <c r="AE27" s="371">
        <v>2.9999999999999997E-4</v>
      </c>
      <c r="AF27" s="371">
        <v>3.7499999999999999E-2</v>
      </c>
    </row>
    <row r="28" spans="1:32" ht="20.25" customHeight="1">
      <c r="A28" s="351" t="s">
        <v>325</v>
      </c>
      <c r="B28" s="371">
        <v>2.9399999999999999E-2</v>
      </c>
      <c r="C28" s="371">
        <v>3.8199999999999998E-2</v>
      </c>
      <c r="D28" s="371">
        <v>6.2E-2</v>
      </c>
      <c r="E28" s="371">
        <v>2.5499999999999998E-2</v>
      </c>
      <c r="F28" s="371">
        <v>9.2899999999999996E-2</v>
      </c>
      <c r="G28" s="371">
        <v>5.7299999999999997E-2</v>
      </c>
      <c r="H28" s="371">
        <v>3.4700000000000002E-2</v>
      </c>
      <c r="I28" s="371">
        <v>2.7900000000000001E-2</v>
      </c>
      <c r="J28" s="371">
        <v>3.3799999999999997E-2</v>
      </c>
      <c r="K28" s="371">
        <v>1.3899999999999999E-2</v>
      </c>
      <c r="L28" s="371">
        <v>3.95E-2</v>
      </c>
      <c r="M28" s="371">
        <v>8.3000000000000001E-3</v>
      </c>
      <c r="N28" s="371">
        <v>2.9000000000000001E-2</v>
      </c>
      <c r="O28" s="371">
        <v>6.8999999999999999E-3</v>
      </c>
      <c r="P28" s="371">
        <v>1.3299999999999999E-2</v>
      </c>
      <c r="Q28" s="371">
        <v>1.04E-2</v>
      </c>
      <c r="R28" s="371">
        <v>1.37E-2</v>
      </c>
      <c r="S28" s="371">
        <v>8.9999999999999993E-3</v>
      </c>
      <c r="T28" s="371">
        <v>1.2999999999999999E-2</v>
      </c>
      <c r="U28" s="371">
        <v>3.8300000000000001E-2</v>
      </c>
      <c r="V28" s="371">
        <v>1.1900000000000001E-2</v>
      </c>
      <c r="W28" s="371">
        <v>1.4800000000000001E-2</v>
      </c>
      <c r="X28" s="371">
        <v>1.41E-2</v>
      </c>
      <c r="Y28" s="371">
        <v>1.4800000000000001E-2</v>
      </c>
      <c r="Z28" s="371">
        <v>1.7999999999999999E-2</v>
      </c>
      <c r="AA28" s="371">
        <v>3.4000000000000002E-2</v>
      </c>
      <c r="AB28" s="371">
        <v>9.2999999999999992E-3</v>
      </c>
      <c r="AC28" s="371">
        <v>1.0500000000000001E-2</v>
      </c>
      <c r="AD28" s="371">
        <v>1.9900000000000001E-2</v>
      </c>
      <c r="AE28" s="371">
        <v>1.2999999999999999E-3</v>
      </c>
      <c r="AF28" s="371">
        <v>2.76E-2</v>
      </c>
    </row>
    <row r="29" spans="1:32" ht="18" customHeight="1">
      <c r="A29" s="351" t="s">
        <v>326</v>
      </c>
      <c r="B29" s="371">
        <v>4.2700000000000002E-2</v>
      </c>
      <c r="C29" s="371">
        <v>9.1999999999999998E-2</v>
      </c>
      <c r="D29" s="371">
        <v>6.8000000000000005E-2</v>
      </c>
      <c r="E29" s="371">
        <v>0.1109</v>
      </c>
      <c r="F29" s="371">
        <v>1.9E-3</v>
      </c>
      <c r="G29" s="371">
        <v>2.6100000000000002E-2</v>
      </c>
      <c r="H29" s="371">
        <v>1.2999999999999999E-2</v>
      </c>
      <c r="I29" s="371">
        <v>4.5999999999999999E-3</v>
      </c>
      <c r="J29" s="371">
        <v>2.01E-2</v>
      </c>
      <c r="K29" s="371">
        <v>0</v>
      </c>
      <c r="L29" s="371">
        <v>2.0999999999999999E-3</v>
      </c>
      <c r="M29" s="371">
        <v>1.1999999999999999E-3</v>
      </c>
      <c r="N29" s="371">
        <v>1.06E-2</v>
      </c>
      <c r="O29" s="371">
        <v>6.1999999999999998E-3</v>
      </c>
      <c r="P29" s="371">
        <v>8.3000000000000001E-3</v>
      </c>
      <c r="Q29" s="371">
        <v>9.2999999999999992E-3</v>
      </c>
      <c r="R29" s="371">
        <v>1.7299999999999999E-2</v>
      </c>
      <c r="S29" s="371">
        <v>6.9999999999999999E-4</v>
      </c>
      <c r="T29" s="371">
        <v>1E-4</v>
      </c>
      <c r="U29" s="371">
        <v>2.75E-2</v>
      </c>
      <c r="V29" s="371">
        <v>4.7999999999999996E-3</v>
      </c>
      <c r="W29" s="371">
        <v>1.8E-3</v>
      </c>
      <c r="X29" s="371">
        <v>1.4E-3</v>
      </c>
      <c r="Y29" s="371">
        <v>6.0000000000000001E-3</v>
      </c>
      <c r="Z29" s="371">
        <v>3.7000000000000002E-3</v>
      </c>
      <c r="AA29" s="371">
        <v>1.8100000000000002E-2</v>
      </c>
      <c r="AB29" s="371">
        <v>2.7000000000000001E-3</v>
      </c>
      <c r="AC29" s="371">
        <v>5.0000000000000001E-3</v>
      </c>
      <c r="AD29" s="371">
        <v>3.7600000000000001E-2</v>
      </c>
      <c r="AE29" s="371">
        <v>2.9999999999999997E-4</v>
      </c>
      <c r="AF29" s="371">
        <v>3.2399999999999998E-2</v>
      </c>
    </row>
    <row r="30" spans="1:32" ht="20.25" customHeight="1">
      <c r="A30" s="351" t="s">
        <v>327</v>
      </c>
      <c r="B30" s="371">
        <v>0.18390000000000001</v>
      </c>
      <c r="C30" s="371">
        <v>0.159</v>
      </c>
      <c r="D30" s="371">
        <v>0.2079</v>
      </c>
      <c r="E30" s="371">
        <v>8.7499999999999994E-2</v>
      </c>
      <c r="F30" s="371">
        <v>0</v>
      </c>
      <c r="G30" s="371">
        <v>0.31440000000000001</v>
      </c>
      <c r="H30" s="371">
        <v>0.1203</v>
      </c>
      <c r="I30" s="371">
        <v>0</v>
      </c>
      <c r="J30" s="371">
        <v>0.16400000000000001</v>
      </c>
      <c r="K30" s="371">
        <v>0</v>
      </c>
      <c r="L30" s="371">
        <v>0</v>
      </c>
      <c r="M30" s="371">
        <v>0</v>
      </c>
      <c r="N30" s="371">
        <v>0.18870000000000001</v>
      </c>
      <c r="O30" s="371">
        <v>0</v>
      </c>
      <c r="P30" s="371">
        <v>0.12620000000000001</v>
      </c>
      <c r="Q30" s="371">
        <v>0</v>
      </c>
      <c r="R30" s="371">
        <v>1.66E-2</v>
      </c>
      <c r="S30" s="371">
        <v>0.55279999999999996</v>
      </c>
      <c r="T30" s="371">
        <v>0</v>
      </c>
      <c r="U30" s="371">
        <v>0.1497</v>
      </c>
      <c r="V30" s="371">
        <v>0</v>
      </c>
      <c r="W30" s="371">
        <v>5.1400000000000001E-2</v>
      </c>
      <c r="X30" s="371">
        <v>0</v>
      </c>
      <c r="Y30" s="371">
        <v>0.1246</v>
      </c>
      <c r="Z30" s="371">
        <v>0</v>
      </c>
      <c r="AA30" s="371">
        <v>6.4799999999999996E-2</v>
      </c>
      <c r="AB30" s="371">
        <v>0</v>
      </c>
      <c r="AC30" s="371">
        <v>0.1186</v>
      </c>
      <c r="AD30" s="371">
        <v>8.8099999999999998E-2</v>
      </c>
      <c r="AE30" s="371">
        <v>0</v>
      </c>
      <c r="AF30" s="371">
        <v>0.15989999999999999</v>
      </c>
    </row>
    <row r="31" spans="1:32" ht="20.25" customHeight="1">
      <c r="A31" s="351" t="s">
        <v>328</v>
      </c>
      <c r="B31" s="371">
        <v>7.7000000000000002E-3</v>
      </c>
      <c r="C31" s="371">
        <v>1.0200000000000001E-2</v>
      </c>
      <c r="D31" s="371">
        <v>6.0000000000000001E-3</v>
      </c>
      <c r="E31" s="371">
        <v>1.44E-2</v>
      </c>
      <c r="F31" s="371">
        <v>5.8999999999999999E-3</v>
      </c>
      <c r="G31" s="371">
        <v>6.7000000000000002E-3</v>
      </c>
      <c r="H31" s="371">
        <v>7.0000000000000001E-3</v>
      </c>
      <c r="I31" s="371">
        <v>6.1000000000000004E-3</v>
      </c>
      <c r="J31" s="371">
        <v>8.6999999999999994E-3</v>
      </c>
      <c r="K31" s="371">
        <v>6.4000000000000003E-3</v>
      </c>
      <c r="L31" s="371">
        <v>7.7999999999999996E-3</v>
      </c>
      <c r="M31" s="371">
        <v>7.1999999999999998E-3</v>
      </c>
      <c r="N31" s="371">
        <v>9.9000000000000008E-3</v>
      </c>
      <c r="O31" s="371">
        <v>2.8500000000000001E-2</v>
      </c>
      <c r="P31" s="371">
        <v>9.1000000000000004E-3</v>
      </c>
      <c r="Q31" s="371">
        <v>1.66E-2</v>
      </c>
      <c r="R31" s="371">
        <v>6.1000000000000004E-3</v>
      </c>
      <c r="S31" s="371">
        <v>7.3000000000000001E-3</v>
      </c>
      <c r="T31" s="371">
        <v>7.0000000000000001E-3</v>
      </c>
      <c r="U31" s="371">
        <v>7.1999999999999998E-3</v>
      </c>
      <c r="V31" s="371">
        <v>5.5999999999999999E-3</v>
      </c>
      <c r="W31" s="371">
        <v>5.4999999999999997E-3</v>
      </c>
      <c r="X31" s="371">
        <v>8.6E-3</v>
      </c>
      <c r="Y31" s="371">
        <v>7.1000000000000004E-3</v>
      </c>
      <c r="Z31" s="371">
        <v>6.1000000000000004E-3</v>
      </c>
      <c r="AA31" s="371">
        <v>7.7999999999999996E-3</v>
      </c>
      <c r="AB31" s="371">
        <v>1.37E-2</v>
      </c>
      <c r="AC31" s="371">
        <v>1.8700000000000001E-2</v>
      </c>
      <c r="AD31" s="371">
        <v>1.2500000000000001E-2</v>
      </c>
      <c r="AE31" s="371">
        <v>6.8999999999999999E-3</v>
      </c>
      <c r="AF31" s="371">
        <v>8.8999999999999999E-3</v>
      </c>
    </row>
    <row r="32" spans="1:32" ht="20.25" customHeight="1">
      <c r="A32" s="351" t="s">
        <v>329</v>
      </c>
      <c r="B32" s="371">
        <v>8.4099999999999994E-2</v>
      </c>
      <c r="C32" s="371">
        <v>5.2900000000000003E-2</v>
      </c>
      <c r="D32" s="371">
        <v>8.2500000000000004E-2</v>
      </c>
      <c r="E32" s="371">
        <v>4.07E-2</v>
      </c>
      <c r="F32" s="371">
        <v>0.19350000000000001</v>
      </c>
      <c r="G32" s="371">
        <v>0.10100000000000001</v>
      </c>
      <c r="H32" s="371">
        <v>9.8299999999999998E-2</v>
      </c>
      <c r="I32" s="371">
        <v>6.9000000000000006E-2</v>
      </c>
      <c r="J32" s="371">
        <v>7.2099999999999997E-2</v>
      </c>
      <c r="K32" s="371">
        <v>5.16E-2</v>
      </c>
      <c r="L32" s="371">
        <v>7.5499999999999998E-2</v>
      </c>
      <c r="M32" s="371">
        <v>6.7500000000000004E-2</v>
      </c>
      <c r="N32" s="371">
        <v>6.3500000000000001E-2</v>
      </c>
      <c r="O32" s="371">
        <v>4.82E-2</v>
      </c>
      <c r="P32" s="371">
        <v>5.3800000000000001E-2</v>
      </c>
      <c r="Q32" s="371">
        <v>5.8700000000000002E-2</v>
      </c>
      <c r="R32" s="371">
        <v>9.3700000000000006E-2</v>
      </c>
      <c r="S32" s="371">
        <v>6.4399999999999999E-2</v>
      </c>
      <c r="T32" s="371">
        <v>9.9400000000000002E-2</v>
      </c>
      <c r="U32" s="371">
        <v>7.6499999999999999E-2</v>
      </c>
      <c r="V32" s="371">
        <v>5.1200000000000002E-2</v>
      </c>
      <c r="W32" s="371">
        <v>0.1031</v>
      </c>
      <c r="X32" s="371">
        <v>8.9800000000000005E-2</v>
      </c>
      <c r="Y32" s="371">
        <v>7.6300000000000007E-2</v>
      </c>
      <c r="Z32" s="371">
        <v>6.1199999999999997E-2</v>
      </c>
      <c r="AA32" s="371">
        <v>7.4399999999999994E-2</v>
      </c>
      <c r="AB32" s="371">
        <v>7.7100000000000002E-2</v>
      </c>
      <c r="AC32" s="371">
        <v>8.1500000000000003E-2</v>
      </c>
      <c r="AD32" s="371">
        <v>4.4699999999999997E-2</v>
      </c>
      <c r="AE32" s="371">
        <v>8.5199999999999998E-2</v>
      </c>
      <c r="AF32" s="371">
        <v>7.51E-2</v>
      </c>
    </row>
    <row r="33" spans="1:32" ht="20.25" customHeight="1">
      <c r="A33" s="351" t="s">
        <v>330</v>
      </c>
      <c r="B33" s="371">
        <v>0.95189999999999997</v>
      </c>
      <c r="C33" s="371">
        <v>0.92710000000000004</v>
      </c>
      <c r="D33" s="371">
        <v>0.87819999999999998</v>
      </c>
      <c r="E33" s="371">
        <v>0.91190000000000004</v>
      </c>
      <c r="F33" s="371">
        <v>0.86319999999999997</v>
      </c>
      <c r="G33" s="371">
        <v>0.92689999999999995</v>
      </c>
      <c r="H33" s="371">
        <v>0.9294</v>
      </c>
      <c r="I33" s="371">
        <v>0.95909999999999995</v>
      </c>
      <c r="J33" s="371">
        <v>0.94450000000000001</v>
      </c>
      <c r="K33" s="371">
        <v>0.97460000000000002</v>
      </c>
      <c r="L33" s="371">
        <v>0.95479999999999998</v>
      </c>
      <c r="M33" s="371">
        <v>0.98509999999999998</v>
      </c>
      <c r="N33" s="371">
        <v>0.97099999999999997</v>
      </c>
      <c r="O33" s="371">
        <v>0.97940000000000005</v>
      </c>
      <c r="P33" s="371">
        <v>0.96199999999999997</v>
      </c>
      <c r="Q33" s="371">
        <v>0.95550000000000002</v>
      </c>
      <c r="R33" s="371">
        <v>0.96960000000000002</v>
      </c>
      <c r="S33" s="371">
        <v>0.97689999999999999</v>
      </c>
      <c r="T33" s="371">
        <v>0.98089999999999999</v>
      </c>
      <c r="U33" s="371">
        <v>0.93110000000000004</v>
      </c>
      <c r="V33" s="371">
        <v>0.97919999999999996</v>
      </c>
      <c r="W33" s="371">
        <v>0.97499999999999998</v>
      </c>
      <c r="X33" s="371">
        <v>0.96819999999999995</v>
      </c>
      <c r="Y33" s="371">
        <v>0.97440000000000004</v>
      </c>
      <c r="Z33" s="371">
        <v>0.9708</v>
      </c>
      <c r="AA33" s="371">
        <v>0.93659999999999999</v>
      </c>
      <c r="AB33" s="371">
        <v>0.97940000000000005</v>
      </c>
      <c r="AC33" s="371">
        <v>0.97989999999999999</v>
      </c>
      <c r="AD33" s="371">
        <v>0.97619999999999996</v>
      </c>
      <c r="AE33" s="371">
        <v>0.997</v>
      </c>
      <c r="AF33" s="371">
        <v>0.95</v>
      </c>
    </row>
    <row r="34" spans="1:32" ht="20.25" customHeight="1">
      <c r="A34" s="351" t="s">
        <v>331</v>
      </c>
      <c r="B34" s="371">
        <v>1.6500000000000001E-2</v>
      </c>
      <c r="C34" s="371">
        <v>3.4599999999999999E-2</v>
      </c>
      <c r="D34" s="371">
        <v>5.7000000000000002E-2</v>
      </c>
      <c r="E34" s="371">
        <v>5.96E-2</v>
      </c>
      <c r="F34" s="371">
        <v>4.2999999999999997E-2</v>
      </c>
      <c r="G34" s="371">
        <v>2.1899999999999999E-2</v>
      </c>
      <c r="H34" s="371">
        <v>3.6700000000000003E-2</v>
      </c>
      <c r="I34" s="371">
        <v>1.17E-2</v>
      </c>
      <c r="J34" s="371">
        <v>2.4799999999999999E-2</v>
      </c>
      <c r="K34" s="371">
        <v>1.03E-2</v>
      </c>
      <c r="L34" s="371">
        <v>5.7000000000000002E-3</v>
      </c>
      <c r="M34" s="371">
        <v>8.9999999999999993E-3</v>
      </c>
      <c r="N34" s="371">
        <v>3.7000000000000002E-3</v>
      </c>
      <c r="O34" s="371">
        <v>1.29E-2</v>
      </c>
      <c r="P34" s="371">
        <v>2.5499999999999998E-2</v>
      </c>
      <c r="Q34" s="371">
        <v>3.4099999999999998E-2</v>
      </c>
      <c r="R34" s="371">
        <v>1.6299999999999999E-2</v>
      </c>
      <c r="S34" s="371">
        <v>9.9000000000000008E-3</v>
      </c>
      <c r="T34" s="371">
        <v>6.1000000000000004E-3</v>
      </c>
      <c r="U34" s="371">
        <v>2.9899999999999999E-2</v>
      </c>
      <c r="V34" s="371">
        <v>7.0000000000000001E-3</v>
      </c>
      <c r="W34" s="371">
        <v>1.06E-2</v>
      </c>
      <c r="X34" s="371">
        <v>1.6899999999999998E-2</v>
      </c>
      <c r="Y34" s="371">
        <v>9.7999999999999997E-3</v>
      </c>
      <c r="Z34" s="371">
        <v>1.12E-2</v>
      </c>
      <c r="AA34" s="371">
        <v>2.93E-2</v>
      </c>
      <c r="AB34" s="371">
        <v>1.0999999999999999E-2</v>
      </c>
      <c r="AC34" s="371">
        <v>9.7000000000000003E-3</v>
      </c>
      <c r="AD34" s="371">
        <v>4.4999999999999997E-3</v>
      </c>
      <c r="AE34" s="371">
        <v>1.8E-3</v>
      </c>
      <c r="AF34" s="371">
        <v>2.1700000000000001E-2</v>
      </c>
    </row>
    <row r="35" spans="1:32" ht="20.25" customHeight="1">
      <c r="A35" s="351" t="s">
        <v>332</v>
      </c>
      <c r="B35" s="371">
        <v>4.4000000000000003E-3</v>
      </c>
      <c r="C35" s="371">
        <v>8.6E-3</v>
      </c>
      <c r="D35" s="371">
        <v>1.83E-2</v>
      </c>
      <c r="E35" s="371">
        <v>7.0000000000000001E-3</v>
      </c>
      <c r="F35" s="371">
        <v>1.1599999999999999E-2</v>
      </c>
      <c r="G35" s="371">
        <v>1.1000000000000001E-3</v>
      </c>
      <c r="H35" s="371">
        <v>5.4999999999999997E-3</v>
      </c>
      <c r="I35" s="371">
        <v>1.6999999999999999E-3</v>
      </c>
      <c r="J35" s="371">
        <v>8.8999999999999999E-3</v>
      </c>
      <c r="K35" s="371">
        <v>1.8E-3</v>
      </c>
      <c r="L35" s="371">
        <v>2E-3</v>
      </c>
      <c r="M35" s="371">
        <v>6.9999999999999999E-4</v>
      </c>
      <c r="N35" s="371">
        <v>2.0000000000000001E-4</v>
      </c>
      <c r="O35" s="371">
        <v>1.1999999999999999E-3</v>
      </c>
      <c r="P35" s="371">
        <v>2.3E-3</v>
      </c>
      <c r="Q35" s="371">
        <v>6.4999999999999997E-3</v>
      </c>
      <c r="R35" s="371">
        <v>1.6999999999999999E-3</v>
      </c>
      <c r="S35" s="371">
        <v>1.5E-3</v>
      </c>
      <c r="T35" s="371">
        <v>5.0000000000000001E-4</v>
      </c>
      <c r="U35" s="371">
        <v>4.1000000000000003E-3</v>
      </c>
      <c r="V35" s="371">
        <v>2.7000000000000001E-3</v>
      </c>
      <c r="W35" s="371">
        <v>1.9E-3</v>
      </c>
      <c r="X35" s="371">
        <v>4.1000000000000003E-3</v>
      </c>
      <c r="Y35" s="371">
        <v>2.8999999999999998E-3</v>
      </c>
      <c r="Z35" s="371">
        <v>1.9E-3</v>
      </c>
      <c r="AA35" s="371">
        <v>2.8E-3</v>
      </c>
      <c r="AB35" s="371">
        <v>8.0000000000000004E-4</v>
      </c>
      <c r="AC35" s="371">
        <v>5.0000000000000001E-4</v>
      </c>
      <c r="AD35" s="371">
        <v>1.5E-3</v>
      </c>
      <c r="AE35" s="371">
        <v>1E-4</v>
      </c>
      <c r="AF35" s="371">
        <v>4.7000000000000002E-3</v>
      </c>
    </row>
    <row r="36" spans="1:32" ht="20.25" customHeight="1">
      <c r="A36" s="351" t="s">
        <v>333</v>
      </c>
      <c r="B36" s="371">
        <v>2.0999999999999999E-3</v>
      </c>
      <c r="C36" s="371">
        <v>2.2000000000000001E-3</v>
      </c>
      <c r="D36" s="371">
        <v>7.9000000000000008E-3</v>
      </c>
      <c r="E36" s="371">
        <v>2.9999999999999997E-4</v>
      </c>
      <c r="F36" s="371">
        <v>0</v>
      </c>
      <c r="G36" s="371">
        <v>6.1000000000000004E-3</v>
      </c>
      <c r="H36" s="371">
        <v>1.6999999999999999E-3</v>
      </c>
      <c r="I36" s="371">
        <v>1E-4</v>
      </c>
      <c r="J36" s="371">
        <v>1.1000000000000001E-3</v>
      </c>
      <c r="K36" s="371">
        <v>4.0000000000000002E-4</v>
      </c>
      <c r="L36" s="371">
        <v>1E-4</v>
      </c>
      <c r="M36" s="371">
        <v>2.9999999999999997E-4</v>
      </c>
      <c r="N36" s="371">
        <v>1.9E-3</v>
      </c>
      <c r="O36" s="371">
        <v>1.4E-3</v>
      </c>
      <c r="P36" s="371">
        <v>6.9999999999999999E-4</v>
      </c>
      <c r="Q36" s="371">
        <v>8.0000000000000004E-4</v>
      </c>
      <c r="R36" s="371">
        <v>2.0000000000000001E-4</v>
      </c>
      <c r="S36" s="371">
        <v>1.6000000000000001E-3</v>
      </c>
      <c r="T36" s="371">
        <v>0</v>
      </c>
      <c r="U36" s="371">
        <v>2E-3</v>
      </c>
      <c r="V36" s="371">
        <v>1E-4</v>
      </c>
      <c r="W36" s="371">
        <v>8.0000000000000004E-4</v>
      </c>
      <c r="X36" s="371">
        <v>2.9999999999999997E-4</v>
      </c>
      <c r="Y36" s="371">
        <v>0</v>
      </c>
      <c r="Z36" s="371">
        <v>1.9E-3</v>
      </c>
      <c r="AA36" s="371">
        <v>8.0000000000000004E-4</v>
      </c>
      <c r="AB36" s="371">
        <v>5.9999999999999995E-4</v>
      </c>
      <c r="AC36" s="371">
        <v>1.1000000000000001E-3</v>
      </c>
      <c r="AD36" s="371">
        <v>6.9999999999999999E-4</v>
      </c>
      <c r="AE36" s="371">
        <v>0</v>
      </c>
      <c r="AF36" s="371">
        <v>1.6999999999999999E-3</v>
      </c>
    </row>
    <row r="37" spans="1:32" ht="20.25" customHeight="1">
      <c r="A37" s="351" t="s">
        <v>334</v>
      </c>
      <c r="B37" s="371">
        <v>3.3999999999999998E-3</v>
      </c>
      <c r="C37" s="371">
        <v>1.1000000000000001E-3</v>
      </c>
      <c r="D37" s="371">
        <v>4.4999999999999997E-3</v>
      </c>
      <c r="E37" s="371">
        <v>3.5000000000000001E-3</v>
      </c>
      <c r="F37" s="371">
        <v>1.4E-3</v>
      </c>
      <c r="G37" s="371">
        <v>6.9999999999999999E-4</v>
      </c>
      <c r="H37" s="371">
        <v>5.0000000000000001E-4</v>
      </c>
      <c r="I37" s="371">
        <v>1.8E-3</v>
      </c>
      <c r="J37" s="371">
        <v>1.6999999999999999E-3</v>
      </c>
      <c r="K37" s="371">
        <v>1.6999999999999999E-3</v>
      </c>
      <c r="L37" s="371">
        <v>2E-3</v>
      </c>
      <c r="M37" s="371">
        <v>1.4E-3</v>
      </c>
      <c r="N37" s="371">
        <v>0</v>
      </c>
      <c r="O37" s="371">
        <v>6.9999999999999999E-4</v>
      </c>
      <c r="P37" s="371">
        <v>6.9999999999999999E-4</v>
      </c>
      <c r="Q37" s="371">
        <v>1.4E-3</v>
      </c>
      <c r="R37" s="371">
        <v>5.0000000000000001E-4</v>
      </c>
      <c r="S37" s="371">
        <v>6.8999999999999999E-3</v>
      </c>
      <c r="T37" s="371">
        <v>6.9999999999999999E-4</v>
      </c>
      <c r="U37" s="371">
        <v>8.0000000000000004E-4</v>
      </c>
      <c r="V37" s="371">
        <v>5.9999999999999995E-4</v>
      </c>
      <c r="W37" s="371">
        <v>2.0000000000000001E-4</v>
      </c>
      <c r="X37" s="371">
        <v>1.6999999999999999E-3</v>
      </c>
      <c r="Y37" s="371">
        <v>1.1999999999999999E-3</v>
      </c>
      <c r="Z37" s="371">
        <v>1.4E-3</v>
      </c>
      <c r="AA37" s="371">
        <v>8.0000000000000004E-4</v>
      </c>
      <c r="AB37" s="371">
        <v>2.0000000000000001E-4</v>
      </c>
      <c r="AC37" s="371">
        <v>0</v>
      </c>
      <c r="AD37" s="371">
        <v>1.1000000000000001E-3</v>
      </c>
      <c r="AE37" s="371">
        <v>0</v>
      </c>
      <c r="AF37" s="371">
        <v>1.8E-3</v>
      </c>
    </row>
    <row r="38" spans="1:32" ht="20.25" customHeight="1">
      <c r="A38" s="351" t="s">
        <v>335</v>
      </c>
      <c r="B38" s="371">
        <v>2.1700000000000001E-2</v>
      </c>
      <c r="C38" s="371">
        <v>2.64E-2</v>
      </c>
      <c r="D38" s="371">
        <v>3.4099999999999998E-2</v>
      </c>
      <c r="E38" s="371">
        <v>1.7600000000000001E-2</v>
      </c>
      <c r="F38" s="371">
        <v>8.0799999999999997E-2</v>
      </c>
      <c r="G38" s="371">
        <v>4.3400000000000001E-2</v>
      </c>
      <c r="H38" s="371">
        <v>2.6200000000000001E-2</v>
      </c>
      <c r="I38" s="371">
        <v>2.5600000000000001E-2</v>
      </c>
      <c r="J38" s="371">
        <v>1.9E-2</v>
      </c>
      <c r="K38" s="371">
        <v>1.12E-2</v>
      </c>
      <c r="L38" s="371">
        <v>3.5299999999999998E-2</v>
      </c>
      <c r="M38" s="371">
        <v>3.5000000000000001E-3</v>
      </c>
      <c r="N38" s="371">
        <v>2.3199999999999998E-2</v>
      </c>
      <c r="O38" s="371">
        <v>4.3E-3</v>
      </c>
      <c r="P38" s="371">
        <v>8.8000000000000005E-3</v>
      </c>
      <c r="Q38" s="371">
        <v>1.6999999999999999E-3</v>
      </c>
      <c r="R38" s="371">
        <v>1.1900000000000001E-2</v>
      </c>
      <c r="S38" s="371">
        <v>3.2000000000000002E-3</v>
      </c>
      <c r="T38" s="371">
        <v>1.18E-2</v>
      </c>
      <c r="U38" s="371">
        <v>3.2099999999999997E-2</v>
      </c>
      <c r="V38" s="371">
        <v>1.04E-2</v>
      </c>
      <c r="W38" s="371">
        <v>1.14E-2</v>
      </c>
      <c r="X38" s="371">
        <v>8.8000000000000005E-3</v>
      </c>
      <c r="Y38" s="371">
        <v>1.17E-2</v>
      </c>
      <c r="Z38" s="371">
        <v>1.2699999999999999E-2</v>
      </c>
      <c r="AA38" s="371">
        <v>2.9700000000000001E-2</v>
      </c>
      <c r="AB38" s="371">
        <v>8.0000000000000002E-3</v>
      </c>
      <c r="AC38" s="371">
        <v>8.8999999999999999E-3</v>
      </c>
      <c r="AD38" s="371">
        <v>1.6E-2</v>
      </c>
      <c r="AE38" s="371">
        <v>1.1000000000000001E-3</v>
      </c>
      <c r="AF38" s="371">
        <v>0.02</v>
      </c>
    </row>
    <row r="39" spans="1:32" ht="12" customHeight="1" thickBot="1">
      <c r="A39" s="351"/>
      <c r="B39" s="371"/>
      <c r="C39" s="371"/>
      <c r="D39" s="371"/>
      <c r="E39" s="371"/>
      <c r="F39" s="371"/>
      <c r="G39" s="371"/>
      <c r="H39" s="371"/>
      <c r="I39" s="371"/>
      <c r="J39" s="371"/>
      <c r="K39" s="371"/>
      <c r="L39" s="371"/>
      <c r="M39" s="371"/>
      <c r="N39" s="371"/>
      <c r="O39" s="371"/>
      <c r="P39" s="371"/>
      <c r="Q39" s="371"/>
      <c r="R39" s="371"/>
      <c r="S39" s="371"/>
      <c r="T39" s="371"/>
      <c r="U39" s="371"/>
      <c r="V39" s="371"/>
      <c r="W39" s="371"/>
      <c r="X39" s="371"/>
      <c r="Y39" s="371"/>
      <c r="Z39" s="371"/>
      <c r="AA39" s="371"/>
      <c r="AB39" s="371"/>
      <c r="AC39" s="371"/>
      <c r="AD39" s="371"/>
      <c r="AE39" s="371"/>
      <c r="AF39" s="371"/>
    </row>
    <row r="40" spans="1:32" ht="17.25" customHeight="1" thickTop="1" thickBot="1">
      <c r="A40" s="81" t="s">
        <v>336</v>
      </c>
      <c r="B40" s="372"/>
      <c r="C40" s="372"/>
      <c r="D40" s="372"/>
      <c r="E40" s="372"/>
      <c r="F40" s="372"/>
      <c r="G40" s="372"/>
      <c r="H40" s="372"/>
      <c r="I40" s="372"/>
      <c r="J40" s="372"/>
      <c r="K40" s="372"/>
      <c r="L40" s="372"/>
      <c r="M40" s="372"/>
      <c r="N40" s="372"/>
      <c r="O40" s="372"/>
      <c r="P40" s="372"/>
      <c r="Q40" s="372"/>
      <c r="R40" s="372"/>
      <c r="S40" s="372"/>
      <c r="T40" s="372"/>
      <c r="U40" s="372"/>
      <c r="V40" s="372"/>
      <c r="W40" s="372"/>
      <c r="X40" s="372"/>
      <c r="Y40" s="372"/>
      <c r="Z40" s="372"/>
      <c r="AA40" s="372"/>
      <c r="AB40" s="372"/>
      <c r="AC40" s="372"/>
      <c r="AD40" s="372"/>
      <c r="AE40" s="372"/>
      <c r="AF40" s="372"/>
    </row>
    <row r="41" spans="1:32" ht="20.25" customHeight="1" thickTop="1">
      <c r="A41" s="351" t="s">
        <v>337</v>
      </c>
      <c r="B41" s="371">
        <v>0.65229999999999999</v>
      </c>
      <c r="C41" s="371">
        <v>0.61870000000000003</v>
      </c>
      <c r="D41" s="371">
        <v>0.39539999999999997</v>
      </c>
      <c r="E41" s="371">
        <v>0.37009999999999998</v>
      </c>
      <c r="F41" s="371">
        <v>0.40339999999999998</v>
      </c>
      <c r="G41" s="371">
        <v>0.4254</v>
      </c>
      <c r="H41" s="371">
        <v>0.21629999999999999</v>
      </c>
      <c r="I41" s="371">
        <v>0.21229999999999999</v>
      </c>
      <c r="J41" s="371">
        <v>0.39879999999999999</v>
      </c>
      <c r="K41" s="371">
        <v>0.4229</v>
      </c>
      <c r="L41" s="371">
        <v>0.18640000000000001</v>
      </c>
      <c r="M41" s="371">
        <v>0.20039999999999999</v>
      </c>
      <c r="N41" s="371">
        <v>0.12989999999999999</v>
      </c>
      <c r="O41" s="371">
        <v>0.48659999999999998</v>
      </c>
      <c r="P41" s="371">
        <v>0.55230000000000001</v>
      </c>
      <c r="Q41" s="371">
        <v>0.28370000000000001</v>
      </c>
      <c r="R41" s="371">
        <v>0.44090000000000001</v>
      </c>
      <c r="S41" s="371">
        <v>0.33069999999999999</v>
      </c>
      <c r="T41" s="371">
        <v>0.2203</v>
      </c>
      <c r="U41" s="371">
        <v>0.33510000000000001</v>
      </c>
      <c r="V41" s="371">
        <v>0.15559999999999999</v>
      </c>
      <c r="W41" s="371">
        <v>0.1489</v>
      </c>
      <c r="X41" s="371">
        <v>0.29210000000000003</v>
      </c>
      <c r="Y41" s="371">
        <v>0.2263</v>
      </c>
      <c r="Z41" s="371">
        <v>0.17469999999999999</v>
      </c>
      <c r="AA41" s="371">
        <v>0.2177</v>
      </c>
      <c r="AB41" s="371">
        <v>0.39589999999999997</v>
      </c>
      <c r="AC41" s="371">
        <v>0.35670000000000002</v>
      </c>
      <c r="AD41" s="371">
        <v>0.30309999999999998</v>
      </c>
      <c r="AE41" s="371">
        <v>0.1512</v>
      </c>
      <c r="AF41" s="371">
        <v>0.39229999999999998</v>
      </c>
    </row>
    <row r="42" spans="1:32" ht="20.25" customHeight="1">
      <c r="A42" s="351" t="s">
        <v>338</v>
      </c>
      <c r="B42" s="371">
        <v>1.0226999999999999</v>
      </c>
      <c r="C42" s="371">
        <v>1.0859000000000001</v>
      </c>
      <c r="D42" s="371">
        <v>1.2032</v>
      </c>
      <c r="E42" s="371">
        <v>0.97409999999999997</v>
      </c>
      <c r="F42" s="371">
        <v>0.9042</v>
      </c>
      <c r="G42" s="371">
        <v>0.99660000000000004</v>
      </c>
      <c r="H42" s="371">
        <v>0.8085</v>
      </c>
      <c r="I42" s="371">
        <v>0.46439999999999998</v>
      </c>
      <c r="J42" s="371">
        <v>0.90880000000000005</v>
      </c>
      <c r="K42" s="371">
        <v>0.93989999999999996</v>
      </c>
      <c r="L42" s="371">
        <v>0.80559999999999998</v>
      </c>
      <c r="M42" s="371">
        <v>0.46629999999999999</v>
      </c>
      <c r="N42" s="371">
        <v>0.2261</v>
      </c>
      <c r="O42" s="371">
        <v>0.67390000000000005</v>
      </c>
      <c r="P42" s="371">
        <v>1.8958999999999999</v>
      </c>
      <c r="Q42" s="371">
        <v>0.51259999999999994</v>
      </c>
      <c r="R42" s="371">
        <v>0.66969999999999996</v>
      </c>
      <c r="S42" s="371">
        <v>0.82179999999999997</v>
      </c>
      <c r="T42" s="371">
        <v>0.70989999999999998</v>
      </c>
      <c r="U42" s="371">
        <v>0.56389999999999996</v>
      </c>
      <c r="V42" s="371">
        <v>0.4204</v>
      </c>
      <c r="W42" s="371">
        <v>0.43869999999999998</v>
      </c>
      <c r="X42" s="371">
        <v>0.5272</v>
      </c>
      <c r="Y42" s="371">
        <v>0.47849999999999998</v>
      </c>
      <c r="Z42" s="371">
        <v>0.80840000000000001</v>
      </c>
      <c r="AA42" s="371">
        <v>0.77390000000000003</v>
      </c>
      <c r="AB42" s="371">
        <v>0.98440000000000005</v>
      </c>
      <c r="AC42" s="371">
        <v>0.53620000000000001</v>
      </c>
      <c r="AD42" s="371">
        <v>0.51700000000000002</v>
      </c>
      <c r="AE42" s="371">
        <v>0.52669999999999995</v>
      </c>
      <c r="AF42" s="371">
        <v>0.81330000000000002</v>
      </c>
    </row>
    <row r="43" spans="1:32" ht="20.25" customHeight="1">
      <c r="A43" s="351" t="s">
        <v>339</v>
      </c>
      <c r="B43" s="371">
        <v>0.30070000000000002</v>
      </c>
      <c r="C43" s="371">
        <v>0.2387</v>
      </c>
      <c r="D43" s="371">
        <v>0.3528</v>
      </c>
      <c r="E43" s="371">
        <v>0.19040000000000001</v>
      </c>
      <c r="F43" s="371">
        <v>0.49109999999999998</v>
      </c>
      <c r="G43" s="371">
        <v>0.30159999999999998</v>
      </c>
      <c r="H43" s="371">
        <v>0.3286</v>
      </c>
      <c r="I43" s="371">
        <v>0.20849999999999999</v>
      </c>
      <c r="J43" s="371">
        <v>0.19409999999999999</v>
      </c>
      <c r="K43" s="371">
        <v>0.29549999999999998</v>
      </c>
      <c r="L43" s="371">
        <v>0.24629999999999999</v>
      </c>
      <c r="M43" s="371">
        <v>0.18779999999999999</v>
      </c>
      <c r="N43" s="371">
        <v>8.9300000000000004E-2</v>
      </c>
      <c r="O43" s="371">
        <v>0.23619999999999999</v>
      </c>
      <c r="P43" s="371">
        <v>0.29970000000000002</v>
      </c>
      <c r="Q43" s="371">
        <v>0.22059999999999999</v>
      </c>
      <c r="R43" s="371">
        <v>0.24479999999999999</v>
      </c>
      <c r="S43" s="371">
        <v>0.2848</v>
      </c>
      <c r="T43" s="371">
        <v>0.28349999999999997</v>
      </c>
      <c r="U43" s="371">
        <v>0.1946</v>
      </c>
      <c r="V43" s="371">
        <v>0.24340000000000001</v>
      </c>
      <c r="W43" s="371">
        <v>0.29010000000000002</v>
      </c>
      <c r="X43" s="371">
        <v>0.25480000000000003</v>
      </c>
      <c r="Y43" s="371">
        <v>0.1578</v>
      </c>
      <c r="Z43" s="371">
        <v>0.28449999999999998</v>
      </c>
      <c r="AA43" s="371">
        <v>0.2089</v>
      </c>
      <c r="AB43" s="371">
        <v>0.22159999999999999</v>
      </c>
      <c r="AC43" s="371">
        <v>0.19120000000000001</v>
      </c>
      <c r="AD43" s="371">
        <v>7.6700000000000004E-2</v>
      </c>
      <c r="AE43" s="371">
        <v>0.23039999999999999</v>
      </c>
      <c r="AF43" s="371">
        <v>0.2631</v>
      </c>
    </row>
    <row r="44" spans="1:32" ht="20.25" customHeight="1">
      <c r="A44" s="351" t="s">
        <v>340</v>
      </c>
      <c r="B44" s="371">
        <v>0.26300000000000001</v>
      </c>
      <c r="C44" s="371">
        <v>0.21690000000000001</v>
      </c>
      <c r="D44" s="371">
        <v>0.30930000000000002</v>
      </c>
      <c r="E44" s="371">
        <v>0.1739</v>
      </c>
      <c r="F44" s="371">
        <v>0.39989999999999998</v>
      </c>
      <c r="G44" s="371">
        <v>0.24460000000000001</v>
      </c>
      <c r="H44" s="371">
        <v>0.27829999999999999</v>
      </c>
      <c r="I44" s="371">
        <v>0.1666</v>
      </c>
      <c r="J44" s="371">
        <v>0.16170000000000001</v>
      </c>
      <c r="K44" s="371">
        <v>0.2354</v>
      </c>
      <c r="L44" s="371">
        <v>0.20330000000000001</v>
      </c>
      <c r="M44" s="371">
        <v>0.15060000000000001</v>
      </c>
      <c r="N44" s="371">
        <v>7.4200000000000002E-2</v>
      </c>
      <c r="O44" s="371">
        <v>0.2109</v>
      </c>
      <c r="P44" s="371">
        <v>0.27060000000000001</v>
      </c>
      <c r="Q44" s="371">
        <v>0.18940000000000001</v>
      </c>
      <c r="R44" s="371">
        <v>0.20569999999999999</v>
      </c>
      <c r="S44" s="371">
        <v>0.2</v>
      </c>
      <c r="T44" s="371">
        <v>0.25159999999999999</v>
      </c>
      <c r="U44" s="371">
        <v>0.15790000000000001</v>
      </c>
      <c r="V44" s="371">
        <v>0.2152</v>
      </c>
      <c r="W44" s="371">
        <v>0.25940000000000002</v>
      </c>
      <c r="X44" s="371">
        <v>0.2046</v>
      </c>
      <c r="Y44" s="371">
        <v>0.13600000000000001</v>
      </c>
      <c r="Z44" s="371">
        <v>0.25559999999999999</v>
      </c>
      <c r="AA44" s="371">
        <v>0.1857</v>
      </c>
      <c r="AB44" s="371">
        <v>0.19650000000000001</v>
      </c>
      <c r="AC44" s="371">
        <v>0.16520000000000001</v>
      </c>
      <c r="AD44" s="371">
        <v>6.4299999999999996E-2</v>
      </c>
      <c r="AE44" s="371">
        <v>0.20269999999999999</v>
      </c>
      <c r="AF44" s="371">
        <v>0.2278</v>
      </c>
    </row>
    <row r="45" spans="1:32" ht="12" customHeight="1" thickBot="1">
      <c r="A45" s="351"/>
      <c r="B45" s="371"/>
      <c r="C45" s="371"/>
      <c r="D45" s="371"/>
      <c r="E45" s="371"/>
      <c r="F45" s="371"/>
      <c r="G45" s="371"/>
      <c r="H45" s="371"/>
      <c r="I45" s="371"/>
      <c r="J45" s="371"/>
      <c r="K45" s="371"/>
      <c r="L45" s="371"/>
      <c r="M45" s="371"/>
      <c r="N45" s="371"/>
      <c r="O45" s="371"/>
      <c r="P45" s="371"/>
      <c r="Q45" s="371"/>
      <c r="R45" s="371"/>
      <c r="S45" s="371"/>
      <c r="T45" s="371"/>
      <c r="U45" s="371"/>
      <c r="V45" s="371"/>
      <c r="W45" s="371"/>
      <c r="X45" s="371"/>
      <c r="Y45" s="371"/>
      <c r="Z45" s="371"/>
      <c r="AA45" s="371"/>
      <c r="AB45" s="371"/>
      <c r="AC45" s="371"/>
      <c r="AD45" s="371"/>
      <c r="AE45" s="371"/>
      <c r="AF45" s="371"/>
    </row>
    <row r="46" spans="1:32" ht="17.25" customHeight="1" thickTop="1" thickBot="1">
      <c r="A46" s="81" t="s">
        <v>341</v>
      </c>
      <c r="B46" s="372"/>
      <c r="C46" s="372"/>
      <c r="D46" s="372"/>
      <c r="E46" s="372"/>
      <c r="F46" s="372"/>
      <c r="G46" s="372"/>
      <c r="H46" s="372"/>
      <c r="I46" s="372"/>
      <c r="J46" s="372"/>
      <c r="K46" s="372"/>
      <c r="L46" s="372"/>
      <c r="M46" s="372"/>
      <c r="N46" s="372"/>
      <c r="O46" s="372"/>
      <c r="P46" s="372"/>
      <c r="Q46" s="372"/>
      <c r="R46" s="372"/>
      <c r="S46" s="372"/>
      <c r="T46" s="372"/>
      <c r="U46" s="372"/>
      <c r="V46" s="372"/>
      <c r="W46" s="372"/>
      <c r="X46" s="372"/>
      <c r="Y46" s="372"/>
      <c r="Z46" s="372"/>
      <c r="AA46" s="372"/>
      <c r="AB46" s="372"/>
      <c r="AC46" s="372"/>
      <c r="AD46" s="372"/>
      <c r="AE46" s="372"/>
      <c r="AF46" s="372"/>
    </row>
    <row r="47" spans="1:32" ht="20.25" customHeight="1" thickTop="1">
      <c r="A47" s="350" t="s">
        <v>342</v>
      </c>
      <c r="B47" s="371">
        <v>0.1255</v>
      </c>
      <c r="C47" s="371">
        <v>9.11E-2</v>
      </c>
      <c r="D47" s="371">
        <v>0.12330000000000001</v>
      </c>
      <c r="E47" s="371">
        <v>8.6800000000000002E-2</v>
      </c>
      <c r="F47" s="371">
        <v>0.18579999999999999</v>
      </c>
      <c r="G47" s="371">
        <v>0.189</v>
      </c>
      <c r="H47" s="371">
        <v>0.153</v>
      </c>
      <c r="I47" s="371">
        <v>0.2009</v>
      </c>
      <c r="J47" s="371">
        <v>0.16700000000000001</v>
      </c>
      <c r="K47" s="371">
        <v>0.20330000000000001</v>
      </c>
      <c r="L47" s="371">
        <v>0.17449999999999999</v>
      </c>
      <c r="M47" s="371">
        <v>0.19800000000000001</v>
      </c>
      <c r="N47" s="371">
        <v>0.16880000000000001</v>
      </c>
      <c r="O47" s="371">
        <v>0.1072</v>
      </c>
      <c r="P47" s="371">
        <v>9.7000000000000003E-2</v>
      </c>
      <c r="Q47" s="371">
        <v>0.1414</v>
      </c>
      <c r="R47" s="371">
        <v>0.1595</v>
      </c>
      <c r="S47" s="371">
        <v>0.29780000000000001</v>
      </c>
      <c r="T47" s="371">
        <v>0.11260000000000001</v>
      </c>
      <c r="U47" s="371">
        <v>0.1888</v>
      </c>
      <c r="V47" s="371">
        <v>0.11609999999999999</v>
      </c>
      <c r="W47" s="371">
        <v>0.10589999999999999</v>
      </c>
      <c r="X47" s="371">
        <v>0.19719999999999999</v>
      </c>
      <c r="Y47" s="371">
        <v>0.13789999999999999</v>
      </c>
      <c r="Z47" s="371">
        <v>0.1018</v>
      </c>
      <c r="AA47" s="371">
        <v>0.1109</v>
      </c>
      <c r="AB47" s="371">
        <v>0.1132</v>
      </c>
      <c r="AC47" s="371">
        <v>0.13589999999999999</v>
      </c>
      <c r="AD47" s="371">
        <v>0.16159999999999999</v>
      </c>
      <c r="AE47" s="371">
        <v>0.1202</v>
      </c>
      <c r="AF47" s="371">
        <v>0.13420000000000001</v>
      </c>
    </row>
    <row r="48" spans="1:32" ht="18" customHeight="1">
      <c r="A48" s="351" t="s">
        <v>343</v>
      </c>
      <c r="B48" s="371">
        <v>0.1255</v>
      </c>
      <c r="C48" s="371">
        <v>9.11E-2</v>
      </c>
      <c r="D48" s="371">
        <v>0.12330000000000001</v>
      </c>
      <c r="E48" s="371">
        <v>8.6800000000000002E-2</v>
      </c>
      <c r="F48" s="371">
        <v>0.18579999999999999</v>
      </c>
      <c r="G48" s="371">
        <v>0.189</v>
      </c>
      <c r="H48" s="371">
        <v>0.153</v>
      </c>
      <c r="I48" s="371">
        <v>0.2009</v>
      </c>
      <c r="J48" s="371">
        <v>0.16700000000000001</v>
      </c>
      <c r="K48" s="371">
        <v>0.20330000000000001</v>
      </c>
      <c r="L48" s="371">
        <v>0.17449999999999999</v>
      </c>
      <c r="M48" s="371">
        <v>0.19800000000000001</v>
      </c>
      <c r="N48" s="371">
        <v>0.16880000000000001</v>
      </c>
      <c r="O48" s="371">
        <v>0.1072</v>
      </c>
      <c r="P48" s="371">
        <v>9.7000000000000003E-2</v>
      </c>
      <c r="Q48" s="371">
        <v>0.1414</v>
      </c>
      <c r="R48" s="371">
        <v>0.1595</v>
      </c>
      <c r="S48" s="371">
        <v>0.29780000000000001</v>
      </c>
      <c r="T48" s="371">
        <v>0.11260000000000001</v>
      </c>
      <c r="U48" s="371">
        <v>0.1888</v>
      </c>
      <c r="V48" s="371">
        <v>0.11609999999999999</v>
      </c>
      <c r="W48" s="371">
        <v>0.10589999999999999</v>
      </c>
      <c r="X48" s="371">
        <v>0.19719999999999999</v>
      </c>
      <c r="Y48" s="371">
        <v>0.13789999999999999</v>
      </c>
      <c r="Z48" s="371">
        <v>0.1018</v>
      </c>
      <c r="AA48" s="371">
        <v>0.1109</v>
      </c>
      <c r="AB48" s="371">
        <v>0.1132</v>
      </c>
      <c r="AC48" s="371">
        <v>0.13589999999999999</v>
      </c>
      <c r="AD48" s="371">
        <v>0.15820000000000001</v>
      </c>
      <c r="AE48" s="371">
        <v>0.1202</v>
      </c>
      <c r="AF48" s="371">
        <v>0.13420000000000001</v>
      </c>
    </row>
    <row r="49" spans="1:32" ht="20.25" customHeight="1">
      <c r="A49" s="351" t="s">
        <v>344</v>
      </c>
      <c r="B49" s="371">
        <v>0.16300000000000001</v>
      </c>
      <c r="C49" s="371">
        <v>0.31459999999999999</v>
      </c>
      <c r="D49" s="371">
        <v>0.3251</v>
      </c>
      <c r="E49" s="371">
        <v>0.22</v>
      </c>
      <c r="F49" s="371">
        <v>0.30659999999999998</v>
      </c>
      <c r="G49" s="371">
        <v>0.22550000000000001</v>
      </c>
      <c r="H49" s="371">
        <v>0.17069999999999999</v>
      </c>
      <c r="I49" s="371">
        <v>0.11890000000000001</v>
      </c>
      <c r="J49" s="371">
        <v>0.17299999999999999</v>
      </c>
      <c r="K49" s="371">
        <v>5.2600000000000001E-2</v>
      </c>
      <c r="L49" s="371">
        <v>0.18579999999999999</v>
      </c>
      <c r="M49" s="371">
        <v>3.6799999999999999E-2</v>
      </c>
      <c r="N49" s="371">
        <v>0.1608</v>
      </c>
      <c r="O49" s="371">
        <v>4.5999999999999999E-2</v>
      </c>
      <c r="P49" s="371">
        <v>9.7799999999999998E-2</v>
      </c>
      <c r="Q49" s="371">
        <v>5.8299999999999998E-2</v>
      </c>
      <c r="R49" s="371">
        <v>6.8900000000000003E-2</v>
      </c>
      <c r="S49" s="371">
        <v>2.4199999999999999E-2</v>
      </c>
      <c r="T49" s="371">
        <v>8.9700000000000002E-2</v>
      </c>
      <c r="U49" s="371">
        <v>0.16789999999999999</v>
      </c>
      <c r="V49" s="371">
        <v>8.1900000000000001E-2</v>
      </c>
      <c r="W49" s="371">
        <v>0.1046</v>
      </c>
      <c r="X49" s="371">
        <v>5.3900000000000003E-2</v>
      </c>
      <c r="Y49" s="371">
        <v>9.4799999999999995E-2</v>
      </c>
      <c r="Z49" s="371">
        <v>0.12759999999999999</v>
      </c>
      <c r="AA49" s="371">
        <v>0.25530000000000003</v>
      </c>
      <c r="AB49" s="371">
        <v>6.6000000000000003E-2</v>
      </c>
      <c r="AC49" s="371">
        <v>6.4500000000000002E-2</v>
      </c>
      <c r="AD49" s="371">
        <v>0.1163</v>
      </c>
      <c r="AE49" s="371">
        <v>8.6E-3</v>
      </c>
      <c r="AF49" s="371">
        <v>0.15529999999999999</v>
      </c>
    </row>
    <row r="50" spans="1:32" ht="20.25" customHeight="1">
      <c r="A50" s="351" t="s">
        <v>345</v>
      </c>
      <c r="B50" s="371">
        <v>5.1799999999999999E-2</v>
      </c>
      <c r="C50" s="371">
        <v>0.13789999999999999</v>
      </c>
      <c r="D50" s="371">
        <v>8.7900000000000006E-2</v>
      </c>
      <c r="E50" s="371">
        <v>8.9300000000000004E-2</v>
      </c>
      <c r="F50" s="371">
        <v>0</v>
      </c>
      <c r="G50" s="371">
        <v>4.4400000000000002E-2</v>
      </c>
      <c r="H50" s="371">
        <v>8.3999999999999995E-3</v>
      </c>
      <c r="I50" s="371">
        <v>0</v>
      </c>
      <c r="J50" s="371">
        <v>1.9400000000000001E-2</v>
      </c>
      <c r="K50" s="371">
        <v>0</v>
      </c>
      <c r="L50" s="371">
        <v>0</v>
      </c>
      <c r="M50" s="371">
        <v>0</v>
      </c>
      <c r="N50" s="371">
        <v>1.3299999999999999E-2</v>
      </c>
      <c r="O50" s="371">
        <v>0</v>
      </c>
      <c r="P50" s="371">
        <v>8.6999999999999994E-3</v>
      </c>
      <c r="Q50" s="371">
        <v>0</v>
      </c>
      <c r="R50" s="371">
        <v>1.4E-3</v>
      </c>
      <c r="S50" s="371">
        <v>2.2000000000000001E-3</v>
      </c>
      <c r="T50" s="371">
        <v>0</v>
      </c>
      <c r="U50" s="371">
        <v>2.0400000000000001E-2</v>
      </c>
      <c r="V50" s="371">
        <v>0</v>
      </c>
      <c r="W50" s="371">
        <v>6.9999999999999999E-4</v>
      </c>
      <c r="X50" s="371">
        <v>0</v>
      </c>
      <c r="Y50" s="371">
        <v>5.4000000000000003E-3</v>
      </c>
      <c r="Z50" s="371">
        <v>0</v>
      </c>
      <c r="AA50" s="371">
        <v>9.1000000000000004E-3</v>
      </c>
      <c r="AB50" s="371">
        <v>0</v>
      </c>
      <c r="AC50" s="371">
        <v>4.1000000000000003E-3</v>
      </c>
      <c r="AD50" s="371">
        <v>2.0799999999999999E-2</v>
      </c>
      <c r="AE50" s="371">
        <v>0</v>
      </c>
      <c r="AF50" s="371">
        <v>3.3799999999999997E-2</v>
      </c>
    </row>
    <row r="51" spans="1:32" ht="18" customHeight="1">
      <c r="A51" s="351" t="s">
        <v>346</v>
      </c>
      <c r="B51" s="371">
        <v>5.8200000000000002E-2</v>
      </c>
      <c r="C51" s="371">
        <v>0.1129</v>
      </c>
      <c r="D51" s="371">
        <v>0.18410000000000001</v>
      </c>
      <c r="E51" s="371">
        <v>8.9200000000000002E-2</v>
      </c>
      <c r="F51" s="371">
        <v>5.0500000000000003E-2</v>
      </c>
      <c r="G51" s="371">
        <v>0.1072</v>
      </c>
      <c r="H51" s="371">
        <v>4.82E-2</v>
      </c>
      <c r="I51" s="371">
        <v>2.75E-2</v>
      </c>
      <c r="J51" s="371">
        <v>9.2499999999999999E-2</v>
      </c>
      <c r="K51" s="371">
        <v>1.6299999999999999E-2</v>
      </c>
      <c r="L51" s="371">
        <v>1.7100000000000001E-2</v>
      </c>
      <c r="M51" s="371">
        <v>1.4800000000000001E-2</v>
      </c>
      <c r="N51" s="371">
        <v>5.5E-2</v>
      </c>
      <c r="O51" s="371">
        <v>1.54E-2</v>
      </c>
      <c r="P51" s="371">
        <v>2.4500000000000001E-2</v>
      </c>
      <c r="Q51" s="371">
        <v>3.6299999999999999E-2</v>
      </c>
      <c r="R51" s="371">
        <v>1.7100000000000001E-2</v>
      </c>
      <c r="S51" s="371">
        <v>9.4999999999999998E-3</v>
      </c>
      <c r="T51" s="371">
        <v>3.5000000000000001E-3</v>
      </c>
      <c r="U51" s="371">
        <v>3.5200000000000002E-2</v>
      </c>
      <c r="V51" s="371">
        <v>2.7400000000000001E-2</v>
      </c>
      <c r="W51" s="371">
        <v>3.1399999999999997E-2</v>
      </c>
      <c r="X51" s="371">
        <v>2.23E-2</v>
      </c>
      <c r="Y51" s="371">
        <v>1.67E-2</v>
      </c>
      <c r="Z51" s="371">
        <v>3.4099999999999998E-2</v>
      </c>
      <c r="AA51" s="371">
        <v>6.3500000000000001E-2</v>
      </c>
      <c r="AB51" s="371">
        <v>1.9400000000000001E-2</v>
      </c>
      <c r="AC51" s="371">
        <v>1.03E-2</v>
      </c>
      <c r="AD51" s="371">
        <v>1.52E-2</v>
      </c>
      <c r="AE51" s="371">
        <v>8.0000000000000004E-4</v>
      </c>
      <c r="AF51" s="371">
        <v>5.5500000000000001E-2</v>
      </c>
    </row>
    <row r="52" spans="1:32" ht="18" customHeight="1">
      <c r="A52" s="351" t="s">
        <v>347</v>
      </c>
      <c r="B52" s="371">
        <v>0.18590000000000001</v>
      </c>
      <c r="C52" s="371">
        <v>0.13039999999999999</v>
      </c>
      <c r="D52" s="371">
        <v>0.2203</v>
      </c>
      <c r="E52" s="371">
        <v>0.1174</v>
      </c>
      <c r="F52" s="371">
        <v>0.3992</v>
      </c>
      <c r="G52" s="371">
        <v>0.32879999999999998</v>
      </c>
      <c r="H52" s="371">
        <v>0.20300000000000001</v>
      </c>
      <c r="I52" s="371">
        <v>0.2555</v>
      </c>
      <c r="J52" s="371">
        <v>0.20569999999999999</v>
      </c>
      <c r="K52" s="371">
        <v>0.28860000000000002</v>
      </c>
      <c r="L52" s="371">
        <v>0.21590000000000001</v>
      </c>
      <c r="M52" s="371">
        <v>0.21890000000000001</v>
      </c>
      <c r="N52" s="371">
        <v>0.19969999999999999</v>
      </c>
      <c r="O52" s="371">
        <v>0.14380000000000001</v>
      </c>
      <c r="P52" s="371">
        <v>0.1353</v>
      </c>
      <c r="Q52" s="371">
        <v>0.19009999999999999</v>
      </c>
      <c r="R52" s="371">
        <v>0.22189999999999999</v>
      </c>
      <c r="S52" s="371">
        <v>0.3826</v>
      </c>
      <c r="T52" s="371">
        <v>0.1603</v>
      </c>
      <c r="U52" s="371">
        <v>0.23619999999999999</v>
      </c>
      <c r="V52" s="371">
        <v>0.16900000000000001</v>
      </c>
      <c r="W52" s="371">
        <v>0.15329999999999999</v>
      </c>
      <c r="X52" s="371">
        <v>0.24679999999999999</v>
      </c>
      <c r="Y52" s="371">
        <v>0.15939999999999999</v>
      </c>
      <c r="Z52" s="371">
        <v>0.15759999999999999</v>
      </c>
      <c r="AA52" s="371">
        <v>0.15479999999999999</v>
      </c>
      <c r="AB52" s="371">
        <v>0.14249999999999999</v>
      </c>
      <c r="AC52" s="371">
        <v>0.15790000000000001</v>
      </c>
      <c r="AD52" s="371">
        <v>0.1663</v>
      </c>
      <c r="AE52" s="371">
        <v>0.18010000000000001</v>
      </c>
      <c r="AF52" s="371">
        <v>0.18909999999999999</v>
      </c>
    </row>
    <row r="53" spans="1:32" ht="12" customHeight="1" thickBot="1">
      <c r="A53" s="351"/>
      <c r="B53" s="371"/>
      <c r="C53" s="371"/>
      <c r="D53" s="371"/>
      <c r="E53" s="371"/>
      <c r="F53" s="371"/>
      <c r="G53" s="371"/>
      <c r="H53" s="371"/>
      <c r="I53" s="371"/>
      <c r="J53" s="371"/>
      <c r="K53" s="371"/>
      <c r="L53" s="371"/>
      <c r="M53" s="371"/>
      <c r="N53" s="371"/>
      <c r="O53" s="371"/>
      <c r="P53" s="371"/>
      <c r="Q53" s="371"/>
      <c r="R53" s="371"/>
      <c r="S53" s="371"/>
      <c r="T53" s="371"/>
      <c r="U53" s="371"/>
      <c r="V53" s="371"/>
      <c r="W53" s="371"/>
      <c r="X53" s="371"/>
      <c r="Y53" s="371"/>
      <c r="Z53" s="371"/>
      <c r="AA53" s="371"/>
      <c r="AB53" s="371"/>
      <c r="AC53" s="371"/>
      <c r="AD53" s="371"/>
      <c r="AE53" s="371"/>
      <c r="AF53" s="371"/>
    </row>
    <row r="54" spans="1:32" ht="17.25" customHeight="1" thickTop="1" thickBot="1">
      <c r="A54" s="81" t="s">
        <v>348</v>
      </c>
      <c r="B54" s="372"/>
      <c r="C54" s="372"/>
      <c r="D54" s="372"/>
      <c r="E54" s="372"/>
      <c r="F54" s="372"/>
      <c r="G54" s="372"/>
      <c r="H54" s="372"/>
      <c r="I54" s="372"/>
      <c r="J54" s="372"/>
      <c r="K54" s="372"/>
      <c r="L54" s="372"/>
      <c r="M54" s="372"/>
      <c r="N54" s="372"/>
      <c r="O54" s="372"/>
      <c r="P54" s="372"/>
      <c r="Q54" s="372"/>
      <c r="R54" s="372"/>
      <c r="S54" s="372"/>
      <c r="T54" s="372"/>
      <c r="U54" s="372"/>
      <c r="V54" s="372"/>
      <c r="W54" s="372"/>
      <c r="X54" s="372"/>
      <c r="Y54" s="372"/>
      <c r="Z54" s="372"/>
      <c r="AA54" s="372"/>
      <c r="AB54" s="372"/>
      <c r="AC54" s="372"/>
      <c r="AD54" s="372"/>
      <c r="AE54" s="372"/>
      <c r="AF54" s="372"/>
    </row>
    <row r="55" spans="1:32" ht="18" customHeight="1" thickTop="1">
      <c r="A55" s="351" t="s">
        <v>349</v>
      </c>
      <c r="B55" s="371">
        <v>0.77969999999999995</v>
      </c>
      <c r="C55" s="371">
        <v>0.83560000000000001</v>
      </c>
      <c r="D55" s="371">
        <v>0.85099999999999998</v>
      </c>
      <c r="E55" s="371">
        <v>0.87350000000000005</v>
      </c>
      <c r="F55" s="371">
        <v>0.81420000000000003</v>
      </c>
      <c r="G55" s="371">
        <v>0.87460000000000004</v>
      </c>
      <c r="H55" s="371">
        <v>0.93179999999999996</v>
      </c>
      <c r="I55" s="371">
        <v>0.92900000000000005</v>
      </c>
      <c r="J55" s="371">
        <v>0.91249999999999998</v>
      </c>
      <c r="K55" s="371">
        <v>0.89359999999999995</v>
      </c>
      <c r="L55" s="371">
        <v>0.95509999999999995</v>
      </c>
      <c r="M55" s="371">
        <v>0.94730000000000003</v>
      </c>
      <c r="N55" s="371">
        <v>0.92720000000000002</v>
      </c>
      <c r="O55" s="371">
        <v>0.82479999999999998</v>
      </c>
      <c r="P55" s="371">
        <v>0.90049999999999997</v>
      </c>
      <c r="Q55" s="371">
        <v>0.873</v>
      </c>
      <c r="R55" s="371">
        <v>0.87</v>
      </c>
      <c r="S55" s="371">
        <v>0.9052</v>
      </c>
      <c r="T55" s="371">
        <v>0.93059999999999998</v>
      </c>
      <c r="U55" s="371">
        <v>0.86650000000000005</v>
      </c>
      <c r="V55" s="371">
        <v>0.92390000000000005</v>
      </c>
      <c r="W55" s="371">
        <v>0.92120000000000002</v>
      </c>
      <c r="X55" s="371">
        <v>0.83240000000000003</v>
      </c>
      <c r="Y55" s="371">
        <v>0.92859999999999998</v>
      </c>
      <c r="Z55" s="371">
        <v>0.92789999999999995</v>
      </c>
      <c r="AA55" s="371">
        <v>0.93500000000000005</v>
      </c>
      <c r="AB55" s="371">
        <v>0.91900000000000004</v>
      </c>
      <c r="AC55" s="371">
        <v>0.88749999999999996</v>
      </c>
      <c r="AD55" s="371">
        <v>0.94040000000000001</v>
      </c>
      <c r="AE55" s="371">
        <v>0.93959999999999999</v>
      </c>
      <c r="AF55" s="371">
        <v>0.86439999999999995</v>
      </c>
    </row>
    <row r="56" spans="1:32" ht="18" customHeight="1">
      <c r="A56" s="351" t="s">
        <v>350</v>
      </c>
      <c r="B56" s="371">
        <v>0.90100000000000002</v>
      </c>
      <c r="C56" s="371">
        <v>0.95750000000000002</v>
      </c>
      <c r="D56" s="371">
        <v>0.95320000000000005</v>
      </c>
      <c r="E56" s="371">
        <v>0.93799999999999994</v>
      </c>
      <c r="F56" s="371">
        <v>0.95730000000000004</v>
      </c>
      <c r="G56" s="371">
        <v>0.92579999999999996</v>
      </c>
      <c r="H56" s="371">
        <v>0.93130000000000002</v>
      </c>
      <c r="I56" s="371">
        <v>0.94269999999999998</v>
      </c>
      <c r="J56" s="371">
        <v>0.94120000000000004</v>
      </c>
      <c r="K56" s="371">
        <v>0.9375</v>
      </c>
      <c r="L56" s="371">
        <v>0.91620000000000001</v>
      </c>
      <c r="M56" s="371">
        <v>0.9123</v>
      </c>
      <c r="N56" s="371">
        <v>0.96030000000000004</v>
      </c>
      <c r="O56" s="371">
        <v>0.96360000000000001</v>
      </c>
      <c r="P56" s="371">
        <v>0.95030000000000003</v>
      </c>
      <c r="Q56" s="371">
        <v>0.94499999999999995</v>
      </c>
      <c r="R56" s="371">
        <v>0.90890000000000004</v>
      </c>
      <c r="S56" s="371">
        <v>0.89219999999999999</v>
      </c>
      <c r="T56" s="371">
        <v>0.91700000000000004</v>
      </c>
      <c r="U56" s="371">
        <v>0.94410000000000005</v>
      </c>
      <c r="V56" s="371">
        <v>0.9536</v>
      </c>
      <c r="W56" s="371">
        <v>0.94079999999999997</v>
      </c>
      <c r="X56" s="371">
        <v>0.93240000000000001</v>
      </c>
      <c r="Y56" s="371">
        <v>0.9365</v>
      </c>
      <c r="Z56" s="371">
        <v>0.94779999999999998</v>
      </c>
      <c r="AA56" s="371">
        <v>0.95220000000000005</v>
      </c>
      <c r="AB56" s="371">
        <v>0.93140000000000001</v>
      </c>
      <c r="AC56" s="371">
        <v>0.95089999999999997</v>
      </c>
      <c r="AD56" s="371">
        <v>0.90200000000000002</v>
      </c>
      <c r="AE56" s="371">
        <v>0.93140000000000001</v>
      </c>
      <c r="AF56" s="371">
        <v>0.93220000000000003</v>
      </c>
    </row>
    <row r="57" spans="1:32" ht="18" customHeight="1">
      <c r="A57" s="351" t="s">
        <v>351</v>
      </c>
      <c r="B57" s="371">
        <v>-3.5900000000000001E-2</v>
      </c>
      <c r="C57" s="371">
        <v>-3.9899999999999998E-2</v>
      </c>
      <c r="D57" s="371">
        <v>1.84E-2</v>
      </c>
      <c r="E57" s="371">
        <v>1.9699999999999999E-2</v>
      </c>
      <c r="F57" s="371">
        <v>4.4600000000000001E-2</v>
      </c>
      <c r="G57" s="371">
        <v>0.16489999999999999</v>
      </c>
      <c r="H57" s="371">
        <v>0.1812</v>
      </c>
      <c r="I57" s="371">
        <v>0.2331</v>
      </c>
      <c r="J57" s="371">
        <v>0.16389999999999999</v>
      </c>
      <c r="K57" s="371">
        <v>0.1963</v>
      </c>
      <c r="L57" s="371">
        <v>0.26290000000000002</v>
      </c>
      <c r="M57" s="371">
        <v>0.29480000000000001</v>
      </c>
      <c r="N57" s="371">
        <v>0.16170000000000001</v>
      </c>
      <c r="O57" s="371">
        <v>-4.1300000000000003E-2</v>
      </c>
      <c r="P57" s="371">
        <v>4.9299999999999997E-2</v>
      </c>
      <c r="Q57" s="371">
        <v>7.5899999999999995E-2</v>
      </c>
      <c r="R57" s="371">
        <v>0.1389</v>
      </c>
      <c r="S57" s="371">
        <v>0.44479999999999997</v>
      </c>
      <c r="T57" s="371">
        <v>0.14360000000000001</v>
      </c>
      <c r="U57" s="371">
        <v>0.13150000000000001</v>
      </c>
      <c r="V57" s="371">
        <v>9.6100000000000005E-2</v>
      </c>
      <c r="W57" s="371">
        <v>9.5100000000000004E-2</v>
      </c>
      <c r="X57" s="371">
        <v>0.1119</v>
      </c>
      <c r="Y57" s="371">
        <v>0.15010000000000001</v>
      </c>
      <c r="Z57" s="371">
        <v>0.09</v>
      </c>
      <c r="AA57" s="371">
        <v>0.10440000000000001</v>
      </c>
      <c r="AB57" s="371">
        <v>0.11269999999999999</v>
      </c>
      <c r="AC57" s="371">
        <v>8.0100000000000005E-2</v>
      </c>
      <c r="AD57" s="371">
        <v>0.23849999999999999</v>
      </c>
      <c r="AE57" s="371">
        <v>0.14649999999999999</v>
      </c>
      <c r="AF57" s="371">
        <v>6.4600000000000005E-2</v>
      </c>
    </row>
    <row r="58" spans="1:32" ht="18" customHeight="1">
      <c r="A58" s="351" t="s">
        <v>352</v>
      </c>
      <c r="B58" s="371">
        <v>1.7557</v>
      </c>
      <c r="C58" s="371">
        <v>1.8047</v>
      </c>
      <c r="D58" s="371">
        <v>1.2084999999999999</v>
      </c>
      <c r="E58" s="371">
        <v>1.4575</v>
      </c>
      <c r="F58" s="371">
        <v>0.99990000000000001</v>
      </c>
      <c r="G58" s="371">
        <v>0.66349999999999998</v>
      </c>
      <c r="H58" s="371">
        <v>0.44590000000000002</v>
      </c>
      <c r="I58" s="371">
        <v>0.35370000000000001</v>
      </c>
      <c r="J58" s="371">
        <v>0.52380000000000004</v>
      </c>
      <c r="K58" s="371">
        <v>0.52349999999999997</v>
      </c>
      <c r="L58" s="371">
        <v>0.2571</v>
      </c>
      <c r="M58" s="371">
        <v>0.26600000000000001</v>
      </c>
      <c r="N58" s="371">
        <v>0.43120000000000003</v>
      </c>
      <c r="O58" s="371">
        <v>1.6343000000000001</v>
      </c>
      <c r="P58" s="371">
        <v>1.0261</v>
      </c>
      <c r="Q58" s="371">
        <v>0.8982</v>
      </c>
      <c r="R58" s="371">
        <v>0.81520000000000004</v>
      </c>
      <c r="S58" s="371">
        <v>0.31830000000000003</v>
      </c>
      <c r="T58" s="371">
        <v>0.61639999999999995</v>
      </c>
      <c r="U58" s="371">
        <v>0.70679999999999998</v>
      </c>
      <c r="V58" s="371">
        <v>0.65559999999999996</v>
      </c>
      <c r="W58" s="371">
        <v>0.74419999999999997</v>
      </c>
      <c r="X58" s="371">
        <v>0.85009999999999997</v>
      </c>
      <c r="Y58" s="371">
        <v>0.51829999999999998</v>
      </c>
      <c r="Z58" s="371">
        <v>0.70779999999999998</v>
      </c>
      <c r="AA58" s="371">
        <v>0.58599999999999997</v>
      </c>
      <c r="AB58" s="371">
        <v>0.71550000000000002</v>
      </c>
      <c r="AC58" s="371">
        <v>0.82779999999999998</v>
      </c>
      <c r="AD58" s="371">
        <v>0.37690000000000001</v>
      </c>
      <c r="AE58" s="371">
        <v>0.50280000000000002</v>
      </c>
      <c r="AF58" s="371">
        <v>1.0108999999999999</v>
      </c>
    </row>
    <row r="59" spans="1:32" ht="9.75" customHeight="1" thickBot="1">
      <c r="A59" s="352"/>
      <c r="B59" s="577"/>
      <c r="C59" s="577"/>
      <c r="D59" s="577"/>
      <c r="E59" s="577"/>
      <c r="F59" s="577"/>
      <c r="G59" s="577"/>
      <c r="H59" s="577"/>
      <c r="I59" s="577"/>
      <c r="J59" s="577"/>
      <c r="K59" s="577"/>
      <c r="L59" s="577"/>
      <c r="M59" s="577"/>
      <c r="N59" s="577"/>
      <c r="O59" s="577"/>
      <c r="P59" s="577"/>
      <c r="Q59" s="577"/>
      <c r="R59" s="577"/>
      <c r="S59" s="577"/>
      <c r="T59" s="577"/>
      <c r="U59" s="577"/>
      <c r="V59" s="577"/>
      <c r="W59" s="577"/>
      <c r="X59" s="577"/>
      <c r="Y59" s="577"/>
      <c r="Z59" s="577"/>
      <c r="AA59" s="577"/>
      <c r="AB59" s="577"/>
      <c r="AC59" s="577"/>
      <c r="AD59" s="577"/>
      <c r="AE59" s="577"/>
      <c r="AF59" s="577"/>
    </row>
    <row r="60" spans="1:32" s="48" customFormat="1" ht="12" customHeight="1" thickTop="1">
      <c r="A60" s="82" t="s">
        <v>353</v>
      </c>
      <c r="B60" s="578"/>
      <c r="C60" s="579"/>
      <c r="D60" s="579"/>
      <c r="E60" s="579"/>
      <c r="F60" s="579"/>
      <c r="G60" s="579"/>
      <c r="H60" s="579"/>
      <c r="I60" s="578"/>
      <c r="J60" s="579"/>
      <c r="K60" s="579"/>
      <c r="L60" s="579"/>
      <c r="M60" s="579"/>
      <c r="N60" s="579"/>
      <c r="O60" s="579"/>
      <c r="P60" s="578"/>
      <c r="Q60" s="579"/>
      <c r="R60" s="579"/>
      <c r="S60" s="579"/>
      <c r="T60" s="579"/>
      <c r="U60" s="579"/>
      <c r="V60" s="579"/>
      <c r="W60" s="578"/>
      <c r="X60" s="579"/>
      <c r="Y60" s="579"/>
      <c r="Z60" s="579"/>
      <c r="AA60" s="579"/>
      <c r="AB60" s="579"/>
      <c r="AC60" s="579"/>
      <c r="AD60" s="579"/>
      <c r="AE60" s="579"/>
      <c r="AF60" s="579"/>
    </row>
    <row r="61" spans="1:32" s="48" customFormat="1">
      <c r="A61" s="609" t="s">
        <v>354</v>
      </c>
      <c r="B61" s="86"/>
      <c r="C61" s="86"/>
      <c r="D61" s="86"/>
      <c r="E61" s="86"/>
      <c r="F61" s="86"/>
      <c r="G61" s="86"/>
      <c r="H61" s="86"/>
      <c r="I61" s="580"/>
      <c r="J61" s="580"/>
      <c r="K61" s="580"/>
      <c r="L61" s="580"/>
      <c r="M61" s="580"/>
      <c r="N61" s="580"/>
      <c r="O61" s="580"/>
      <c r="P61" s="580"/>
      <c r="Q61" s="580"/>
      <c r="R61" s="580"/>
      <c r="S61" s="580"/>
      <c r="T61" s="580"/>
      <c r="U61" s="580"/>
      <c r="V61" s="580"/>
      <c r="W61" s="580"/>
      <c r="X61" s="580"/>
      <c r="Y61" s="580"/>
      <c r="Z61" s="580"/>
      <c r="AA61" s="580"/>
      <c r="AB61" s="580"/>
      <c r="AC61" s="580"/>
      <c r="AD61" s="580"/>
      <c r="AE61" s="580"/>
      <c r="AF61" s="580"/>
    </row>
    <row r="62" spans="1:32" s="48" customFormat="1">
      <c r="A62" s="609" t="s">
        <v>355</v>
      </c>
      <c r="B62" s="86"/>
      <c r="C62" s="86"/>
      <c r="D62" s="86"/>
      <c r="E62" s="86"/>
      <c r="F62" s="86"/>
      <c r="G62" s="86"/>
      <c r="H62" s="86"/>
      <c r="I62" s="580"/>
      <c r="J62" s="580"/>
      <c r="K62" s="580"/>
      <c r="L62" s="580"/>
      <c r="M62" s="580"/>
      <c r="N62" s="580"/>
      <c r="O62" s="580"/>
      <c r="P62" s="580"/>
      <c r="Q62" s="580"/>
      <c r="R62" s="580"/>
      <c r="S62" s="580"/>
      <c r="T62" s="580"/>
      <c r="U62" s="580"/>
      <c r="V62" s="580"/>
      <c r="W62" s="580"/>
      <c r="X62" s="580"/>
      <c r="Y62" s="580"/>
      <c r="Z62" s="580"/>
      <c r="AA62" s="580"/>
      <c r="AB62" s="580"/>
      <c r="AC62" s="580"/>
      <c r="AD62" s="580"/>
      <c r="AE62" s="580"/>
      <c r="AF62" s="580"/>
    </row>
    <row r="63" spans="1:32" s="48" customFormat="1" ht="11.25">
      <c r="A63" s="84" t="s">
        <v>849</v>
      </c>
      <c r="B63" s="581"/>
      <c r="C63" s="582"/>
      <c r="D63" s="582"/>
      <c r="E63" s="582"/>
      <c r="F63" s="582"/>
      <c r="G63" s="582"/>
      <c r="H63" s="582"/>
      <c r="I63" s="581"/>
      <c r="J63" s="582"/>
      <c r="K63" s="582"/>
      <c r="L63" s="582"/>
      <c r="M63" s="582"/>
      <c r="N63" s="582"/>
      <c r="O63" s="582"/>
      <c r="P63" s="581"/>
      <c r="Q63" s="582"/>
      <c r="R63" s="582"/>
      <c r="S63" s="582"/>
      <c r="T63" s="582"/>
      <c r="U63" s="582"/>
      <c r="V63" s="582"/>
      <c r="W63" s="581"/>
      <c r="X63" s="582"/>
      <c r="Y63" s="582"/>
      <c r="Z63" s="582"/>
      <c r="AA63" s="582"/>
      <c r="AB63" s="582"/>
      <c r="AC63" s="582"/>
      <c r="AD63" s="582"/>
      <c r="AE63" s="582"/>
      <c r="AF63" s="582"/>
    </row>
    <row r="64" spans="1:32" ht="15.75" thickBot="1">
      <c r="A64" s="1010"/>
      <c r="B64" s="1023"/>
      <c r="C64" s="570"/>
      <c r="D64" s="570"/>
      <c r="E64" s="570"/>
      <c r="F64" s="570"/>
      <c r="G64" s="570"/>
      <c r="H64" s="570"/>
      <c r="I64" s="1023"/>
      <c r="J64" s="570"/>
      <c r="K64" s="570"/>
      <c r="L64" s="570"/>
      <c r="M64" s="570"/>
      <c r="N64" s="570"/>
      <c r="O64" s="570"/>
      <c r="P64" s="1023"/>
      <c r="Q64" s="570"/>
      <c r="R64" s="570"/>
      <c r="S64" s="570"/>
      <c r="T64" s="570"/>
      <c r="U64" s="570"/>
      <c r="V64" s="570"/>
      <c r="W64" s="1023"/>
      <c r="X64" s="570"/>
      <c r="Y64" s="570"/>
      <c r="Z64" s="570"/>
      <c r="AA64" s="570"/>
      <c r="AB64" s="570"/>
      <c r="AC64" s="570"/>
      <c r="AD64" s="570"/>
      <c r="AE64" s="570"/>
      <c r="AF64" s="570"/>
    </row>
    <row r="65" spans="1:32" s="135" customFormat="1" ht="18" customHeight="1" thickTop="1" thickBot="1">
      <c r="A65" s="420"/>
      <c r="B65" s="585" t="s">
        <v>858</v>
      </c>
      <c r="C65" s="585" t="s">
        <v>859</v>
      </c>
      <c r="D65" s="585" t="s">
        <v>860</v>
      </c>
      <c r="E65" s="585" t="s">
        <v>882</v>
      </c>
      <c r="F65" s="586" t="s">
        <v>861</v>
      </c>
      <c r="G65" s="586" t="s">
        <v>862</v>
      </c>
      <c r="H65" s="586" t="s">
        <v>879</v>
      </c>
      <c r="I65" s="585" t="s">
        <v>863</v>
      </c>
      <c r="J65" s="585" t="s">
        <v>864</v>
      </c>
      <c r="K65" s="585" t="s">
        <v>865</v>
      </c>
      <c r="L65" s="585" t="s">
        <v>866</v>
      </c>
      <c r="M65" s="586" t="s">
        <v>867</v>
      </c>
      <c r="N65" s="586" t="s">
        <v>873</v>
      </c>
      <c r="O65" s="586" t="s">
        <v>871</v>
      </c>
      <c r="P65" s="585" t="s">
        <v>880</v>
      </c>
      <c r="Q65" s="585" t="s">
        <v>872</v>
      </c>
      <c r="R65" s="585" t="s">
        <v>870</v>
      </c>
      <c r="S65" s="585" t="s">
        <v>868</v>
      </c>
      <c r="T65" s="586" t="s">
        <v>881</v>
      </c>
      <c r="U65" s="586" t="s">
        <v>869</v>
      </c>
      <c r="V65" s="586" t="s">
        <v>877</v>
      </c>
      <c r="W65" s="585" t="s">
        <v>878</v>
      </c>
      <c r="X65" s="585" t="s">
        <v>876</v>
      </c>
      <c r="Y65" s="585" t="s">
        <v>875</v>
      </c>
      <c r="Z65" s="585" t="s">
        <v>874</v>
      </c>
      <c r="AA65" s="586" t="s">
        <v>883</v>
      </c>
      <c r="AB65" s="586" t="s">
        <v>1350</v>
      </c>
      <c r="AC65" s="586" t="s">
        <v>1361</v>
      </c>
      <c r="AD65" s="586" t="s">
        <v>1397</v>
      </c>
      <c r="AE65" s="586" t="s">
        <v>1398</v>
      </c>
      <c r="AF65" s="586" t="s">
        <v>309</v>
      </c>
    </row>
    <row r="66" spans="1:32" s="135" customFormat="1" ht="18" customHeight="1" thickTop="1" thickBot="1">
      <c r="A66" s="81" t="s">
        <v>356</v>
      </c>
      <c r="B66" s="587"/>
      <c r="C66" s="587"/>
      <c r="D66" s="587"/>
      <c r="E66" s="587"/>
      <c r="F66" s="588"/>
      <c r="G66" s="588"/>
      <c r="H66" s="588"/>
      <c r="I66" s="587"/>
      <c r="J66" s="587"/>
      <c r="K66" s="587"/>
      <c r="L66" s="587"/>
      <c r="M66" s="588"/>
      <c r="N66" s="588"/>
      <c r="O66" s="588"/>
      <c r="P66" s="587"/>
      <c r="Q66" s="587"/>
      <c r="R66" s="587"/>
      <c r="S66" s="587"/>
      <c r="T66" s="588"/>
      <c r="U66" s="588"/>
      <c r="V66" s="588"/>
      <c r="W66" s="587"/>
      <c r="X66" s="587"/>
      <c r="Y66" s="587"/>
      <c r="Z66" s="587"/>
      <c r="AA66" s="588"/>
      <c r="AB66" s="588"/>
      <c r="AC66" s="588"/>
      <c r="AD66" s="588"/>
      <c r="AE66" s="588"/>
      <c r="AF66" s="588"/>
    </row>
    <row r="67" spans="1:32" s="135" customFormat="1" ht="18" customHeight="1" thickTop="1">
      <c r="A67" s="351" t="s">
        <v>357</v>
      </c>
      <c r="B67" s="371">
        <v>7.3400000000000007E-2</v>
      </c>
      <c r="C67" s="371">
        <v>0.08</v>
      </c>
      <c r="D67" s="371">
        <v>6.2100000000000002E-2</v>
      </c>
      <c r="E67" s="371">
        <v>7.6999999999999999E-2</v>
      </c>
      <c r="F67" s="371">
        <v>5.5800000000000002E-2</v>
      </c>
      <c r="G67" s="371">
        <v>5.79E-2</v>
      </c>
      <c r="H67" s="371">
        <v>9.6699999999999994E-2</v>
      </c>
      <c r="I67" s="371">
        <v>8.0299999999999996E-2</v>
      </c>
      <c r="J67" s="371">
        <v>8.4599999999999995E-2</v>
      </c>
      <c r="K67" s="371">
        <v>7.4800000000000005E-2</v>
      </c>
      <c r="L67" s="371">
        <v>8.9800000000000005E-2</v>
      </c>
      <c r="M67" s="371">
        <v>9.2100000000000001E-2</v>
      </c>
      <c r="N67" s="371">
        <v>0.1439</v>
      </c>
      <c r="O67" s="371">
        <v>6.7799999999999999E-2</v>
      </c>
      <c r="P67" s="371">
        <v>7.1599999999999997E-2</v>
      </c>
      <c r="Q67" s="371">
        <v>9.1899999999999996E-2</v>
      </c>
      <c r="R67" s="371">
        <v>8.8999999999999996E-2</v>
      </c>
      <c r="S67" s="371">
        <v>0.13370000000000001</v>
      </c>
      <c r="T67" s="371">
        <v>8.8900000000000007E-2</v>
      </c>
      <c r="U67" s="371">
        <v>0.1128</v>
      </c>
      <c r="V67" s="371">
        <v>7.1999999999999995E-2</v>
      </c>
      <c r="W67" s="371">
        <v>8.1900000000000001E-2</v>
      </c>
      <c r="X67" s="371">
        <v>9.5399999999999999E-2</v>
      </c>
      <c r="Y67" s="371">
        <v>0.1038</v>
      </c>
      <c r="Z67" s="371">
        <v>7.2999999999999995E-2</v>
      </c>
      <c r="AA67" s="371">
        <v>7.9000000000000001E-2</v>
      </c>
      <c r="AB67" s="371">
        <v>7.2599999999999998E-2</v>
      </c>
      <c r="AC67" s="371">
        <v>9.0800000000000006E-2</v>
      </c>
      <c r="AD67" s="371">
        <v>0.41089999999999999</v>
      </c>
      <c r="AE67" s="371">
        <v>8.6199999999999999E-2</v>
      </c>
      <c r="AF67" s="371">
        <v>8.14E-2</v>
      </c>
    </row>
    <row r="68" spans="1:32" s="135" customFormat="1" ht="18" customHeight="1">
      <c r="A68" s="351" t="s">
        <v>358</v>
      </c>
      <c r="B68" s="371">
        <v>7.7600000000000002E-2</v>
      </c>
      <c r="C68" s="371">
        <v>8.3799999999999999E-2</v>
      </c>
      <c r="D68" s="371">
        <v>6.83E-2</v>
      </c>
      <c r="E68" s="371">
        <v>8.2400000000000001E-2</v>
      </c>
      <c r="F68" s="371">
        <v>5.1499999999999997E-2</v>
      </c>
      <c r="G68" s="371">
        <v>6.4799999999999996E-2</v>
      </c>
      <c r="H68" s="371">
        <v>9.8299999999999998E-2</v>
      </c>
      <c r="I68" s="371">
        <v>8.3599999999999994E-2</v>
      </c>
      <c r="J68" s="371">
        <v>8.9300000000000004E-2</v>
      </c>
      <c r="K68" s="371">
        <v>7.6100000000000001E-2</v>
      </c>
      <c r="L68" s="371">
        <v>9.06E-2</v>
      </c>
      <c r="M68" s="371">
        <v>9.2299999999999993E-2</v>
      </c>
      <c r="N68" s="371">
        <v>0.14549999999999999</v>
      </c>
      <c r="O68" s="371">
        <v>7.0300000000000001E-2</v>
      </c>
      <c r="P68" s="371">
        <v>7.0999999999999994E-2</v>
      </c>
      <c r="Q68" s="371">
        <v>9.2399999999999996E-2</v>
      </c>
      <c r="R68" s="371">
        <v>8.8999999999999996E-2</v>
      </c>
      <c r="S68" s="371">
        <v>0.13420000000000001</v>
      </c>
      <c r="T68" s="371">
        <v>9.11E-2</v>
      </c>
      <c r="U68" s="371">
        <v>0.1142</v>
      </c>
      <c r="V68" s="371">
        <v>7.22E-2</v>
      </c>
      <c r="W68" s="371">
        <v>8.2199999999999995E-2</v>
      </c>
      <c r="X68" s="371">
        <v>0.1075</v>
      </c>
      <c r="Y68" s="371">
        <v>0.10390000000000001</v>
      </c>
      <c r="Z68" s="371">
        <v>7.6300000000000007E-2</v>
      </c>
      <c r="AA68" s="371">
        <v>8.1500000000000003E-2</v>
      </c>
      <c r="AB68" s="371">
        <v>7.4899999999999994E-2</v>
      </c>
      <c r="AC68" s="371">
        <v>9.4399999999999998E-2</v>
      </c>
      <c r="AD68" s="371">
        <v>0.41539999999999999</v>
      </c>
      <c r="AE68" s="371">
        <v>8.5699999999999998E-2</v>
      </c>
      <c r="AF68" s="371">
        <v>8.4500000000000006E-2</v>
      </c>
    </row>
    <row r="69" spans="1:32" s="135" customFormat="1" ht="18" customHeight="1">
      <c r="A69" s="351" t="s">
        <v>359</v>
      </c>
      <c r="B69" s="371">
        <v>6.6100000000000006E-2</v>
      </c>
      <c r="C69" s="371">
        <v>7.4899999999999994E-2</v>
      </c>
      <c r="D69" s="371">
        <v>5.8000000000000003E-2</v>
      </c>
      <c r="E69" s="371">
        <v>7.9600000000000004E-2</v>
      </c>
      <c r="F69" s="371">
        <v>7.0000000000000001E-3</v>
      </c>
      <c r="G69" s="371">
        <v>5.9200000000000003E-2</v>
      </c>
      <c r="H69" s="371">
        <v>8.2000000000000003E-2</v>
      </c>
      <c r="I69" s="371">
        <v>7.7299999999999994E-2</v>
      </c>
      <c r="J69" s="371">
        <v>8.3900000000000002E-2</v>
      </c>
      <c r="K69" s="371">
        <v>7.1999999999999995E-2</v>
      </c>
      <c r="L69" s="371">
        <v>8.5699999999999998E-2</v>
      </c>
      <c r="M69" s="371">
        <v>9.2399999999999996E-2</v>
      </c>
      <c r="N69" s="371">
        <v>0.1429</v>
      </c>
      <c r="O69" s="371">
        <v>6.2100000000000002E-2</v>
      </c>
      <c r="P69" s="371">
        <v>6.6500000000000004E-2</v>
      </c>
      <c r="Q69" s="371">
        <v>8.6499999999999994E-2</v>
      </c>
      <c r="R69" s="371">
        <v>8.5599999999999996E-2</v>
      </c>
      <c r="S69" s="371">
        <v>0.12939999999999999</v>
      </c>
      <c r="T69" s="371">
        <v>8.3099999999999993E-2</v>
      </c>
      <c r="U69" s="371">
        <v>9.6799999999999997E-2</v>
      </c>
      <c r="V69" s="371">
        <v>6.5799999999999997E-2</v>
      </c>
      <c r="W69" s="371">
        <v>7.22E-2</v>
      </c>
      <c r="X69" s="371">
        <v>0.10630000000000001</v>
      </c>
      <c r="Y69" s="371">
        <v>9.2999999999999999E-2</v>
      </c>
      <c r="Z69" s="371">
        <v>7.3499999999999996E-2</v>
      </c>
      <c r="AA69" s="371">
        <v>7.2599999999999998E-2</v>
      </c>
      <c r="AB69" s="371">
        <v>7.1400000000000005E-2</v>
      </c>
      <c r="AC69" s="371">
        <v>9.1700000000000004E-2</v>
      </c>
      <c r="AD69" s="371">
        <v>0.3785</v>
      </c>
      <c r="AE69" s="371">
        <v>8.0500000000000002E-2</v>
      </c>
      <c r="AF69" s="371">
        <v>7.5800000000000006E-2</v>
      </c>
    </row>
    <row r="70" spans="1:32" s="135" customFormat="1" ht="18" customHeight="1">
      <c r="A70" s="351" t="s">
        <v>360</v>
      </c>
      <c r="B70" s="371">
        <v>-1.4E-3</v>
      </c>
      <c r="C70" s="371">
        <v>3.5000000000000001E-3</v>
      </c>
      <c r="D70" s="371">
        <v>5.7999999999999996E-3</v>
      </c>
      <c r="E70" s="371">
        <v>8.0000000000000004E-4</v>
      </c>
      <c r="F70" s="371">
        <v>-6.25E-2</v>
      </c>
      <c r="G70" s="371">
        <v>9.7999999999999997E-3</v>
      </c>
      <c r="H70" s="371">
        <v>3.8E-3</v>
      </c>
      <c r="I70" s="371">
        <v>8.3999999999999995E-3</v>
      </c>
      <c r="J70" s="371">
        <v>1.41E-2</v>
      </c>
      <c r="K70" s="371">
        <v>1.01E-2</v>
      </c>
      <c r="L70" s="371">
        <v>4.7999999999999996E-3</v>
      </c>
      <c r="M70" s="371">
        <v>1.8700000000000001E-2</v>
      </c>
      <c r="N70" s="371">
        <v>2.9999999999999997E-4</v>
      </c>
      <c r="O70" s="371">
        <v>-4.0000000000000002E-4</v>
      </c>
      <c r="P70" s="371">
        <v>3.3E-3</v>
      </c>
      <c r="Q70" s="371">
        <v>-2.7000000000000001E-3</v>
      </c>
      <c r="R70" s="371">
        <v>2.4500000000000001E-2</v>
      </c>
      <c r="S70" s="371">
        <v>3.8100000000000002E-2</v>
      </c>
      <c r="T70" s="371">
        <v>5.7000000000000002E-3</v>
      </c>
      <c r="U70" s="371">
        <v>-2.8799999999999999E-2</v>
      </c>
      <c r="V70" s="371">
        <v>1.1900000000000001E-2</v>
      </c>
      <c r="W70" s="371">
        <v>2.4799999999999999E-2</v>
      </c>
      <c r="X70" s="371">
        <v>1.9E-2</v>
      </c>
      <c r="Y70" s="371">
        <v>1.5800000000000002E-2</v>
      </c>
      <c r="Z70" s="371">
        <v>3.3E-3</v>
      </c>
      <c r="AA70" s="371">
        <v>1.3599999999999999E-2</v>
      </c>
      <c r="AB70" s="371">
        <v>1.8100000000000002E-2</v>
      </c>
      <c r="AC70" s="371">
        <v>5.4999999999999997E-3</v>
      </c>
      <c r="AD70" s="371">
        <v>2.3E-3</v>
      </c>
      <c r="AE70" s="371">
        <v>1.0699999999999999E-2</v>
      </c>
      <c r="AF70" s="371">
        <v>5.3E-3</v>
      </c>
    </row>
    <row r="71" spans="1:32" s="135" customFormat="1" ht="18" customHeight="1">
      <c r="A71" s="351" t="s">
        <v>361</v>
      </c>
      <c r="B71" s="371">
        <v>8.9999999999999998E-4</v>
      </c>
      <c r="C71" s="371">
        <v>3.8E-3</v>
      </c>
      <c r="D71" s="371">
        <v>5.1999999999999998E-3</v>
      </c>
      <c r="E71" s="371">
        <v>3.0000000000000001E-3</v>
      </c>
      <c r="F71" s="371">
        <v>-6.2600000000000003E-2</v>
      </c>
      <c r="G71" s="371">
        <v>8.6999999999999994E-3</v>
      </c>
      <c r="H71" s="371">
        <v>4.4999999999999997E-3</v>
      </c>
      <c r="I71" s="371">
        <v>8.3999999999999995E-3</v>
      </c>
      <c r="J71" s="371">
        <v>1.38E-2</v>
      </c>
      <c r="K71" s="371">
        <v>1.01E-2</v>
      </c>
      <c r="L71" s="371">
        <v>6.7999999999999996E-3</v>
      </c>
      <c r="M71" s="371">
        <v>1.9599999999999999E-2</v>
      </c>
      <c r="N71" s="371">
        <v>5.0000000000000001E-4</v>
      </c>
      <c r="O71" s="371">
        <v>-1.4E-3</v>
      </c>
      <c r="P71" s="371">
        <v>2.0999999999999999E-3</v>
      </c>
      <c r="Q71" s="371">
        <v>2.3E-3</v>
      </c>
      <c r="R71" s="371">
        <v>2.4299999999999999E-2</v>
      </c>
      <c r="S71" s="371">
        <v>3.8300000000000001E-2</v>
      </c>
      <c r="T71" s="371">
        <v>7.1999999999999998E-3</v>
      </c>
      <c r="U71" s="371">
        <v>-1.8800000000000001E-2</v>
      </c>
      <c r="V71" s="371">
        <v>1.1299999999999999E-2</v>
      </c>
      <c r="W71" s="371">
        <v>2.4500000000000001E-2</v>
      </c>
      <c r="X71" s="371">
        <v>1.89E-2</v>
      </c>
      <c r="Y71" s="371">
        <v>1.6E-2</v>
      </c>
      <c r="Z71" s="371">
        <v>3.7000000000000002E-3</v>
      </c>
      <c r="AA71" s="371">
        <v>1.21E-2</v>
      </c>
      <c r="AB71" s="371">
        <v>1.8100000000000002E-2</v>
      </c>
      <c r="AC71" s="371">
        <v>5.4999999999999997E-3</v>
      </c>
      <c r="AD71" s="371">
        <v>5.1999999999999998E-3</v>
      </c>
      <c r="AE71" s="371">
        <v>1.06E-2</v>
      </c>
      <c r="AF71" s="371">
        <v>6.0000000000000001E-3</v>
      </c>
    </row>
    <row r="72" spans="1:32" s="135" customFormat="1" ht="18" customHeight="1">
      <c r="A72" s="351" t="s">
        <v>362</v>
      </c>
      <c r="B72" s="371">
        <v>8.9999999999999998E-4</v>
      </c>
      <c r="C72" s="371">
        <v>3.8E-3</v>
      </c>
      <c r="D72" s="371">
        <v>5.1999999999999998E-3</v>
      </c>
      <c r="E72" s="371">
        <v>3.0000000000000001E-3</v>
      </c>
      <c r="F72" s="371">
        <v>-6.2600000000000003E-2</v>
      </c>
      <c r="G72" s="371">
        <v>7.7000000000000002E-3</v>
      </c>
      <c r="H72" s="371">
        <v>4.4999999999999997E-3</v>
      </c>
      <c r="I72" s="371">
        <v>8.3999999999999995E-3</v>
      </c>
      <c r="J72" s="371">
        <v>1.38E-2</v>
      </c>
      <c r="K72" s="371">
        <v>1.01E-2</v>
      </c>
      <c r="L72" s="371">
        <v>6.7999999999999996E-3</v>
      </c>
      <c r="M72" s="371">
        <v>1.9599999999999999E-2</v>
      </c>
      <c r="N72" s="371">
        <v>5.0000000000000001E-4</v>
      </c>
      <c r="O72" s="371">
        <v>-1.4E-3</v>
      </c>
      <c r="P72" s="371">
        <v>2.0999999999999999E-3</v>
      </c>
      <c r="Q72" s="371">
        <v>2.3E-3</v>
      </c>
      <c r="R72" s="371">
        <v>1.9300000000000001E-2</v>
      </c>
      <c r="S72" s="371">
        <v>3.8300000000000001E-2</v>
      </c>
      <c r="T72" s="371">
        <v>7.1999999999999998E-3</v>
      </c>
      <c r="U72" s="371">
        <v>-1.8800000000000001E-2</v>
      </c>
      <c r="V72" s="371">
        <v>9.1000000000000004E-3</v>
      </c>
      <c r="W72" s="371">
        <v>2.4500000000000001E-2</v>
      </c>
      <c r="X72" s="371">
        <v>1.89E-2</v>
      </c>
      <c r="Y72" s="371">
        <v>1.6E-2</v>
      </c>
      <c r="Z72" s="371">
        <v>3.7000000000000002E-3</v>
      </c>
      <c r="AA72" s="371">
        <v>1.21E-2</v>
      </c>
      <c r="AB72" s="371">
        <v>1.8100000000000002E-2</v>
      </c>
      <c r="AC72" s="371">
        <v>5.4999999999999997E-3</v>
      </c>
      <c r="AD72" s="371">
        <v>5.1999999999999998E-3</v>
      </c>
      <c r="AE72" s="371">
        <v>1.06E-2</v>
      </c>
      <c r="AF72" s="371">
        <v>5.7999999999999996E-3</v>
      </c>
    </row>
    <row r="73" spans="1:32" s="135" customFormat="1" ht="18" customHeight="1" thickBot="1">
      <c r="A73" s="351" t="s">
        <v>363</v>
      </c>
      <c r="B73" s="371">
        <v>8.6999999999999994E-3</v>
      </c>
      <c r="C73" s="371">
        <v>4.1300000000000003E-2</v>
      </c>
      <c r="D73" s="371">
        <v>4.2099999999999999E-2</v>
      </c>
      <c r="E73" s="371">
        <v>3.5099999999999999E-2</v>
      </c>
      <c r="F73" s="371">
        <v>-0.30840000000000001</v>
      </c>
      <c r="G73" s="371">
        <v>3.8800000000000001E-2</v>
      </c>
      <c r="H73" s="371">
        <v>2.9399999999999999E-2</v>
      </c>
      <c r="I73" s="371">
        <v>4.0800000000000003E-2</v>
      </c>
      <c r="J73" s="371">
        <v>8.4099999999999994E-2</v>
      </c>
      <c r="K73" s="371">
        <v>4.9299999999999997E-2</v>
      </c>
      <c r="L73" s="371">
        <v>3.8100000000000002E-2</v>
      </c>
      <c r="M73" s="371">
        <v>9.8599999999999993E-2</v>
      </c>
      <c r="N73" s="371">
        <v>3.0999999999999999E-3</v>
      </c>
      <c r="O73" s="371">
        <v>-1.23E-2</v>
      </c>
      <c r="P73" s="371">
        <v>2.06E-2</v>
      </c>
      <c r="Q73" s="371">
        <v>1.6799999999999999E-2</v>
      </c>
      <c r="R73" s="371">
        <v>0.1211</v>
      </c>
      <c r="S73" s="371">
        <v>0.1318</v>
      </c>
      <c r="T73" s="371">
        <v>6.3600000000000004E-2</v>
      </c>
      <c r="U73" s="371">
        <v>-9.7799999999999998E-2</v>
      </c>
      <c r="V73" s="371">
        <v>7.7299999999999994E-2</v>
      </c>
      <c r="W73" s="371">
        <v>0.24629999999999999</v>
      </c>
      <c r="X73" s="371">
        <v>9.9099999999999994E-2</v>
      </c>
      <c r="Y73" s="371">
        <v>0.11840000000000001</v>
      </c>
      <c r="Z73" s="371">
        <v>3.5999999999999997E-2</v>
      </c>
      <c r="AA73" s="371">
        <v>0.11</v>
      </c>
      <c r="AB73" s="371">
        <v>0.16220000000000001</v>
      </c>
      <c r="AC73" s="371">
        <v>4.0300000000000002E-2</v>
      </c>
      <c r="AD73" s="371">
        <v>3.3000000000000002E-2</v>
      </c>
      <c r="AE73" s="371">
        <v>8.6199999999999999E-2</v>
      </c>
      <c r="AF73" s="371">
        <v>4.48E-2</v>
      </c>
    </row>
    <row r="74" spans="1:32" s="135" customFormat="1" ht="18" customHeight="1" thickTop="1" thickBot="1">
      <c r="A74" s="81" t="s">
        <v>364</v>
      </c>
      <c r="B74" s="587"/>
      <c r="C74" s="587"/>
      <c r="D74" s="587"/>
      <c r="E74" s="587"/>
      <c r="F74" s="588"/>
      <c r="G74" s="588"/>
      <c r="H74" s="588"/>
      <c r="I74" s="587"/>
      <c r="J74" s="587"/>
      <c r="K74" s="587"/>
      <c r="L74" s="587"/>
      <c r="M74" s="588"/>
      <c r="N74" s="588"/>
      <c r="O74" s="588"/>
      <c r="P74" s="587"/>
      <c r="Q74" s="587"/>
      <c r="R74" s="587"/>
      <c r="S74" s="587"/>
      <c r="T74" s="588"/>
      <c r="U74" s="588"/>
      <c r="V74" s="588"/>
      <c r="W74" s="587"/>
      <c r="X74" s="587"/>
      <c r="Y74" s="587"/>
      <c r="Z74" s="587"/>
      <c r="AA74" s="588"/>
      <c r="AB74" s="588"/>
      <c r="AC74" s="588"/>
      <c r="AD74" s="588"/>
      <c r="AE74" s="588"/>
      <c r="AF74" s="588"/>
    </row>
    <row r="75" spans="1:32" s="135" customFormat="1" ht="18" customHeight="1" thickTop="1">
      <c r="A75" s="351" t="s">
        <v>365</v>
      </c>
      <c r="B75" s="371">
        <v>9.7900000000000001E-2</v>
      </c>
      <c r="C75" s="371">
        <v>0.1149</v>
      </c>
      <c r="D75" s="371">
        <v>9.01E-2</v>
      </c>
      <c r="E75" s="371">
        <v>0.1172</v>
      </c>
      <c r="F75" s="371">
        <v>7.17E-2</v>
      </c>
      <c r="G75" s="371">
        <v>8.7900000000000006E-2</v>
      </c>
      <c r="H75" s="371">
        <v>0.12379999999999999</v>
      </c>
      <c r="I75" s="371">
        <v>0.10589999999999999</v>
      </c>
      <c r="J75" s="371">
        <v>0.12189999999999999</v>
      </c>
      <c r="K75" s="371">
        <v>0.1036</v>
      </c>
      <c r="L75" s="371">
        <v>0.12130000000000001</v>
      </c>
      <c r="M75" s="371">
        <v>0.113</v>
      </c>
      <c r="N75" s="371">
        <v>0.18279999999999999</v>
      </c>
      <c r="O75" s="371">
        <v>0.1061</v>
      </c>
      <c r="P75" s="371">
        <v>0.1132</v>
      </c>
      <c r="Q75" s="371">
        <v>0.12130000000000001</v>
      </c>
      <c r="R75" s="371">
        <v>0.1226</v>
      </c>
      <c r="S75" s="371">
        <v>0.15640000000000001</v>
      </c>
      <c r="T75" s="371">
        <v>0.11990000000000001</v>
      </c>
      <c r="U75" s="371">
        <v>0.14230000000000001</v>
      </c>
      <c r="V75" s="371">
        <v>9.4600000000000004E-2</v>
      </c>
      <c r="W75" s="371">
        <v>0.1022</v>
      </c>
      <c r="X75" s="371">
        <v>0.1148</v>
      </c>
      <c r="Y75" s="371">
        <v>0.1411</v>
      </c>
      <c r="Z75" s="371">
        <v>0.1041</v>
      </c>
      <c r="AA75" s="371">
        <v>0.12039999999999999</v>
      </c>
      <c r="AB75" s="371">
        <v>0.11119999999999999</v>
      </c>
      <c r="AC75" s="371">
        <v>0.1255</v>
      </c>
      <c r="AD75" s="371">
        <v>0.50619999999999998</v>
      </c>
      <c r="AE75" s="371">
        <v>0.1147</v>
      </c>
      <c r="AF75" s="371">
        <v>0.1118</v>
      </c>
    </row>
    <row r="76" spans="1:32" s="135" customFormat="1" ht="18" customHeight="1">
      <c r="A76" s="351" t="s">
        <v>366</v>
      </c>
      <c r="B76" s="371">
        <v>-2.4500000000000001E-2</v>
      </c>
      <c r="C76" s="371">
        <v>-3.49E-2</v>
      </c>
      <c r="D76" s="371">
        <v>-2.8000000000000001E-2</v>
      </c>
      <c r="E76" s="371">
        <v>-4.02E-2</v>
      </c>
      <c r="F76" s="371">
        <v>-1.5900000000000001E-2</v>
      </c>
      <c r="G76" s="371">
        <v>-0.03</v>
      </c>
      <c r="H76" s="371">
        <v>-2.7099999999999999E-2</v>
      </c>
      <c r="I76" s="371">
        <v>-2.5600000000000001E-2</v>
      </c>
      <c r="J76" s="371">
        <v>-3.73E-2</v>
      </c>
      <c r="K76" s="371">
        <v>-2.8799999999999999E-2</v>
      </c>
      <c r="L76" s="371">
        <v>-3.15E-2</v>
      </c>
      <c r="M76" s="371">
        <v>-2.0899999999999998E-2</v>
      </c>
      <c r="N76" s="371">
        <v>-3.8899999999999997E-2</v>
      </c>
      <c r="O76" s="371">
        <v>-3.8300000000000001E-2</v>
      </c>
      <c r="P76" s="371">
        <v>-4.1500000000000002E-2</v>
      </c>
      <c r="Q76" s="371">
        <v>-2.9399999999999999E-2</v>
      </c>
      <c r="R76" s="371">
        <v>-3.3599999999999998E-2</v>
      </c>
      <c r="S76" s="371">
        <v>-2.2700000000000001E-2</v>
      </c>
      <c r="T76" s="371">
        <v>-3.1E-2</v>
      </c>
      <c r="U76" s="371">
        <v>-2.9600000000000001E-2</v>
      </c>
      <c r="V76" s="371">
        <v>-2.2599999999999999E-2</v>
      </c>
      <c r="W76" s="371">
        <v>-2.0400000000000001E-2</v>
      </c>
      <c r="X76" s="371">
        <v>-1.9400000000000001E-2</v>
      </c>
      <c r="Y76" s="371">
        <v>-3.73E-2</v>
      </c>
      <c r="Z76" s="371">
        <v>-3.1099999999999999E-2</v>
      </c>
      <c r="AA76" s="371">
        <v>-4.1399999999999999E-2</v>
      </c>
      <c r="AB76" s="371">
        <v>-3.8600000000000002E-2</v>
      </c>
      <c r="AC76" s="371">
        <v>-3.4700000000000002E-2</v>
      </c>
      <c r="AD76" s="371">
        <v>-9.5299999999999996E-2</v>
      </c>
      <c r="AE76" s="371">
        <v>-2.8500000000000001E-2</v>
      </c>
      <c r="AF76" s="371">
        <v>-3.04E-2</v>
      </c>
    </row>
    <row r="77" spans="1:32" s="135" customFormat="1" ht="18" customHeight="1">
      <c r="A77" s="351" t="s">
        <v>367</v>
      </c>
      <c r="B77" s="371">
        <v>3.0200000000000001E-2</v>
      </c>
      <c r="C77" s="371">
        <v>4.02E-2</v>
      </c>
      <c r="D77" s="371">
        <v>3.3500000000000002E-2</v>
      </c>
      <c r="E77" s="371">
        <v>4.6600000000000003E-2</v>
      </c>
      <c r="F77" s="371">
        <v>2.0799999999999999E-2</v>
      </c>
      <c r="G77" s="371">
        <v>4.07E-2</v>
      </c>
      <c r="H77" s="371">
        <v>3.4200000000000001E-2</v>
      </c>
      <c r="I77" s="371">
        <v>3.4200000000000001E-2</v>
      </c>
      <c r="J77" s="371">
        <v>4.7399999999999998E-2</v>
      </c>
      <c r="K77" s="371">
        <v>3.8699999999999998E-2</v>
      </c>
      <c r="L77" s="371">
        <v>4.1700000000000001E-2</v>
      </c>
      <c r="M77" s="371">
        <v>2.86E-2</v>
      </c>
      <c r="N77" s="371">
        <v>4.8599999999999997E-2</v>
      </c>
      <c r="O77" s="371">
        <v>4.4600000000000001E-2</v>
      </c>
      <c r="P77" s="371">
        <v>4.87E-2</v>
      </c>
      <c r="Q77" s="371">
        <v>3.6200000000000003E-2</v>
      </c>
      <c r="R77" s="371">
        <v>4.3999999999999997E-2</v>
      </c>
      <c r="S77" s="371">
        <v>3.5799999999999998E-2</v>
      </c>
      <c r="T77" s="371">
        <v>3.8100000000000002E-2</v>
      </c>
      <c r="U77" s="371">
        <v>3.9100000000000003E-2</v>
      </c>
      <c r="V77" s="371">
        <v>2.6800000000000001E-2</v>
      </c>
      <c r="W77" s="371">
        <v>2.41E-2</v>
      </c>
      <c r="X77" s="371">
        <v>2.5600000000000001E-2</v>
      </c>
      <c r="Y77" s="371">
        <v>4.6100000000000002E-2</v>
      </c>
      <c r="Z77" s="371">
        <v>3.6499999999999998E-2</v>
      </c>
      <c r="AA77" s="371">
        <v>4.8800000000000003E-2</v>
      </c>
      <c r="AB77" s="371">
        <v>4.6699999999999998E-2</v>
      </c>
      <c r="AC77" s="371">
        <v>4.2299999999999997E-2</v>
      </c>
      <c r="AD77" s="371">
        <v>0.12559999999999999</v>
      </c>
      <c r="AE77" s="371">
        <v>3.4799999999999998E-2</v>
      </c>
      <c r="AF77" s="371">
        <v>3.7499999999999999E-2</v>
      </c>
    </row>
    <row r="78" spans="1:32" s="135" customFormat="1" ht="18" customHeight="1">
      <c r="A78" s="351" t="s">
        <v>368</v>
      </c>
      <c r="B78" s="371">
        <v>0</v>
      </c>
      <c r="C78" s="371">
        <v>0</v>
      </c>
      <c r="D78" s="371">
        <v>-5.9999999999999995E-4</v>
      </c>
      <c r="E78" s="371">
        <v>0</v>
      </c>
      <c r="F78" s="371">
        <v>0</v>
      </c>
      <c r="G78" s="371">
        <v>0</v>
      </c>
      <c r="H78" s="371">
        <v>0</v>
      </c>
      <c r="I78" s="371">
        <v>0</v>
      </c>
      <c r="J78" s="371">
        <v>0</v>
      </c>
      <c r="K78" s="371">
        <v>0</v>
      </c>
      <c r="L78" s="371">
        <v>0</v>
      </c>
      <c r="M78" s="371">
        <v>0</v>
      </c>
      <c r="N78" s="371">
        <v>0</v>
      </c>
      <c r="O78" s="371">
        <v>2.9999999999999997E-4</v>
      </c>
      <c r="P78" s="371">
        <v>0</v>
      </c>
      <c r="Q78" s="371">
        <v>4.0000000000000002E-4</v>
      </c>
      <c r="R78" s="371">
        <v>0</v>
      </c>
      <c r="S78" s="371">
        <v>0</v>
      </c>
      <c r="T78" s="371">
        <v>0</v>
      </c>
      <c r="U78" s="371">
        <v>0</v>
      </c>
      <c r="V78" s="371">
        <v>0</v>
      </c>
      <c r="W78" s="371">
        <v>0</v>
      </c>
      <c r="X78" s="371">
        <v>0</v>
      </c>
      <c r="Y78" s="371">
        <v>-4.0000000000000002E-4</v>
      </c>
      <c r="Z78" s="371">
        <v>0</v>
      </c>
      <c r="AA78" s="371">
        <v>0</v>
      </c>
      <c r="AB78" s="371">
        <v>0</v>
      </c>
      <c r="AC78" s="371">
        <v>0</v>
      </c>
      <c r="AD78" s="371">
        <v>0</v>
      </c>
      <c r="AE78" s="371">
        <v>0</v>
      </c>
      <c r="AF78" s="371">
        <v>-1E-4</v>
      </c>
    </row>
    <row r="79" spans="1:32" s="135" customFormat="1" ht="18" customHeight="1">
      <c r="A79" s="351" t="s">
        <v>369</v>
      </c>
      <c r="B79" s="371">
        <v>-1.15E-2</v>
      </c>
      <c r="C79" s="371">
        <v>-8.8999999999999999E-3</v>
      </c>
      <c r="D79" s="371">
        <v>-1.03E-2</v>
      </c>
      <c r="E79" s="371">
        <v>-2.8E-3</v>
      </c>
      <c r="F79" s="371">
        <v>-4.4499999999999998E-2</v>
      </c>
      <c r="G79" s="371">
        <v>-5.4999999999999997E-3</v>
      </c>
      <c r="H79" s="371">
        <v>-1.6400000000000001E-2</v>
      </c>
      <c r="I79" s="371">
        <v>-6.3E-3</v>
      </c>
      <c r="J79" s="371">
        <v>-5.4999999999999997E-3</v>
      </c>
      <c r="K79" s="371">
        <v>-4.1000000000000003E-3</v>
      </c>
      <c r="L79" s="371">
        <v>-4.7999999999999996E-3</v>
      </c>
      <c r="M79" s="371">
        <v>1E-4</v>
      </c>
      <c r="N79" s="371">
        <v>-2.5999999999999999E-3</v>
      </c>
      <c r="O79" s="371">
        <v>-8.0999999999999996E-3</v>
      </c>
      <c r="P79" s="371">
        <v>-4.4999999999999997E-3</v>
      </c>
      <c r="Q79" s="371">
        <v>-5.8999999999999999E-3</v>
      </c>
      <c r="R79" s="371">
        <v>-3.3999999999999998E-3</v>
      </c>
      <c r="S79" s="371">
        <v>-4.7999999999999996E-3</v>
      </c>
      <c r="T79" s="371">
        <v>-8.0000000000000002E-3</v>
      </c>
      <c r="U79" s="371">
        <v>-1.7399999999999999E-2</v>
      </c>
      <c r="V79" s="371">
        <v>-6.4000000000000003E-3</v>
      </c>
      <c r="W79" s="371">
        <v>-0.01</v>
      </c>
      <c r="X79" s="371">
        <v>-1.1999999999999999E-3</v>
      </c>
      <c r="Y79" s="371">
        <v>-1.09E-2</v>
      </c>
      <c r="Z79" s="371">
        <v>-2.8E-3</v>
      </c>
      <c r="AA79" s="371">
        <v>-8.8999999999999999E-3</v>
      </c>
      <c r="AB79" s="371">
        <v>-3.5000000000000001E-3</v>
      </c>
      <c r="AC79" s="371">
        <v>-2.7000000000000001E-3</v>
      </c>
      <c r="AD79" s="371">
        <v>-3.6900000000000002E-2</v>
      </c>
      <c r="AE79" s="371">
        <v>-5.1999999999999998E-3</v>
      </c>
      <c r="AF79" s="371">
        <v>-8.6999999999999994E-3</v>
      </c>
    </row>
    <row r="80" spans="1:32" s="135" customFormat="1" ht="18" customHeight="1">
      <c r="A80" s="351" t="s">
        <v>370</v>
      </c>
      <c r="B80" s="371">
        <v>4.1999999999999997E-3</v>
      </c>
      <c r="C80" s="371">
        <v>3.8999999999999998E-3</v>
      </c>
      <c r="D80" s="371">
        <v>6.1999999999999998E-3</v>
      </c>
      <c r="E80" s="371">
        <v>5.3E-3</v>
      </c>
      <c r="F80" s="371">
        <v>-4.3E-3</v>
      </c>
      <c r="G80" s="371">
        <v>6.8999999999999999E-3</v>
      </c>
      <c r="H80" s="371">
        <v>1.6000000000000001E-3</v>
      </c>
      <c r="I80" s="371">
        <v>3.2000000000000002E-3</v>
      </c>
      <c r="J80" s="371">
        <v>4.7000000000000002E-3</v>
      </c>
      <c r="K80" s="371">
        <v>1.2999999999999999E-3</v>
      </c>
      <c r="L80" s="371">
        <v>6.9999999999999999E-4</v>
      </c>
      <c r="M80" s="371">
        <v>2.0000000000000001E-4</v>
      </c>
      <c r="N80" s="371">
        <v>1.6000000000000001E-3</v>
      </c>
      <c r="O80" s="371">
        <v>2.5000000000000001E-3</v>
      </c>
      <c r="P80" s="371">
        <v>-5.9999999999999995E-4</v>
      </c>
      <c r="Q80" s="371">
        <v>5.0000000000000001E-4</v>
      </c>
      <c r="R80" s="371">
        <v>0</v>
      </c>
      <c r="S80" s="371">
        <v>5.0000000000000001E-4</v>
      </c>
      <c r="T80" s="371">
        <v>2.2000000000000001E-3</v>
      </c>
      <c r="U80" s="371">
        <v>1.5E-3</v>
      </c>
      <c r="V80" s="371">
        <v>2.0000000000000001E-4</v>
      </c>
      <c r="W80" s="371">
        <v>2.9999999999999997E-4</v>
      </c>
      <c r="X80" s="371">
        <v>1.21E-2</v>
      </c>
      <c r="Y80" s="371">
        <v>1E-4</v>
      </c>
      <c r="Z80" s="371">
        <v>3.3E-3</v>
      </c>
      <c r="AA80" s="371">
        <v>2.5000000000000001E-3</v>
      </c>
      <c r="AB80" s="371">
        <v>2.3E-3</v>
      </c>
      <c r="AC80" s="371">
        <v>3.5999999999999999E-3</v>
      </c>
      <c r="AD80" s="371">
        <v>4.4000000000000003E-3</v>
      </c>
      <c r="AE80" s="371">
        <v>-5.0000000000000001E-4</v>
      </c>
      <c r="AF80" s="371">
        <v>3.0999999999999999E-3</v>
      </c>
    </row>
    <row r="81" spans="1:32" s="135" customFormat="1" ht="18" customHeight="1">
      <c r="A81" s="351" t="s">
        <v>371</v>
      </c>
      <c r="B81" s="371">
        <v>-6.7500000000000004E-2</v>
      </c>
      <c r="C81" s="371">
        <v>-7.1400000000000005E-2</v>
      </c>
      <c r="D81" s="371">
        <v>-5.2200000000000003E-2</v>
      </c>
      <c r="E81" s="371">
        <v>-7.8799999999999995E-2</v>
      </c>
      <c r="F81" s="1011">
        <v>-6.9599999999999995E-2</v>
      </c>
      <c r="G81" s="1011">
        <v>-4.9500000000000002E-2</v>
      </c>
      <c r="H81" s="1011">
        <v>-7.8200000000000006E-2</v>
      </c>
      <c r="I81" s="371">
        <v>-6.88E-2</v>
      </c>
      <c r="J81" s="371">
        <v>-6.9800000000000001E-2</v>
      </c>
      <c r="K81" s="371">
        <v>-6.1899999999999997E-2</v>
      </c>
      <c r="L81" s="371">
        <v>-8.1000000000000003E-2</v>
      </c>
      <c r="M81" s="1011">
        <v>-7.3599999999999999E-2</v>
      </c>
      <c r="N81" s="1011">
        <v>-0.1426</v>
      </c>
      <c r="O81" s="1011">
        <v>-6.25E-2</v>
      </c>
      <c r="P81" s="371">
        <v>-6.3200000000000006E-2</v>
      </c>
      <c r="Q81" s="371">
        <v>-8.9200000000000002E-2</v>
      </c>
      <c r="R81" s="371">
        <v>-6.1100000000000002E-2</v>
      </c>
      <c r="S81" s="371">
        <v>-9.1300000000000006E-2</v>
      </c>
      <c r="T81" s="1011">
        <v>-7.7399999999999997E-2</v>
      </c>
      <c r="U81" s="1011">
        <v>-0.12559999999999999</v>
      </c>
      <c r="V81" s="1011">
        <v>-5.3900000000000003E-2</v>
      </c>
      <c r="W81" s="371">
        <v>-4.7399999999999998E-2</v>
      </c>
      <c r="X81" s="371">
        <v>-8.7300000000000003E-2</v>
      </c>
      <c r="Y81" s="371">
        <v>-7.7200000000000005E-2</v>
      </c>
      <c r="Z81" s="371">
        <v>-7.0199999999999999E-2</v>
      </c>
      <c r="AA81" s="1011">
        <v>-5.8999999999999997E-2</v>
      </c>
      <c r="AB81" s="1011">
        <v>-5.33E-2</v>
      </c>
      <c r="AC81" s="1011">
        <v>-8.6199999999999999E-2</v>
      </c>
      <c r="AD81" s="1011">
        <v>-0.37619999999999998</v>
      </c>
      <c r="AE81" s="1011">
        <v>-6.9800000000000001E-2</v>
      </c>
      <c r="AF81" s="1011">
        <v>-7.0499999999999993E-2</v>
      </c>
    </row>
    <row r="82" spans="1:32" s="135" customFormat="1" ht="18" customHeight="1">
      <c r="A82" s="351" t="s">
        <v>372</v>
      </c>
      <c r="B82" s="371">
        <v>2.3999999999999998E-3</v>
      </c>
      <c r="C82" s="371">
        <v>2.0000000000000001E-4</v>
      </c>
      <c r="D82" s="371">
        <v>-1E-4</v>
      </c>
      <c r="E82" s="371">
        <v>2.2000000000000001E-3</v>
      </c>
      <c r="F82" s="371">
        <v>0</v>
      </c>
      <c r="G82" s="371">
        <v>-1.1000000000000001E-3</v>
      </c>
      <c r="H82" s="371">
        <v>6.9999999999999999E-4</v>
      </c>
      <c r="I82" s="371">
        <v>-1E-4</v>
      </c>
      <c r="J82" s="371">
        <v>-2.9999999999999997E-4</v>
      </c>
      <c r="K82" s="371">
        <v>0</v>
      </c>
      <c r="L82" s="371">
        <v>2E-3</v>
      </c>
      <c r="M82" s="371">
        <v>1E-3</v>
      </c>
      <c r="N82" s="371">
        <v>2.0000000000000001E-4</v>
      </c>
      <c r="O82" s="371">
        <v>-1.2999999999999999E-3</v>
      </c>
      <c r="P82" s="371">
        <v>-1.1999999999999999E-3</v>
      </c>
      <c r="Q82" s="371">
        <v>4.5999999999999999E-3</v>
      </c>
      <c r="R82" s="371">
        <v>-2.9999999999999997E-4</v>
      </c>
      <c r="S82" s="371">
        <v>2.0000000000000001E-4</v>
      </c>
      <c r="T82" s="371">
        <v>1.6000000000000001E-3</v>
      </c>
      <c r="U82" s="371">
        <v>0.01</v>
      </c>
      <c r="V82" s="371">
        <v>-5.9999999999999995E-4</v>
      </c>
      <c r="W82" s="371">
        <v>-4.0000000000000002E-4</v>
      </c>
      <c r="X82" s="371">
        <v>-1E-4</v>
      </c>
      <c r="Y82" s="371">
        <v>5.9999999999999995E-4</v>
      </c>
      <c r="Z82" s="371">
        <v>4.0000000000000002E-4</v>
      </c>
      <c r="AA82" s="371">
        <v>-1.5E-3</v>
      </c>
      <c r="AB82" s="371">
        <v>0</v>
      </c>
      <c r="AC82" s="371">
        <v>0</v>
      </c>
      <c r="AD82" s="371">
        <v>3.0000000000000001E-3</v>
      </c>
      <c r="AE82" s="371">
        <v>-1E-4</v>
      </c>
      <c r="AF82" s="371">
        <v>8.0000000000000004E-4</v>
      </c>
    </row>
    <row r="83" spans="1:32" s="135" customFormat="1" ht="18" customHeight="1" thickBot="1">
      <c r="A83" s="351" t="s">
        <v>373</v>
      </c>
      <c r="B83" s="371">
        <v>0.1066</v>
      </c>
      <c r="C83" s="371">
        <v>0.20910000000000001</v>
      </c>
      <c r="D83" s="371">
        <v>7.9600000000000004E-2</v>
      </c>
      <c r="E83" s="371">
        <v>8.3099999999999993E-2</v>
      </c>
      <c r="F83" s="371">
        <v>7.7200000000000005E-2</v>
      </c>
      <c r="G83" s="371">
        <v>0.1293</v>
      </c>
      <c r="H83" s="371">
        <v>0.19650000000000001</v>
      </c>
      <c r="I83" s="371">
        <v>0.2064</v>
      </c>
      <c r="J83" s="371">
        <v>0.16139999999999999</v>
      </c>
      <c r="K83" s="371">
        <v>0.1646</v>
      </c>
      <c r="L83" s="371">
        <v>0.12559999999999999</v>
      </c>
      <c r="M83" s="371">
        <v>0.16500000000000001</v>
      </c>
      <c r="N83" s="371">
        <v>0.13750000000000001</v>
      </c>
      <c r="O83" s="371">
        <v>0.21099999999999999</v>
      </c>
      <c r="P83" s="371">
        <v>0.10299999999999999</v>
      </c>
      <c r="Q83" s="371">
        <v>0.2467</v>
      </c>
      <c r="R83" s="371">
        <v>0.1363</v>
      </c>
      <c r="S83" s="371">
        <v>0.1739</v>
      </c>
      <c r="T83" s="371">
        <v>0.2427</v>
      </c>
      <c r="U83" s="371">
        <v>0.13800000000000001</v>
      </c>
      <c r="V83" s="371">
        <v>0.18310000000000001</v>
      </c>
      <c r="W83" s="371">
        <v>0.1148</v>
      </c>
      <c r="X83" s="371">
        <v>5.9400000000000001E-2</v>
      </c>
      <c r="Y83" s="371">
        <v>0.1328</v>
      </c>
      <c r="Z83" s="371">
        <v>0.11559999999999999</v>
      </c>
      <c r="AA83" s="371">
        <v>0.2011</v>
      </c>
      <c r="AB83" s="371">
        <v>0.23319999999999999</v>
      </c>
      <c r="AC83" s="371">
        <v>0.1394</v>
      </c>
      <c r="AD83" s="371">
        <v>0.50990000000000002</v>
      </c>
      <c r="AE83" s="371">
        <v>0.19</v>
      </c>
      <c r="AF83" s="371">
        <v>0.1326</v>
      </c>
    </row>
    <row r="84" spans="1:32" s="135" customFormat="1" ht="18" customHeight="1" thickTop="1" thickBot="1">
      <c r="A84" s="81" t="s">
        <v>374</v>
      </c>
      <c r="B84" s="587"/>
      <c r="C84" s="587"/>
      <c r="D84" s="587"/>
      <c r="E84" s="587"/>
      <c r="F84" s="588"/>
      <c r="G84" s="588"/>
      <c r="H84" s="588"/>
      <c r="I84" s="587"/>
      <c r="J84" s="587"/>
      <c r="K84" s="587"/>
      <c r="L84" s="587"/>
      <c r="M84" s="588"/>
      <c r="N84" s="588"/>
      <c r="O84" s="588"/>
      <c r="P84" s="587"/>
      <c r="Q84" s="587"/>
      <c r="R84" s="587"/>
      <c r="S84" s="587"/>
      <c r="T84" s="588"/>
      <c r="U84" s="588"/>
      <c r="V84" s="588"/>
      <c r="W84" s="587"/>
      <c r="X84" s="587"/>
      <c r="Y84" s="587"/>
      <c r="Z84" s="587"/>
      <c r="AA84" s="588"/>
      <c r="AB84" s="588"/>
      <c r="AC84" s="588"/>
      <c r="AD84" s="588"/>
      <c r="AE84" s="588"/>
      <c r="AF84" s="588"/>
    </row>
    <row r="85" spans="1:32" s="135" customFormat="1" ht="18" customHeight="1" thickTop="1">
      <c r="A85" s="351" t="s">
        <v>375</v>
      </c>
      <c r="B85" s="371">
        <v>0.14530000000000001</v>
      </c>
      <c r="C85" s="371">
        <v>0.14660000000000001</v>
      </c>
      <c r="D85" s="371">
        <v>0.1283</v>
      </c>
      <c r="E85" s="371">
        <v>0.155</v>
      </c>
      <c r="F85" s="371">
        <v>0.1135</v>
      </c>
      <c r="G85" s="371">
        <v>9.8900000000000002E-2</v>
      </c>
      <c r="H85" s="371">
        <v>0.161</v>
      </c>
      <c r="I85" s="371">
        <v>0.1244</v>
      </c>
      <c r="J85" s="371">
        <v>0.1474</v>
      </c>
      <c r="K85" s="371">
        <v>0.13139999999999999</v>
      </c>
      <c r="L85" s="371">
        <v>0.1449</v>
      </c>
      <c r="M85" s="371">
        <v>0.12690000000000001</v>
      </c>
      <c r="N85" s="371">
        <v>0.18740000000000001</v>
      </c>
      <c r="O85" s="371">
        <v>0.1469</v>
      </c>
      <c r="P85" s="371">
        <v>0.15160000000000001</v>
      </c>
      <c r="Q85" s="371">
        <v>0.1522</v>
      </c>
      <c r="R85" s="371">
        <v>0.1487</v>
      </c>
      <c r="S85" s="371">
        <v>0.19270000000000001</v>
      </c>
      <c r="T85" s="371">
        <v>0.1517</v>
      </c>
      <c r="U85" s="371">
        <v>0.17699999999999999</v>
      </c>
      <c r="V85" s="371">
        <v>0.1196</v>
      </c>
      <c r="W85" s="371">
        <v>0.13450000000000001</v>
      </c>
      <c r="X85" s="371">
        <v>0.1537</v>
      </c>
      <c r="Y85" s="371">
        <v>0.14560000000000001</v>
      </c>
      <c r="Z85" s="371">
        <v>0.13750000000000001</v>
      </c>
      <c r="AA85" s="371">
        <v>0.14269999999999999</v>
      </c>
      <c r="AB85" s="371">
        <v>0.13639999999999999</v>
      </c>
      <c r="AC85" s="371">
        <v>0.14779999999999999</v>
      </c>
      <c r="AD85" s="371">
        <v>0.55740000000000001</v>
      </c>
      <c r="AE85" s="371">
        <v>0.14030000000000001</v>
      </c>
      <c r="AF85" s="371">
        <v>0.1462</v>
      </c>
    </row>
    <row r="86" spans="1:32" s="135" customFormat="1" ht="18" customHeight="1">
      <c r="A86" s="351" t="s">
        <v>376</v>
      </c>
      <c r="B86" s="371">
        <v>7.6300000000000007E-2</v>
      </c>
      <c r="C86" s="371">
        <v>9.4200000000000006E-2</v>
      </c>
      <c r="D86" s="371">
        <v>0.1118</v>
      </c>
      <c r="E86" s="371">
        <v>0.1321</v>
      </c>
      <c r="F86" s="371">
        <v>0</v>
      </c>
      <c r="G86" s="371">
        <v>0</v>
      </c>
      <c r="H86" s="371">
        <v>0.13819999999999999</v>
      </c>
      <c r="I86" s="371">
        <v>8.2900000000000001E-2</v>
      </c>
      <c r="J86" s="371">
        <v>0</v>
      </c>
      <c r="K86" s="371">
        <v>0</v>
      </c>
      <c r="L86" s="371">
        <v>0.1212</v>
      </c>
      <c r="M86" s="371">
        <v>0.13930000000000001</v>
      </c>
      <c r="N86" s="371">
        <v>0.17899999999999999</v>
      </c>
      <c r="O86" s="371">
        <v>0</v>
      </c>
      <c r="P86" s="371">
        <v>0</v>
      </c>
      <c r="Q86" s="371">
        <v>0.1202</v>
      </c>
      <c r="R86" s="371">
        <v>0.11020000000000001</v>
      </c>
      <c r="S86" s="371">
        <v>0.13789999999999999</v>
      </c>
      <c r="T86" s="371">
        <v>0.11650000000000001</v>
      </c>
      <c r="U86" s="371">
        <v>0.16350000000000001</v>
      </c>
      <c r="V86" s="371">
        <v>0</v>
      </c>
      <c r="W86" s="371">
        <v>0</v>
      </c>
      <c r="X86" s="371">
        <v>0.14180000000000001</v>
      </c>
      <c r="Y86" s="371">
        <v>0.1691</v>
      </c>
      <c r="Z86" s="371">
        <v>0.1094</v>
      </c>
      <c r="AA86" s="371">
        <v>0.1404</v>
      </c>
      <c r="AB86" s="371">
        <v>0.13370000000000001</v>
      </c>
      <c r="AC86" s="371">
        <v>0.18920000000000001</v>
      </c>
      <c r="AD86" s="371">
        <v>0.38090000000000002</v>
      </c>
      <c r="AE86" s="371">
        <v>0.14369999999999999</v>
      </c>
      <c r="AF86" s="371">
        <v>9.5399999999999999E-2</v>
      </c>
    </row>
    <row r="87" spans="1:32" s="135" customFormat="1" ht="18" customHeight="1">
      <c r="A87" s="351" t="s">
        <v>377</v>
      </c>
      <c r="B87" s="371">
        <v>0.2208</v>
      </c>
      <c r="C87" s="371">
        <v>0.36620000000000003</v>
      </c>
      <c r="D87" s="371">
        <v>0.23</v>
      </c>
      <c r="E87" s="371">
        <v>0.21540000000000001</v>
      </c>
      <c r="F87" s="371">
        <v>0.1193</v>
      </c>
      <c r="G87" s="371">
        <v>0.50760000000000005</v>
      </c>
      <c r="H87" s="371">
        <v>0.16769999999999999</v>
      </c>
      <c r="I87" s="371">
        <v>6.4199999999999993E-2</v>
      </c>
      <c r="J87" s="371">
        <v>0.10199999999999999</v>
      </c>
      <c r="K87" s="371">
        <v>9.4799999999999995E-2</v>
      </c>
      <c r="L87" s="371">
        <v>3.2000000000000001E-2</v>
      </c>
      <c r="M87" s="371">
        <v>0.34649999999999997</v>
      </c>
      <c r="N87" s="371">
        <v>0.54420000000000002</v>
      </c>
      <c r="O87" s="371">
        <v>0.4556</v>
      </c>
      <c r="P87" s="371">
        <v>0.30730000000000002</v>
      </c>
      <c r="Q87" s="371">
        <v>0.79139999999999999</v>
      </c>
      <c r="R87" s="371">
        <v>0.1086</v>
      </c>
      <c r="S87" s="371">
        <v>0.26479999999999998</v>
      </c>
      <c r="T87" s="371">
        <v>8.0799999999999997E-2</v>
      </c>
      <c r="U87" s="371">
        <v>0.15629999999999999</v>
      </c>
      <c r="V87" s="371">
        <v>2.9999999999999997E-4</v>
      </c>
      <c r="W87" s="371">
        <v>0.1255</v>
      </c>
      <c r="X87" s="371">
        <v>0.222</v>
      </c>
      <c r="Y87" s="371">
        <v>1.2385999999999999</v>
      </c>
      <c r="Z87" s="371">
        <v>0.12770000000000001</v>
      </c>
      <c r="AA87" s="371">
        <v>0.1014</v>
      </c>
      <c r="AB87" s="371">
        <v>0.17910000000000001</v>
      </c>
      <c r="AC87" s="371">
        <v>0.1095</v>
      </c>
      <c r="AD87" s="371">
        <v>0.2697</v>
      </c>
      <c r="AE87" s="371">
        <v>0.20050000000000001</v>
      </c>
      <c r="AF87" s="371">
        <v>0.23419999999999999</v>
      </c>
    </row>
    <row r="88" spans="1:32" s="135" customFormat="1" ht="18" customHeight="1">
      <c r="A88" s="351" t="s">
        <v>378</v>
      </c>
      <c r="B88" s="371">
        <v>0.13669999999999999</v>
      </c>
      <c r="C88" s="371">
        <v>0.39300000000000002</v>
      </c>
      <c r="D88" s="371">
        <v>0.11</v>
      </c>
      <c r="E88" s="371">
        <v>0.19009999999999999</v>
      </c>
      <c r="F88" s="371">
        <v>0</v>
      </c>
      <c r="G88" s="371">
        <v>0</v>
      </c>
      <c r="H88" s="371">
        <v>0.1082</v>
      </c>
      <c r="I88" s="371">
        <v>0</v>
      </c>
      <c r="J88" s="371">
        <v>0</v>
      </c>
      <c r="K88" s="371">
        <v>0</v>
      </c>
      <c r="L88" s="371">
        <v>7.9000000000000001E-2</v>
      </c>
      <c r="M88" s="371">
        <v>0</v>
      </c>
      <c r="N88" s="371">
        <v>0.29699999999999999</v>
      </c>
      <c r="O88" s="371">
        <v>0</v>
      </c>
      <c r="P88" s="371">
        <v>0</v>
      </c>
      <c r="Q88" s="371">
        <v>0</v>
      </c>
      <c r="R88" s="371">
        <v>1.2728999999999999</v>
      </c>
      <c r="S88" s="371">
        <v>2.6599999999999999E-2</v>
      </c>
      <c r="T88" s="371">
        <v>0</v>
      </c>
      <c r="U88" s="371">
        <v>0.22120000000000001</v>
      </c>
      <c r="V88" s="371">
        <v>0</v>
      </c>
      <c r="W88" s="371">
        <v>0</v>
      </c>
      <c r="X88" s="371">
        <v>0</v>
      </c>
      <c r="Y88" s="371">
        <v>3.0999999999999999E-3</v>
      </c>
      <c r="Z88" s="371">
        <v>0</v>
      </c>
      <c r="AA88" s="371">
        <v>4.82E-2</v>
      </c>
      <c r="AB88" s="371">
        <v>0</v>
      </c>
      <c r="AC88" s="371">
        <v>7.0199999999999999E-2</v>
      </c>
      <c r="AD88" s="371">
        <v>0.22409999999999999</v>
      </c>
      <c r="AE88" s="371">
        <v>0</v>
      </c>
      <c r="AF88" s="371">
        <v>0.22220000000000001</v>
      </c>
    </row>
    <row r="89" spans="1:32" s="135" customFormat="1" ht="18" customHeight="1">
      <c r="A89" s="351" t="s">
        <v>379</v>
      </c>
      <c r="B89" s="371">
        <v>2.8E-3</v>
      </c>
      <c r="C89" s="371">
        <v>0</v>
      </c>
      <c r="D89" s="371">
        <v>1.4E-3</v>
      </c>
      <c r="E89" s="371">
        <v>2.2000000000000001E-3</v>
      </c>
      <c r="F89" s="371">
        <v>0</v>
      </c>
      <c r="G89" s="371">
        <v>0</v>
      </c>
      <c r="H89" s="371">
        <v>1.9E-3</v>
      </c>
      <c r="I89" s="371">
        <v>0</v>
      </c>
      <c r="J89" s="371">
        <v>6.3E-3</v>
      </c>
      <c r="K89" s="371">
        <v>0</v>
      </c>
      <c r="L89" s="371">
        <v>0</v>
      </c>
      <c r="M89" s="371">
        <v>3.0999999999999999E-3</v>
      </c>
      <c r="N89" s="371">
        <v>5.0000000000000001E-3</v>
      </c>
      <c r="O89" s="371">
        <v>3.0000000000000001E-3</v>
      </c>
      <c r="P89" s="371">
        <v>0</v>
      </c>
      <c r="Q89" s="371">
        <v>0</v>
      </c>
      <c r="R89" s="371">
        <v>4.5999999999999999E-3</v>
      </c>
      <c r="S89" s="371">
        <v>5.8999999999999999E-3</v>
      </c>
      <c r="T89" s="371">
        <v>4.1000000000000003E-3</v>
      </c>
      <c r="U89" s="371">
        <v>7.1000000000000004E-3</v>
      </c>
      <c r="V89" s="371">
        <v>0</v>
      </c>
      <c r="W89" s="371">
        <v>1.14E-2</v>
      </c>
      <c r="X89" s="371">
        <v>1.0699999999999999E-2</v>
      </c>
      <c r="Y89" s="371">
        <v>0</v>
      </c>
      <c r="Z89" s="371">
        <v>1.5800000000000002E-2</v>
      </c>
      <c r="AA89" s="371">
        <v>6.3E-3</v>
      </c>
      <c r="AB89" s="371">
        <v>4.1999999999999997E-3</v>
      </c>
      <c r="AC89" s="371">
        <v>0</v>
      </c>
      <c r="AD89" s="371">
        <v>1.0800000000000001E-2</v>
      </c>
      <c r="AE89" s="371">
        <v>0</v>
      </c>
      <c r="AF89" s="371">
        <v>1.1999999999999999E-3</v>
      </c>
    </row>
    <row r="90" spans="1:32" s="135" customFormat="1" ht="18" customHeight="1">
      <c r="A90" s="351" t="s">
        <v>380</v>
      </c>
      <c r="B90" s="371">
        <v>3.8999999999999998E-3</v>
      </c>
      <c r="C90" s="371">
        <v>0</v>
      </c>
      <c r="D90" s="371">
        <v>5.7999999999999996E-3</v>
      </c>
      <c r="E90" s="371">
        <v>2.5000000000000001E-3</v>
      </c>
      <c r="F90" s="371">
        <v>0</v>
      </c>
      <c r="G90" s="371">
        <v>0</v>
      </c>
      <c r="H90" s="371">
        <v>3.8E-3</v>
      </c>
      <c r="I90" s="371">
        <v>0</v>
      </c>
      <c r="J90" s="371">
        <v>3.2000000000000002E-3</v>
      </c>
      <c r="K90" s="371">
        <v>0</v>
      </c>
      <c r="L90" s="371">
        <v>0</v>
      </c>
      <c r="M90" s="371">
        <v>3.2000000000000002E-3</v>
      </c>
      <c r="N90" s="371">
        <v>0</v>
      </c>
      <c r="O90" s="371">
        <v>5.4000000000000003E-3</v>
      </c>
      <c r="P90" s="371">
        <v>0</v>
      </c>
      <c r="Q90" s="371">
        <v>0</v>
      </c>
      <c r="R90" s="371">
        <v>1E-4</v>
      </c>
      <c r="S90" s="371">
        <v>9.7000000000000003E-3</v>
      </c>
      <c r="T90" s="371">
        <v>1.4500000000000001E-2</v>
      </c>
      <c r="U90" s="371">
        <v>4.02E-2</v>
      </c>
      <c r="V90" s="371">
        <v>0</v>
      </c>
      <c r="W90" s="371">
        <v>2.8400000000000002E-2</v>
      </c>
      <c r="X90" s="371">
        <v>7.2300000000000003E-2</v>
      </c>
      <c r="Y90" s="371">
        <v>0</v>
      </c>
      <c r="Z90" s="371">
        <v>0.01</v>
      </c>
      <c r="AA90" s="371">
        <v>2.7199999999999998E-2</v>
      </c>
      <c r="AB90" s="371">
        <v>6.7999999999999996E-3</v>
      </c>
      <c r="AC90" s="371">
        <v>0</v>
      </c>
      <c r="AD90" s="371">
        <v>7.6E-3</v>
      </c>
      <c r="AE90" s="371">
        <v>0</v>
      </c>
      <c r="AF90" s="371">
        <v>5.4999999999999997E-3</v>
      </c>
    </row>
    <row r="91" spans="1:32" s="135" customFormat="1" ht="18" customHeight="1">
      <c r="A91" s="351" t="s">
        <v>381</v>
      </c>
      <c r="B91" s="371">
        <v>3.3E-3</v>
      </c>
      <c r="C91" s="371">
        <v>0</v>
      </c>
      <c r="D91" s="1011">
        <v>4.4000000000000003E-3</v>
      </c>
      <c r="E91" s="371">
        <v>2.3999999999999998E-3</v>
      </c>
      <c r="F91" s="1011">
        <v>0</v>
      </c>
      <c r="G91" s="1011">
        <v>0</v>
      </c>
      <c r="H91" s="1011">
        <v>3.3999999999999998E-3</v>
      </c>
      <c r="I91" s="371">
        <v>0</v>
      </c>
      <c r="J91" s="371">
        <v>4.7999999999999996E-3</v>
      </c>
      <c r="K91" s="1011">
        <v>0</v>
      </c>
      <c r="L91" s="371">
        <v>0</v>
      </c>
      <c r="M91" s="1011">
        <v>3.2000000000000002E-3</v>
      </c>
      <c r="N91" s="1011">
        <v>4.7999999999999996E-3</v>
      </c>
      <c r="O91" s="1011">
        <v>3.5000000000000001E-3</v>
      </c>
      <c r="P91" s="371">
        <v>0</v>
      </c>
      <c r="Q91" s="371">
        <v>0</v>
      </c>
      <c r="R91" s="1011">
        <v>2.2000000000000001E-3</v>
      </c>
      <c r="S91" s="371">
        <v>8.2000000000000007E-3</v>
      </c>
      <c r="T91" s="1011">
        <v>1.17E-2</v>
      </c>
      <c r="U91" s="1011">
        <v>2.64E-2</v>
      </c>
      <c r="V91" s="1011">
        <v>0</v>
      </c>
      <c r="W91" s="371">
        <v>2.3400000000000001E-2</v>
      </c>
      <c r="X91" s="371">
        <v>4.8500000000000001E-2</v>
      </c>
      <c r="Y91" s="1011">
        <v>0</v>
      </c>
      <c r="Z91" s="371">
        <v>1.21E-2</v>
      </c>
      <c r="AA91" s="1011">
        <v>2.0799999999999999E-2</v>
      </c>
      <c r="AB91" s="1011">
        <v>5.7999999999999996E-3</v>
      </c>
      <c r="AC91" s="1011">
        <v>0</v>
      </c>
      <c r="AD91" s="1011">
        <v>1.06E-2</v>
      </c>
      <c r="AE91" s="1011">
        <v>0</v>
      </c>
      <c r="AF91" s="1011">
        <v>2.5999999999999999E-3</v>
      </c>
    </row>
    <row r="92" spans="1:32" s="135" customFormat="1" ht="18" customHeight="1">
      <c r="A92" s="351" t="s">
        <v>382</v>
      </c>
      <c r="B92" s="371">
        <v>0</v>
      </c>
      <c r="C92" s="371">
        <v>0</v>
      </c>
      <c r="D92" s="371">
        <v>0</v>
      </c>
      <c r="E92" s="371">
        <v>0</v>
      </c>
      <c r="F92" s="371">
        <v>0</v>
      </c>
      <c r="G92" s="371">
        <v>0</v>
      </c>
      <c r="H92" s="371">
        <v>0</v>
      </c>
      <c r="I92" s="371">
        <v>0</v>
      </c>
      <c r="J92" s="371">
        <v>0</v>
      </c>
      <c r="K92" s="371">
        <v>0</v>
      </c>
      <c r="L92" s="371">
        <v>0</v>
      </c>
      <c r="M92" s="371">
        <v>0</v>
      </c>
      <c r="N92" s="371">
        <v>0</v>
      </c>
      <c r="O92" s="371">
        <v>0</v>
      </c>
      <c r="P92" s="371">
        <v>0</v>
      </c>
      <c r="Q92" s="371">
        <v>0</v>
      </c>
      <c r="R92" s="371">
        <v>0</v>
      </c>
      <c r="S92" s="371">
        <v>0</v>
      </c>
      <c r="T92" s="371">
        <v>0</v>
      </c>
      <c r="U92" s="371">
        <v>0</v>
      </c>
      <c r="V92" s="371">
        <v>0</v>
      </c>
      <c r="W92" s="371">
        <v>0</v>
      </c>
      <c r="X92" s="371">
        <v>0</v>
      </c>
      <c r="Y92" s="371">
        <v>0</v>
      </c>
      <c r="Z92" s="371">
        <v>0</v>
      </c>
      <c r="AA92" s="371">
        <v>0</v>
      </c>
      <c r="AB92" s="371">
        <v>0</v>
      </c>
      <c r="AC92" s="371">
        <v>0</v>
      </c>
      <c r="AD92" s="371">
        <v>0</v>
      </c>
      <c r="AE92" s="371">
        <v>0</v>
      </c>
      <c r="AF92" s="371">
        <v>0</v>
      </c>
    </row>
    <row r="93" spans="1:32" s="135" customFormat="1" ht="18" customHeight="1">
      <c r="A93" s="351" t="s">
        <v>383</v>
      </c>
      <c r="B93" s="371">
        <v>8.3000000000000001E-3</v>
      </c>
      <c r="C93" s="371">
        <v>1.67E-2</v>
      </c>
      <c r="D93" s="371">
        <v>1.15E-2</v>
      </c>
      <c r="E93" s="371">
        <v>9.9000000000000008E-3</v>
      </c>
      <c r="F93" s="371">
        <v>1.1599999999999999E-2</v>
      </c>
      <c r="G93" s="371">
        <v>1.4800000000000001E-2</v>
      </c>
      <c r="H93" s="371">
        <v>1.4E-2</v>
      </c>
      <c r="I93" s="371">
        <v>1.6E-2</v>
      </c>
      <c r="J93" s="371">
        <v>1.32E-2</v>
      </c>
      <c r="K93" s="371">
        <v>1.4500000000000001E-2</v>
      </c>
      <c r="L93" s="371">
        <v>1.7999999999999999E-2</v>
      </c>
      <c r="M93" s="371">
        <v>1.6500000000000001E-2</v>
      </c>
      <c r="N93" s="371">
        <v>1.84E-2</v>
      </c>
      <c r="O93" s="371">
        <v>7.0000000000000001E-3</v>
      </c>
      <c r="P93" s="371">
        <v>1.5100000000000001E-2</v>
      </c>
      <c r="Q93" s="371">
        <v>7.7000000000000002E-3</v>
      </c>
      <c r="R93" s="371">
        <v>1.52E-2</v>
      </c>
      <c r="S93" s="371">
        <v>1.7000000000000001E-2</v>
      </c>
      <c r="T93" s="371">
        <v>1.7000000000000001E-2</v>
      </c>
      <c r="U93" s="371">
        <v>1.52E-2</v>
      </c>
      <c r="V93" s="371">
        <v>1.5299999999999999E-2</v>
      </c>
      <c r="W93" s="371">
        <v>1.32E-2</v>
      </c>
      <c r="X93" s="371">
        <v>1.0699999999999999E-2</v>
      </c>
      <c r="Y93" s="371">
        <v>2.2800000000000001E-2</v>
      </c>
      <c r="Z93" s="371">
        <v>1.2999999999999999E-2</v>
      </c>
      <c r="AA93" s="371">
        <v>1.7399999999999999E-2</v>
      </c>
      <c r="AB93" s="371">
        <v>1.5699999999999999E-2</v>
      </c>
      <c r="AC93" s="371">
        <v>1.3599999999999999E-2</v>
      </c>
      <c r="AD93" s="371">
        <v>3.73E-2</v>
      </c>
      <c r="AE93" s="371">
        <v>1.8499999999999999E-2</v>
      </c>
      <c r="AF93" s="371">
        <v>1.35E-2</v>
      </c>
    </row>
    <row r="94" spans="1:32" s="135" customFormat="1" ht="18" customHeight="1">
      <c r="A94" s="351" t="s">
        <v>384</v>
      </c>
      <c r="B94" s="371">
        <v>3.9899999999999998E-2</v>
      </c>
      <c r="C94" s="371">
        <v>4.7199999999999999E-2</v>
      </c>
      <c r="D94" s="371">
        <v>4.9099999999999998E-2</v>
      </c>
      <c r="E94" s="371">
        <v>5.7500000000000002E-2</v>
      </c>
      <c r="F94" s="371">
        <v>3.1199999999999999E-2</v>
      </c>
      <c r="G94" s="371">
        <v>5.5399999999999998E-2</v>
      </c>
      <c r="H94" s="371">
        <v>4.9099999999999998E-2</v>
      </c>
      <c r="I94" s="371">
        <v>5.3199999999999997E-2</v>
      </c>
      <c r="J94" s="371">
        <v>5.8099999999999999E-2</v>
      </c>
      <c r="K94" s="371">
        <v>4.9799999999999997E-2</v>
      </c>
      <c r="L94" s="371">
        <v>5.1999999999999998E-2</v>
      </c>
      <c r="M94" s="371">
        <v>3.8100000000000002E-2</v>
      </c>
      <c r="N94" s="371">
        <v>7.2300000000000003E-2</v>
      </c>
      <c r="O94" s="371">
        <v>6.5100000000000005E-2</v>
      </c>
      <c r="P94" s="371">
        <v>5.5899999999999998E-2</v>
      </c>
      <c r="Q94" s="371">
        <v>5.96E-2</v>
      </c>
      <c r="R94" s="371">
        <v>6.1499999999999999E-2</v>
      </c>
      <c r="S94" s="371">
        <v>4.5499999999999999E-2</v>
      </c>
      <c r="T94" s="371">
        <v>5.4600000000000003E-2</v>
      </c>
      <c r="U94" s="371">
        <v>6.0499999999999998E-2</v>
      </c>
      <c r="V94" s="371">
        <v>4.5699999999999998E-2</v>
      </c>
      <c r="W94" s="371">
        <v>4.9299999999999997E-2</v>
      </c>
      <c r="X94" s="371">
        <v>4.2900000000000001E-2</v>
      </c>
      <c r="Y94" s="371">
        <v>5.8099999999999999E-2</v>
      </c>
      <c r="Z94" s="371">
        <v>4.87E-2</v>
      </c>
      <c r="AA94" s="371">
        <v>6.13E-2</v>
      </c>
      <c r="AB94" s="371">
        <v>5.5500000000000001E-2</v>
      </c>
      <c r="AC94" s="371">
        <v>5.79E-2</v>
      </c>
      <c r="AD94" s="371">
        <v>0.12870000000000001</v>
      </c>
      <c r="AE94" s="371">
        <v>5.0299999999999997E-2</v>
      </c>
      <c r="AF94" s="371">
        <v>5.0599999999999999E-2</v>
      </c>
    </row>
    <row r="95" spans="1:32" s="135" customFormat="1" ht="18" customHeight="1">
      <c r="A95" s="351" t="s">
        <v>385</v>
      </c>
      <c r="B95" s="371">
        <v>0</v>
      </c>
      <c r="C95" s="371">
        <v>0</v>
      </c>
      <c r="D95" s="371">
        <v>0</v>
      </c>
      <c r="E95" s="371">
        <v>0</v>
      </c>
      <c r="F95" s="371">
        <v>0</v>
      </c>
      <c r="G95" s="371">
        <v>0</v>
      </c>
      <c r="H95" s="371">
        <v>0</v>
      </c>
      <c r="I95" s="371">
        <v>0</v>
      </c>
      <c r="J95" s="371">
        <v>0</v>
      </c>
      <c r="K95" s="371">
        <v>0</v>
      </c>
      <c r="L95" s="371">
        <v>0</v>
      </c>
      <c r="M95" s="371">
        <v>0</v>
      </c>
      <c r="N95" s="371">
        <v>0</v>
      </c>
      <c r="O95" s="371">
        <v>0</v>
      </c>
      <c r="P95" s="371">
        <v>0</v>
      </c>
      <c r="Q95" s="371">
        <v>0</v>
      </c>
      <c r="R95" s="371">
        <v>0</v>
      </c>
      <c r="S95" s="371">
        <v>0</v>
      </c>
      <c r="T95" s="371">
        <v>0</v>
      </c>
      <c r="U95" s="371">
        <v>0</v>
      </c>
      <c r="V95" s="371">
        <v>0</v>
      </c>
      <c r="W95" s="371">
        <v>0</v>
      </c>
      <c r="X95" s="371">
        <v>0</v>
      </c>
      <c r="Y95" s="371">
        <v>0</v>
      </c>
      <c r="Z95" s="371">
        <v>0</v>
      </c>
      <c r="AA95" s="371">
        <v>0</v>
      </c>
      <c r="AB95" s="371">
        <v>0</v>
      </c>
      <c r="AC95" s="371">
        <v>0</v>
      </c>
      <c r="AD95" s="371">
        <v>0</v>
      </c>
      <c r="AE95" s="371">
        <v>0</v>
      </c>
      <c r="AF95" s="371">
        <v>0</v>
      </c>
    </row>
    <row r="96" spans="1:32" s="135" customFormat="1" ht="18" customHeight="1" thickBot="1">
      <c r="A96" s="351" t="s">
        <v>386</v>
      </c>
      <c r="B96" s="371">
        <v>0</v>
      </c>
      <c r="C96" s="371">
        <v>0</v>
      </c>
      <c r="D96" s="371">
        <v>0</v>
      </c>
      <c r="E96" s="371">
        <v>0</v>
      </c>
      <c r="F96" s="371">
        <v>0</v>
      </c>
      <c r="G96" s="371">
        <v>0</v>
      </c>
      <c r="H96" s="371">
        <v>0</v>
      </c>
      <c r="I96" s="371">
        <v>0</v>
      </c>
      <c r="J96" s="371">
        <v>0</v>
      </c>
      <c r="K96" s="371">
        <v>0</v>
      </c>
      <c r="L96" s="371">
        <v>0</v>
      </c>
      <c r="M96" s="371">
        <v>0</v>
      </c>
      <c r="N96" s="371">
        <v>0</v>
      </c>
      <c r="O96" s="371">
        <v>0</v>
      </c>
      <c r="P96" s="371">
        <v>0</v>
      </c>
      <c r="Q96" s="371">
        <v>0</v>
      </c>
      <c r="R96" s="371">
        <v>0</v>
      </c>
      <c r="S96" s="371">
        <v>0</v>
      </c>
      <c r="T96" s="371">
        <v>0</v>
      </c>
      <c r="U96" s="371">
        <v>0</v>
      </c>
      <c r="V96" s="371">
        <v>0</v>
      </c>
      <c r="W96" s="371">
        <v>0</v>
      </c>
      <c r="X96" s="371">
        <v>0</v>
      </c>
      <c r="Y96" s="371">
        <v>0</v>
      </c>
      <c r="Z96" s="371">
        <v>0</v>
      </c>
      <c r="AA96" s="371">
        <v>0</v>
      </c>
      <c r="AB96" s="371">
        <v>0</v>
      </c>
      <c r="AC96" s="371">
        <v>0</v>
      </c>
      <c r="AD96" s="371">
        <v>0</v>
      </c>
      <c r="AE96" s="371">
        <v>4.0000000000000002E-4</v>
      </c>
      <c r="AF96" s="371">
        <v>1E-3</v>
      </c>
    </row>
    <row r="97" spans="1:32" s="135" customFormat="1" ht="18" customHeight="1" thickTop="1" thickBot="1">
      <c r="A97" s="85" t="s">
        <v>387</v>
      </c>
      <c r="B97" s="585"/>
      <c r="C97" s="585"/>
      <c r="D97" s="585"/>
      <c r="E97" s="585"/>
      <c r="F97" s="586"/>
      <c r="G97" s="586"/>
      <c r="H97" s="586"/>
      <c r="I97" s="585"/>
      <c r="J97" s="585"/>
      <c r="K97" s="585"/>
      <c r="L97" s="585"/>
      <c r="M97" s="586"/>
      <c r="N97" s="586"/>
      <c r="O97" s="586"/>
      <c r="P97" s="585"/>
      <c r="Q97" s="585"/>
      <c r="R97" s="585"/>
      <c r="S97" s="585"/>
      <c r="T97" s="586"/>
      <c r="U97" s="586"/>
      <c r="V97" s="586"/>
      <c r="W97" s="585"/>
      <c r="X97" s="585"/>
      <c r="Y97" s="585"/>
      <c r="Z97" s="585"/>
      <c r="AA97" s="586"/>
      <c r="AB97" s="586"/>
      <c r="AC97" s="586"/>
      <c r="AD97" s="586"/>
      <c r="AE97" s="586"/>
      <c r="AF97" s="586"/>
    </row>
    <row r="98" spans="1:32" s="135" customFormat="1" ht="18" customHeight="1" thickTop="1" thickBot="1">
      <c r="A98" s="81" t="s">
        <v>388</v>
      </c>
      <c r="B98" s="587"/>
      <c r="C98" s="587"/>
      <c r="D98" s="587"/>
      <c r="E98" s="587"/>
      <c r="F98" s="588"/>
      <c r="G98" s="588"/>
      <c r="H98" s="588"/>
      <c r="I98" s="587"/>
      <c r="J98" s="587"/>
      <c r="K98" s="587"/>
      <c r="L98" s="587"/>
      <c r="M98" s="588"/>
      <c r="N98" s="588"/>
      <c r="O98" s="588"/>
      <c r="P98" s="587"/>
      <c r="Q98" s="587"/>
      <c r="R98" s="587"/>
      <c r="S98" s="587"/>
      <c r="T98" s="588"/>
      <c r="U98" s="588"/>
      <c r="V98" s="588"/>
      <c r="W98" s="587"/>
      <c r="X98" s="587"/>
      <c r="Y98" s="587"/>
      <c r="Z98" s="587"/>
      <c r="AA98" s="588"/>
      <c r="AB98" s="588"/>
      <c r="AC98" s="588"/>
      <c r="AD98" s="588"/>
      <c r="AE98" s="588"/>
      <c r="AF98" s="588"/>
    </row>
    <row r="99" spans="1:32" s="135" customFormat="1" ht="18" customHeight="1" thickTop="1">
      <c r="A99" s="351" t="s">
        <v>389</v>
      </c>
      <c r="B99" s="371">
        <v>6.7500000000000004E-2</v>
      </c>
      <c r="C99" s="371">
        <v>7.1400000000000005E-2</v>
      </c>
      <c r="D99" s="371">
        <v>5.2200000000000003E-2</v>
      </c>
      <c r="E99" s="371">
        <v>7.8799999999999995E-2</v>
      </c>
      <c r="F99" s="371">
        <v>6.9599999999999995E-2</v>
      </c>
      <c r="G99" s="371">
        <v>4.9500000000000002E-2</v>
      </c>
      <c r="H99" s="371">
        <v>7.8200000000000006E-2</v>
      </c>
      <c r="I99" s="371">
        <v>6.88E-2</v>
      </c>
      <c r="J99" s="371">
        <v>6.9800000000000001E-2</v>
      </c>
      <c r="K99" s="371">
        <v>6.1899999999999997E-2</v>
      </c>
      <c r="L99" s="371">
        <v>8.1000000000000003E-2</v>
      </c>
      <c r="M99" s="371">
        <v>7.3599999999999999E-2</v>
      </c>
      <c r="N99" s="371">
        <v>0.1426</v>
      </c>
      <c r="O99" s="371">
        <v>6.25E-2</v>
      </c>
      <c r="P99" s="371">
        <v>6.3200000000000006E-2</v>
      </c>
      <c r="Q99" s="371">
        <v>8.9200000000000002E-2</v>
      </c>
      <c r="R99" s="371">
        <v>6.1100000000000002E-2</v>
      </c>
      <c r="S99" s="371">
        <v>9.1300000000000006E-2</v>
      </c>
      <c r="T99" s="371">
        <v>7.7399999999999997E-2</v>
      </c>
      <c r="U99" s="371">
        <v>0.12559999999999999</v>
      </c>
      <c r="V99" s="371">
        <v>5.3900000000000003E-2</v>
      </c>
      <c r="W99" s="371">
        <v>4.7399999999999998E-2</v>
      </c>
      <c r="X99" s="371">
        <v>8.7300000000000003E-2</v>
      </c>
      <c r="Y99" s="371">
        <v>7.7200000000000005E-2</v>
      </c>
      <c r="Z99" s="371">
        <v>7.0199999999999999E-2</v>
      </c>
      <c r="AA99" s="371">
        <v>5.8999999999999997E-2</v>
      </c>
      <c r="AB99" s="371">
        <v>5.33E-2</v>
      </c>
      <c r="AC99" s="371">
        <v>8.6199999999999999E-2</v>
      </c>
      <c r="AD99" s="371">
        <v>0.37619999999999998</v>
      </c>
      <c r="AE99" s="371">
        <v>6.9800000000000001E-2</v>
      </c>
      <c r="AF99" s="371">
        <v>7.0499999999999993E-2</v>
      </c>
    </row>
    <row r="100" spans="1:32" s="135" customFormat="1" ht="18" customHeight="1">
      <c r="A100" s="351" t="s">
        <v>390</v>
      </c>
      <c r="B100" s="371">
        <v>8.8400000000000006E-2</v>
      </c>
      <c r="C100" s="371">
        <v>8.4199999999999997E-2</v>
      </c>
      <c r="D100" s="371">
        <v>6.0100000000000001E-2</v>
      </c>
      <c r="E100" s="371">
        <v>8.9700000000000002E-2</v>
      </c>
      <c r="F100" s="371">
        <v>8.5099999999999995E-2</v>
      </c>
      <c r="G100" s="371">
        <v>5.57E-2</v>
      </c>
      <c r="H100" s="371">
        <v>8.4099999999999994E-2</v>
      </c>
      <c r="I100" s="371">
        <v>7.3899999999999993E-2</v>
      </c>
      <c r="J100" s="371">
        <v>7.6300000000000007E-2</v>
      </c>
      <c r="K100" s="371">
        <v>6.9099999999999995E-2</v>
      </c>
      <c r="L100" s="371">
        <v>8.4900000000000003E-2</v>
      </c>
      <c r="M100" s="371">
        <v>7.7200000000000005E-2</v>
      </c>
      <c r="N100" s="371">
        <v>0.15440000000000001</v>
      </c>
      <c r="O100" s="371">
        <v>7.8399999999999997E-2</v>
      </c>
      <c r="P100" s="371">
        <v>6.93E-2</v>
      </c>
      <c r="Q100" s="371">
        <v>0.1023</v>
      </c>
      <c r="R100" s="371">
        <v>6.9000000000000006E-2</v>
      </c>
      <c r="S100" s="371">
        <v>0.10050000000000001</v>
      </c>
      <c r="T100" s="371">
        <v>8.3400000000000002E-2</v>
      </c>
      <c r="U100" s="371">
        <v>0.14530000000000001</v>
      </c>
      <c r="V100" s="371">
        <v>5.8299999999999998E-2</v>
      </c>
      <c r="W100" s="371">
        <v>5.11E-2</v>
      </c>
      <c r="X100" s="371">
        <v>0.10440000000000001</v>
      </c>
      <c r="Y100" s="371">
        <v>8.2500000000000004E-2</v>
      </c>
      <c r="Z100" s="371">
        <v>7.5600000000000001E-2</v>
      </c>
      <c r="AA100" s="371">
        <v>6.2799999999999995E-2</v>
      </c>
      <c r="AB100" s="371">
        <v>5.8099999999999999E-2</v>
      </c>
      <c r="AC100" s="371">
        <v>9.6199999999999994E-2</v>
      </c>
      <c r="AD100" s="371">
        <v>0.40910000000000002</v>
      </c>
      <c r="AE100" s="371">
        <v>7.4399999999999994E-2</v>
      </c>
      <c r="AF100" s="371">
        <v>8.1699999999999995E-2</v>
      </c>
    </row>
    <row r="101" spans="1:32" s="135" customFormat="1" ht="18" customHeight="1">
      <c r="A101" s="351" t="s">
        <v>391</v>
      </c>
      <c r="B101" s="371">
        <v>0.1008</v>
      </c>
      <c r="C101" s="371">
        <v>9.4600000000000004E-2</v>
      </c>
      <c r="D101" s="371">
        <v>7.85E-2</v>
      </c>
      <c r="E101" s="371">
        <v>0.1052</v>
      </c>
      <c r="F101" s="371">
        <v>0.11509999999999999</v>
      </c>
      <c r="G101" s="371">
        <v>6.4799999999999996E-2</v>
      </c>
      <c r="H101" s="371">
        <v>0.1031</v>
      </c>
      <c r="I101" s="371">
        <v>8.0799999999999997E-2</v>
      </c>
      <c r="J101" s="371">
        <v>8.2400000000000001E-2</v>
      </c>
      <c r="K101" s="371">
        <v>7.9600000000000004E-2</v>
      </c>
      <c r="L101" s="371">
        <v>9.6100000000000005E-2</v>
      </c>
      <c r="M101" s="371">
        <v>8.4500000000000006E-2</v>
      </c>
      <c r="N101" s="371">
        <v>0.1537</v>
      </c>
      <c r="O101" s="371">
        <v>8.8900000000000007E-2</v>
      </c>
      <c r="P101" s="371">
        <v>8.5999999999999993E-2</v>
      </c>
      <c r="Q101" s="371">
        <v>0.1153</v>
      </c>
      <c r="R101" s="371">
        <v>7.46E-2</v>
      </c>
      <c r="S101" s="371">
        <v>0.1132</v>
      </c>
      <c r="T101" s="371">
        <v>9.8400000000000001E-2</v>
      </c>
      <c r="U101" s="371">
        <v>0.15720000000000001</v>
      </c>
      <c r="V101" s="371">
        <v>6.7699999999999996E-2</v>
      </c>
      <c r="W101" s="371">
        <v>6.3399999999999998E-2</v>
      </c>
      <c r="X101" s="371">
        <v>0.1181</v>
      </c>
      <c r="Y101" s="371">
        <v>8.7300000000000003E-2</v>
      </c>
      <c r="Z101" s="371">
        <v>9.4600000000000004E-2</v>
      </c>
      <c r="AA101" s="371">
        <v>6.9599999999999995E-2</v>
      </c>
      <c r="AB101" s="371">
        <v>6.6500000000000004E-2</v>
      </c>
      <c r="AC101" s="371">
        <v>0.1018</v>
      </c>
      <c r="AD101" s="371">
        <v>0.39739999999999998</v>
      </c>
      <c r="AE101" s="371">
        <v>8.7599999999999997E-2</v>
      </c>
      <c r="AF101" s="371">
        <v>9.4E-2</v>
      </c>
    </row>
    <row r="102" spans="1:32" s="135" customFormat="1" ht="18" customHeight="1" thickBot="1">
      <c r="A102" s="351" t="s">
        <v>392</v>
      </c>
      <c r="B102" s="371">
        <v>0.1026</v>
      </c>
      <c r="C102" s="371">
        <v>0.10009999999999999</v>
      </c>
      <c r="D102" s="371">
        <v>6.9800000000000001E-2</v>
      </c>
      <c r="E102" s="371">
        <v>9.4700000000000006E-2</v>
      </c>
      <c r="F102" s="371">
        <v>9.1200000000000003E-2</v>
      </c>
      <c r="G102" s="371">
        <v>7.0099999999999996E-2</v>
      </c>
      <c r="H102" s="371">
        <v>0.1022</v>
      </c>
      <c r="I102" s="371">
        <v>0.10009999999999999</v>
      </c>
      <c r="J102" s="371">
        <v>9.9099999999999994E-2</v>
      </c>
      <c r="K102" s="371">
        <v>8.5800000000000001E-2</v>
      </c>
      <c r="L102" s="371">
        <v>0.11070000000000001</v>
      </c>
      <c r="M102" s="371">
        <v>0.10290000000000001</v>
      </c>
      <c r="N102" s="371">
        <v>0.18179999999999999</v>
      </c>
      <c r="O102" s="371">
        <v>7.6799999999999993E-2</v>
      </c>
      <c r="P102" s="371">
        <v>8.0799999999999997E-2</v>
      </c>
      <c r="Q102" s="371">
        <v>0.113</v>
      </c>
      <c r="R102" s="371">
        <v>8.5500000000000007E-2</v>
      </c>
      <c r="S102" s="371">
        <v>0.154</v>
      </c>
      <c r="T102" s="371">
        <v>9.9599999999999994E-2</v>
      </c>
      <c r="U102" s="371">
        <v>0.1842</v>
      </c>
      <c r="V102" s="371">
        <v>6.4399999999999999E-2</v>
      </c>
      <c r="W102" s="371">
        <v>5.6399999999999999E-2</v>
      </c>
      <c r="X102" s="371">
        <v>0.1191</v>
      </c>
      <c r="Y102" s="371">
        <v>0.1013</v>
      </c>
      <c r="Z102" s="371">
        <v>8.7099999999999997E-2</v>
      </c>
      <c r="AA102" s="371">
        <v>7.3099999999999998E-2</v>
      </c>
      <c r="AB102" s="371">
        <v>7.6600000000000001E-2</v>
      </c>
      <c r="AC102" s="371">
        <v>0.12540000000000001</v>
      </c>
      <c r="AD102" s="371">
        <v>0.97260000000000002</v>
      </c>
      <c r="AE102" s="371">
        <v>8.72E-2</v>
      </c>
      <c r="AF102" s="371">
        <v>9.7500000000000003E-2</v>
      </c>
    </row>
    <row r="103" spans="1:32" s="135" customFormat="1" ht="18" customHeight="1" thickTop="1" thickBot="1">
      <c r="A103" s="81" t="s">
        <v>393</v>
      </c>
      <c r="B103" s="587"/>
      <c r="C103" s="587"/>
      <c r="D103" s="587"/>
      <c r="E103" s="587"/>
      <c r="F103" s="588"/>
      <c r="G103" s="588"/>
      <c r="H103" s="588"/>
      <c r="I103" s="587"/>
      <c r="J103" s="587"/>
      <c r="K103" s="587"/>
      <c r="L103" s="587"/>
      <c r="M103" s="588"/>
      <c r="N103" s="588"/>
      <c r="O103" s="588"/>
      <c r="P103" s="587"/>
      <c r="Q103" s="587"/>
      <c r="R103" s="587"/>
      <c r="S103" s="587"/>
      <c r="T103" s="588"/>
      <c r="U103" s="588"/>
      <c r="V103" s="588"/>
      <c r="W103" s="587"/>
      <c r="X103" s="587"/>
      <c r="Y103" s="587"/>
      <c r="Z103" s="587"/>
      <c r="AA103" s="588"/>
      <c r="AB103" s="588"/>
      <c r="AC103" s="588"/>
      <c r="AD103" s="588"/>
      <c r="AE103" s="588"/>
      <c r="AF103" s="588"/>
    </row>
    <row r="104" spans="1:32" s="135" customFormat="1" ht="18" customHeight="1" thickTop="1">
      <c r="A104" s="351" t="s">
        <v>394</v>
      </c>
      <c r="B104" s="371">
        <v>0.47799999999999998</v>
      </c>
      <c r="C104" s="371">
        <v>0.5383</v>
      </c>
      <c r="D104" s="371">
        <v>0.62539999999999996</v>
      </c>
      <c r="E104" s="371">
        <v>0.55310000000000004</v>
      </c>
      <c r="F104" s="371">
        <v>0.60629999999999995</v>
      </c>
      <c r="G104" s="371">
        <v>0.47870000000000001</v>
      </c>
      <c r="H104" s="371">
        <v>0.70340000000000003</v>
      </c>
      <c r="I104" s="371">
        <v>0.53139999999999998</v>
      </c>
      <c r="J104" s="371">
        <v>0.60840000000000005</v>
      </c>
      <c r="K104" s="371">
        <v>0.62929999999999997</v>
      </c>
      <c r="L104" s="371">
        <v>0.66180000000000005</v>
      </c>
      <c r="M104" s="371">
        <v>0.66420000000000001</v>
      </c>
      <c r="N104" s="371">
        <v>0.66339999999999999</v>
      </c>
      <c r="O104" s="371">
        <v>0.60740000000000005</v>
      </c>
      <c r="P104" s="371">
        <v>0.57589999999999997</v>
      </c>
      <c r="Q104" s="371">
        <v>0.56430000000000002</v>
      </c>
      <c r="R104" s="371">
        <v>0.6048</v>
      </c>
      <c r="S104" s="371">
        <v>0.66479999999999995</v>
      </c>
      <c r="T104" s="371">
        <v>0.63260000000000005</v>
      </c>
      <c r="U104" s="371">
        <v>0.63660000000000005</v>
      </c>
      <c r="V104" s="371">
        <v>0.58320000000000005</v>
      </c>
      <c r="W104" s="371">
        <v>0.58989999999999998</v>
      </c>
      <c r="X104" s="371">
        <v>0.67959999999999998</v>
      </c>
      <c r="Y104" s="371">
        <v>0.58909999999999996</v>
      </c>
      <c r="Z104" s="371">
        <v>0.57820000000000005</v>
      </c>
      <c r="AA104" s="371">
        <v>0.62819999999999998</v>
      </c>
      <c r="AB104" s="371">
        <v>0.60670000000000002</v>
      </c>
      <c r="AC104" s="371">
        <v>0.61070000000000002</v>
      </c>
      <c r="AD104" s="371">
        <v>0.67230000000000001</v>
      </c>
      <c r="AE104" s="371">
        <v>0.55989999999999995</v>
      </c>
      <c r="AF104" s="371">
        <v>0.56830000000000003</v>
      </c>
    </row>
    <row r="105" spans="1:32" s="135" customFormat="1" ht="18" customHeight="1">
      <c r="A105" s="351" t="s">
        <v>395</v>
      </c>
      <c r="B105" s="371">
        <v>4.6699999999999998E-2</v>
      </c>
      <c r="C105" s="371">
        <v>6.0999999999999999E-2</v>
      </c>
      <c r="D105" s="371">
        <v>2.9899999999999999E-2</v>
      </c>
      <c r="E105" s="371">
        <v>3.5499999999999997E-2</v>
      </c>
      <c r="F105" s="371">
        <v>3.7900000000000003E-2</v>
      </c>
      <c r="G105" s="371">
        <v>5.5E-2</v>
      </c>
      <c r="H105" s="371">
        <v>2.6200000000000001E-2</v>
      </c>
      <c r="I105" s="371">
        <v>2.1899999999999999E-2</v>
      </c>
      <c r="J105" s="371">
        <v>2.9600000000000001E-2</v>
      </c>
      <c r="K105" s="371">
        <v>2.76E-2</v>
      </c>
      <c r="L105" s="371">
        <v>2.5600000000000001E-2</v>
      </c>
      <c r="M105" s="371">
        <v>4.58E-2</v>
      </c>
      <c r="N105" s="371">
        <v>2.5399999999999999E-2</v>
      </c>
      <c r="O105" s="371">
        <v>4.2299999999999997E-2</v>
      </c>
      <c r="P105" s="371">
        <v>3.8100000000000002E-2</v>
      </c>
      <c r="Q105" s="371">
        <v>4.36E-2</v>
      </c>
      <c r="R105" s="371">
        <v>6.0999999999999999E-2</v>
      </c>
      <c r="S105" s="371">
        <v>3.9199999999999999E-2</v>
      </c>
      <c r="T105" s="371">
        <v>3.8399999999999997E-2</v>
      </c>
      <c r="U105" s="371">
        <v>3.9300000000000002E-2</v>
      </c>
      <c r="V105" s="371">
        <v>3.8300000000000001E-2</v>
      </c>
      <c r="W105" s="371">
        <v>3.44E-2</v>
      </c>
      <c r="X105" s="371">
        <v>6.0600000000000001E-2</v>
      </c>
      <c r="Y105" s="371">
        <v>3.56E-2</v>
      </c>
      <c r="Z105" s="371">
        <v>4.5199999999999997E-2</v>
      </c>
      <c r="AA105" s="371">
        <v>3.4099999999999998E-2</v>
      </c>
      <c r="AB105" s="371">
        <v>2.4199999999999999E-2</v>
      </c>
      <c r="AC105" s="371">
        <v>4.8599999999999997E-2</v>
      </c>
      <c r="AD105" s="371">
        <v>2.0299999999999999E-2</v>
      </c>
      <c r="AE105" s="371">
        <v>4.9200000000000001E-2</v>
      </c>
      <c r="AF105" s="371">
        <v>4.19E-2</v>
      </c>
    </row>
    <row r="106" spans="1:32" s="135" customFormat="1" ht="18" customHeight="1">
      <c r="A106" s="351" t="s">
        <v>396</v>
      </c>
      <c r="B106" s="371">
        <v>0.4753</v>
      </c>
      <c r="C106" s="371">
        <v>0.4007</v>
      </c>
      <c r="D106" s="371">
        <v>0.34470000000000001</v>
      </c>
      <c r="E106" s="371">
        <v>0.4113</v>
      </c>
      <c r="F106" s="371">
        <v>0.35580000000000001</v>
      </c>
      <c r="G106" s="371">
        <v>0.46639999999999998</v>
      </c>
      <c r="H106" s="371">
        <v>0.27039999999999997</v>
      </c>
      <c r="I106" s="371">
        <v>0.44669999999999999</v>
      </c>
      <c r="J106" s="371">
        <v>0.36199999999999999</v>
      </c>
      <c r="K106" s="371">
        <v>0.34310000000000002</v>
      </c>
      <c r="L106" s="371">
        <v>0.31269999999999998</v>
      </c>
      <c r="M106" s="371">
        <v>0.29010000000000002</v>
      </c>
      <c r="N106" s="371">
        <v>0.31119999999999998</v>
      </c>
      <c r="O106" s="371">
        <v>0.3503</v>
      </c>
      <c r="P106" s="371">
        <v>0.38600000000000001</v>
      </c>
      <c r="Q106" s="371">
        <v>0.39200000000000002</v>
      </c>
      <c r="R106" s="371">
        <v>0.3342</v>
      </c>
      <c r="S106" s="371">
        <v>0.2959</v>
      </c>
      <c r="T106" s="371">
        <v>0.32900000000000001</v>
      </c>
      <c r="U106" s="371">
        <v>0.3241</v>
      </c>
      <c r="V106" s="371">
        <v>0.37840000000000001</v>
      </c>
      <c r="W106" s="371">
        <v>0.37569999999999998</v>
      </c>
      <c r="X106" s="371">
        <v>0.25979999999999998</v>
      </c>
      <c r="Y106" s="371">
        <v>0.37519999999999998</v>
      </c>
      <c r="Z106" s="371">
        <v>0.37659999999999999</v>
      </c>
      <c r="AA106" s="371">
        <v>0.3377</v>
      </c>
      <c r="AB106" s="371">
        <v>0.36919999999999997</v>
      </c>
      <c r="AC106" s="371">
        <v>0.3407</v>
      </c>
      <c r="AD106" s="371">
        <v>0.3075</v>
      </c>
      <c r="AE106" s="371">
        <v>0.39090000000000003</v>
      </c>
      <c r="AF106" s="371">
        <v>0.38979999999999998</v>
      </c>
    </row>
    <row r="107" spans="1:32" s="135" customFormat="1" ht="18" customHeight="1" thickBot="1">
      <c r="A107" s="351" t="s">
        <v>397</v>
      </c>
      <c r="B107" s="371">
        <v>0.52749999999999997</v>
      </c>
      <c r="C107" s="371">
        <v>0.51600000000000001</v>
      </c>
      <c r="D107" s="371">
        <v>0.53349999999999997</v>
      </c>
      <c r="E107" s="371">
        <v>0.48549999999999999</v>
      </c>
      <c r="F107" s="371">
        <v>0.38900000000000001</v>
      </c>
      <c r="G107" s="371">
        <v>0.49380000000000002</v>
      </c>
      <c r="H107" s="371">
        <v>0.57289999999999996</v>
      </c>
      <c r="I107" s="371">
        <v>0.63570000000000004</v>
      </c>
      <c r="J107" s="371">
        <v>0.57650000000000001</v>
      </c>
      <c r="K107" s="371">
        <v>0.62549999999999994</v>
      </c>
      <c r="L107" s="371">
        <v>0.65480000000000005</v>
      </c>
      <c r="M107" s="371">
        <v>0.64859999999999995</v>
      </c>
      <c r="N107" s="371">
        <v>0.76</v>
      </c>
      <c r="O107" s="371">
        <v>0.4612</v>
      </c>
      <c r="P107" s="371">
        <v>0.50270000000000004</v>
      </c>
      <c r="Q107" s="371">
        <v>0.63629999999999998</v>
      </c>
      <c r="R107" s="371">
        <v>0.50749999999999995</v>
      </c>
      <c r="S107" s="371">
        <v>0.73119999999999996</v>
      </c>
      <c r="T107" s="371">
        <v>0.59379999999999999</v>
      </c>
      <c r="U107" s="371">
        <v>0.53029999999999999</v>
      </c>
      <c r="V107" s="371">
        <v>0.58779999999999999</v>
      </c>
      <c r="W107" s="371">
        <v>0.53359999999999996</v>
      </c>
      <c r="X107" s="371">
        <v>0.79630000000000001</v>
      </c>
      <c r="Y107" s="371">
        <v>0.57909999999999995</v>
      </c>
      <c r="Z107" s="371">
        <v>0.62590000000000001</v>
      </c>
      <c r="AA107" s="371">
        <v>0.43790000000000001</v>
      </c>
      <c r="AB107" s="371">
        <v>0.49590000000000001</v>
      </c>
      <c r="AC107" s="371">
        <v>0.65049999999999997</v>
      </c>
      <c r="AD107" s="371">
        <v>0.70230000000000004</v>
      </c>
      <c r="AE107" s="371">
        <v>0.6462</v>
      </c>
      <c r="AF107" s="371">
        <v>0.5514</v>
      </c>
    </row>
    <row r="108" spans="1:32" s="135" customFormat="1" ht="18" customHeight="1" thickTop="1" thickBot="1">
      <c r="A108" s="81" t="s">
        <v>398</v>
      </c>
      <c r="B108" s="587"/>
      <c r="C108" s="587"/>
      <c r="D108" s="587"/>
      <c r="E108" s="587"/>
      <c r="F108" s="588"/>
      <c r="G108" s="588"/>
      <c r="H108" s="588"/>
      <c r="I108" s="587"/>
      <c r="J108" s="587"/>
      <c r="K108" s="587"/>
      <c r="L108" s="587"/>
      <c r="M108" s="588"/>
      <c r="N108" s="588"/>
      <c r="O108" s="588"/>
      <c r="P108" s="587"/>
      <c r="Q108" s="587"/>
      <c r="R108" s="587"/>
      <c r="S108" s="587"/>
      <c r="T108" s="588"/>
      <c r="U108" s="588"/>
      <c r="V108" s="588"/>
      <c r="W108" s="587"/>
      <c r="X108" s="587"/>
      <c r="Y108" s="587"/>
      <c r="Z108" s="587"/>
      <c r="AA108" s="588"/>
      <c r="AB108" s="588"/>
      <c r="AC108" s="588"/>
      <c r="AD108" s="588"/>
      <c r="AE108" s="588"/>
      <c r="AF108" s="588"/>
    </row>
    <row r="109" spans="1:32" s="135" customFormat="1" ht="18" customHeight="1" thickTop="1">
      <c r="A109" s="351" t="s">
        <v>399</v>
      </c>
      <c r="B109" s="371">
        <v>7.6600000000000001E-2</v>
      </c>
      <c r="C109" s="371">
        <v>0.08</v>
      </c>
      <c r="D109" s="371">
        <v>6.5199999999999994E-2</v>
      </c>
      <c r="E109" s="371">
        <v>8.2400000000000001E-2</v>
      </c>
      <c r="F109" s="371">
        <v>5.0999999999999997E-2</v>
      </c>
      <c r="G109" s="371">
        <v>6.4600000000000005E-2</v>
      </c>
      <c r="H109" s="371">
        <v>9.8299999999999998E-2</v>
      </c>
      <c r="I109" s="371">
        <v>8.3599999999999994E-2</v>
      </c>
      <c r="J109" s="371">
        <v>8.9300000000000004E-2</v>
      </c>
      <c r="K109" s="371">
        <v>7.6100000000000001E-2</v>
      </c>
      <c r="L109" s="371">
        <v>9.06E-2</v>
      </c>
      <c r="M109" s="371">
        <v>9.2299999999999993E-2</v>
      </c>
      <c r="N109" s="371">
        <v>0.1454</v>
      </c>
      <c r="O109" s="371">
        <v>7.0199999999999999E-2</v>
      </c>
      <c r="P109" s="371">
        <v>7.0999999999999994E-2</v>
      </c>
      <c r="Q109" s="371">
        <v>9.2399999999999996E-2</v>
      </c>
      <c r="R109" s="371">
        <v>8.8999999999999996E-2</v>
      </c>
      <c r="S109" s="371">
        <v>0.13420000000000001</v>
      </c>
      <c r="T109" s="371">
        <v>9.11E-2</v>
      </c>
      <c r="U109" s="371">
        <v>0.1142</v>
      </c>
      <c r="V109" s="371">
        <v>7.22E-2</v>
      </c>
      <c r="W109" s="371">
        <v>8.2199999999999995E-2</v>
      </c>
      <c r="X109" s="371">
        <v>0.1075</v>
      </c>
      <c r="Y109" s="371">
        <v>0.1037</v>
      </c>
      <c r="Z109" s="371">
        <v>7.6300000000000007E-2</v>
      </c>
      <c r="AA109" s="371">
        <v>8.1299999999999997E-2</v>
      </c>
      <c r="AB109" s="371">
        <v>7.4899999999999994E-2</v>
      </c>
      <c r="AC109" s="371">
        <v>9.4399999999999998E-2</v>
      </c>
      <c r="AD109" s="371">
        <v>0.42309999999999998</v>
      </c>
      <c r="AE109" s="371">
        <v>8.5699999999999998E-2</v>
      </c>
      <c r="AF109" s="371">
        <v>8.3500000000000005E-2</v>
      </c>
    </row>
    <row r="110" spans="1:32" s="135" customFormat="1" ht="18" customHeight="1">
      <c r="A110" s="351" t="s">
        <v>400</v>
      </c>
      <c r="B110" s="371">
        <v>7.2900000000000006E-2</v>
      </c>
      <c r="C110" s="371">
        <v>7.6200000000000004E-2</v>
      </c>
      <c r="D110" s="371">
        <v>5.8999999999999997E-2</v>
      </c>
      <c r="E110" s="371">
        <v>7.6999999999999999E-2</v>
      </c>
      <c r="F110" s="371">
        <v>5.57E-2</v>
      </c>
      <c r="G110" s="371">
        <v>5.7599999999999998E-2</v>
      </c>
      <c r="H110" s="371">
        <v>9.6699999999999994E-2</v>
      </c>
      <c r="I110" s="371">
        <v>8.0299999999999996E-2</v>
      </c>
      <c r="J110" s="371">
        <v>8.4699999999999998E-2</v>
      </c>
      <c r="K110" s="371">
        <v>7.4999999999999997E-2</v>
      </c>
      <c r="L110" s="371">
        <v>9.0200000000000002E-2</v>
      </c>
      <c r="M110" s="371">
        <v>9.2100000000000001E-2</v>
      </c>
      <c r="N110" s="371">
        <v>0.14380000000000001</v>
      </c>
      <c r="O110" s="371">
        <v>6.7699999999999996E-2</v>
      </c>
      <c r="P110" s="371">
        <v>7.1599999999999997E-2</v>
      </c>
      <c r="Q110" s="371">
        <v>9.1899999999999996E-2</v>
      </c>
      <c r="R110" s="371">
        <v>8.9099999999999999E-2</v>
      </c>
      <c r="S110" s="371">
        <v>0.13389999999999999</v>
      </c>
      <c r="T110" s="371">
        <v>8.8900000000000007E-2</v>
      </c>
      <c r="U110" s="371">
        <v>0.1128</v>
      </c>
      <c r="V110" s="371">
        <v>7.1999999999999995E-2</v>
      </c>
      <c r="W110" s="371">
        <v>8.1900000000000001E-2</v>
      </c>
      <c r="X110" s="371">
        <v>9.5399999999999999E-2</v>
      </c>
      <c r="Y110" s="371">
        <v>0.1036</v>
      </c>
      <c r="Z110" s="371">
        <v>7.3200000000000001E-2</v>
      </c>
      <c r="AA110" s="371">
        <v>7.8799999999999995E-2</v>
      </c>
      <c r="AB110" s="371">
        <v>7.2599999999999998E-2</v>
      </c>
      <c r="AC110" s="371">
        <v>9.0800000000000006E-2</v>
      </c>
      <c r="AD110" s="371">
        <v>0.41789999999999999</v>
      </c>
      <c r="AE110" s="371">
        <v>8.6199999999999999E-2</v>
      </c>
      <c r="AF110" s="371">
        <v>8.0600000000000005E-2</v>
      </c>
    </row>
    <row r="111" spans="1:32" s="135" customFormat="1" ht="18" customHeight="1">
      <c r="A111" s="350" t="s">
        <v>401</v>
      </c>
      <c r="B111" s="371">
        <v>9.8000000000000004E-2</v>
      </c>
      <c r="C111" s="371">
        <v>8.43E-2</v>
      </c>
      <c r="D111" s="371">
        <v>6.3899999999999998E-2</v>
      </c>
      <c r="E111" s="371">
        <v>8.8800000000000004E-2</v>
      </c>
      <c r="F111" s="371">
        <v>6.6100000000000006E-2</v>
      </c>
      <c r="G111" s="371">
        <v>5.0900000000000001E-2</v>
      </c>
      <c r="H111" s="371">
        <v>0.1019</v>
      </c>
      <c r="I111" s="371">
        <v>8.6599999999999996E-2</v>
      </c>
      <c r="J111" s="371">
        <v>9.3799999999999994E-2</v>
      </c>
      <c r="K111" s="371">
        <v>8.5099999999999995E-2</v>
      </c>
      <c r="L111" s="371">
        <v>9.5000000000000001E-2</v>
      </c>
      <c r="M111" s="371">
        <v>9.5299999999999996E-2</v>
      </c>
      <c r="N111" s="371">
        <v>0.14399999999999999</v>
      </c>
      <c r="O111" s="371">
        <v>9.1800000000000007E-2</v>
      </c>
      <c r="P111" s="371">
        <v>7.9899999999999999E-2</v>
      </c>
      <c r="Q111" s="371">
        <v>0.1055</v>
      </c>
      <c r="R111" s="371">
        <v>0.1033</v>
      </c>
      <c r="S111" s="371">
        <v>0.14760000000000001</v>
      </c>
      <c r="T111" s="371">
        <v>9.7299999999999998E-2</v>
      </c>
      <c r="U111" s="371">
        <v>0.13039999999999999</v>
      </c>
      <c r="V111" s="371">
        <v>7.9399999999999998E-2</v>
      </c>
      <c r="W111" s="371">
        <v>8.8499999999999995E-2</v>
      </c>
      <c r="X111" s="371">
        <v>0.11509999999999999</v>
      </c>
      <c r="Y111" s="371">
        <v>9.9099999999999994E-2</v>
      </c>
      <c r="Z111" s="371">
        <v>7.9500000000000001E-2</v>
      </c>
      <c r="AA111" s="371">
        <v>8.4000000000000005E-2</v>
      </c>
      <c r="AB111" s="371">
        <v>8.14E-2</v>
      </c>
      <c r="AC111" s="371">
        <v>0.1043</v>
      </c>
      <c r="AD111" s="371">
        <v>0.4461</v>
      </c>
      <c r="AE111" s="371">
        <v>9.35E-2</v>
      </c>
      <c r="AF111" s="371">
        <v>9.3100000000000002E-2</v>
      </c>
    </row>
    <row r="112" spans="1:32" s="135" customFormat="1" ht="18" customHeight="1">
      <c r="A112" s="350" t="s">
        <v>402</v>
      </c>
      <c r="B112" s="371">
        <v>0.1221</v>
      </c>
      <c r="C112" s="371">
        <v>0.1192</v>
      </c>
      <c r="D112" s="371">
        <v>9.1899999999999996E-2</v>
      </c>
      <c r="E112" s="371">
        <v>0.129</v>
      </c>
      <c r="F112" s="371">
        <v>8.1500000000000003E-2</v>
      </c>
      <c r="G112" s="371">
        <v>8.1000000000000003E-2</v>
      </c>
      <c r="H112" s="371">
        <v>0.12889999999999999</v>
      </c>
      <c r="I112" s="371">
        <v>0.11219999999999999</v>
      </c>
      <c r="J112" s="371">
        <v>0.13089999999999999</v>
      </c>
      <c r="K112" s="371">
        <v>0.1137</v>
      </c>
      <c r="L112" s="371">
        <v>0.12609999999999999</v>
      </c>
      <c r="M112" s="371">
        <v>0.1162</v>
      </c>
      <c r="N112" s="371">
        <v>0.18290000000000001</v>
      </c>
      <c r="O112" s="371">
        <v>0.13020000000000001</v>
      </c>
      <c r="P112" s="371">
        <v>0.12139999999999999</v>
      </c>
      <c r="Q112" s="371">
        <v>0.13489999999999999</v>
      </c>
      <c r="R112" s="371">
        <v>0.1368</v>
      </c>
      <c r="S112" s="371">
        <v>0.17</v>
      </c>
      <c r="T112" s="371">
        <v>0.1283</v>
      </c>
      <c r="U112" s="371">
        <v>0.16</v>
      </c>
      <c r="V112" s="371">
        <v>0.10199999999999999</v>
      </c>
      <c r="W112" s="371">
        <v>0.1089</v>
      </c>
      <c r="X112" s="371">
        <v>0.13450000000000001</v>
      </c>
      <c r="Y112" s="371">
        <v>0.13639999999999999</v>
      </c>
      <c r="Z112" s="371">
        <v>0.1104</v>
      </c>
      <c r="AA112" s="371">
        <v>0.12529999999999999</v>
      </c>
      <c r="AB112" s="371">
        <v>0.12</v>
      </c>
      <c r="AC112" s="371">
        <v>0.13900000000000001</v>
      </c>
      <c r="AD112" s="371">
        <v>0.54339999999999999</v>
      </c>
      <c r="AE112" s="371">
        <v>0.122</v>
      </c>
      <c r="AF112" s="371">
        <v>0.1234</v>
      </c>
    </row>
    <row r="113" spans="1:32" s="135" customFormat="1" ht="18" customHeight="1">
      <c r="A113" s="350" t="s">
        <v>403</v>
      </c>
      <c r="B113" s="371">
        <v>-2.4E-2</v>
      </c>
      <c r="C113" s="371">
        <v>-3.49E-2</v>
      </c>
      <c r="D113" s="371">
        <v>-2.8000000000000001E-2</v>
      </c>
      <c r="E113" s="371">
        <v>-4.02E-2</v>
      </c>
      <c r="F113" s="371">
        <v>-1.54E-2</v>
      </c>
      <c r="G113" s="371">
        <v>-0.03</v>
      </c>
      <c r="H113" s="371">
        <v>-2.7099999999999999E-2</v>
      </c>
      <c r="I113" s="371">
        <v>-2.5600000000000001E-2</v>
      </c>
      <c r="J113" s="371">
        <v>-3.7100000000000001E-2</v>
      </c>
      <c r="K113" s="371">
        <v>-2.86E-2</v>
      </c>
      <c r="L113" s="371">
        <v>-3.1099999999999999E-2</v>
      </c>
      <c r="M113" s="371">
        <v>-2.0899999999999998E-2</v>
      </c>
      <c r="N113" s="371">
        <v>-3.8899999999999997E-2</v>
      </c>
      <c r="O113" s="371">
        <v>-3.8300000000000001E-2</v>
      </c>
      <c r="P113" s="371">
        <v>-4.1500000000000002E-2</v>
      </c>
      <c r="Q113" s="371">
        <v>-2.9399999999999999E-2</v>
      </c>
      <c r="R113" s="371">
        <v>-3.3500000000000002E-2</v>
      </c>
      <c r="S113" s="371">
        <v>-2.2499999999999999E-2</v>
      </c>
      <c r="T113" s="371">
        <v>-3.1E-2</v>
      </c>
      <c r="U113" s="371">
        <v>-2.9600000000000001E-2</v>
      </c>
      <c r="V113" s="371">
        <v>-2.2599999999999999E-2</v>
      </c>
      <c r="W113" s="371">
        <v>-2.0299999999999999E-2</v>
      </c>
      <c r="X113" s="371">
        <v>-1.9400000000000001E-2</v>
      </c>
      <c r="Y113" s="371">
        <v>-3.73E-2</v>
      </c>
      <c r="Z113" s="371">
        <v>-3.09E-2</v>
      </c>
      <c r="AA113" s="371">
        <v>-4.1399999999999999E-2</v>
      </c>
      <c r="AB113" s="371">
        <v>-3.8600000000000002E-2</v>
      </c>
      <c r="AC113" s="371">
        <v>-3.4700000000000002E-2</v>
      </c>
      <c r="AD113" s="371">
        <v>-9.74E-2</v>
      </c>
      <c r="AE113" s="371">
        <v>-2.8500000000000001E-2</v>
      </c>
      <c r="AF113" s="371">
        <v>-3.0300000000000001E-2</v>
      </c>
    </row>
    <row r="114" spans="1:32" s="135" customFormat="1" ht="18" customHeight="1">
      <c r="A114" s="350" t="s">
        <v>404</v>
      </c>
      <c r="B114" s="1011">
        <v>-2.52E-2</v>
      </c>
      <c r="C114" s="371">
        <v>-8.0999999999999996E-3</v>
      </c>
      <c r="D114" s="1011">
        <v>-4.8999999999999998E-3</v>
      </c>
      <c r="E114" s="1011">
        <v>-1.17E-2</v>
      </c>
      <c r="F114" s="1011">
        <v>-1.03E-2</v>
      </c>
      <c r="G114" s="1011">
        <v>6.7000000000000002E-3</v>
      </c>
      <c r="H114" s="1011">
        <v>-5.1999999999999998E-3</v>
      </c>
      <c r="I114" s="1011">
        <v>-6.1999999999999998E-3</v>
      </c>
      <c r="J114" s="371">
        <v>-8.9999999999999993E-3</v>
      </c>
      <c r="K114" s="1011">
        <v>-1.01E-2</v>
      </c>
      <c r="L114" s="1011">
        <v>-4.7999999999999996E-3</v>
      </c>
      <c r="M114" s="1011">
        <v>-3.2000000000000002E-3</v>
      </c>
      <c r="N114" s="1011">
        <v>-2.9999999999999997E-4</v>
      </c>
      <c r="O114" s="1011">
        <v>-2.41E-2</v>
      </c>
      <c r="P114" s="1011">
        <v>-8.2000000000000007E-3</v>
      </c>
      <c r="Q114" s="371">
        <v>-1.3599999999999999E-2</v>
      </c>
      <c r="R114" s="1011">
        <v>-1.4200000000000001E-2</v>
      </c>
      <c r="S114" s="1011">
        <v>-1.3599999999999999E-2</v>
      </c>
      <c r="T114" s="1011">
        <v>-8.3999999999999995E-3</v>
      </c>
      <c r="U114" s="1011">
        <v>-1.77E-2</v>
      </c>
      <c r="V114" s="1011">
        <v>-7.4000000000000003E-3</v>
      </c>
      <c r="W114" s="1011">
        <v>-6.6E-3</v>
      </c>
      <c r="X114" s="371">
        <v>-1.9699999999999999E-2</v>
      </c>
      <c r="Y114" s="1011">
        <v>4.4999999999999997E-3</v>
      </c>
      <c r="Z114" s="1011">
        <v>-6.3E-3</v>
      </c>
      <c r="AA114" s="1011">
        <v>-5.1999999999999998E-3</v>
      </c>
      <c r="AB114" s="1011">
        <v>-8.8000000000000005E-3</v>
      </c>
      <c r="AC114" s="1011">
        <v>-1.35E-2</v>
      </c>
      <c r="AD114" s="1011">
        <v>-2.8199999999999999E-2</v>
      </c>
      <c r="AE114" s="1011">
        <v>-7.3000000000000001E-3</v>
      </c>
      <c r="AF114" s="1011">
        <v>-1.2500000000000001E-2</v>
      </c>
    </row>
    <row r="115" spans="1:32" s="135" customFormat="1" ht="18" customHeight="1" thickBot="1">
      <c r="A115" s="350" t="s">
        <v>405</v>
      </c>
      <c r="B115" s="371">
        <v>3.7000000000000002E-3</v>
      </c>
      <c r="C115" s="371">
        <v>3.8999999999999998E-3</v>
      </c>
      <c r="D115" s="371">
        <v>6.1999999999999998E-3</v>
      </c>
      <c r="E115" s="371">
        <v>5.3E-3</v>
      </c>
      <c r="F115" s="1011">
        <v>-4.7000000000000002E-3</v>
      </c>
      <c r="G115" s="1011">
        <v>6.8999999999999999E-3</v>
      </c>
      <c r="H115" s="1011">
        <v>1.6000000000000001E-3</v>
      </c>
      <c r="I115" s="371">
        <v>3.2000000000000002E-3</v>
      </c>
      <c r="J115" s="371">
        <v>4.4999999999999997E-3</v>
      </c>
      <c r="K115" s="371">
        <v>1E-3</v>
      </c>
      <c r="L115" s="371">
        <v>2.9999999999999997E-4</v>
      </c>
      <c r="M115" s="1011">
        <v>2.0000000000000001E-4</v>
      </c>
      <c r="N115" s="1011">
        <v>1.6000000000000001E-3</v>
      </c>
      <c r="O115" s="1011">
        <v>2.5000000000000001E-3</v>
      </c>
      <c r="P115" s="371">
        <v>-5.9999999999999995E-4</v>
      </c>
      <c r="Q115" s="371">
        <v>5.0000000000000001E-4</v>
      </c>
      <c r="R115" s="371">
        <v>-1E-4</v>
      </c>
      <c r="S115" s="371">
        <v>2.9999999999999997E-4</v>
      </c>
      <c r="T115" s="1011">
        <v>2.2000000000000001E-3</v>
      </c>
      <c r="U115" s="1011">
        <v>1.5E-3</v>
      </c>
      <c r="V115" s="1011">
        <v>2.0000000000000001E-4</v>
      </c>
      <c r="W115" s="371">
        <v>2.9999999999999997E-4</v>
      </c>
      <c r="X115" s="371">
        <v>1.21E-2</v>
      </c>
      <c r="Y115" s="371">
        <v>1E-4</v>
      </c>
      <c r="Z115" s="371">
        <v>3.0999999999999999E-3</v>
      </c>
      <c r="AA115" s="1011">
        <v>2.5000000000000001E-3</v>
      </c>
      <c r="AB115" s="1011">
        <v>2.3E-3</v>
      </c>
      <c r="AC115" s="1011">
        <v>3.5999999999999999E-3</v>
      </c>
      <c r="AD115" s="1011">
        <v>5.1999999999999998E-3</v>
      </c>
      <c r="AE115" s="1011">
        <v>-5.0000000000000001E-4</v>
      </c>
      <c r="AF115" s="1011">
        <v>2.8999999999999998E-3</v>
      </c>
    </row>
    <row r="116" spans="1:32" s="135" customFormat="1" ht="18" customHeight="1" thickTop="1" thickBot="1">
      <c r="A116" s="81" t="s">
        <v>406</v>
      </c>
      <c r="B116" s="587"/>
      <c r="C116" s="587"/>
      <c r="D116" s="587"/>
      <c r="E116" s="587"/>
      <c r="F116" s="588"/>
      <c r="G116" s="588"/>
      <c r="H116" s="588"/>
      <c r="I116" s="587"/>
      <c r="J116" s="587"/>
      <c r="K116" s="587"/>
      <c r="L116" s="587"/>
      <c r="M116" s="588"/>
      <c r="N116" s="588"/>
      <c r="O116" s="588"/>
      <c r="P116" s="587"/>
      <c r="Q116" s="587"/>
      <c r="R116" s="587"/>
      <c r="S116" s="587"/>
      <c r="T116" s="588"/>
      <c r="U116" s="588"/>
      <c r="V116" s="588"/>
      <c r="W116" s="587"/>
      <c r="X116" s="587"/>
      <c r="Y116" s="587"/>
      <c r="Z116" s="587"/>
      <c r="AA116" s="588"/>
      <c r="AB116" s="588"/>
      <c r="AC116" s="588"/>
      <c r="AD116" s="588"/>
      <c r="AE116" s="588"/>
      <c r="AF116" s="588"/>
    </row>
    <row r="117" spans="1:32" s="135" customFormat="1" ht="18" customHeight="1" thickTop="1">
      <c r="A117" s="350" t="s">
        <v>399</v>
      </c>
      <c r="B117" s="371">
        <v>7.6600000000000001E-2</v>
      </c>
      <c r="C117" s="371">
        <v>0.08</v>
      </c>
      <c r="D117" s="371">
        <v>6.5199999999999994E-2</v>
      </c>
      <c r="E117" s="371">
        <v>8.2400000000000001E-2</v>
      </c>
      <c r="F117" s="371">
        <v>5.0999999999999997E-2</v>
      </c>
      <c r="G117" s="371">
        <v>6.4600000000000005E-2</v>
      </c>
      <c r="H117" s="371">
        <v>9.8299999999999998E-2</v>
      </c>
      <c r="I117" s="371">
        <v>8.3599999999999994E-2</v>
      </c>
      <c r="J117" s="371">
        <v>8.9300000000000004E-2</v>
      </c>
      <c r="K117" s="371">
        <v>7.6100000000000001E-2</v>
      </c>
      <c r="L117" s="371">
        <v>9.06E-2</v>
      </c>
      <c r="M117" s="371">
        <v>9.2299999999999993E-2</v>
      </c>
      <c r="N117" s="371">
        <v>0.1454</v>
      </c>
      <c r="O117" s="371">
        <v>7.0199999999999999E-2</v>
      </c>
      <c r="P117" s="371">
        <v>7.0999999999999994E-2</v>
      </c>
      <c r="Q117" s="371">
        <v>9.2399999999999996E-2</v>
      </c>
      <c r="R117" s="371">
        <v>8.8999999999999996E-2</v>
      </c>
      <c r="S117" s="371">
        <v>0.13420000000000001</v>
      </c>
      <c r="T117" s="371">
        <v>9.11E-2</v>
      </c>
      <c r="U117" s="371">
        <v>0.1142</v>
      </c>
      <c r="V117" s="371">
        <v>7.22E-2</v>
      </c>
      <c r="W117" s="371">
        <v>8.2199999999999995E-2</v>
      </c>
      <c r="X117" s="371">
        <v>0.1075</v>
      </c>
      <c r="Y117" s="371">
        <v>0.1037</v>
      </c>
      <c r="Z117" s="371">
        <v>7.6300000000000007E-2</v>
      </c>
      <c r="AA117" s="371">
        <v>8.1299999999999997E-2</v>
      </c>
      <c r="AB117" s="371">
        <v>7.4899999999999994E-2</v>
      </c>
      <c r="AC117" s="371">
        <v>9.4399999999999998E-2</v>
      </c>
      <c r="AD117" s="371">
        <v>0.42309999999999998</v>
      </c>
      <c r="AE117" s="371">
        <v>8.5699999999999998E-2</v>
      </c>
      <c r="AF117" s="371">
        <v>8.3500000000000005E-2</v>
      </c>
    </row>
    <row r="118" spans="1:32" s="135" customFormat="1" ht="18" customHeight="1">
      <c r="A118" s="350" t="s">
        <v>407</v>
      </c>
      <c r="B118" s="371">
        <v>-1.04E-2</v>
      </c>
      <c r="C118" s="371">
        <v>-5.1000000000000004E-3</v>
      </c>
      <c r="D118" s="371">
        <v>-7.1999999999999998E-3</v>
      </c>
      <c r="E118" s="371">
        <v>-2.8E-3</v>
      </c>
      <c r="F118" s="371">
        <v>-4.3999999999999997E-2</v>
      </c>
      <c r="G118" s="371">
        <v>-5.3E-3</v>
      </c>
      <c r="H118" s="371">
        <v>-1.6299999999999999E-2</v>
      </c>
      <c r="I118" s="371">
        <v>-6.3E-3</v>
      </c>
      <c r="J118" s="371">
        <v>-5.4000000000000003E-3</v>
      </c>
      <c r="K118" s="371">
        <v>-4.0000000000000001E-3</v>
      </c>
      <c r="L118" s="371">
        <v>-4.7999999999999996E-3</v>
      </c>
      <c r="M118" s="371">
        <v>1E-4</v>
      </c>
      <c r="N118" s="371">
        <v>-2.5000000000000001E-3</v>
      </c>
      <c r="O118" s="371">
        <v>-8.0000000000000002E-3</v>
      </c>
      <c r="P118" s="371">
        <v>-4.4999999999999997E-3</v>
      </c>
      <c r="Q118" s="371">
        <v>-5.8999999999999999E-3</v>
      </c>
      <c r="R118" s="371">
        <v>-3.3E-3</v>
      </c>
      <c r="S118" s="371">
        <v>-4.7999999999999996E-3</v>
      </c>
      <c r="T118" s="371">
        <v>-8.0000000000000002E-3</v>
      </c>
      <c r="U118" s="371">
        <v>-1.7399999999999999E-2</v>
      </c>
      <c r="V118" s="371">
        <v>-6.4000000000000003E-3</v>
      </c>
      <c r="W118" s="371">
        <v>-0.01</v>
      </c>
      <c r="X118" s="371">
        <v>-1.1999999999999999E-3</v>
      </c>
      <c r="Y118" s="371">
        <v>-1.0699999999999999E-2</v>
      </c>
      <c r="Z118" s="371">
        <v>-2.7000000000000001E-3</v>
      </c>
      <c r="AA118" s="371">
        <v>-8.6999999999999994E-3</v>
      </c>
      <c r="AB118" s="371">
        <v>-3.5000000000000001E-3</v>
      </c>
      <c r="AC118" s="371">
        <v>-2.7000000000000001E-3</v>
      </c>
      <c r="AD118" s="371">
        <v>-3.6499999999999998E-2</v>
      </c>
      <c r="AE118" s="371">
        <v>-5.1999999999999998E-3</v>
      </c>
      <c r="AF118" s="371">
        <v>-7.7000000000000002E-3</v>
      </c>
    </row>
    <row r="119" spans="1:32" s="135" customFormat="1" ht="18" customHeight="1">
      <c r="A119" s="350" t="s">
        <v>408</v>
      </c>
      <c r="B119" s="371">
        <v>-6.7599999999999993E-2</v>
      </c>
      <c r="C119" s="371">
        <v>-7.1400000000000005E-2</v>
      </c>
      <c r="D119" s="371">
        <v>-5.2200000000000003E-2</v>
      </c>
      <c r="E119" s="371">
        <v>-7.8799999999999995E-2</v>
      </c>
      <c r="F119" s="371">
        <v>-6.9599999999999995E-2</v>
      </c>
      <c r="G119" s="371">
        <v>-4.9500000000000002E-2</v>
      </c>
      <c r="H119" s="371">
        <v>-7.8200000000000006E-2</v>
      </c>
      <c r="I119" s="371">
        <v>-6.88E-2</v>
      </c>
      <c r="J119" s="371">
        <v>-6.9800000000000001E-2</v>
      </c>
      <c r="K119" s="371">
        <v>-6.1899999999999997E-2</v>
      </c>
      <c r="L119" s="371">
        <v>-8.1000000000000003E-2</v>
      </c>
      <c r="M119" s="371">
        <v>-7.3599999999999999E-2</v>
      </c>
      <c r="N119" s="371">
        <v>-0.1426</v>
      </c>
      <c r="O119" s="371">
        <v>-6.25E-2</v>
      </c>
      <c r="P119" s="371">
        <v>-6.3200000000000006E-2</v>
      </c>
      <c r="Q119" s="371">
        <v>-8.9200000000000002E-2</v>
      </c>
      <c r="R119" s="371">
        <v>-6.1100000000000002E-2</v>
      </c>
      <c r="S119" s="371">
        <v>-9.1300000000000006E-2</v>
      </c>
      <c r="T119" s="371">
        <v>-7.7399999999999997E-2</v>
      </c>
      <c r="U119" s="371">
        <v>-0.12559999999999999</v>
      </c>
      <c r="V119" s="371">
        <v>-5.3900000000000003E-2</v>
      </c>
      <c r="W119" s="371">
        <v>-4.7399999999999998E-2</v>
      </c>
      <c r="X119" s="371">
        <v>-8.7300000000000003E-2</v>
      </c>
      <c r="Y119" s="371">
        <v>-7.7200000000000005E-2</v>
      </c>
      <c r="Z119" s="371">
        <v>-7.0199999999999999E-2</v>
      </c>
      <c r="AA119" s="371">
        <v>-5.8999999999999997E-2</v>
      </c>
      <c r="AB119" s="371">
        <v>-5.33E-2</v>
      </c>
      <c r="AC119" s="371">
        <v>-8.6199999999999999E-2</v>
      </c>
      <c r="AD119" s="371">
        <v>-0.38419999999999999</v>
      </c>
      <c r="AE119" s="371">
        <v>-6.9800000000000001E-2</v>
      </c>
      <c r="AF119" s="371">
        <v>-7.0499999999999993E-2</v>
      </c>
    </row>
    <row r="120" spans="1:32" s="135" customFormat="1" ht="18" customHeight="1">
      <c r="A120" s="350" t="s">
        <v>409</v>
      </c>
      <c r="B120" s="371">
        <v>0</v>
      </c>
      <c r="C120" s="371">
        <v>0</v>
      </c>
      <c r="D120" s="371">
        <v>0</v>
      </c>
      <c r="E120" s="371">
        <v>2.2000000000000001E-3</v>
      </c>
      <c r="F120" s="371">
        <v>0</v>
      </c>
      <c r="G120" s="371">
        <v>0</v>
      </c>
      <c r="H120" s="371">
        <v>0</v>
      </c>
      <c r="I120" s="371">
        <v>0</v>
      </c>
      <c r="J120" s="371">
        <v>0</v>
      </c>
      <c r="K120" s="371">
        <v>0</v>
      </c>
      <c r="L120" s="371">
        <v>0</v>
      </c>
      <c r="M120" s="371">
        <v>0</v>
      </c>
      <c r="N120" s="371">
        <v>0</v>
      </c>
      <c r="O120" s="371">
        <v>0</v>
      </c>
      <c r="P120" s="371">
        <v>-1.1999999999999999E-3</v>
      </c>
      <c r="Q120" s="371">
        <v>0</v>
      </c>
      <c r="R120" s="371">
        <v>0</v>
      </c>
      <c r="S120" s="371">
        <v>2.0000000000000001E-4</v>
      </c>
      <c r="T120" s="371">
        <v>0</v>
      </c>
      <c r="U120" s="371">
        <v>-5.0000000000000001E-4</v>
      </c>
      <c r="V120" s="371">
        <v>0</v>
      </c>
      <c r="W120" s="371">
        <v>0</v>
      </c>
      <c r="X120" s="371">
        <v>0</v>
      </c>
      <c r="Y120" s="371">
        <v>0</v>
      </c>
      <c r="Z120" s="371">
        <v>0</v>
      </c>
      <c r="AA120" s="371">
        <v>0</v>
      </c>
      <c r="AB120" s="371">
        <v>1E-4</v>
      </c>
      <c r="AC120" s="371">
        <v>0</v>
      </c>
      <c r="AD120" s="371">
        <v>2E-3</v>
      </c>
      <c r="AE120" s="371">
        <v>1E-4</v>
      </c>
      <c r="AF120" s="371">
        <v>1E-4</v>
      </c>
    </row>
    <row r="121" spans="1:32" s="135" customFormat="1" ht="18" customHeight="1">
      <c r="A121" s="350" t="s">
        <v>410</v>
      </c>
      <c r="B121" s="371">
        <v>2.3999999999999998E-3</v>
      </c>
      <c r="C121" s="371">
        <v>2.0000000000000001E-4</v>
      </c>
      <c r="D121" s="371">
        <v>-1E-4</v>
      </c>
      <c r="E121" s="371">
        <v>0</v>
      </c>
      <c r="F121" s="371">
        <v>0</v>
      </c>
      <c r="G121" s="371">
        <v>-1.1000000000000001E-3</v>
      </c>
      <c r="H121" s="371">
        <v>6.9999999999999999E-4</v>
      </c>
      <c r="I121" s="371">
        <v>-1E-4</v>
      </c>
      <c r="J121" s="371">
        <v>-2.9999999999999997E-4</v>
      </c>
      <c r="K121" s="371">
        <v>0</v>
      </c>
      <c r="L121" s="371">
        <v>2E-3</v>
      </c>
      <c r="M121" s="371">
        <v>1E-3</v>
      </c>
      <c r="N121" s="371">
        <v>2.0000000000000001E-4</v>
      </c>
      <c r="O121" s="371">
        <v>-1.2999999999999999E-3</v>
      </c>
      <c r="P121" s="371">
        <v>0</v>
      </c>
      <c r="Q121" s="371">
        <v>4.5999999999999999E-3</v>
      </c>
      <c r="R121" s="371">
        <v>-2.9999999999999997E-4</v>
      </c>
      <c r="S121" s="371">
        <v>0</v>
      </c>
      <c r="T121" s="371">
        <v>1.6000000000000001E-3</v>
      </c>
      <c r="U121" s="371">
        <v>1.0500000000000001E-2</v>
      </c>
      <c r="V121" s="371">
        <v>-5.9999999999999995E-4</v>
      </c>
      <c r="W121" s="371">
        <v>-4.0000000000000002E-4</v>
      </c>
      <c r="X121" s="371">
        <v>-1E-4</v>
      </c>
      <c r="Y121" s="371">
        <v>5.9999999999999995E-4</v>
      </c>
      <c r="Z121" s="371">
        <v>4.0000000000000002E-4</v>
      </c>
      <c r="AA121" s="371">
        <v>-1.5E-3</v>
      </c>
      <c r="AB121" s="371">
        <v>-1E-4</v>
      </c>
      <c r="AC121" s="371">
        <v>0</v>
      </c>
      <c r="AD121" s="371">
        <v>1E-3</v>
      </c>
      <c r="AE121" s="371">
        <v>-2.0000000000000001E-4</v>
      </c>
      <c r="AF121" s="371">
        <v>6.9999999999999999E-4</v>
      </c>
    </row>
    <row r="122" spans="1:32" s="135" customFormat="1" ht="18" customHeight="1" thickBot="1">
      <c r="A122" s="350" t="s">
        <v>411</v>
      </c>
      <c r="B122" s="371">
        <v>0</v>
      </c>
      <c r="C122" s="371">
        <v>0</v>
      </c>
      <c r="D122" s="371">
        <v>-5.9999999999999995E-4</v>
      </c>
      <c r="E122" s="371">
        <v>0</v>
      </c>
      <c r="F122" s="371">
        <v>0</v>
      </c>
      <c r="G122" s="371">
        <v>0</v>
      </c>
      <c r="H122" s="371">
        <v>0</v>
      </c>
      <c r="I122" s="371">
        <v>0</v>
      </c>
      <c r="J122" s="371">
        <v>0</v>
      </c>
      <c r="K122" s="371">
        <v>0</v>
      </c>
      <c r="L122" s="371">
        <v>0</v>
      </c>
      <c r="M122" s="371">
        <v>0</v>
      </c>
      <c r="N122" s="371">
        <v>0</v>
      </c>
      <c r="O122" s="371">
        <v>2.9999999999999997E-4</v>
      </c>
      <c r="P122" s="371">
        <v>0</v>
      </c>
      <c r="Q122" s="371">
        <v>4.0000000000000002E-4</v>
      </c>
      <c r="R122" s="371">
        <v>0</v>
      </c>
      <c r="S122" s="371">
        <v>0</v>
      </c>
      <c r="T122" s="371">
        <v>0</v>
      </c>
      <c r="U122" s="371">
        <v>0</v>
      </c>
      <c r="V122" s="371">
        <v>0</v>
      </c>
      <c r="W122" s="371">
        <v>0</v>
      </c>
      <c r="X122" s="371">
        <v>0</v>
      </c>
      <c r="Y122" s="371">
        <v>-4.0000000000000002E-4</v>
      </c>
      <c r="Z122" s="371">
        <v>0</v>
      </c>
      <c r="AA122" s="371">
        <v>0</v>
      </c>
      <c r="AB122" s="371">
        <v>0</v>
      </c>
      <c r="AC122" s="371">
        <v>0</v>
      </c>
      <c r="AD122" s="371">
        <v>0</v>
      </c>
      <c r="AE122" s="371">
        <v>0</v>
      </c>
      <c r="AF122" s="371">
        <v>-1E-4</v>
      </c>
    </row>
    <row r="123" spans="1:32" s="135" customFormat="1" ht="18" customHeight="1" thickTop="1" thickBot="1">
      <c r="A123" s="78" t="s">
        <v>412</v>
      </c>
      <c r="B123" s="372">
        <v>8.9999999999999998E-4</v>
      </c>
      <c r="C123" s="372">
        <v>3.8E-3</v>
      </c>
      <c r="D123" s="372">
        <v>5.1999999999999998E-3</v>
      </c>
      <c r="E123" s="372">
        <v>3.0000000000000001E-3</v>
      </c>
      <c r="F123" s="372">
        <v>-6.2600000000000003E-2</v>
      </c>
      <c r="G123" s="372">
        <v>8.6999999999999994E-3</v>
      </c>
      <c r="H123" s="372">
        <v>4.4999999999999997E-3</v>
      </c>
      <c r="I123" s="372">
        <v>8.3999999999999995E-3</v>
      </c>
      <c r="J123" s="372">
        <v>1.38E-2</v>
      </c>
      <c r="K123" s="372">
        <v>1.01E-2</v>
      </c>
      <c r="L123" s="372">
        <v>6.7999999999999996E-3</v>
      </c>
      <c r="M123" s="372">
        <v>1.9599999999999999E-2</v>
      </c>
      <c r="N123" s="372">
        <v>5.0000000000000001E-4</v>
      </c>
      <c r="O123" s="372">
        <v>-1.4E-3</v>
      </c>
      <c r="P123" s="372">
        <v>2.0999999999999999E-3</v>
      </c>
      <c r="Q123" s="372">
        <v>2.3E-3</v>
      </c>
      <c r="R123" s="372">
        <v>2.4299999999999999E-2</v>
      </c>
      <c r="S123" s="372">
        <v>3.8300000000000001E-2</v>
      </c>
      <c r="T123" s="372">
        <v>7.1999999999999998E-3</v>
      </c>
      <c r="U123" s="372">
        <v>-1.8800000000000001E-2</v>
      </c>
      <c r="V123" s="372">
        <v>1.1299999999999999E-2</v>
      </c>
      <c r="W123" s="372">
        <v>2.4500000000000001E-2</v>
      </c>
      <c r="X123" s="372">
        <v>1.89E-2</v>
      </c>
      <c r="Y123" s="372">
        <v>1.6E-2</v>
      </c>
      <c r="Z123" s="372">
        <v>3.7000000000000002E-3</v>
      </c>
      <c r="AA123" s="372">
        <v>1.21E-2</v>
      </c>
      <c r="AB123" s="372">
        <v>1.8100000000000002E-2</v>
      </c>
      <c r="AC123" s="372">
        <v>5.4999999999999997E-3</v>
      </c>
      <c r="AD123" s="372">
        <v>5.3E-3</v>
      </c>
      <c r="AE123" s="372">
        <v>1.06E-2</v>
      </c>
      <c r="AF123" s="372">
        <v>6.0000000000000001E-3</v>
      </c>
    </row>
    <row r="124" spans="1:32" s="135" customFormat="1" ht="18" customHeight="1" thickTop="1" thickBot="1">
      <c r="A124" s="353"/>
      <c r="B124" s="472"/>
      <c r="C124" s="472"/>
      <c r="D124" s="472"/>
      <c r="E124" s="472"/>
      <c r="F124" s="472"/>
      <c r="G124" s="472"/>
      <c r="H124" s="472"/>
      <c r="I124" s="472"/>
      <c r="J124" s="472"/>
      <c r="K124" s="472"/>
      <c r="L124" s="472"/>
      <c r="M124" s="472"/>
      <c r="N124" s="472"/>
      <c r="O124" s="472"/>
      <c r="P124" s="472"/>
      <c r="Q124" s="472"/>
      <c r="R124" s="472"/>
      <c r="S124" s="472"/>
      <c r="T124" s="472"/>
      <c r="U124" s="472"/>
      <c r="V124" s="472"/>
      <c r="W124" s="472"/>
      <c r="X124" s="472"/>
      <c r="Y124" s="472"/>
      <c r="Z124" s="472"/>
      <c r="AA124" s="472"/>
      <c r="AB124" s="472"/>
      <c r="AC124" s="472"/>
      <c r="AD124" s="472"/>
      <c r="AE124" s="472"/>
      <c r="AF124" s="472"/>
    </row>
    <row r="125" spans="1:32" s="48" customFormat="1" ht="12" thickTop="1">
      <c r="A125" s="87" t="s">
        <v>413</v>
      </c>
      <c r="B125" s="481"/>
      <c r="C125" s="481"/>
      <c r="D125" s="481"/>
      <c r="E125" s="481"/>
      <c r="F125" s="481"/>
      <c r="G125" s="481"/>
      <c r="H125" s="481"/>
      <c r="I125" s="481"/>
      <c r="J125" s="481"/>
      <c r="K125" s="481"/>
      <c r="L125" s="481"/>
      <c r="M125" s="481"/>
      <c r="N125" s="481"/>
      <c r="O125" s="481"/>
      <c r="P125" s="481"/>
      <c r="Q125" s="481"/>
      <c r="R125" s="481"/>
      <c r="S125" s="481"/>
      <c r="T125" s="481"/>
      <c r="U125" s="481"/>
      <c r="V125" s="481"/>
      <c r="W125" s="481"/>
      <c r="X125" s="481"/>
      <c r="Y125" s="481"/>
      <c r="Z125" s="481"/>
      <c r="AA125" s="481"/>
      <c r="AB125" s="481"/>
      <c r="AC125" s="481"/>
      <c r="AD125" s="481"/>
      <c r="AE125" s="481"/>
      <c r="AF125" s="481"/>
    </row>
    <row r="126" spans="1:32" s="48" customFormat="1" ht="11.25">
      <c r="A126" s="87" t="s">
        <v>414</v>
      </c>
      <c r="B126" s="481"/>
      <c r="C126" s="481"/>
      <c r="D126" s="481"/>
      <c r="E126" s="481"/>
      <c r="F126" s="481"/>
      <c r="G126" s="481"/>
      <c r="H126" s="481"/>
      <c r="I126" s="481"/>
      <c r="J126" s="481"/>
      <c r="K126" s="481"/>
      <c r="L126" s="481"/>
      <c r="M126" s="481"/>
      <c r="N126" s="481"/>
      <c r="O126" s="481"/>
      <c r="P126" s="481"/>
      <c r="Q126" s="481"/>
      <c r="R126" s="481"/>
      <c r="S126" s="481"/>
      <c r="T126" s="481"/>
      <c r="U126" s="481"/>
      <c r="V126" s="481"/>
      <c r="W126" s="481"/>
      <c r="X126" s="481"/>
      <c r="Y126" s="481"/>
      <c r="Z126" s="481"/>
      <c r="AA126" s="481"/>
      <c r="AB126" s="481"/>
      <c r="AC126" s="481"/>
      <c r="AD126" s="481"/>
      <c r="AE126" s="481"/>
      <c r="AF126" s="481"/>
    </row>
    <row r="127" spans="1:32" s="48" customFormat="1" ht="11.25">
      <c r="A127" s="87" t="s">
        <v>415</v>
      </c>
      <c r="B127" s="481"/>
      <c r="C127" s="481"/>
      <c r="D127" s="481"/>
      <c r="E127" s="481"/>
      <c r="F127" s="481"/>
      <c r="G127" s="481"/>
      <c r="H127" s="481"/>
      <c r="I127" s="481"/>
      <c r="J127" s="481"/>
      <c r="K127" s="481"/>
      <c r="L127" s="481"/>
      <c r="M127" s="481"/>
      <c r="N127" s="481"/>
      <c r="O127" s="481"/>
      <c r="P127" s="481"/>
      <c r="Q127" s="481"/>
      <c r="R127" s="481"/>
      <c r="S127" s="481"/>
      <c r="T127" s="481"/>
      <c r="U127" s="481"/>
      <c r="V127" s="481"/>
      <c r="W127" s="481"/>
      <c r="X127" s="481"/>
      <c r="Y127" s="481"/>
      <c r="Z127" s="481"/>
      <c r="AA127" s="481"/>
      <c r="AB127" s="481"/>
      <c r="AC127" s="481"/>
      <c r="AD127" s="481"/>
      <c r="AE127" s="481"/>
      <c r="AF127" s="481"/>
    </row>
    <row r="128" spans="1:32" s="48" customFormat="1" ht="11.25">
      <c r="A128" s="87" t="s">
        <v>416</v>
      </c>
      <c r="B128" s="481"/>
      <c r="C128" s="481"/>
      <c r="D128" s="481"/>
      <c r="E128" s="481"/>
      <c r="F128" s="481"/>
      <c r="G128" s="481"/>
      <c r="H128" s="481"/>
      <c r="I128" s="481"/>
      <c r="J128" s="481"/>
      <c r="K128" s="481"/>
      <c r="L128" s="481"/>
      <c r="M128" s="481"/>
      <c r="N128" s="481"/>
      <c r="O128" s="481"/>
      <c r="P128" s="481"/>
      <c r="Q128" s="481"/>
      <c r="R128" s="481"/>
      <c r="S128" s="481"/>
      <c r="T128" s="481"/>
      <c r="U128" s="481"/>
      <c r="V128" s="481"/>
      <c r="W128" s="481"/>
      <c r="X128" s="481"/>
      <c r="Y128" s="481"/>
      <c r="Z128" s="481"/>
      <c r="AA128" s="481"/>
      <c r="AB128" s="481"/>
      <c r="AC128" s="481"/>
      <c r="AD128" s="481"/>
      <c r="AE128" s="481"/>
      <c r="AF128" s="481"/>
    </row>
    <row r="129" spans="1:32" s="48" customFormat="1" ht="11.25">
      <c r="A129" s="87" t="s">
        <v>417</v>
      </c>
      <c r="B129" s="481"/>
      <c r="C129" s="481"/>
      <c r="D129" s="481"/>
      <c r="E129" s="481"/>
      <c r="F129" s="481"/>
      <c r="G129" s="481"/>
      <c r="H129" s="481"/>
      <c r="I129" s="481"/>
      <c r="J129" s="481"/>
      <c r="K129" s="481"/>
      <c r="L129" s="481"/>
      <c r="M129" s="481"/>
      <c r="N129" s="481"/>
      <c r="O129" s="481"/>
      <c r="P129" s="481"/>
      <c r="Q129" s="481"/>
      <c r="R129" s="481"/>
      <c r="S129" s="481"/>
      <c r="T129" s="481"/>
      <c r="U129" s="481"/>
      <c r="V129" s="481"/>
      <c r="W129" s="481"/>
      <c r="X129" s="481"/>
      <c r="Y129" s="481"/>
      <c r="Z129" s="481"/>
      <c r="AA129" s="481"/>
      <c r="AB129" s="481"/>
      <c r="AC129" s="481"/>
      <c r="AD129" s="481"/>
      <c r="AE129" s="481"/>
      <c r="AF129" s="481"/>
    </row>
    <row r="130" spans="1:32" s="48" customFormat="1" ht="11.25">
      <c r="A130" s="87" t="s">
        <v>418</v>
      </c>
      <c r="B130" s="481"/>
      <c r="C130" s="481"/>
      <c r="D130" s="481"/>
      <c r="E130" s="481"/>
      <c r="F130" s="481"/>
      <c r="G130" s="481"/>
      <c r="H130" s="481"/>
      <c r="I130" s="481"/>
      <c r="J130" s="481"/>
      <c r="K130" s="481"/>
      <c r="L130" s="481"/>
      <c r="M130" s="481"/>
      <c r="N130" s="481"/>
      <c r="O130" s="481"/>
      <c r="P130" s="481"/>
      <c r="Q130" s="481"/>
      <c r="R130" s="481"/>
      <c r="S130" s="481"/>
      <c r="T130" s="481"/>
      <c r="U130" s="481"/>
      <c r="V130" s="481"/>
      <c r="W130" s="481"/>
      <c r="X130" s="481"/>
      <c r="Y130" s="481"/>
      <c r="Z130" s="481"/>
      <c r="AA130" s="481"/>
      <c r="AB130" s="481"/>
      <c r="AC130" s="481"/>
      <c r="AD130" s="481"/>
      <c r="AE130" s="481"/>
      <c r="AF130" s="481"/>
    </row>
    <row r="131" spans="1:32" s="48" customFormat="1" ht="11.25">
      <c r="A131" s="87" t="s">
        <v>419</v>
      </c>
      <c r="B131" s="481"/>
      <c r="C131" s="481"/>
      <c r="D131" s="481"/>
      <c r="E131" s="481"/>
      <c r="F131" s="481"/>
      <c r="G131" s="481"/>
      <c r="H131" s="481"/>
      <c r="I131" s="481"/>
      <c r="J131" s="481"/>
      <c r="K131" s="481"/>
      <c r="L131" s="481"/>
      <c r="M131" s="481"/>
      <c r="N131" s="481"/>
      <c r="O131" s="481"/>
      <c r="P131" s="481"/>
      <c r="Q131" s="481"/>
      <c r="R131" s="481"/>
      <c r="S131" s="481"/>
      <c r="T131" s="481"/>
      <c r="U131" s="481"/>
      <c r="V131" s="481"/>
      <c r="W131" s="481"/>
      <c r="X131" s="481"/>
      <c r="Y131" s="481"/>
      <c r="Z131" s="481"/>
      <c r="AA131" s="481"/>
      <c r="AB131" s="481"/>
      <c r="AC131" s="481"/>
      <c r="AD131" s="481"/>
      <c r="AE131" s="481"/>
      <c r="AF131" s="481"/>
    </row>
    <row r="132" spans="1:32" s="48" customFormat="1" ht="11.25">
      <c r="A132" s="87" t="s">
        <v>420</v>
      </c>
      <c r="B132" s="481"/>
      <c r="C132" s="481"/>
      <c r="D132" s="481"/>
      <c r="E132" s="481"/>
      <c r="F132" s="481"/>
      <c r="G132" s="481"/>
      <c r="H132" s="481"/>
      <c r="I132" s="481"/>
      <c r="J132" s="481"/>
      <c r="K132" s="481"/>
      <c r="L132" s="481"/>
      <c r="M132" s="481"/>
      <c r="N132" s="481"/>
      <c r="O132" s="481"/>
      <c r="P132" s="481"/>
      <c r="Q132" s="481"/>
      <c r="R132" s="481"/>
      <c r="S132" s="481"/>
      <c r="T132" s="481"/>
      <c r="U132" s="481"/>
      <c r="V132" s="481"/>
      <c r="W132" s="481"/>
      <c r="X132" s="481"/>
      <c r="Y132" s="481"/>
      <c r="Z132" s="481"/>
      <c r="AA132" s="481"/>
      <c r="AB132" s="481"/>
      <c r="AC132" s="481"/>
      <c r="AD132" s="481"/>
      <c r="AE132" s="481"/>
      <c r="AF132" s="481"/>
    </row>
    <row r="133" spans="1:32" s="48" customFormat="1" ht="11.25">
      <c r="A133" s="87" t="s">
        <v>421</v>
      </c>
      <c r="B133" s="481"/>
      <c r="C133" s="481"/>
      <c r="D133" s="481"/>
      <c r="E133" s="481"/>
      <c r="F133" s="481"/>
      <c r="G133" s="481"/>
      <c r="H133" s="481"/>
      <c r="I133" s="481"/>
      <c r="J133" s="481"/>
      <c r="K133" s="481"/>
      <c r="L133" s="481"/>
      <c r="M133" s="481"/>
      <c r="N133" s="481"/>
      <c r="O133" s="481"/>
      <c r="P133" s="481"/>
      <c r="Q133" s="481"/>
      <c r="R133" s="481"/>
      <c r="S133" s="481"/>
      <c r="T133" s="481"/>
      <c r="U133" s="481"/>
      <c r="V133" s="481"/>
      <c r="W133" s="481"/>
      <c r="X133" s="481"/>
      <c r="Y133" s="481"/>
      <c r="Z133" s="481"/>
      <c r="AA133" s="481"/>
      <c r="AB133" s="481"/>
      <c r="AC133" s="481"/>
      <c r="AD133" s="481"/>
      <c r="AE133" s="481"/>
      <c r="AF133" s="481"/>
    </row>
    <row r="134" spans="1:32" s="48" customFormat="1" ht="11.25">
      <c r="A134" s="87" t="s">
        <v>1485</v>
      </c>
      <c r="B134" s="438"/>
      <c r="C134" s="438"/>
      <c r="D134" s="438"/>
      <c r="E134" s="438"/>
      <c r="F134" s="438"/>
      <c r="G134" s="438"/>
      <c r="H134" s="438"/>
      <c r="I134" s="438"/>
      <c r="J134" s="438"/>
      <c r="K134" s="438"/>
      <c r="L134" s="438"/>
      <c r="M134" s="438"/>
      <c r="N134" s="438"/>
      <c r="O134" s="438"/>
      <c r="P134" s="438"/>
      <c r="Q134" s="438"/>
      <c r="R134" s="438"/>
      <c r="S134" s="438"/>
      <c r="T134" s="438"/>
      <c r="U134" s="438"/>
      <c r="V134" s="438"/>
      <c r="W134" s="438"/>
      <c r="X134" s="438"/>
      <c r="Y134" s="438"/>
      <c r="Z134" s="438"/>
      <c r="AA134" s="438"/>
      <c r="AB134" s="438"/>
      <c r="AC134" s="438"/>
      <c r="AD134" s="438"/>
      <c r="AE134" s="438"/>
      <c r="AF134" s="438"/>
    </row>
    <row r="135" spans="1:32" s="135" customFormat="1" ht="18" customHeight="1">
      <c r="A135" s="759"/>
      <c r="B135" s="732"/>
      <c r="C135" s="732"/>
      <c r="D135" s="732"/>
      <c r="E135" s="732"/>
      <c r="F135" s="732"/>
      <c r="G135" s="732"/>
      <c r="H135" s="732"/>
      <c r="I135" s="732"/>
      <c r="J135" s="732"/>
      <c r="K135" s="732"/>
      <c r="L135" s="732"/>
      <c r="M135" s="732"/>
      <c r="N135" s="732"/>
      <c r="O135" s="732"/>
      <c r="P135" s="732"/>
      <c r="Q135" s="732"/>
      <c r="R135" s="732"/>
      <c r="S135" s="732"/>
      <c r="T135" s="732"/>
      <c r="U135" s="732"/>
      <c r="V135" s="732"/>
      <c r="W135" s="732"/>
      <c r="X135" s="732"/>
      <c r="Y135" s="732"/>
      <c r="Z135" s="732"/>
      <c r="AA135" s="732"/>
      <c r="AB135" s="732"/>
      <c r="AC135" s="732"/>
      <c r="AD135" s="732"/>
      <c r="AE135" s="732"/>
      <c r="AF135" s="732"/>
    </row>
    <row r="136" spans="1:32" s="135" customFormat="1" ht="18" customHeight="1">
      <c r="B136" s="508"/>
      <c r="C136" s="508"/>
      <c r="D136" s="508"/>
      <c r="E136" s="508"/>
      <c r="F136" s="508"/>
      <c r="G136" s="508"/>
      <c r="H136" s="508"/>
      <c r="I136" s="508"/>
      <c r="J136" s="508"/>
      <c r="K136" s="508"/>
      <c r="L136" s="508"/>
      <c r="M136" s="508"/>
      <c r="N136" s="508"/>
      <c r="O136" s="508"/>
      <c r="P136" s="508"/>
      <c r="Q136" s="508"/>
      <c r="R136" s="508"/>
      <c r="S136" s="508"/>
      <c r="T136" s="508"/>
      <c r="U136" s="508"/>
      <c r="V136" s="508"/>
      <c r="W136" s="508"/>
      <c r="X136" s="508"/>
      <c r="Y136" s="508"/>
      <c r="Z136" s="508"/>
      <c r="AA136" s="508"/>
      <c r="AB136" s="508"/>
      <c r="AC136" s="508"/>
      <c r="AD136" s="508"/>
      <c r="AE136" s="508"/>
      <c r="AF136" s="508"/>
    </row>
    <row r="137" spans="1:32" s="135" customFormat="1" ht="18" customHeight="1">
      <c r="B137" s="508"/>
      <c r="C137" s="508"/>
      <c r="D137" s="508"/>
      <c r="E137" s="508"/>
      <c r="F137" s="508"/>
      <c r="G137" s="508"/>
      <c r="H137" s="508"/>
      <c r="I137" s="508"/>
      <c r="J137" s="508"/>
      <c r="K137" s="508"/>
      <c r="L137" s="508"/>
      <c r="M137" s="508"/>
      <c r="N137" s="508"/>
      <c r="O137" s="508"/>
      <c r="P137" s="508"/>
      <c r="Q137" s="508"/>
      <c r="R137" s="508"/>
      <c r="S137" s="508"/>
      <c r="T137" s="508"/>
      <c r="U137" s="508"/>
      <c r="V137" s="508"/>
      <c r="W137" s="508"/>
      <c r="X137" s="508"/>
      <c r="Y137" s="508"/>
      <c r="Z137" s="508"/>
      <c r="AA137" s="508"/>
      <c r="AB137" s="508"/>
      <c r="AC137" s="508"/>
      <c r="AD137" s="508"/>
      <c r="AE137" s="508"/>
      <c r="AF137" s="508"/>
    </row>
    <row r="138" spans="1:32" s="135" customFormat="1" ht="18" customHeight="1">
      <c r="B138" s="508"/>
      <c r="C138" s="508"/>
      <c r="D138" s="508"/>
      <c r="E138" s="508"/>
      <c r="F138" s="508"/>
      <c r="G138" s="508"/>
      <c r="H138" s="508"/>
      <c r="I138" s="508"/>
      <c r="J138" s="508"/>
      <c r="K138" s="508"/>
      <c r="L138" s="508"/>
      <c r="M138" s="508"/>
      <c r="N138" s="508"/>
      <c r="O138" s="508"/>
      <c r="P138" s="508"/>
      <c r="Q138" s="508"/>
      <c r="R138" s="508"/>
      <c r="S138" s="508"/>
      <c r="T138" s="508"/>
      <c r="U138" s="508"/>
      <c r="V138" s="508"/>
      <c r="W138" s="508"/>
      <c r="X138" s="508"/>
      <c r="Y138" s="508"/>
      <c r="Z138" s="508"/>
      <c r="AA138" s="508"/>
      <c r="AB138" s="508"/>
      <c r="AC138" s="508"/>
      <c r="AD138" s="508"/>
      <c r="AE138" s="508"/>
      <c r="AF138" s="508"/>
    </row>
    <row r="139" spans="1:32">
      <c r="A139" s="48"/>
      <c r="B139" s="416"/>
      <c r="C139" s="416"/>
      <c r="D139" s="416"/>
      <c r="E139" s="416"/>
      <c r="F139" s="416"/>
      <c r="G139" s="416"/>
      <c r="H139" s="416"/>
      <c r="I139" s="416"/>
      <c r="J139" s="416"/>
      <c r="K139" s="416"/>
      <c r="L139" s="416"/>
      <c r="M139" s="416"/>
      <c r="N139" s="416"/>
      <c r="O139" s="416"/>
      <c r="P139" s="416"/>
      <c r="Q139" s="416"/>
      <c r="R139" s="416"/>
      <c r="S139" s="416"/>
      <c r="T139" s="416"/>
      <c r="U139" s="416"/>
      <c r="V139" s="416"/>
      <c r="W139" s="416"/>
      <c r="X139" s="416"/>
      <c r="Y139" s="416"/>
      <c r="Z139" s="416"/>
      <c r="AA139" s="416"/>
      <c r="AB139" s="416"/>
      <c r="AC139" s="416"/>
      <c r="AD139" s="416"/>
      <c r="AE139" s="416"/>
      <c r="AF139" s="416"/>
    </row>
    <row r="140" spans="1:32" ht="15.75">
      <c r="A140" s="608"/>
      <c r="B140" s="570"/>
      <c r="C140" s="570"/>
      <c r="D140" s="570"/>
      <c r="E140" s="570"/>
      <c r="F140" s="570"/>
      <c r="G140" s="570"/>
      <c r="H140" s="570"/>
      <c r="I140" s="416"/>
      <c r="J140" s="416"/>
      <c r="K140" s="416"/>
      <c r="L140" s="416"/>
      <c r="M140" s="416"/>
      <c r="N140" s="416"/>
      <c r="O140" s="416"/>
      <c r="P140" s="416"/>
      <c r="Q140" s="416"/>
      <c r="R140" s="416"/>
      <c r="S140" s="416"/>
      <c r="T140" s="416"/>
      <c r="U140" s="416"/>
      <c r="V140" s="416"/>
      <c r="W140" s="416"/>
      <c r="X140" s="416"/>
      <c r="Y140" s="416"/>
      <c r="Z140" s="416"/>
      <c r="AA140" s="416"/>
      <c r="AB140" s="416"/>
      <c r="AC140" s="416"/>
      <c r="AD140" s="416"/>
      <c r="AE140" s="416"/>
      <c r="AF140" s="416"/>
    </row>
    <row r="141" spans="1:32" ht="15.75">
      <c r="A141" s="608"/>
      <c r="B141" s="570"/>
      <c r="C141" s="570"/>
      <c r="D141" s="570"/>
      <c r="E141" s="570"/>
      <c r="F141" s="570"/>
      <c r="G141" s="570"/>
      <c r="H141" s="570"/>
      <c r="I141" s="416"/>
      <c r="J141" s="416"/>
      <c r="K141" s="416"/>
      <c r="L141" s="416"/>
      <c r="M141" s="416"/>
      <c r="N141" s="416"/>
      <c r="O141" s="416"/>
      <c r="P141" s="416"/>
      <c r="Q141" s="416"/>
      <c r="R141" s="416"/>
      <c r="S141" s="416"/>
      <c r="T141" s="416"/>
      <c r="U141" s="416"/>
      <c r="V141" s="416"/>
      <c r="W141" s="416"/>
      <c r="X141" s="416"/>
      <c r="Y141" s="416"/>
      <c r="Z141" s="416"/>
      <c r="AA141" s="416"/>
      <c r="AB141" s="416"/>
      <c r="AC141" s="416"/>
      <c r="AD141" s="416"/>
      <c r="AE141" s="416"/>
      <c r="AF141" s="416"/>
    </row>
    <row r="142" spans="1:32" ht="15.75">
      <c r="A142" s="608"/>
      <c r="B142" s="570"/>
      <c r="C142" s="570"/>
      <c r="D142" s="570"/>
      <c r="E142" s="570"/>
      <c r="F142" s="570"/>
      <c r="G142" s="570"/>
      <c r="H142" s="570"/>
      <c r="I142" s="416"/>
      <c r="J142" s="416"/>
      <c r="K142" s="416"/>
      <c r="L142" s="416"/>
      <c r="M142" s="416"/>
      <c r="N142" s="416"/>
      <c r="O142" s="416"/>
      <c r="P142" s="416"/>
      <c r="Q142" s="416"/>
      <c r="R142" s="416"/>
      <c r="S142" s="416"/>
      <c r="T142" s="416"/>
      <c r="U142" s="416"/>
      <c r="V142" s="416"/>
      <c r="W142" s="416"/>
      <c r="X142" s="416"/>
      <c r="Y142" s="416"/>
      <c r="Z142" s="416"/>
      <c r="AA142" s="416"/>
      <c r="AB142" s="416"/>
      <c r="AC142" s="416"/>
      <c r="AD142" s="416"/>
      <c r="AE142" s="416"/>
      <c r="AF142" s="416"/>
    </row>
    <row r="143" spans="1:32" ht="15.75">
      <c r="A143" s="608"/>
      <c r="B143" s="570"/>
      <c r="C143" s="570"/>
      <c r="D143" s="570"/>
      <c r="E143" s="570"/>
      <c r="F143" s="570"/>
      <c r="G143" s="570"/>
      <c r="H143" s="570"/>
      <c r="I143" s="416"/>
      <c r="J143" s="416"/>
      <c r="K143" s="416"/>
      <c r="L143" s="416"/>
      <c r="M143" s="416"/>
      <c r="N143" s="416"/>
      <c r="O143" s="416"/>
      <c r="P143" s="416"/>
      <c r="Q143" s="416"/>
      <c r="R143" s="416"/>
      <c r="S143" s="416"/>
      <c r="T143" s="416"/>
      <c r="U143" s="416"/>
      <c r="V143" s="416"/>
      <c r="W143" s="416"/>
      <c r="X143" s="416"/>
      <c r="Y143" s="416"/>
      <c r="Z143" s="416"/>
      <c r="AA143" s="416"/>
      <c r="AB143" s="416"/>
      <c r="AC143" s="416"/>
      <c r="AD143" s="416"/>
      <c r="AE143" s="416"/>
      <c r="AF143" s="416"/>
    </row>
    <row r="144" spans="1:32" ht="15.75">
      <c r="A144" s="608"/>
      <c r="B144" s="570"/>
      <c r="C144" s="570"/>
      <c r="D144" s="570"/>
      <c r="E144" s="570"/>
      <c r="F144" s="570"/>
      <c r="G144" s="570"/>
      <c r="H144" s="570"/>
      <c r="I144" s="416"/>
      <c r="J144" s="416"/>
      <c r="K144" s="416"/>
      <c r="L144" s="416"/>
      <c r="M144" s="416"/>
      <c r="N144" s="416"/>
      <c r="O144" s="416"/>
      <c r="P144" s="416"/>
      <c r="Q144" s="416"/>
      <c r="R144" s="416"/>
      <c r="S144" s="416"/>
      <c r="T144" s="416"/>
      <c r="U144" s="416"/>
      <c r="V144" s="416"/>
      <c r="W144" s="416"/>
      <c r="X144" s="416"/>
      <c r="Y144" s="416"/>
      <c r="Z144" s="416"/>
      <c r="AA144" s="416"/>
      <c r="AB144" s="416"/>
      <c r="AC144" s="416"/>
      <c r="AD144" s="416"/>
      <c r="AE144" s="416"/>
      <c r="AF144" s="416"/>
    </row>
    <row r="145" spans="1:32" ht="15.75">
      <c r="A145" s="608"/>
      <c r="B145" s="570"/>
      <c r="C145" s="570"/>
      <c r="D145" s="570"/>
      <c r="E145" s="570"/>
      <c r="F145" s="570"/>
      <c r="G145" s="570"/>
      <c r="H145" s="570"/>
      <c r="I145" s="416"/>
      <c r="J145" s="416"/>
      <c r="K145" s="416"/>
      <c r="L145" s="416"/>
      <c r="M145" s="416"/>
      <c r="N145" s="416"/>
      <c r="O145" s="416"/>
      <c r="P145" s="416"/>
      <c r="Q145" s="416"/>
      <c r="R145" s="416"/>
      <c r="S145" s="416"/>
      <c r="T145" s="416"/>
      <c r="U145" s="416"/>
      <c r="V145" s="416"/>
      <c r="W145" s="416"/>
      <c r="X145" s="416"/>
      <c r="Y145" s="416"/>
      <c r="Z145" s="416"/>
      <c r="AA145" s="416"/>
      <c r="AB145" s="416"/>
      <c r="AC145" s="416"/>
      <c r="AD145" s="416"/>
      <c r="AE145" s="416"/>
      <c r="AF145" s="416"/>
    </row>
    <row r="146" spans="1:32" ht="15.75">
      <c r="A146" s="608"/>
      <c r="B146" s="570"/>
      <c r="C146" s="570"/>
      <c r="D146" s="570"/>
      <c r="E146" s="570"/>
      <c r="F146" s="570"/>
      <c r="G146" s="570"/>
      <c r="H146" s="570"/>
      <c r="I146" s="416"/>
      <c r="J146" s="416"/>
      <c r="K146" s="416"/>
      <c r="L146" s="416"/>
      <c r="M146" s="416"/>
      <c r="N146" s="416"/>
      <c r="O146" s="416"/>
      <c r="P146" s="416"/>
      <c r="Q146" s="416"/>
      <c r="R146" s="416"/>
      <c r="S146" s="416"/>
      <c r="T146" s="416"/>
      <c r="U146" s="416"/>
      <c r="V146" s="416"/>
      <c r="W146" s="416"/>
      <c r="X146" s="416"/>
      <c r="Y146" s="416"/>
      <c r="Z146" s="416"/>
      <c r="AA146" s="416"/>
      <c r="AB146" s="416"/>
      <c r="AC146" s="416"/>
      <c r="AD146" s="416"/>
      <c r="AE146" s="416"/>
      <c r="AF146" s="416"/>
    </row>
    <row r="147" spans="1:32" ht="15.75">
      <c r="A147" s="67"/>
      <c r="I147" s="416"/>
      <c r="J147" s="416"/>
      <c r="K147" s="416"/>
      <c r="L147" s="416"/>
      <c r="M147" s="416"/>
      <c r="N147" s="416"/>
      <c r="O147" s="416"/>
      <c r="P147" s="416"/>
      <c r="Q147" s="416"/>
      <c r="R147" s="416"/>
      <c r="S147" s="416"/>
      <c r="T147" s="416"/>
      <c r="U147" s="416"/>
      <c r="V147" s="416"/>
      <c r="W147" s="416"/>
      <c r="X147" s="416"/>
      <c r="Y147" s="416"/>
      <c r="Z147" s="416"/>
      <c r="AA147" s="416"/>
      <c r="AB147" s="416"/>
      <c r="AC147" s="416"/>
      <c r="AD147" s="416"/>
      <c r="AE147" s="416"/>
      <c r="AF147" s="416"/>
    </row>
    <row r="148" spans="1:32" ht="15.75">
      <c r="A148" s="67"/>
      <c r="I148" s="416"/>
      <c r="J148" s="416"/>
      <c r="K148" s="416"/>
      <c r="L148" s="416"/>
      <c r="M148" s="416"/>
      <c r="N148" s="416"/>
      <c r="O148" s="416"/>
      <c r="P148" s="416"/>
      <c r="Q148" s="416"/>
      <c r="R148" s="416"/>
      <c r="S148" s="416"/>
      <c r="T148" s="416"/>
      <c r="U148" s="416"/>
      <c r="V148" s="416"/>
      <c r="W148" s="416"/>
      <c r="X148" s="416"/>
      <c r="Y148" s="416"/>
      <c r="Z148" s="416"/>
      <c r="AA148" s="416"/>
      <c r="AB148" s="416"/>
      <c r="AC148" s="416"/>
      <c r="AD148" s="416"/>
      <c r="AE148" s="416"/>
      <c r="AF148" s="416"/>
    </row>
    <row r="149" spans="1:32" ht="15.75">
      <c r="A149" s="67"/>
      <c r="I149" s="416"/>
      <c r="J149" s="416"/>
      <c r="K149" s="416"/>
      <c r="L149" s="416"/>
      <c r="M149" s="416"/>
      <c r="N149" s="416"/>
      <c r="O149" s="416"/>
      <c r="P149" s="416"/>
      <c r="Q149" s="416"/>
      <c r="R149" s="416"/>
      <c r="S149" s="416"/>
      <c r="T149" s="416"/>
      <c r="U149" s="416"/>
      <c r="V149" s="416"/>
      <c r="W149" s="416"/>
      <c r="X149" s="416"/>
      <c r="Y149" s="416"/>
      <c r="Z149" s="416"/>
      <c r="AA149" s="416"/>
      <c r="AB149" s="416"/>
      <c r="AC149" s="416"/>
      <c r="AD149" s="416"/>
      <c r="AE149" s="416"/>
      <c r="AF149" s="416"/>
    </row>
    <row r="150" spans="1:32" ht="15.75">
      <c r="A150" s="67"/>
      <c r="I150" s="416"/>
      <c r="J150" s="416"/>
      <c r="K150" s="416"/>
      <c r="L150" s="416"/>
      <c r="M150" s="416"/>
      <c r="N150" s="416"/>
      <c r="O150" s="416"/>
      <c r="P150" s="416"/>
      <c r="Q150" s="416"/>
      <c r="R150" s="416"/>
      <c r="S150" s="416"/>
      <c r="T150" s="416"/>
      <c r="U150" s="416"/>
      <c r="V150" s="416"/>
      <c r="W150" s="416"/>
      <c r="X150" s="416"/>
      <c r="Y150" s="416"/>
      <c r="Z150" s="416"/>
      <c r="AA150" s="416"/>
      <c r="AB150" s="416"/>
      <c r="AC150" s="416"/>
      <c r="AD150" s="416"/>
      <c r="AE150" s="416"/>
      <c r="AF150" s="416"/>
    </row>
    <row r="151" spans="1:32" ht="15.75">
      <c r="A151" s="67"/>
    </row>
    <row r="152" spans="1:32" ht="15.75">
      <c r="A152" s="67"/>
    </row>
    <row r="153" spans="1:32" ht="15.75">
      <c r="A153" s="67"/>
    </row>
    <row r="154" spans="1:32" ht="15.75">
      <c r="A154" s="67"/>
    </row>
    <row r="155" spans="1:32" ht="15.75">
      <c r="A155" s="67"/>
    </row>
    <row r="156" spans="1:32" ht="15.75">
      <c r="A156" s="67"/>
    </row>
    <row r="157" spans="1:32" ht="15.75">
      <c r="A157" s="67"/>
    </row>
    <row r="158" spans="1:32" ht="15.75">
      <c r="A158" s="67"/>
    </row>
    <row r="159" spans="1:32" ht="15.75">
      <c r="A159" s="67"/>
    </row>
    <row r="160" spans="1:32"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5">
    <mergeCell ref="A1:AF1"/>
    <mergeCell ref="A2:AF2"/>
    <mergeCell ref="A3:AF3"/>
    <mergeCell ref="A4:AF4"/>
    <mergeCell ref="A5:AF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P20" sqref="P20"/>
    </sheetView>
  </sheetViews>
  <sheetFormatPr defaultRowHeight="18"/>
  <cols>
    <col min="1" max="1" width="132.28515625" style="524" customWidth="1"/>
    <col min="2" max="8" width="20.28515625" style="33" bestFit="1" customWidth="1"/>
    <col min="9" max="9" width="20.28515625" style="41" bestFit="1" customWidth="1"/>
    <col min="10" max="256" width="9.140625" style="33"/>
    <col min="257" max="257" width="132.28515625" style="33" customWidth="1"/>
    <col min="258" max="265" width="20.28515625" style="33" bestFit="1" customWidth="1"/>
    <col min="266" max="512" width="9.140625" style="33"/>
    <col min="513" max="513" width="132.28515625" style="33" customWidth="1"/>
    <col min="514" max="521" width="20.28515625" style="33" bestFit="1" customWidth="1"/>
    <col min="522" max="768" width="9.140625" style="33"/>
    <col min="769" max="769" width="132.28515625" style="33" customWidth="1"/>
    <col min="770" max="777" width="20.28515625" style="33" bestFit="1" customWidth="1"/>
    <col min="778" max="1024" width="9.140625" style="33"/>
    <col min="1025" max="1025" width="132.28515625" style="33" customWidth="1"/>
    <col min="1026" max="1033" width="20.28515625" style="33" bestFit="1" customWidth="1"/>
    <col min="1034" max="1280" width="9.140625" style="33"/>
    <col min="1281" max="1281" width="132.28515625" style="33" customWidth="1"/>
    <col min="1282" max="1289" width="20.28515625" style="33" bestFit="1" customWidth="1"/>
    <col min="1290" max="1536" width="9.140625" style="33"/>
    <col min="1537" max="1537" width="132.28515625" style="33" customWidth="1"/>
    <col min="1538" max="1545" width="20.28515625" style="33" bestFit="1" customWidth="1"/>
    <col min="1546" max="1792" width="9.140625" style="33"/>
    <col min="1793" max="1793" width="132.28515625" style="33" customWidth="1"/>
    <col min="1794" max="1801" width="20.28515625" style="33" bestFit="1" customWidth="1"/>
    <col min="1802" max="2048" width="9.140625" style="33"/>
    <col min="2049" max="2049" width="132.28515625" style="33" customWidth="1"/>
    <col min="2050" max="2057" width="20.28515625" style="33" bestFit="1" customWidth="1"/>
    <col min="2058" max="2304" width="9.140625" style="33"/>
    <col min="2305" max="2305" width="132.28515625" style="33" customWidth="1"/>
    <col min="2306" max="2313" width="20.28515625" style="33" bestFit="1" customWidth="1"/>
    <col min="2314" max="2560" width="9.140625" style="33"/>
    <col min="2561" max="2561" width="132.28515625" style="33" customWidth="1"/>
    <col min="2562" max="2569" width="20.28515625" style="33" bestFit="1" customWidth="1"/>
    <col min="2570" max="2816" width="9.140625" style="33"/>
    <col min="2817" max="2817" width="132.28515625" style="33" customWidth="1"/>
    <col min="2818" max="2825" width="20.28515625" style="33" bestFit="1" customWidth="1"/>
    <col min="2826" max="3072" width="9.140625" style="33"/>
    <col min="3073" max="3073" width="132.28515625" style="33" customWidth="1"/>
    <col min="3074" max="3081" width="20.28515625" style="33" bestFit="1" customWidth="1"/>
    <col min="3082" max="3328" width="9.140625" style="33"/>
    <col min="3329" max="3329" width="132.28515625" style="33" customWidth="1"/>
    <col min="3330" max="3337" width="20.28515625" style="33" bestFit="1" customWidth="1"/>
    <col min="3338" max="3584" width="9.140625" style="33"/>
    <col min="3585" max="3585" width="132.28515625" style="33" customWidth="1"/>
    <col min="3586" max="3593" width="20.28515625" style="33" bestFit="1" customWidth="1"/>
    <col min="3594" max="3840" width="9.140625" style="33"/>
    <col min="3841" max="3841" width="132.28515625" style="33" customWidth="1"/>
    <col min="3842" max="3849" width="20.28515625" style="33" bestFit="1" customWidth="1"/>
    <col min="3850" max="4096" width="9.140625" style="33"/>
    <col min="4097" max="4097" width="132.28515625" style="33" customWidth="1"/>
    <col min="4098" max="4105" width="20.28515625" style="33" bestFit="1" customWidth="1"/>
    <col min="4106" max="4352" width="9.140625" style="33"/>
    <col min="4353" max="4353" width="132.28515625" style="33" customWidth="1"/>
    <col min="4354" max="4361" width="20.28515625" style="33" bestFit="1" customWidth="1"/>
    <col min="4362" max="4608" width="9.140625" style="33"/>
    <col min="4609" max="4609" width="132.28515625" style="33" customWidth="1"/>
    <col min="4610" max="4617" width="20.28515625" style="33" bestFit="1" customWidth="1"/>
    <col min="4618" max="4864" width="9.140625" style="33"/>
    <col min="4865" max="4865" width="132.28515625" style="33" customWidth="1"/>
    <col min="4866" max="4873" width="20.28515625" style="33" bestFit="1" customWidth="1"/>
    <col min="4874" max="5120" width="9.140625" style="33"/>
    <col min="5121" max="5121" width="132.28515625" style="33" customWidth="1"/>
    <col min="5122" max="5129" width="20.28515625" style="33" bestFit="1" customWidth="1"/>
    <col min="5130" max="5376" width="9.140625" style="33"/>
    <col min="5377" max="5377" width="132.28515625" style="33" customWidth="1"/>
    <col min="5378" max="5385" width="20.28515625" style="33" bestFit="1" customWidth="1"/>
    <col min="5386" max="5632" width="9.140625" style="33"/>
    <col min="5633" max="5633" width="132.28515625" style="33" customWidth="1"/>
    <col min="5634" max="5641" width="20.28515625" style="33" bestFit="1" customWidth="1"/>
    <col min="5642" max="5888" width="9.140625" style="33"/>
    <col min="5889" max="5889" width="132.28515625" style="33" customWidth="1"/>
    <col min="5890" max="5897" width="20.28515625" style="33" bestFit="1" customWidth="1"/>
    <col min="5898" max="6144" width="9.140625" style="33"/>
    <col min="6145" max="6145" width="132.28515625" style="33" customWidth="1"/>
    <col min="6146" max="6153" width="20.28515625" style="33" bestFit="1" customWidth="1"/>
    <col min="6154" max="6400" width="9.140625" style="33"/>
    <col min="6401" max="6401" width="132.28515625" style="33" customWidth="1"/>
    <col min="6402" max="6409" width="20.28515625" style="33" bestFit="1" customWidth="1"/>
    <col min="6410" max="6656" width="9.140625" style="33"/>
    <col min="6657" max="6657" width="132.28515625" style="33" customWidth="1"/>
    <col min="6658" max="6665" width="20.28515625" style="33" bestFit="1" customWidth="1"/>
    <col min="6666" max="6912" width="9.140625" style="33"/>
    <col min="6913" max="6913" width="132.28515625" style="33" customWidth="1"/>
    <col min="6914" max="6921" width="20.28515625" style="33" bestFit="1" customWidth="1"/>
    <col min="6922" max="7168" width="9.140625" style="33"/>
    <col min="7169" max="7169" width="132.28515625" style="33" customWidth="1"/>
    <col min="7170" max="7177" width="20.28515625" style="33" bestFit="1" customWidth="1"/>
    <col min="7178" max="7424" width="9.140625" style="33"/>
    <col min="7425" max="7425" width="132.28515625" style="33" customWidth="1"/>
    <col min="7426" max="7433" width="20.28515625" style="33" bestFit="1" customWidth="1"/>
    <col min="7434" max="7680" width="9.140625" style="33"/>
    <col min="7681" max="7681" width="132.28515625" style="33" customWidth="1"/>
    <col min="7682" max="7689" width="20.28515625" style="33" bestFit="1" customWidth="1"/>
    <col min="7690" max="7936" width="9.140625" style="33"/>
    <col min="7937" max="7937" width="132.28515625" style="33" customWidth="1"/>
    <col min="7938" max="7945" width="20.28515625" style="33" bestFit="1" customWidth="1"/>
    <col min="7946" max="8192" width="9.140625" style="33"/>
    <col min="8193" max="8193" width="132.28515625" style="33" customWidth="1"/>
    <col min="8194" max="8201" width="20.28515625" style="33" bestFit="1" customWidth="1"/>
    <col min="8202" max="8448" width="9.140625" style="33"/>
    <col min="8449" max="8449" width="132.28515625" style="33" customWidth="1"/>
    <col min="8450" max="8457" width="20.28515625" style="33" bestFit="1" customWidth="1"/>
    <col min="8458" max="8704" width="9.140625" style="33"/>
    <col min="8705" max="8705" width="132.28515625" style="33" customWidth="1"/>
    <col min="8706" max="8713" width="20.28515625" style="33" bestFit="1" customWidth="1"/>
    <col min="8714" max="8960" width="9.140625" style="33"/>
    <col min="8961" max="8961" width="132.28515625" style="33" customWidth="1"/>
    <col min="8962" max="8969" width="20.28515625" style="33" bestFit="1" customWidth="1"/>
    <col min="8970" max="9216" width="9.140625" style="33"/>
    <col min="9217" max="9217" width="132.28515625" style="33" customWidth="1"/>
    <col min="9218" max="9225" width="20.28515625" style="33" bestFit="1" customWidth="1"/>
    <col min="9226" max="9472" width="9.140625" style="33"/>
    <col min="9473" max="9473" width="132.28515625" style="33" customWidth="1"/>
    <col min="9474" max="9481" width="20.28515625" style="33" bestFit="1" customWidth="1"/>
    <col min="9482" max="9728" width="9.140625" style="33"/>
    <col min="9729" max="9729" width="132.28515625" style="33" customWidth="1"/>
    <col min="9730" max="9737" width="20.28515625" style="33" bestFit="1" customWidth="1"/>
    <col min="9738" max="9984" width="9.140625" style="33"/>
    <col min="9985" max="9985" width="132.28515625" style="33" customWidth="1"/>
    <col min="9986" max="9993" width="20.28515625" style="33" bestFit="1" customWidth="1"/>
    <col min="9994" max="10240" width="9.140625" style="33"/>
    <col min="10241" max="10241" width="132.28515625" style="33" customWidth="1"/>
    <col min="10242" max="10249" width="20.28515625" style="33" bestFit="1" customWidth="1"/>
    <col min="10250" max="10496" width="9.140625" style="33"/>
    <col min="10497" max="10497" width="132.28515625" style="33" customWidth="1"/>
    <col min="10498" max="10505" width="20.28515625" style="33" bestFit="1" customWidth="1"/>
    <col min="10506" max="10752" width="9.140625" style="33"/>
    <col min="10753" max="10753" width="132.28515625" style="33" customWidth="1"/>
    <col min="10754" max="10761" width="20.28515625" style="33" bestFit="1" customWidth="1"/>
    <col min="10762" max="11008" width="9.140625" style="33"/>
    <col min="11009" max="11009" width="132.28515625" style="33" customWidth="1"/>
    <col min="11010" max="11017" width="20.28515625" style="33" bestFit="1" customWidth="1"/>
    <col min="11018" max="11264" width="9.140625" style="33"/>
    <col min="11265" max="11265" width="132.28515625" style="33" customWidth="1"/>
    <col min="11266" max="11273" width="20.28515625" style="33" bestFit="1" customWidth="1"/>
    <col min="11274" max="11520" width="9.140625" style="33"/>
    <col min="11521" max="11521" width="132.28515625" style="33" customWidth="1"/>
    <col min="11522" max="11529" width="20.28515625" style="33" bestFit="1" customWidth="1"/>
    <col min="11530" max="11776" width="9.140625" style="33"/>
    <col min="11777" max="11777" width="132.28515625" style="33" customWidth="1"/>
    <col min="11778" max="11785" width="20.28515625" style="33" bestFit="1" customWidth="1"/>
    <col min="11786" max="12032" width="9.140625" style="33"/>
    <col min="12033" max="12033" width="132.28515625" style="33" customWidth="1"/>
    <col min="12034" max="12041" width="20.28515625" style="33" bestFit="1" customWidth="1"/>
    <col min="12042" max="12288" width="9.140625" style="33"/>
    <col min="12289" max="12289" width="132.28515625" style="33" customWidth="1"/>
    <col min="12290" max="12297" width="20.28515625" style="33" bestFit="1" customWidth="1"/>
    <col min="12298" max="12544" width="9.140625" style="33"/>
    <col min="12545" max="12545" width="132.28515625" style="33" customWidth="1"/>
    <col min="12546" max="12553" width="20.28515625" style="33" bestFit="1" customWidth="1"/>
    <col min="12554" max="12800" width="9.140625" style="33"/>
    <col min="12801" max="12801" width="132.28515625" style="33" customWidth="1"/>
    <col min="12802" max="12809" width="20.28515625" style="33" bestFit="1" customWidth="1"/>
    <col min="12810" max="13056" width="9.140625" style="33"/>
    <col min="13057" max="13057" width="132.28515625" style="33" customWidth="1"/>
    <col min="13058" max="13065" width="20.28515625" style="33" bestFit="1" customWidth="1"/>
    <col min="13066" max="13312" width="9.140625" style="33"/>
    <col min="13313" max="13313" width="132.28515625" style="33" customWidth="1"/>
    <col min="13314" max="13321" width="20.28515625" style="33" bestFit="1" customWidth="1"/>
    <col min="13322" max="13568" width="9.140625" style="33"/>
    <col min="13569" max="13569" width="132.28515625" style="33" customWidth="1"/>
    <col min="13570" max="13577" width="20.28515625" style="33" bestFit="1" customWidth="1"/>
    <col min="13578" max="13824" width="9.140625" style="33"/>
    <col min="13825" max="13825" width="132.28515625" style="33" customWidth="1"/>
    <col min="13826" max="13833" width="20.28515625" style="33" bestFit="1" customWidth="1"/>
    <col min="13834" max="14080" width="9.140625" style="33"/>
    <col min="14081" max="14081" width="132.28515625" style="33" customWidth="1"/>
    <col min="14082" max="14089" width="20.28515625" style="33" bestFit="1" customWidth="1"/>
    <col min="14090" max="14336" width="9.140625" style="33"/>
    <col min="14337" max="14337" width="132.28515625" style="33" customWidth="1"/>
    <col min="14338" max="14345" width="20.28515625" style="33" bestFit="1" customWidth="1"/>
    <col min="14346" max="14592" width="9.140625" style="33"/>
    <col min="14593" max="14593" width="132.28515625" style="33" customWidth="1"/>
    <col min="14594" max="14601" width="20.28515625" style="33" bestFit="1" customWidth="1"/>
    <col min="14602" max="14848" width="9.140625" style="33"/>
    <col min="14849" max="14849" width="132.28515625" style="33" customWidth="1"/>
    <col min="14850" max="14857" width="20.28515625" style="33" bestFit="1" customWidth="1"/>
    <col min="14858" max="15104" width="9.140625" style="33"/>
    <col min="15105" max="15105" width="132.28515625" style="33" customWidth="1"/>
    <col min="15106" max="15113" width="20.28515625" style="33" bestFit="1" customWidth="1"/>
    <col min="15114" max="15360" width="9.140625" style="33"/>
    <col min="15361" max="15361" width="132.28515625" style="33" customWidth="1"/>
    <col min="15362" max="15369" width="20.28515625" style="33" bestFit="1" customWidth="1"/>
    <col min="15370" max="15616" width="9.140625" style="33"/>
    <col min="15617" max="15617" width="132.28515625" style="33" customWidth="1"/>
    <col min="15618" max="15625" width="20.28515625" style="33" bestFit="1" customWidth="1"/>
    <col min="15626" max="15872" width="9.140625" style="33"/>
    <col min="15873" max="15873" width="132.28515625" style="33" customWidth="1"/>
    <col min="15874" max="15881" width="20.28515625" style="33" bestFit="1" customWidth="1"/>
    <col min="15882" max="16128" width="9.140625" style="33"/>
    <col min="16129" max="16129" width="132.28515625" style="33" customWidth="1"/>
    <col min="16130" max="16137" width="20.28515625" style="33" bestFit="1" customWidth="1"/>
    <col min="16138" max="16384" width="9.140625" style="33"/>
  </cols>
  <sheetData>
    <row r="1" spans="1:9" ht="51" customHeight="1">
      <c r="A1" s="1158" t="s">
        <v>1306</v>
      </c>
      <c r="B1" s="1158"/>
      <c r="C1" s="1158"/>
      <c r="D1" s="1158"/>
      <c r="E1" s="1158"/>
      <c r="F1" s="1158"/>
      <c r="G1" s="1158"/>
      <c r="H1" s="1158"/>
      <c r="I1" s="1158"/>
    </row>
    <row r="2" spans="1:9" ht="43.5" customHeight="1">
      <c r="A2" s="1158" t="s">
        <v>423</v>
      </c>
      <c r="B2" s="1158"/>
      <c r="C2" s="1158"/>
      <c r="D2" s="1158"/>
      <c r="E2" s="1158"/>
      <c r="F2" s="1158"/>
      <c r="G2" s="1158"/>
      <c r="H2" s="1158"/>
      <c r="I2" s="1158"/>
    </row>
    <row r="3" spans="1:9" ht="6" customHeight="1">
      <c r="A3" s="1158"/>
      <c r="B3" s="1158"/>
      <c r="C3" s="1158"/>
      <c r="D3" s="1158"/>
      <c r="E3" s="1158"/>
      <c r="F3" s="1158"/>
      <c r="G3" s="1158"/>
      <c r="H3" s="1158"/>
      <c r="I3" s="1158"/>
    </row>
    <row r="4" spans="1:9" ht="43.5" customHeight="1">
      <c r="A4" s="1159" t="s">
        <v>1352</v>
      </c>
      <c r="B4" s="1159"/>
      <c r="C4" s="1159"/>
      <c r="D4" s="1159"/>
      <c r="E4" s="1159"/>
      <c r="F4" s="1159"/>
      <c r="G4" s="1159"/>
      <c r="H4" s="1159"/>
      <c r="I4" s="1159"/>
    </row>
    <row r="5" spans="1:9" ht="19.5" customHeight="1" thickBot="1">
      <c r="A5" s="1158"/>
      <c r="B5" s="1158"/>
      <c r="C5" s="1158"/>
      <c r="D5" s="1158"/>
      <c r="E5" s="1158"/>
      <c r="F5" s="1158"/>
      <c r="G5" s="1158"/>
      <c r="H5" s="1158"/>
      <c r="I5" s="1158"/>
    </row>
    <row r="6" spans="1:9" s="34" customFormat="1" ht="35.25" customHeight="1" thickTop="1" thickBot="1">
      <c r="A6" s="512" t="s">
        <v>296</v>
      </c>
      <c r="B6" s="88" t="s">
        <v>424</v>
      </c>
      <c r="C6" s="88" t="s">
        <v>425</v>
      </c>
      <c r="D6" s="88" t="s">
        <v>426</v>
      </c>
      <c r="E6" s="88" t="s">
        <v>1219</v>
      </c>
      <c r="F6" s="88" t="s">
        <v>1335</v>
      </c>
      <c r="G6" s="88" t="s">
        <v>1503</v>
      </c>
      <c r="H6" s="88" t="s">
        <v>1395</v>
      </c>
      <c r="I6" s="88" t="s">
        <v>1504</v>
      </c>
    </row>
    <row r="7" spans="1:9" ht="15" customHeight="1" thickTop="1" thickBot="1">
      <c r="A7" s="513"/>
      <c r="B7" s="974"/>
      <c r="C7" s="974"/>
      <c r="D7" s="974"/>
      <c r="E7" s="974"/>
      <c r="F7" s="974"/>
      <c r="G7" s="974"/>
      <c r="H7" s="974"/>
      <c r="I7" s="974"/>
    </row>
    <row r="8" spans="1:9" ht="24" customHeight="1" thickTop="1" thickBot="1">
      <c r="A8" s="35" t="s">
        <v>427</v>
      </c>
      <c r="B8" s="1">
        <v>682871860.50583088</v>
      </c>
      <c r="C8" s="1">
        <v>780390675.32798839</v>
      </c>
      <c r="D8" s="1">
        <v>864792719.37755108</v>
      </c>
      <c r="E8" s="1">
        <v>925186732.72448981</v>
      </c>
      <c r="F8" s="1">
        <v>982876334.88483965</v>
      </c>
      <c r="G8" s="1">
        <v>1065243152.9897959</v>
      </c>
      <c r="H8" s="1">
        <v>1087957861.6311953</v>
      </c>
      <c r="I8" s="1">
        <v>1157780807.6851313</v>
      </c>
    </row>
    <row r="9" spans="1:9" s="91" customFormat="1" ht="21" customHeight="1" thickTop="1">
      <c r="A9" s="89" t="s">
        <v>8</v>
      </c>
      <c r="B9" s="2">
        <v>83988736.857142866</v>
      </c>
      <c r="C9" s="2">
        <v>84104401.597667649</v>
      </c>
      <c r="D9" s="2">
        <v>97493556.451895043</v>
      </c>
      <c r="E9" s="2">
        <v>109406807.20553935</v>
      </c>
      <c r="F9" s="2">
        <v>113535955.68658891</v>
      </c>
      <c r="G9" s="2">
        <v>116030421.73615161</v>
      </c>
      <c r="H9" s="2">
        <v>123772089.60058309</v>
      </c>
      <c r="I9" s="2">
        <v>127219761.83090378</v>
      </c>
    </row>
    <row r="10" spans="1:9" s="91" customFormat="1" ht="21" customHeight="1">
      <c r="A10" s="89" t="s">
        <v>17</v>
      </c>
      <c r="B10" s="2">
        <v>69511512.766763851</v>
      </c>
      <c r="C10" s="2">
        <v>94513237.049562678</v>
      </c>
      <c r="D10" s="2">
        <v>112252539.24052478</v>
      </c>
      <c r="E10" s="2">
        <v>126742016.86005831</v>
      </c>
      <c r="F10" s="2">
        <v>144080094.51603499</v>
      </c>
      <c r="G10" s="2">
        <v>153861295.90087464</v>
      </c>
      <c r="H10" s="2">
        <v>152886279.20116618</v>
      </c>
      <c r="I10" s="2">
        <v>136500737.29008746</v>
      </c>
    </row>
    <row r="11" spans="1:9" s="91" customFormat="1" ht="21" customHeight="1">
      <c r="A11" s="89" t="s">
        <v>26</v>
      </c>
      <c r="B11" s="2">
        <v>492629805.67201161</v>
      </c>
      <c r="C11" s="2">
        <v>561725804.03061223</v>
      </c>
      <c r="D11" s="2">
        <v>613223959.51895046</v>
      </c>
      <c r="E11" s="2">
        <v>649208113.79154515</v>
      </c>
      <c r="F11" s="2">
        <v>684778875.65451896</v>
      </c>
      <c r="G11" s="2">
        <v>754099551.69533527</v>
      </c>
      <c r="H11" s="2">
        <v>769689812.20262396</v>
      </c>
      <c r="I11" s="2">
        <v>827810022.89941692</v>
      </c>
    </row>
    <row r="12" spans="1:9" s="91" customFormat="1" ht="21" customHeight="1">
      <c r="A12" s="514" t="s">
        <v>428</v>
      </c>
      <c r="B12" s="2">
        <v>509196386.98979592</v>
      </c>
      <c r="C12" s="2">
        <v>582090564.01457727</v>
      </c>
      <c r="D12" s="2">
        <v>632323571.33381927</v>
      </c>
      <c r="E12" s="2">
        <v>669088262.367347</v>
      </c>
      <c r="F12" s="2">
        <v>705468140.5029155</v>
      </c>
      <c r="G12" s="2">
        <v>774745789.18658888</v>
      </c>
      <c r="H12" s="2">
        <v>792957405.451895</v>
      </c>
      <c r="I12" s="2">
        <v>850341144.53790081</v>
      </c>
    </row>
    <row r="13" spans="1:9" s="91" customFormat="1" ht="21" customHeight="1">
      <c r="A13" s="514" t="s">
        <v>429</v>
      </c>
      <c r="B13" s="2">
        <v>502018516.38192421</v>
      </c>
      <c r="C13" s="2">
        <v>574755426.91107869</v>
      </c>
      <c r="D13" s="2">
        <v>622064251.02478135</v>
      </c>
      <c r="E13" s="2">
        <v>653735894.64285719</v>
      </c>
      <c r="F13" s="2">
        <v>688038221.07434392</v>
      </c>
      <c r="G13" s="2">
        <v>753757737.17930031</v>
      </c>
      <c r="H13" s="2">
        <v>768761359.26093292</v>
      </c>
      <c r="I13" s="2">
        <v>822758040.89212835</v>
      </c>
    </row>
    <row r="14" spans="1:9" s="91" customFormat="1" ht="21" customHeight="1">
      <c r="A14" s="514" t="s">
        <v>430</v>
      </c>
      <c r="B14" s="2">
        <v>7177870.6078717196</v>
      </c>
      <c r="C14" s="2">
        <v>7335137.1034985427</v>
      </c>
      <c r="D14" s="2">
        <v>10259320.3090379</v>
      </c>
      <c r="E14" s="2">
        <v>15352367.724489797</v>
      </c>
      <c r="F14" s="2">
        <v>17429919.428571429</v>
      </c>
      <c r="G14" s="2">
        <v>20988052.007288631</v>
      </c>
      <c r="H14" s="2">
        <v>24196046.190962099</v>
      </c>
      <c r="I14" s="2">
        <v>27583103.645772595</v>
      </c>
    </row>
    <row r="15" spans="1:9" s="91" customFormat="1" ht="21" customHeight="1">
      <c r="A15" s="514" t="s">
        <v>431</v>
      </c>
      <c r="B15" s="2">
        <v>2797890.7623906704</v>
      </c>
      <c r="C15" s="2">
        <v>3575915.3046647226</v>
      </c>
      <c r="D15" s="2">
        <v>3479382.6151603498</v>
      </c>
      <c r="E15" s="2">
        <v>4157560.4897959186</v>
      </c>
      <c r="F15" s="2">
        <v>3759213.7390670553</v>
      </c>
      <c r="G15" s="2">
        <v>7738715.8731778422</v>
      </c>
      <c r="H15" s="2">
        <v>5609044.3615160352</v>
      </c>
      <c r="I15" s="2">
        <v>8760490.0641399417</v>
      </c>
    </row>
    <row r="16" spans="1:9" s="91" customFormat="1" ht="21" customHeight="1">
      <c r="A16" s="514" t="s">
        <v>432</v>
      </c>
      <c r="B16" s="2">
        <v>2442388.1282798834</v>
      </c>
      <c r="C16" s="2">
        <v>3305762.8367346935</v>
      </c>
      <c r="D16" s="2">
        <v>2911341.9387755101</v>
      </c>
      <c r="E16" s="2">
        <v>3525684.2900874638</v>
      </c>
      <c r="F16" s="2">
        <v>3221630.8775510206</v>
      </c>
      <c r="G16" s="2">
        <v>6311833.2055393588</v>
      </c>
      <c r="H16" s="2">
        <v>4213263.3338192422</v>
      </c>
      <c r="I16" s="2">
        <v>6729432.2521865889</v>
      </c>
    </row>
    <row r="17" spans="1:9" s="91" customFormat="1" ht="21" customHeight="1">
      <c r="A17" s="514" t="s">
        <v>433</v>
      </c>
      <c r="B17" s="2">
        <v>355502.63411078713</v>
      </c>
      <c r="C17" s="2">
        <v>270152.46793002915</v>
      </c>
      <c r="D17" s="2">
        <v>568040.67638483969</v>
      </c>
      <c r="E17" s="2">
        <v>631876.19970845489</v>
      </c>
      <c r="F17" s="2">
        <v>537582.86151603505</v>
      </c>
      <c r="G17" s="2">
        <v>1426882.6676384839</v>
      </c>
      <c r="H17" s="2">
        <v>1395781.027696793</v>
      </c>
      <c r="I17" s="2">
        <v>2031057.8119533528</v>
      </c>
    </row>
    <row r="18" spans="1:9" s="91" customFormat="1" ht="21" customHeight="1">
      <c r="A18" s="514" t="s">
        <v>434</v>
      </c>
      <c r="B18" s="2">
        <v>6910134.1953352764</v>
      </c>
      <c r="C18" s="2">
        <v>7683888.6938775508</v>
      </c>
      <c r="D18" s="2">
        <v>7613303.4125364423</v>
      </c>
      <c r="E18" s="2">
        <v>8309673.1472303206</v>
      </c>
      <c r="F18" s="2">
        <v>9811073.3527696803</v>
      </c>
      <c r="G18" s="2">
        <v>12918823.311953353</v>
      </c>
      <c r="H18" s="2">
        <v>12027155.774052478</v>
      </c>
      <c r="I18" s="2">
        <v>15372293.85568513</v>
      </c>
    </row>
    <row r="19" spans="1:9" s="91" customFormat="1" ht="21" customHeight="1">
      <c r="A19" s="514" t="s">
        <v>435</v>
      </c>
      <c r="B19" s="2">
        <v>5258598.0860058302</v>
      </c>
      <c r="C19" s="2">
        <v>6137270.972303207</v>
      </c>
      <c r="D19" s="2">
        <v>6332619.2317784252</v>
      </c>
      <c r="E19" s="2">
        <v>7012882.3469387749</v>
      </c>
      <c r="F19" s="2">
        <v>7869521.0306122452</v>
      </c>
      <c r="G19" s="2">
        <v>10506999.373177843</v>
      </c>
      <c r="H19" s="2">
        <v>10111346.723032068</v>
      </c>
      <c r="I19" s="2">
        <v>12152385.591836734</v>
      </c>
    </row>
    <row r="20" spans="1:9" s="91" customFormat="1" ht="21" customHeight="1">
      <c r="A20" s="514" t="s">
        <v>436</v>
      </c>
      <c r="B20" s="2">
        <v>1651536.1093294462</v>
      </c>
      <c r="C20" s="2">
        <v>1546617.721574344</v>
      </c>
      <c r="D20" s="2">
        <v>1280684.1807580176</v>
      </c>
      <c r="E20" s="2">
        <v>1296790.8002915452</v>
      </c>
      <c r="F20" s="2">
        <v>1941552.3221574344</v>
      </c>
      <c r="G20" s="2">
        <v>2411823.9387755105</v>
      </c>
      <c r="H20" s="2">
        <v>1915809.051020408</v>
      </c>
      <c r="I20" s="2">
        <v>3219908.2638483965</v>
      </c>
    </row>
    <row r="21" spans="1:9" s="91" customFormat="1" ht="21" customHeight="1">
      <c r="A21" s="514" t="s">
        <v>39</v>
      </c>
      <c r="B21" s="2">
        <v>4090433.7784256558</v>
      </c>
      <c r="C21" s="2">
        <v>4735344.5320699709</v>
      </c>
      <c r="D21" s="2">
        <v>5237836.7084548101</v>
      </c>
      <c r="E21" s="2">
        <v>5711729.5408163266</v>
      </c>
      <c r="F21" s="2">
        <v>6022303.9037900874</v>
      </c>
      <c r="G21" s="2">
        <v>7078799.881924198</v>
      </c>
      <c r="H21" s="2">
        <v>7369826.4110787176</v>
      </c>
      <c r="I21" s="2">
        <v>7818955.1763848392</v>
      </c>
    </row>
    <row r="22" spans="1:9" s="91" customFormat="1" ht="21" customHeight="1">
      <c r="A22" s="514" t="s">
        <v>437</v>
      </c>
      <c r="B22" s="2">
        <v>-30365040.053935863</v>
      </c>
      <c r="C22" s="2">
        <v>-36359908.514577262</v>
      </c>
      <c r="D22" s="2">
        <v>-35430134.551020406</v>
      </c>
      <c r="E22" s="2">
        <v>-38059111.753644317</v>
      </c>
      <c r="F22" s="2">
        <v>-40281855.844023317</v>
      </c>
      <c r="G22" s="2">
        <v>-48382576.558309041</v>
      </c>
      <c r="H22" s="2">
        <v>-48273619.795918368</v>
      </c>
      <c r="I22" s="2">
        <v>-54482860.734693877</v>
      </c>
    </row>
    <row r="23" spans="1:9" s="91" customFormat="1" ht="21" customHeight="1">
      <c r="A23" s="89" t="s">
        <v>57</v>
      </c>
      <c r="B23" s="2">
        <v>5195459.8440233236</v>
      </c>
      <c r="C23" s="2">
        <v>5916600.9169096211</v>
      </c>
      <c r="D23" s="2">
        <v>4882089.4708454814</v>
      </c>
      <c r="E23" s="2">
        <v>4498566.7769679297</v>
      </c>
      <c r="F23" s="2">
        <v>4803475.1880466472</v>
      </c>
      <c r="G23" s="2">
        <v>5253643.2157434402</v>
      </c>
      <c r="H23" s="2">
        <v>7044756.0218658894</v>
      </c>
      <c r="I23" s="2">
        <v>6962217.7303207004</v>
      </c>
    </row>
    <row r="24" spans="1:9" s="91" customFormat="1" ht="21" customHeight="1">
      <c r="A24" s="89" t="s">
        <v>63</v>
      </c>
      <c r="B24" s="2">
        <v>35618.886297376092</v>
      </c>
      <c r="C24" s="2">
        <v>30512.733236151606</v>
      </c>
      <c r="D24" s="2">
        <v>169830.41982507287</v>
      </c>
      <c r="E24" s="2">
        <v>153100.33236151605</v>
      </c>
      <c r="F24" s="2">
        <v>66574.669096209909</v>
      </c>
      <c r="G24" s="2">
        <v>256098.20699708455</v>
      </c>
      <c r="H24" s="2">
        <v>359426.33965014579</v>
      </c>
      <c r="I24" s="2">
        <v>478070.68367346941</v>
      </c>
    </row>
    <row r="25" spans="1:9" s="91" customFormat="1" ht="21" customHeight="1">
      <c r="A25" s="89" t="s">
        <v>438</v>
      </c>
      <c r="B25" s="2">
        <v>7284600.9008746352</v>
      </c>
      <c r="C25" s="2">
        <v>5873081.7842565598</v>
      </c>
      <c r="D25" s="2">
        <v>5877419.803206997</v>
      </c>
      <c r="E25" s="2">
        <v>3920060.1880466472</v>
      </c>
      <c r="F25" s="2">
        <v>3069785.7696793</v>
      </c>
      <c r="G25" s="2">
        <v>3285428.1049562683</v>
      </c>
      <c r="H25" s="2">
        <v>3612012.9912536447</v>
      </c>
      <c r="I25" s="2">
        <v>28146752.765306123</v>
      </c>
    </row>
    <row r="26" spans="1:9" s="91" customFormat="1" ht="21" customHeight="1">
      <c r="A26" s="89" t="s">
        <v>74</v>
      </c>
      <c r="B26" s="2">
        <v>22692180.809037901</v>
      </c>
      <c r="C26" s="2">
        <v>25758766.533527695</v>
      </c>
      <c r="D26" s="2">
        <v>27170699.539358601</v>
      </c>
      <c r="E26" s="2">
        <v>26336331.014577258</v>
      </c>
      <c r="F26" s="2">
        <v>25902303.027696796</v>
      </c>
      <c r="G26" s="2">
        <v>27018709.930029154</v>
      </c>
      <c r="H26" s="2">
        <v>27569475.40670554</v>
      </c>
      <c r="I26" s="2">
        <v>27691570.976676386</v>
      </c>
    </row>
    <row r="27" spans="1:9" s="92" customFormat="1" ht="43.5" customHeight="1" thickBot="1">
      <c r="A27" s="515" t="s">
        <v>439</v>
      </c>
      <c r="B27" s="3">
        <v>1533944.7696793003</v>
      </c>
      <c r="C27" s="3">
        <v>2468270.6822157432</v>
      </c>
      <c r="D27" s="3">
        <v>3722624.9329446061</v>
      </c>
      <c r="E27" s="3">
        <v>4921736.5553935869</v>
      </c>
      <c r="F27" s="3">
        <v>6639270.3731778422</v>
      </c>
      <c r="G27" s="3">
        <v>5438004.1997084552</v>
      </c>
      <c r="H27" s="3">
        <v>3024009.8673469392</v>
      </c>
      <c r="I27" s="3">
        <v>2971673.5087463558</v>
      </c>
    </row>
    <row r="28" spans="1:9" ht="24" customHeight="1" thickTop="1" thickBot="1">
      <c r="A28" s="35" t="s">
        <v>440</v>
      </c>
      <c r="B28" s="1">
        <v>584691156.5451895</v>
      </c>
      <c r="C28" s="1">
        <v>673347460.85276961</v>
      </c>
      <c r="D28" s="1">
        <v>751155765.49708462</v>
      </c>
      <c r="E28" s="1">
        <v>805883566.37172019</v>
      </c>
      <c r="F28" s="1">
        <v>857506147.98833811</v>
      </c>
      <c r="G28" s="1">
        <v>927428546.83236158</v>
      </c>
      <c r="H28" s="1">
        <v>948595165.82653058</v>
      </c>
      <c r="I28" s="1">
        <v>1008391321.7842565</v>
      </c>
    </row>
    <row r="29" spans="1:9" s="91" customFormat="1" ht="21" customHeight="1" thickTop="1">
      <c r="A29" s="89" t="s">
        <v>441</v>
      </c>
      <c r="B29" s="2">
        <v>545782943.09620988</v>
      </c>
      <c r="C29" s="2">
        <v>606458935.042274</v>
      </c>
      <c r="D29" s="2">
        <v>667100364.81049573</v>
      </c>
      <c r="E29" s="2">
        <v>711863061.12099123</v>
      </c>
      <c r="F29" s="2">
        <v>761614084.14431477</v>
      </c>
      <c r="G29" s="2">
        <v>818384106.60787165</v>
      </c>
      <c r="H29" s="2">
        <v>839571846.41107869</v>
      </c>
      <c r="I29" s="2">
        <v>883018402.05976677</v>
      </c>
    </row>
    <row r="30" spans="1:9" s="91" customFormat="1" ht="21" customHeight="1">
      <c r="A30" s="514" t="s">
        <v>442</v>
      </c>
      <c r="B30" s="2">
        <v>512540.14285714284</v>
      </c>
      <c r="C30" s="2">
        <v>518531.53644314868</v>
      </c>
      <c r="D30" s="2">
        <v>370316.44023323612</v>
      </c>
      <c r="E30" s="2">
        <v>385857.82798833819</v>
      </c>
      <c r="F30" s="2">
        <v>619202.08309037902</v>
      </c>
      <c r="G30" s="2">
        <v>672586.76676384837</v>
      </c>
      <c r="H30" s="2">
        <v>1377349.5349854229</v>
      </c>
      <c r="I30" s="2">
        <v>730720.90670553932</v>
      </c>
    </row>
    <row r="31" spans="1:9" s="91" customFormat="1" ht="21" customHeight="1">
      <c r="A31" s="514" t="s">
        <v>443</v>
      </c>
      <c r="B31" s="2">
        <v>233984102.69387755</v>
      </c>
      <c r="C31" s="2">
        <v>246615448.93586007</v>
      </c>
      <c r="D31" s="2">
        <v>268320210.35276967</v>
      </c>
      <c r="E31" s="2">
        <v>291642788.64431483</v>
      </c>
      <c r="F31" s="2">
        <v>296426993.80466473</v>
      </c>
      <c r="G31" s="2">
        <v>284858103.07871717</v>
      </c>
      <c r="H31" s="2">
        <v>297705606.79008746</v>
      </c>
      <c r="I31" s="2">
        <v>304851269.33527696</v>
      </c>
    </row>
    <row r="32" spans="1:9" s="91" customFormat="1" ht="21" customHeight="1">
      <c r="A32" s="514" t="s">
        <v>444</v>
      </c>
      <c r="B32" s="2">
        <v>283901706.95335275</v>
      </c>
      <c r="C32" s="2">
        <v>329478899.85568517</v>
      </c>
      <c r="D32" s="2">
        <v>361018983.28134108</v>
      </c>
      <c r="E32" s="2">
        <v>335067552.55102038</v>
      </c>
      <c r="F32" s="2">
        <v>345091676.24489796</v>
      </c>
      <c r="G32" s="2">
        <v>384134187.21865892</v>
      </c>
      <c r="H32" s="2">
        <v>389684416.06122446</v>
      </c>
      <c r="I32" s="2">
        <v>428462177.73906708</v>
      </c>
    </row>
    <row r="33" spans="1:9" s="91" customFormat="1" ht="21" customHeight="1">
      <c r="A33" s="514" t="s">
        <v>445</v>
      </c>
      <c r="B33" s="2">
        <v>22214281.39795918</v>
      </c>
      <c r="C33" s="2">
        <v>23183485.682215743</v>
      </c>
      <c r="D33" s="2">
        <v>24649122.444606412</v>
      </c>
      <c r="E33" s="2">
        <v>25823528.970845483</v>
      </c>
      <c r="F33" s="2">
        <v>25988654.258017495</v>
      </c>
      <c r="G33" s="2">
        <v>32675753.290087461</v>
      </c>
      <c r="H33" s="2">
        <v>35872776.562682219</v>
      </c>
      <c r="I33" s="2">
        <v>35103663.912536442</v>
      </c>
    </row>
    <row r="34" spans="1:9" s="91" customFormat="1" ht="21" customHeight="1">
      <c r="A34" s="514" t="s">
        <v>446</v>
      </c>
      <c r="B34" s="2">
        <v>0</v>
      </c>
      <c r="C34" s="2">
        <v>0</v>
      </c>
      <c r="D34" s="2">
        <v>4140744.0233236151</v>
      </c>
      <c r="E34" s="2">
        <v>50046349.397959188</v>
      </c>
      <c r="F34" s="2">
        <v>83439988.281341106</v>
      </c>
      <c r="G34" s="2">
        <v>104395032.77988338</v>
      </c>
      <c r="H34" s="2">
        <v>102834202.20699708</v>
      </c>
      <c r="I34" s="2">
        <v>100282206.35714287</v>
      </c>
    </row>
    <row r="35" spans="1:9" s="91" customFormat="1" ht="21" customHeight="1">
      <c r="A35" s="514" t="s">
        <v>447</v>
      </c>
      <c r="B35" s="2">
        <v>5170311.9081632653</v>
      </c>
      <c r="C35" s="2">
        <v>6662569.0320699709</v>
      </c>
      <c r="D35" s="2">
        <v>8600988.2682215739</v>
      </c>
      <c r="E35" s="2">
        <v>8896983.7288629748</v>
      </c>
      <c r="F35" s="2">
        <v>10047569.472303206</v>
      </c>
      <c r="G35" s="2">
        <v>11648443.473760933</v>
      </c>
      <c r="H35" s="2">
        <v>12097495.255102042</v>
      </c>
      <c r="I35" s="2">
        <v>13588363.809037901</v>
      </c>
    </row>
    <row r="36" spans="1:9" s="91" customFormat="1" ht="21" customHeight="1">
      <c r="A36" s="89" t="s">
        <v>448</v>
      </c>
      <c r="B36" s="2">
        <v>6086.6559766763849</v>
      </c>
      <c r="C36" s="2">
        <v>14767.526239067054</v>
      </c>
      <c r="D36" s="2">
        <v>175103.06851311954</v>
      </c>
      <c r="E36" s="2">
        <v>19836.841107871722</v>
      </c>
      <c r="F36" s="2">
        <v>18822.782798833818</v>
      </c>
      <c r="G36" s="2">
        <v>16022.897959183674</v>
      </c>
      <c r="H36" s="2">
        <v>62097.266763848398</v>
      </c>
      <c r="I36" s="2">
        <v>24710.361516034984</v>
      </c>
    </row>
    <row r="37" spans="1:9" s="91" customFormat="1" ht="21" customHeight="1">
      <c r="A37" s="89" t="s">
        <v>449</v>
      </c>
      <c r="B37" s="2">
        <v>8715680.8206997085</v>
      </c>
      <c r="C37" s="2">
        <v>31569153.069970846</v>
      </c>
      <c r="D37" s="2">
        <v>42616901.520408161</v>
      </c>
      <c r="E37" s="2">
        <v>51314487.686588921</v>
      </c>
      <c r="F37" s="2">
        <v>54133718.616618074</v>
      </c>
      <c r="G37" s="2">
        <v>57607024.760932945</v>
      </c>
      <c r="H37" s="2">
        <v>56741086.12827988</v>
      </c>
      <c r="I37" s="2">
        <v>69325376.854227409</v>
      </c>
    </row>
    <row r="38" spans="1:9" s="91" customFormat="1" ht="21" customHeight="1">
      <c r="A38" s="89" t="s">
        <v>450</v>
      </c>
      <c r="B38" s="2">
        <v>16846470.415451895</v>
      </c>
      <c r="C38" s="2">
        <v>19988199.762390669</v>
      </c>
      <c r="D38" s="2">
        <v>24053394.830903787</v>
      </c>
      <c r="E38" s="2">
        <v>25197856.206997085</v>
      </c>
      <c r="F38" s="2">
        <v>24199407.043731779</v>
      </c>
      <c r="G38" s="2">
        <v>28259841.902332358</v>
      </c>
      <c r="H38" s="2">
        <v>27842314.172011662</v>
      </c>
      <c r="I38" s="2">
        <v>29470960.389212828</v>
      </c>
    </row>
    <row r="39" spans="1:9" s="91" customFormat="1" ht="21" customHeight="1">
      <c r="A39" s="89" t="s">
        <v>127</v>
      </c>
      <c r="B39" s="2">
        <v>13167211.517492712</v>
      </c>
      <c r="C39" s="2">
        <v>15093019.412536444</v>
      </c>
      <c r="D39" s="2">
        <v>16986615.227405246</v>
      </c>
      <c r="E39" s="2">
        <v>17318020.476676386</v>
      </c>
      <c r="F39" s="2">
        <v>17369811.361516036</v>
      </c>
      <c r="G39" s="2">
        <v>17534933.600583091</v>
      </c>
      <c r="H39" s="2">
        <v>18682491.635568514</v>
      </c>
      <c r="I39" s="2">
        <v>19936877.64723032</v>
      </c>
    </row>
    <row r="40" spans="1:9" s="91" customFormat="1" ht="21" customHeight="1">
      <c r="A40" s="89" t="s">
        <v>133</v>
      </c>
      <c r="B40" s="2">
        <v>0</v>
      </c>
      <c r="C40" s="2">
        <v>0</v>
      </c>
      <c r="D40" s="2">
        <v>0</v>
      </c>
      <c r="E40" s="2">
        <v>0</v>
      </c>
      <c r="F40" s="2">
        <v>0</v>
      </c>
      <c r="G40" s="2">
        <v>5380633.7040816331</v>
      </c>
      <c r="H40" s="2">
        <v>5449346.854227406</v>
      </c>
      <c r="I40" s="2">
        <v>6312561.3148688041</v>
      </c>
    </row>
    <row r="41" spans="1:9" s="91" customFormat="1" ht="21" customHeight="1">
      <c r="A41" s="89" t="s">
        <v>451</v>
      </c>
      <c r="B41" s="2">
        <v>172764.0393586006</v>
      </c>
      <c r="C41" s="2">
        <v>223386.03935860057</v>
      </c>
      <c r="D41" s="2">
        <v>223386.03935860057</v>
      </c>
      <c r="E41" s="2">
        <v>170304.03935860057</v>
      </c>
      <c r="F41" s="2">
        <v>170304.03935860057</v>
      </c>
      <c r="G41" s="2">
        <v>245983.3586005831</v>
      </c>
      <c r="H41" s="2">
        <v>245983.3586005831</v>
      </c>
      <c r="I41" s="2">
        <v>302433.15743440232</v>
      </c>
    </row>
    <row r="42" spans="1:9" s="92" customFormat="1" ht="18.75" thickBot="1">
      <c r="A42" s="515" t="s">
        <v>109</v>
      </c>
      <c r="B42" s="3">
        <v>0</v>
      </c>
      <c r="C42" s="3">
        <v>0</v>
      </c>
      <c r="D42" s="3">
        <v>0</v>
      </c>
      <c r="E42" s="3">
        <v>0</v>
      </c>
      <c r="F42" s="3">
        <v>0</v>
      </c>
      <c r="G42" s="3">
        <v>0</v>
      </c>
      <c r="H42" s="3">
        <v>0</v>
      </c>
      <c r="I42" s="3">
        <v>0</v>
      </c>
    </row>
    <row r="43" spans="1:9" ht="24" customHeight="1" thickTop="1" thickBot="1">
      <c r="A43" s="35" t="s">
        <v>452</v>
      </c>
      <c r="B43" s="1">
        <v>98180704.069970846</v>
      </c>
      <c r="C43" s="1">
        <v>107043214.59912536</v>
      </c>
      <c r="D43" s="1">
        <v>113636954.19679299</v>
      </c>
      <c r="E43" s="1">
        <v>119303166.52623907</v>
      </c>
      <c r="F43" s="1">
        <v>125370187.08309038</v>
      </c>
      <c r="G43" s="1">
        <v>137814606.26822159</v>
      </c>
      <c r="H43" s="1">
        <v>139362695.83381924</v>
      </c>
      <c r="I43" s="1">
        <v>149389485.93731779</v>
      </c>
    </row>
    <row r="44" spans="1:9" s="91" customFormat="1" ht="21" customHeight="1" thickTop="1">
      <c r="A44" s="89" t="s">
        <v>148</v>
      </c>
      <c r="B44" s="2">
        <v>32378171.979591835</v>
      </c>
      <c r="C44" s="2">
        <v>35398138.912536442</v>
      </c>
      <c r="D44" s="2">
        <v>37630361.25364431</v>
      </c>
      <c r="E44" s="2">
        <v>40161729.578717202</v>
      </c>
      <c r="F44" s="2">
        <v>42585994.925655976</v>
      </c>
      <c r="G44" s="2">
        <v>48731123.335276969</v>
      </c>
      <c r="H44" s="2">
        <v>49159212.462099127</v>
      </c>
      <c r="I44" s="2">
        <v>53883208.275510199</v>
      </c>
    </row>
    <row r="45" spans="1:9" s="91" customFormat="1" ht="21" customHeight="1">
      <c r="A45" s="89" t="s">
        <v>152</v>
      </c>
      <c r="B45" s="2">
        <v>2841564.7113702628</v>
      </c>
      <c r="C45" s="2">
        <v>2863044.6297376095</v>
      </c>
      <c r="D45" s="2">
        <v>2863327.2172011663</v>
      </c>
      <c r="E45" s="2">
        <v>2782113.3906705538</v>
      </c>
      <c r="F45" s="2">
        <v>2668234.9125364432</v>
      </c>
      <c r="G45" s="2">
        <v>2783565.7361516035</v>
      </c>
      <c r="H45" s="2">
        <v>2783595.4402332362</v>
      </c>
      <c r="I45" s="2">
        <v>2838368.3469387754</v>
      </c>
    </row>
    <row r="46" spans="1:9" s="91" customFormat="1" ht="21" customHeight="1">
      <c r="A46" s="89" t="s">
        <v>156</v>
      </c>
      <c r="B46" s="2">
        <v>0</v>
      </c>
      <c r="C46" s="2">
        <v>0</v>
      </c>
      <c r="D46" s="2">
        <v>0</v>
      </c>
      <c r="E46" s="2">
        <v>0</v>
      </c>
      <c r="F46" s="2">
        <v>0</v>
      </c>
      <c r="G46" s="2">
        <v>0</v>
      </c>
      <c r="H46" s="2">
        <v>0</v>
      </c>
      <c r="I46" s="2">
        <v>0</v>
      </c>
    </row>
    <row r="47" spans="1:9" s="91" customFormat="1" ht="21" customHeight="1">
      <c r="A47" s="89" t="s">
        <v>453</v>
      </c>
      <c r="B47" s="2">
        <v>55749246.524781346</v>
      </c>
      <c r="C47" s="2">
        <v>61595383.839650147</v>
      </c>
      <c r="D47" s="2">
        <v>67259458.578717202</v>
      </c>
      <c r="E47" s="2">
        <v>71541725.650145769</v>
      </c>
      <c r="F47" s="2">
        <v>75048225.56851311</v>
      </c>
      <c r="G47" s="2">
        <v>81950169.142857149</v>
      </c>
      <c r="H47" s="2">
        <v>82003921.838192418</v>
      </c>
      <c r="I47" s="2">
        <v>87951769.584548116</v>
      </c>
    </row>
    <row r="48" spans="1:9" s="91" customFormat="1" ht="21" customHeight="1">
      <c r="A48" s="89" t="s">
        <v>164</v>
      </c>
      <c r="B48" s="2">
        <v>7211720.854227406</v>
      </c>
      <c r="C48" s="2">
        <v>7186647.2172011659</v>
      </c>
      <c r="D48" s="2">
        <v>5883807.1472303206</v>
      </c>
      <c r="E48" s="2">
        <v>4817597.9067055397</v>
      </c>
      <c r="F48" s="2">
        <v>5067731.6763848392</v>
      </c>
      <c r="G48" s="2">
        <v>4349748.0539358603</v>
      </c>
      <c r="H48" s="2">
        <v>5415966.0932944603</v>
      </c>
      <c r="I48" s="2">
        <v>4716139.7303206995</v>
      </c>
    </row>
    <row r="49" spans="1:9" s="91" customFormat="1" ht="21" customHeight="1">
      <c r="A49" s="514" t="s">
        <v>454</v>
      </c>
      <c r="B49" s="2">
        <v>39240.348396501453</v>
      </c>
      <c r="C49" s="2">
        <v>39267.01603498542</v>
      </c>
      <c r="D49" s="2">
        <v>-554407.37317784259</v>
      </c>
      <c r="E49" s="2">
        <v>-43290.243440233236</v>
      </c>
      <c r="F49" s="2">
        <v>-19693.753644314867</v>
      </c>
      <c r="G49" s="2">
        <v>60285.666180758017</v>
      </c>
      <c r="H49" s="2">
        <v>-1857.0860058309038</v>
      </c>
      <c r="I49" s="2">
        <v>-136704.39067055393</v>
      </c>
    </row>
    <row r="50" spans="1:9" s="92" customFormat="1" ht="40.5" customHeight="1" thickBot="1">
      <c r="A50" s="516" t="s">
        <v>455</v>
      </c>
      <c r="B50" s="3">
        <v>7172480.5058309045</v>
      </c>
      <c r="C50" s="3">
        <v>7147380.2011661809</v>
      </c>
      <c r="D50" s="3">
        <v>6438214.5204081628</v>
      </c>
      <c r="E50" s="3">
        <v>4860888.1501457728</v>
      </c>
      <c r="F50" s="3">
        <v>5087425.4300291548</v>
      </c>
      <c r="G50" s="3">
        <v>4289462.3877551025</v>
      </c>
      <c r="H50" s="3">
        <v>5417823.1793002915</v>
      </c>
      <c r="I50" s="3">
        <v>4852844.1209912542</v>
      </c>
    </row>
    <row r="51" spans="1:9" ht="24" customHeight="1" thickTop="1" thickBot="1">
      <c r="A51" s="35" t="s">
        <v>456</v>
      </c>
      <c r="B51" s="1">
        <v>682871860.61516035</v>
      </c>
      <c r="C51" s="1">
        <v>780390675.45189512</v>
      </c>
      <c r="D51" s="1">
        <v>864792719.69387758</v>
      </c>
      <c r="E51" s="1">
        <v>925186732.89795923</v>
      </c>
      <c r="F51" s="1">
        <v>982876335.07142854</v>
      </c>
      <c r="G51" s="1">
        <v>1065243153.1005832</v>
      </c>
      <c r="H51" s="1">
        <v>1087957861.6603498</v>
      </c>
      <c r="I51" s="1">
        <v>1157780807.7215743</v>
      </c>
    </row>
    <row r="52" spans="1:9" s="91" customFormat="1" ht="24" customHeight="1" thickTop="1">
      <c r="A52" s="89" t="s">
        <v>457</v>
      </c>
      <c r="B52" s="2">
        <v>51640.959183673469</v>
      </c>
      <c r="C52" s="2">
        <v>17663.491253644315</v>
      </c>
      <c r="D52" s="2">
        <v>14071.639941690961</v>
      </c>
      <c r="E52" s="2">
        <v>8521.6166180758028</v>
      </c>
      <c r="F52" s="2">
        <v>6916.5699708454804</v>
      </c>
      <c r="G52" s="2">
        <v>56705.278425655983</v>
      </c>
      <c r="H52" s="2">
        <v>229970.57288629736</v>
      </c>
      <c r="I52" s="2">
        <v>284242.09037900873</v>
      </c>
    </row>
    <row r="53" spans="1:9" s="92" customFormat="1" ht="21" customHeight="1">
      <c r="A53" s="516" t="s">
        <v>458</v>
      </c>
      <c r="B53" s="3">
        <v>0</v>
      </c>
      <c r="C53" s="3">
        <v>0</v>
      </c>
      <c r="D53" s="3">
        <v>0</v>
      </c>
      <c r="E53" s="3">
        <v>0</v>
      </c>
      <c r="F53" s="3">
        <v>0</v>
      </c>
      <c r="G53" s="3">
        <v>0</v>
      </c>
      <c r="H53" s="3">
        <v>0</v>
      </c>
      <c r="I53" s="3">
        <v>0</v>
      </c>
    </row>
    <row r="54" spans="1:9" s="92" customFormat="1" ht="21" customHeight="1">
      <c r="A54" s="516" t="s">
        <v>459</v>
      </c>
      <c r="B54" s="3">
        <v>0</v>
      </c>
      <c r="C54" s="3">
        <v>0</v>
      </c>
      <c r="D54" s="3">
        <v>0</v>
      </c>
      <c r="E54" s="3">
        <v>0</v>
      </c>
      <c r="F54" s="3">
        <v>0</v>
      </c>
      <c r="G54" s="3">
        <v>56705.278425655983</v>
      </c>
      <c r="H54" s="3">
        <v>229970.57288629736</v>
      </c>
      <c r="I54" s="3">
        <v>284242.09037900873</v>
      </c>
    </row>
    <row r="55" spans="1:9" s="92" customFormat="1" ht="21" customHeight="1">
      <c r="A55" s="516" t="s">
        <v>460</v>
      </c>
      <c r="B55" s="3">
        <v>0</v>
      </c>
      <c r="C55" s="3">
        <v>0</v>
      </c>
      <c r="D55" s="3">
        <v>0</v>
      </c>
      <c r="E55" s="3">
        <v>0</v>
      </c>
      <c r="F55" s="3">
        <v>0</v>
      </c>
      <c r="G55" s="3">
        <v>0</v>
      </c>
      <c r="H55" s="3">
        <v>0</v>
      </c>
      <c r="I55" s="3">
        <v>0</v>
      </c>
    </row>
    <row r="56" spans="1:9" s="92" customFormat="1" ht="21" customHeight="1">
      <c r="A56" s="516" t="s">
        <v>461</v>
      </c>
      <c r="B56" s="3">
        <v>51640.959183673469</v>
      </c>
      <c r="C56" s="3">
        <v>17663.491253644315</v>
      </c>
      <c r="D56" s="3">
        <v>14071.639941690961</v>
      </c>
      <c r="E56" s="3">
        <v>8521.6166180758028</v>
      </c>
      <c r="F56" s="3">
        <v>6916.5699708454804</v>
      </c>
      <c r="G56" s="3">
        <v>0</v>
      </c>
      <c r="H56" s="3">
        <v>0</v>
      </c>
      <c r="I56" s="3">
        <v>0</v>
      </c>
    </row>
    <row r="57" spans="1:9" s="92" customFormat="1" ht="21" customHeight="1">
      <c r="A57" s="516" t="s">
        <v>462</v>
      </c>
      <c r="B57" s="3">
        <v>0</v>
      </c>
      <c r="C57" s="3">
        <v>0</v>
      </c>
      <c r="D57" s="3">
        <v>0</v>
      </c>
      <c r="E57" s="3">
        <v>0</v>
      </c>
      <c r="F57" s="3">
        <v>0</v>
      </c>
      <c r="G57" s="3">
        <v>0</v>
      </c>
      <c r="H57" s="3">
        <v>0</v>
      </c>
      <c r="I57" s="3">
        <v>0</v>
      </c>
    </row>
    <row r="58" spans="1:9" s="92" customFormat="1" ht="18.75" thickBot="1">
      <c r="A58" s="515" t="s">
        <v>463</v>
      </c>
      <c r="B58" s="3">
        <v>1002565307.9183673</v>
      </c>
      <c r="C58" s="3">
        <v>1214400021.9344025</v>
      </c>
      <c r="D58" s="3">
        <v>1369618454.7988338</v>
      </c>
      <c r="E58" s="3">
        <v>1474429028.994169</v>
      </c>
      <c r="F58" s="3">
        <v>1640083121.0335279</v>
      </c>
      <c r="G58" s="3">
        <v>1753296533.8352771</v>
      </c>
      <c r="H58" s="3">
        <v>1766909643.3644314</v>
      </c>
      <c r="I58" s="3">
        <v>1891024667.0670555</v>
      </c>
    </row>
    <row r="59" spans="1:9" ht="31.5" customHeight="1" thickTop="1" thickBot="1">
      <c r="A59" s="517" t="s">
        <v>464</v>
      </c>
      <c r="B59" s="1"/>
      <c r="C59" s="1"/>
      <c r="D59" s="1"/>
      <c r="E59" s="1"/>
      <c r="F59" s="1"/>
      <c r="G59" s="1"/>
      <c r="H59" s="1"/>
      <c r="I59" s="1"/>
    </row>
    <row r="60" spans="1:9" ht="30" customHeight="1" thickTop="1">
      <c r="A60" s="38" t="s">
        <v>465</v>
      </c>
      <c r="B60" s="4">
        <v>68529780.396501452</v>
      </c>
      <c r="C60" s="4">
        <v>80160628.262390673</v>
      </c>
      <c r="D60" s="4">
        <v>86783058.386297375</v>
      </c>
      <c r="E60" s="4">
        <v>94764824.602040812</v>
      </c>
      <c r="F60" s="4">
        <v>99640836.48542273</v>
      </c>
      <c r="G60" s="4">
        <v>84187050.304664731</v>
      </c>
      <c r="H60" s="4">
        <v>113679495.10641399</v>
      </c>
      <c r="I60" s="4">
        <v>94197056.683673471</v>
      </c>
    </row>
    <row r="61" spans="1:9" ht="21" customHeight="1">
      <c r="A61" s="40" t="s">
        <v>466</v>
      </c>
      <c r="B61" s="4">
        <v>-13863278.326530611</v>
      </c>
      <c r="C61" s="4">
        <v>-17169836.552478135</v>
      </c>
      <c r="D61" s="4">
        <v>-20419754.979591835</v>
      </c>
      <c r="E61" s="4">
        <v>-23421160.379008744</v>
      </c>
      <c r="F61" s="4">
        <v>-26217585.594752189</v>
      </c>
      <c r="G61" s="4">
        <v>-23040822.227405246</v>
      </c>
      <c r="H61" s="4">
        <v>-31098332.376093294</v>
      </c>
      <c r="I61" s="4">
        <v>-25636946.776967928</v>
      </c>
    </row>
    <row r="62" spans="1:9" ht="21.75" customHeight="1">
      <c r="A62" s="518" t="s">
        <v>467</v>
      </c>
      <c r="B62" s="4">
        <v>54666502.069970846</v>
      </c>
      <c r="C62" s="4">
        <v>62990791.709912539</v>
      </c>
      <c r="D62" s="4">
        <v>66363303.406705543</v>
      </c>
      <c r="E62" s="4">
        <v>71343664.223032072</v>
      </c>
      <c r="F62" s="4">
        <v>73423250.890670553</v>
      </c>
      <c r="G62" s="4">
        <v>61146228.077259481</v>
      </c>
      <c r="H62" s="4">
        <v>82581162.730320707</v>
      </c>
      <c r="I62" s="4">
        <v>68560109.906705543</v>
      </c>
    </row>
    <row r="63" spans="1:9">
      <c r="A63" s="38" t="s">
        <v>468</v>
      </c>
      <c r="B63" s="4">
        <v>5958809.279883381</v>
      </c>
      <c r="C63" s="4">
        <v>5313826.3775510211</v>
      </c>
      <c r="D63" s="4">
        <v>5010373.1763848402</v>
      </c>
      <c r="E63" s="4">
        <v>5313085.1282798825</v>
      </c>
      <c r="F63" s="4">
        <v>4487188.5801749276</v>
      </c>
      <c r="G63" s="4">
        <v>3142422.348396501</v>
      </c>
      <c r="H63" s="4">
        <v>4728916.4460641397</v>
      </c>
      <c r="I63" s="4">
        <v>4040636.8717201166</v>
      </c>
    </row>
    <row r="64" spans="1:9">
      <c r="A64" s="40" t="s">
        <v>469</v>
      </c>
      <c r="B64" s="4">
        <v>-1060252.8979591837</v>
      </c>
      <c r="C64" s="4">
        <v>-1186031.4620991254</v>
      </c>
      <c r="D64" s="4">
        <v>-1504742.1865889214</v>
      </c>
      <c r="E64" s="4">
        <v>-2013615.2332361515</v>
      </c>
      <c r="F64" s="4">
        <v>-1464771.6895043731</v>
      </c>
      <c r="G64" s="4">
        <v>-1072060.6341107872</v>
      </c>
      <c r="H64" s="4">
        <v>-1726449.002915452</v>
      </c>
      <c r="I64" s="4">
        <v>-1442054.9052478136</v>
      </c>
    </row>
    <row r="65" spans="1:9">
      <c r="A65" s="39" t="s">
        <v>470</v>
      </c>
      <c r="B65" s="4">
        <v>59565058.451895043</v>
      </c>
      <c r="C65" s="4">
        <v>67118586.625364438</v>
      </c>
      <c r="D65" s="4">
        <v>69868934.396501452</v>
      </c>
      <c r="E65" s="4">
        <v>74643134.118075803</v>
      </c>
      <c r="F65" s="4">
        <v>76445667.781341106</v>
      </c>
      <c r="G65" s="4">
        <v>63216589.791545197</v>
      </c>
      <c r="H65" s="4">
        <v>85583630.173469394</v>
      </c>
      <c r="I65" s="4">
        <v>71158691.873177841</v>
      </c>
    </row>
    <row r="66" spans="1:9">
      <c r="A66" s="38" t="s">
        <v>471</v>
      </c>
      <c r="B66" s="4">
        <v>8256818.2274052473</v>
      </c>
      <c r="C66" s="4">
        <v>11863972.316326531</v>
      </c>
      <c r="D66" s="4">
        <v>15551324.346938774</v>
      </c>
      <c r="E66" s="4">
        <v>13179403.672011662</v>
      </c>
      <c r="F66" s="4">
        <v>13078907.444606412</v>
      </c>
      <c r="G66" s="4">
        <v>11133459.309037901</v>
      </c>
      <c r="H66" s="4">
        <v>16216148.380466472</v>
      </c>
      <c r="I66" s="4">
        <v>13397730.59766764</v>
      </c>
    </row>
    <row r="67" spans="1:9">
      <c r="A67" s="38" t="s">
        <v>472</v>
      </c>
      <c r="B67" s="4">
        <v>-14548142.125364432</v>
      </c>
      <c r="C67" s="4">
        <v>-19965964.75947522</v>
      </c>
      <c r="D67" s="4">
        <v>-19123976.64431487</v>
      </c>
      <c r="E67" s="4">
        <v>-17464615.376093294</v>
      </c>
      <c r="F67" s="4">
        <v>-17059863.947521865</v>
      </c>
      <c r="G67" s="4">
        <v>-16287811.11516035</v>
      </c>
      <c r="H67" s="4">
        <v>-23878364.667638484</v>
      </c>
      <c r="I67" s="4">
        <v>-20725882.744897958</v>
      </c>
    </row>
    <row r="68" spans="1:9">
      <c r="A68" s="518" t="s">
        <v>473</v>
      </c>
      <c r="B68" s="4">
        <v>53273734.553935863</v>
      </c>
      <c r="C68" s="4">
        <v>59016594.182215743</v>
      </c>
      <c r="D68" s="4">
        <v>66296282.099125363</v>
      </c>
      <c r="E68" s="4">
        <v>70357922.413994163</v>
      </c>
      <c r="F68" s="4">
        <v>72464711.278425664</v>
      </c>
      <c r="G68" s="4">
        <v>58062237.985422738</v>
      </c>
      <c r="H68" s="4">
        <v>77921413.886297375</v>
      </c>
      <c r="I68" s="4">
        <v>63830539.725947522</v>
      </c>
    </row>
    <row r="69" spans="1:9">
      <c r="A69" s="40" t="s">
        <v>474</v>
      </c>
      <c r="B69" s="4">
        <v>-44956030.516034983</v>
      </c>
      <c r="C69" s="4">
        <v>-51011644.040816329</v>
      </c>
      <c r="D69" s="4">
        <v>-59240619.234693877</v>
      </c>
      <c r="E69" s="4">
        <v>-64801392.087463558</v>
      </c>
      <c r="F69" s="4">
        <v>-66584074.329446062</v>
      </c>
      <c r="G69" s="4">
        <v>-53513879.690962099</v>
      </c>
      <c r="H69" s="4">
        <v>-72006726.451895043</v>
      </c>
      <c r="I69" s="4">
        <v>-59399996.692419827</v>
      </c>
    </row>
    <row r="70" spans="1:9">
      <c r="A70" s="39" t="s">
        <v>475</v>
      </c>
      <c r="B70" s="4">
        <v>8317704.0379008753</v>
      </c>
      <c r="C70" s="4">
        <v>8004950.1413994171</v>
      </c>
      <c r="D70" s="4">
        <v>7055662.8644314865</v>
      </c>
      <c r="E70" s="4">
        <v>5556530.3265306121</v>
      </c>
      <c r="F70" s="4">
        <v>5880636.948979592</v>
      </c>
      <c r="G70" s="4">
        <v>4548358.2944606412</v>
      </c>
      <c r="H70" s="4">
        <v>5914687.4344023317</v>
      </c>
      <c r="I70" s="4">
        <v>4430543.0335276965</v>
      </c>
    </row>
    <row r="71" spans="1:9">
      <c r="A71" s="39" t="s">
        <v>476</v>
      </c>
      <c r="B71" s="4">
        <v>-4016370.4693877553</v>
      </c>
      <c r="C71" s="4">
        <v>34069.011661807584</v>
      </c>
      <c r="D71" s="4">
        <v>50405.002915451892</v>
      </c>
      <c r="E71" s="4">
        <v>36014.405247813411</v>
      </c>
      <c r="F71" s="4">
        <v>20285.721574344021</v>
      </c>
      <c r="G71" s="4">
        <v>7124.5962099125372</v>
      </c>
      <c r="H71" s="4">
        <v>12664.606413994168</v>
      </c>
      <c r="I71" s="4">
        <v>13826.791545189504</v>
      </c>
    </row>
    <row r="72" spans="1:9">
      <c r="A72" s="40" t="s">
        <v>477</v>
      </c>
      <c r="B72" s="4">
        <v>-4028526.1909620995</v>
      </c>
      <c r="C72" s="4">
        <v>32071.039358600581</v>
      </c>
      <c r="D72" s="4">
        <v>49010.820699708449</v>
      </c>
      <c r="E72" s="4">
        <v>35040.349854227403</v>
      </c>
      <c r="F72" s="4">
        <v>19923.007288629735</v>
      </c>
      <c r="G72" s="4">
        <v>6867.395043731779</v>
      </c>
      <c r="H72" s="4">
        <v>12324.271137026239</v>
      </c>
      <c r="I72" s="4">
        <v>13617.001457725948</v>
      </c>
    </row>
    <row r="73" spans="1:9">
      <c r="A73" s="40" t="s">
        <v>478</v>
      </c>
      <c r="B73" s="4">
        <v>12155.721574344023</v>
      </c>
      <c r="C73" s="4">
        <v>1997.9723032069971</v>
      </c>
      <c r="D73" s="4">
        <v>1394.1822157434403</v>
      </c>
      <c r="E73" s="4">
        <v>974.05539358600595</v>
      </c>
      <c r="F73" s="4">
        <v>362.71428571428567</v>
      </c>
      <c r="G73" s="4">
        <v>257.20116618075804</v>
      </c>
      <c r="H73" s="4">
        <v>340.33527696792999</v>
      </c>
      <c r="I73" s="4">
        <v>209.79008746355686</v>
      </c>
    </row>
    <row r="74" spans="1:9">
      <c r="A74" s="518" t="s">
        <v>479</v>
      </c>
      <c r="B74" s="4">
        <v>3762971.3396501457</v>
      </c>
      <c r="C74" s="4">
        <v>-53803.317784256564</v>
      </c>
      <c r="D74" s="4">
        <v>-44412.119533527701</v>
      </c>
      <c r="E74" s="4">
        <v>-42832.141399416905</v>
      </c>
      <c r="F74" s="4">
        <v>-15734.24052478134</v>
      </c>
      <c r="G74" s="4">
        <v>-23264.86588921283</v>
      </c>
      <c r="H74" s="4">
        <v>-47901.879008746357</v>
      </c>
      <c r="I74" s="4">
        <v>-58812.549562682223</v>
      </c>
    </row>
    <row r="75" spans="1:9">
      <c r="A75" s="518" t="s">
        <v>1497</v>
      </c>
      <c r="B75" s="4">
        <v>3770891.360058309</v>
      </c>
      <c r="C75" s="4">
        <v>-50155.991253644308</v>
      </c>
      <c r="D75" s="4">
        <v>-42227.123906705543</v>
      </c>
      <c r="E75" s="4">
        <v>-42128.778425655975</v>
      </c>
      <c r="F75" s="4">
        <v>-15514.192419825073</v>
      </c>
      <c r="G75" s="4">
        <v>-23117.520408163266</v>
      </c>
      <c r="H75" s="4">
        <v>-47706.431486880465</v>
      </c>
      <c r="I75" s="4">
        <v>-58696.425655976673</v>
      </c>
    </row>
    <row r="76" spans="1:9">
      <c r="A76" s="40" t="s">
        <v>480</v>
      </c>
      <c r="B76" s="4">
        <v>-7920.0422740524782</v>
      </c>
      <c r="C76" s="4">
        <v>-3647.3265306122448</v>
      </c>
      <c r="D76" s="4">
        <v>-2184.9956268221572</v>
      </c>
      <c r="E76" s="4">
        <v>-703.36297376093285</v>
      </c>
      <c r="F76" s="4">
        <v>-220.04810495626822</v>
      </c>
      <c r="G76" s="4">
        <v>-147.34548104956266</v>
      </c>
      <c r="H76" s="4">
        <v>-195.4475218658892</v>
      </c>
      <c r="I76" s="4">
        <v>-116.12390670553935</v>
      </c>
    </row>
    <row r="77" spans="1:9">
      <c r="A77" s="518" t="s">
        <v>481</v>
      </c>
      <c r="B77" s="4">
        <v>8064304.9081632653</v>
      </c>
      <c r="C77" s="4">
        <v>7985215.8352769688</v>
      </c>
      <c r="D77" s="4">
        <v>7061655.7478134111</v>
      </c>
      <c r="E77" s="4">
        <v>5549712.5903790081</v>
      </c>
      <c r="F77" s="4">
        <v>5885188.4300291548</v>
      </c>
      <c r="G77" s="4">
        <v>4532218.0247813407</v>
      </c>
      <c r="H77" s="4">
        <v>5879450.1618075799</v>
      </c>
      <c r="I77" s="4">
        <v>4385557.275510204</v>
      </c>
    </row>
    <row r="78" spans="1:9">
      <c r="A78" s="38" t="s">
        <v>482</v>
      </c>
      <c r="B78" s="4">
        <v>-16104.99416909621</v>
      </c>
      <c r="C78" s="4">
        <v>-41744.253644314871</v>
      </c>
      <c r="D78" s="4">
        <v>420208.46501457726</v>
      </c>
      <c r="E78" s="4">
        <v>-82219.138483965027</v>
      </c>
      <c r="F78" s="4">
        <v>-78715.552478134108</v>
      </c>
      <c r="G78" s="4">
        <v>-71421.991253644315</v>
      </c>
      <c r="H78" s="4">
        <v>-91456.386297376099</v>
      </c>
      <c r="I78" s="4">
        <v>60994.586005830904</v>
      </c>
    </row>
    <row r="79" spans="1:9">
      <c r="A79" s="39" t="s">
        <v>483</v>
      </c>
      <c r="B79" s="4">
        <v>8048199.9139941689</v>
      </c>
      <c r="C79" s="4">
        <v>7943471.5816326523</v>
      </c>
      <c r="D79" s="4">
        <v>7481864.212827988</v>
      </c>
      <c r="E79" s="4">
        <v>5467493.4518950433</v>
      </c>
      <c r="F79" s="4">
        <v>5806472.8775510201</v>
      </c>
      <c r="G79" s="4">
        <v>4460796.0335276965</v>
      </c>
      <c r="H79" s="4">
        <v>5787993.775510204</v>
      </c>
      <c r="I79" s="4">
        <v>4446551.8615160352</v>
      </c>
    </row>
    <row r="80" spans="1:9">
      <c r="A80" s="38" t="s">
        <v>484</v>
      </c>
      <c r="B80" s="4">
        <v>108288.39504373178</v>
      </c>
      <c r="C80" s="4">
        <v>237112.82361516033</v>
      </c>
      <c r="D80" s="4">
        <v>-100906.74489795919</v>
      </c>
      <c r="E80" s="4">
        <v>-47928.201166180763</v>
      </c>
      <c r="F80" s="4">
        <v>-20633.128279883382</v>
      </c>
      <c r="G80" s="4">
        <v>79790.778425655983</v>
      </c>
      <c r="H80" s="4">
        <v>361058.27405247808</v>
      </c>
      <c r="I80" s="4">
        <v>598910.41690962098</v>
      </c>
    </row>
    <row r="81" spans="1:9" ht="21" customHeight="1">
      <c r="A81" s="518" t="s">
        <v>485</v>
      </c>
      <c r="B81" s="4">
        <v>8156488.3090379005</v>
      </c>
      <c r="C81" s="4">
        <v>8180584.405247814</v>
      </c>
      <c r="D81" s="4">
        <v>7380957.4679300282</v>
      </c>
      <c r="E81" s="4">
        <v>5419565.2507288624</v>
      </c>
      <c r="F81" s="4">
        <v>5785839.7492711367</v>
      </c>
      <c r="G81" s="4">
        <v>4540586.8119533528</v>
      </c>
      <c r="H81" s="4">
        <v>6149052.0495626824</v>
      </c>
      <c r="I81" s="4">
        <v>5045462.2784256553</v>
      </c>
    </row>
    <row r="82" spans="1:9" ht="21" customHeight="1">
      <c r="A82" s="38" t="s">
        <v>486</v>
      </c>
      <c r="B82" s="4">
        <v>6.9970845481049565E-2</v>
      </c>
      <c r="C82" s="4">
        <v>0</v>
      </c>
      <c r="D82" s="4">
        <v>0</v>
      </c>
      <c r="E82" s="4">
        <v>0</v>
      </c>
      <c r="F82" s="4">
        <v>0</v>
      </c>
      <c r="G82" s="4">
        <v>0</v>
      </c>
      <c r="H82" s="4">
        <v>0</v>
      </c>
      <c r="I82" s="4">
        <v>0</v>
      </c>
    </row>
    <row r="83" spans="1:9" ht="21" customHeight="1">
      <c r="A83" s="518" t="s">
        <v>487</v>
      </c>
      <c r="B83" s="4">
        <v>8156488.3790087467</v>
      </c>
      <c r="C83" s="4">
        <v>8180584.405247814</v>
      </c>
      <c r="D83" s="4">
        <v>7380957.4679300282</v>
      </c>
      <c r="E83" s="4">
        <v>5419565.2507288624</v>
      </c>
      <c r="F83" s="4">
        <v>5785839.7492711367</v>
      </c>
      <c r="G83" s="4">
        <v>4540586.8119533528</v>
      </c>
      <c r="H83" s="4">
        <v>6149052.0495626824</v>
      </c>
      <c r="I83" s="4">
        <v>5045462.2784256553</v>
      </c>
    </row>
    <row r="84" spans="1:9" ht="18" customHeight="1" thickBot="1">
      <c r="A84" s="38" t="s">
        <v>488</v>
      </c>
      <c r="B84" s="4">
        <v>-984007.87317784259</v>
      </c>
      <c r="C84" s="4">
        <v>-1033204.2055393585</v>
      </c>
      <c r="D84" s="4">
        <v>-942742.94752186595</v>
      </c>
      <c r="E84" s="4">
        <v>-558677.10058309045</v>
      </c>
      <c r="F84" s="4">
        <v>-698414.31924198254</v>
      </c>
      <c r="G84" s="4">
        <v>-251124.43731778424</v>
      </c>
      <c r="H84" s="4">
        <v>-731228.88775510201</v>
      </c>
      <c r="I84" s="4">
        <v>-192618.15743440235</v>
      </c>
    </row>
    <row r="85" spans="1:9" ht="24" customHeight="1" thickTop="1" thickBot="1">
      <c r="A85" s="35" t="s">
        <v>489</v>
      </c>
      <c r="B85" s="1">
        <v>7172480.5058309045</v>
      </c>
      <c r="C85" s="1">
        <v>7147380.1997084552</v>
      </c>
      <c r="D85" s="1">
        <v>6438214.5204081628</v>
      </c>
      <c r="E85" s="1">
        <v>4860888.1501457728</v>
      </c>
      <c r="F85" s="1">
        <v>5087425.4300291548</v>
      </c>
      <c r="G85" s="1">
        <v>4289462.3746355688</v>
      </c>
      <c r="H85" s="1">
        <v>5417823.1618075799</v>
      </c>
      <c r="I85" s="1">
        <v>4852844.1209912542</v>
      </c>
    </row>
    <row r="86" spans="1:9" ht="15" customHeight="1" thickTop="1" thickBot="1">
      <c r="A86" s="519"/>
      <c r="B86" s="5"/>
      <c r="C86" s="5"/>
      <c r="D86" s="5"/>
      <c r="E86" s="5"/>
      <c r="F86" s="5"/>
      <c r="G86" s="5"/>
      <c r="H86" s="5"/>
      <c r="I86" s="5"/>
    </row>
    <row r="87" spans="1:9" ht="28.5" customHeight="1" thickTop="1">
      <c r="A87" s="520"/>
      <c r="B87" s="41"/>
      <c r="C87" s="41"/>
      <c r="D87" s="41"/>
      <c r="E87" s="41"/>
      <c r="F87" s="41"/>
      <c r="G87" s="41"/>
      <c r="H87" s="41"/>
    </row>
    <row r="88" spans="1:9">
      <c r="A88" s="520"/>
      <c r="B88" s="41"/>
      <c r="C88" s="41"/>
      <c r="D88" s="41"/>
      <c r="E88" s="41"/>
      <c r="F88" s="41"/>
      <c r="G88" s="41"/>
      <c r="H88" s="41"/>
    </row>
    <row r="89" spans="1:9" ht="19.5">
      <c r="A89" s="521"/>
      <c r="B89" s="41"/>
      <c r="C89" s="41"/>
      <c r="D89" s="41"/>
      <c r="E89" s="41"/>
      <c r="F89" s="41"/>
      <c r="G89" s="41"/>
      <c r="H89" s="41"/>
    </row>
    <row r="90" spans="1:9" ht="19.5">
      <c r="A90" s="521"/>
      <c r="B90" s="41"/>
      <c r="C90" s="41"/>
      <c r="D90" s="41"/>
      <c r="E90" s="41"/>
      <c r="F90" s="41"/>
      <c r="G90" s="41"/>
      <c r="H90" s="41"/>
    </row>
    <row r="91" spans="1:9" ht="19.5">
      <c r="A91" s="521"/>
      <c r="B91" s="41"/>
      <c r="C91" s="41"/>
      <c r="D91" s="41"/>
      <c r="E91" s="41"/>
      <c r="F91" s="41"/>
      <c r="G91" s="41"/>
      <c r="H91" s="41"/>
    </row>
    <row r="92" spans="1:9" ht="19.5">
      <c r="A92" s="522"/>
      <c r="B92" s="41"/>
      <c r="C92" s="41"/>
      <c r="D92" s="41"/>
      <c r="E92" s="41"/>
      <c r="F92" s="41"/>
      <c r="G92" s="41"/>
      <c r="H92" s="41"/>
    </row>
    <row r="93" spans="1:9" ht="19.5">
      <c r="A93" s="522"/>
      <c r="B93" s="41"/>
      <c r="C93" s="41"/>
      <c r="D93" s="41"/>
      <c r="E93" s="41"/>
      <c r="F93" s="41"/>
      <c r="G93" s="41"/>
      <c r="H93" s="41"/>
    </row>
    <row r="94" spans="1:9" ht="19.5">
      <c r="A94" s="522"/>
      <c r="B94" s="41"/>
      <c r="C94" s="41"/>
      <c r="D94" s="41"/>
      <c r="E94" s="41"/>
      <c r="F94" s="41"/>
      <c r="G94" s="41"/>
      <c r="H94" s="41"/>
    </row>
    <row r="95" spans="1:9" ht="19.5">
      <c r="A95" s="521"/>
      <c r="B95" s="41"/>
      <c r="C95" s="41"/>
      <c r="D95" s="41"/>
      <c r="E95" s="41"/>
      <c r="F95" s="41"/>
      <c r="G95" s="41"/>
      <c r="H95" s="41"/>
    </row>
    <row r="96" spans="1:9" ht="19.5">
      <c r="A96" s="521"/>
      <c r="B96" s="41"/>
      <c r="C96" s="41"/>
      <c r="D96" s="41"/>
      <c r="E96" s="41"/>
      <c r="F96" s="41"/>
      <c r="G96" s="41"/>
      <c r="H96" s="41"/>
    </row>
    <row r="97" spans="1:8" ht="19.5">
      <c r="A97" s="521"/>
      <c r="B97" s="41"/>
      <c r="C97" s="41"/>
      <c r="D97" s="41"/>
      <c r="E97" s="41"/>
      <c r="F97" s="41"/>
      <c r="G97" s="41"/>
      <c r="H97" s="41"/>
    </row>
    <row r="98" spans="1:8" ht="19.5">
      <c r="A98" s="521"/>
      <c r="B98" s="41"/>
      <c r="C98" s="41"/>
      <c r="D98" s="41"/>
      <c r="E98" s="41"/>
      <c r="F98" s="41"/>
      <c r="G98" s="41"/>
      <c r="H98" s="41"/>
    </row>
    <row r="99" spans="1:8" ht="19.5">
      <c r="A99" s="521"/>
      <c r="B99" s="41"/>
      <c r="C99" s="41"/>
      <c r="D99" s="41"/>
      <c r="E99" s="41"/>
      <c r="F99" s="41"/>
      <c r="G99" s="41"/>
      <c r="H99" s="41"/>
    </row>
    <row r="100" spans="1:8" ht="19.5">
      <c r="A100" s="93"/>
      <c r="B100" s="41"/>
      <c r="C100" s="41"/>
      <c r="D100" s="41"/>
      <c r="E100" s="41"/>
      <c r="F100" s="41"/>
      <c r="G100" s="41"/>
      <c r="H100" s="41"/>
    </row>
    <row r="101" spans="1:8">
      <c r="A101" s="94"/>
      <c r="B101" s="41"/>
      <c r="C101" s="41"/>
      <c r="D101" s="41"/>
      <c r="E101" s="41"/>
      <c r="F101" s="41"/>
      <c r="G101" s="41"/>
      <c r="H101" s="41"/>
    </row>
    <row r="102" spans="1:8">
      <c r="A102" s="94"/>
      <c r="B102" s="41"/>
      <c r="C102" s="41"/>
      <c r="D102" s="41"/>
      <c r="E102" s="41"/>
      <c r="F102" s="41"/>
      <c r="G102" s="41"/>
      <c r="H102" s="41"/>
    </row>
    <row r="103" spans="1:8">
      <c r="A103" s="94"/>
      <c r="B103" s="41"/>
      <c r="C103" s="41"/>
      <c r="D103" s="41"/>
      <c r="E103" s="41"/>
      <c r="F103" s="41"/>
      <c r="G103" s="41"/>
      <c r="H103" s="41"/>
    </row>
    <row r="104" spans="1:8">
      <c r="A104" s="94"/>
      <c r="B104" s="41"/>
      <c r="C104" s="41"/>
      <c r="D104" s="41"/>
      <c r="E104" s="41"/>
      <c r="F104" s="41"/>
      <c r="G104" s="41"/>
      <c r="H104" s="41"/>
    </row>
    <row r="105" spans="1:8">
      <c r="A105" s="94"/>
      <c r="B105" s="41"/>
      <c r="C105" s="41"/>
      <c r="D105" s="41"/>
      <c r="E105" s="41"/>
      <c r="F105" s="41"/>
      <c r="G105" s="41"/>
      <c r="H105" s="41"/>
    </row>
    <row r="106" spans="1:8">
      <c r="A106" s="94"/>
      <c r="B106" s="41"/>
      <c r="C106" s="41"/>
      <c r="D106" s="41"/>
      <c r="E106" s="41"/>
      <c r="F106" s="41"/>
      <c r="G106" s="41"/>
      <c r="H106" s="41"/>
    </row>
    <row r="107" spans="1:8">
      <c r="A107" s="94"/>
      <c r="B107" s="41"/>
      <c r="C107" s="41"/>
      <c r="D107" s="41"/>
      <c r="E107" s="41"/>
      <c r="F107" s="41"/>
      <c r="G107" s="41"/>
      <c r="H107" s="41"/>
    </row>
    <row r="108" spans="1:8">
      <c r="A108" s="94"/>
      <c r="B108" s="41"/>
      <c r="C108" s="41"/>
      <c r="D108" s="41"/>
      <c r="E108" s="41"/>
      <c r="F108" s="41"/>
      <c r="G108" s="41"/>
      <c r="H108" s="41"/>
    </row>
    <row r="109" spans="1:8" ht="19.5">
      <c r="A109" s="521"/>
      <c r="B109" s="41"/>
      <c r="C109" s="41"/>
      <c r="D109" s="41"/>
      <c r="E109" s="41"/>
      <c r="F109" s="41"/>
      <c r="G109" s="41"/>
      <c r="H109" s="41"/>
    </row>
    <row r="110" spans="1:8" ht="19.5">
      <c r="A110" s="521"/>
      <c r="B110" s="41"/>
      <c r="C110" s="41"/>
      <c r="D110" s="41"/>
      <c r="E110" s="41"/>
      <c r="F110" s="41"/>
      <c r="G110" s="41"/>
      <c r="H110" s="41"/>
    </row>
    <row r="111" spans="1:8" ht="19.5">
      <c r="A111" s="522"/>
      <c r="B111" s="41"/>
      <c r="C111" s="41"/>
      <c r="D111" s="41"/>
      <c r="E111" s="41"/>
      <c r="F111" s="41"/>
      <c r="G111" s="41"/>
      <c r="H111" s="41"/>
    </row>
    <row r="112" spans="1:8" ht="19.5">
      <c r="A112" s="522"/>
      <c r="B112" s="41"/>
      <c r="C112" s="41"/>
      <c r="D112" s="41"/>
      <c r="E112" s="41"/>
      <c r="F112" s="41"/>
      <c r="G112" s="41"/>
      <c r="H112" s="41"/>
    </row>
    <row r="113" spans="1:8" ht="19.5">
      <c r="A113" s="522"/>
      <c r="B113" s="41"/>
      <c r="C113" s="41"/>
      <c r="D113" s="41"/>
      <c r="E113" s="41"/>
      <c r="F113" s="41"/>
      <c r="G113" s="41"/>
      <c r="H113" s="41"/>
    </row>
    <row r="114" spans="1:8" ht="19.5">
      <c r="A114" s="521"/>
      <c r="B114" s="41"/>
      <c r="C114" s="41"/>
      <c r="D114" s="41"/>
      <c r="E114" s="41"/>
      <c r="F114" s="41"/>
      <c r="G114" s="41"/>
      <c r="H114" s="41"/>
    </row>
    <row r="115" spans="1:8" ht="19.5">
      <c r="A115" s="521"/>
      <c r="B115" s="41"/>
      <c r="C115" s="41"/>
      <c r="D115" s="41"/>
      <c r="E115" s="41"/>
      <c r="F115" s="41"/>
      <c r="G115" s="41"/>
      <c r="H115" s="41"/>
    </row>
    <row r="116" spans="1:8" ht="19.5">
      <c r="A116" s="521"/>
      <c r="B116" s="41"/>
      <c r="C116" s="41"/>
      <c r="D116" s="41"/>
      <c r="E116" s="41"/>
      <c r="F116" s="41"/>
      <c r="G116" s="41"/>
      <c r="H116" s="41"/>
    </row>
    <row r="117" spans="1:8" ht="19.5">
      <c r="A117" s="521"/>
      <c r="B117" s="41"/>
      <c r="C117" s="41"/>
      <c r="D117" s="41"/>
      <c r="E117" s="41"/>
      <c r="F117" s="41"/>
      <c r="G117" s="41"/>
      <c r="H117" s="41"/>
    </row>
    <row r="118" spans="1:8" ht="19.5">
      <c r="A118" s="521"/>
      <c r="B118" s="41"/>
      <c r="C118" s="41"/>
      <c r="D118" s="41"/>
      <c r="E118" s="41"/>
      <c r="F118" s="41"/>
      <c r="G118" s="41"/>
      <c r="H118" s="41"/>
    </row>
    <row r="119" spans="1:8" ht="19.5">
      <c r="A119" s="521"/>
      <c r="B119" s="41"/>
      <c r="C119" s="41"/>
      <c r="D119" s="41"/>
      <c r="E119" s="41"/>
      <c r="F119" s="41"/>
      <c r="G119" s="41"/>
      <c r="H119" s="41"/>
    </row>
    <row r="120" spans="1:8" ht="19.5">
      <c r="A120" s="521"/>
      <c r="B120" s="41"/>
      <c r="C120" s="41"/>
      <c r="D120" s="41"/>
      <c r="E120" s="41"/>
      <c r="F120" s="41"/>
      <c r="G120" s="41"/>
      <c r="H120" s="41"/>
    </row>
    <row r="121" spans="1:8" ht="19.5">
      <c r="A121" s="522"/>
      <c r="B121" s="41"/>
      <c r="C121" s="41"/>
      <c r="D121" s="41"/>
      <c r="E121" s="41"/>
      <c r="F121" s="41"/>
      <c r="G121" s="41"/>
      <c r="H121" s="41"/>
    </row>
    <row r="122" spans="1:8" ht="19.5">
      <c r="A122" s="521"/>
      <c r="B122" s="41"/>
      <c r="C122" s="41"/>
      <c r="D122" s="41"/>
      <c r="E122" s="41"/>
      <c r="F122" s="41"/>
      <c r="G122" s="41"/>
      <c r="H122" s="41"/>
    </row>
    <row r="123" spans="1:8" ht="19.5">
      <c r="A123" s="521"/>
      <c r="B123" s="41"/>
      <c r="C123" s="41"/>
      <c r="D123" s="41"/>
      <c r="E123" s="41"/>
      <c r="F123" s="41"/>
      <c r="G123" s="41"/>
      <c r="H123" s="41"/>
    </row>
    <row r="124" spans="1:8" ht="19.5">
      <c r="A124" s="521"/>
      <c r="B124" s="41"/>
      <c r="C124" s="41"/>
      <c r="D124" s="41"/>
      <c r="E124" s="41"/>
      <c r="F124" s="41"/>
      <c r="G124" s="41"/>
      <c r="H124" s="41"/>
    </row>
    <row r="125" spans="1:8" ht="19.5">
      <c r="A125" s="521"/>
      <c r="B125" s="41"/>
      <c r="C125" s="41"/>
      <c r="D125" s="41"/>
      <c r="E125" s="41"/>
      <c r="F125" s="41"/>
      <c r="G125" s="41"/>
      <c r="H125" s="41"/>
    </row>
    <row r="126" spans="1:8" ht="19.5">
      <c r="A126" s="521"/>
      <c r="B126" s="41"/>
      <c r="C126" s="41"/>
      <c r="D126" s="41"/>
      <c r="E126" s="41"/>
      <c r="F126" s="41"/>
      <c r="G126" s="41"/>
      <c r="H126" s="41"/>
    </row>
    <row r="127" spans="1:8" ht="19.5">
      <c r="A127" s="522"/>
      <c r="B127" s="41"/>
      <c r="C127" s="41"/>
      <c r="D127" s="41"/>
      <c r="E127" s="41"/>
      <c r="F127" s="41"/>
      <c r="G127" s="41"/>
      <c r="H127" s="41"/>
    </row>
    <row r="128" spans="1:8" ht="19.5">
      <c r="A128" s="521"/>
      <c r="B128" s="41"/>
      <c r="C128" s="41"/>
      <c r="D128" s="41"/>
      <c r="E128" s="41"/>
      <c r="F128" s="41"/>
      <c r="G128" s="41"/>
      <c r="H128" s="41"/>
    </row>
    <row r="129" spans="1:8" ht="19.5">
      <c r="A129" s="521"/>
      <c r="B129" s="41"/>
      <c r="C129" s="41"/>
      <c r="D129" s="41"/>
      <c r="E129" s="41"/>
      <c r="F129" s="41"/>
      <c r="G129" s="41"/>
      <c r="H129" s="41"/>
    </row>
    <row r="130" spans="1:8" ht="19.5">
      <c r="A130" s="521"/>
      <c r="B130" s="41"/>
      <c r="C130" s="41"/>
      <c r="D130" s="41"/>
      <c r="E130" s="41"/>
      <c r="F130" s="41"/>
      <c r="G130" s="41"/>
      <c r="H130" s="41"/>
    </row>
    <row r="131" spans="1:8" ht="19.5">
      <c r="A131" s="522"/>
      <c r="B131" s="41"/>
      <c r="C131" s="41"/>
      <c r="D131" s="41"/>
      <c r="E131" s="41"/>
      <c r="F131" s="41"/>
      <c r="G131" s="41"/>
      <c r="H131" s="41"/>
    </row>
    <row r="132" spans="1:8" ht="19.5">
      <c r="A132" s="521"/>
      <c r="B132" s="41"/>
      <c r="C132" s="41"/>
      <c r="D132" s="41"/>
      <c r="E132" s="41"/>
      <c r="F132" s="41"/>
      <c r="G132" s="41"/>
      <c r="H132" s="41"/>
    </row>
    <row r="133" spans="1:8" ht="19.5">
      <c r="A133" s="521"/>
      <c r="B133" s="41"/>
      <c r="C133" s="41"/>
      <c r="D133" s="41"/>
      <c r="E133" s="41"/>
      <c r="F133" s="41"/>
      <c r="G133" s="41"/>
      <c r="H133" s="41"/>
    </row>
    <row r="134" spans="1:8" ht="19.5">
      <c r="A134" s="521"/>
      <c r="B134" s="41"/>
      <c r="C134" s="41"/>
      <c r="D134" s="41"/>
      <c r="E134" s="41"/>
      <c r="F134" s="41"/>
      <c r="G134" s="41"/>
      <c r="H134" s="41"/>
    </row>
    <row r="135" spans="1:8" ht="19.5">
      <c r="A135" s="521"/>
      <c r="B135" s="41"/>
      <c r="C135" s="41"/>
      <c r="D135" s="41"/>
      <c r="E135" s="41"/>
      <c r="F135" s="41"/>
      <c r="G135" s="41"/>
      <c r="H135" s="41"/>
    </row>
    <row r="136" spans="1:8" ht="19.5">
      <c r="A136" s="522"/>
      <c r="B136" s="41"/>
      <c r="C136" s="41"/>
      <c r="D136" s="41"/>
      <c r="E136" s="41"/>
      <c r="F136" s="41"/>
      <c r="G136" s="41"/>
      <c r="H136" s="41"/>
    </row>
    <row r="137" spans="1:8" ht="19.5">
      <c r="A137" s="521"/>
      <c r="B137" s="41"/>
      <c r="C137" s="41"/>
      <c r="D137" s="41"/>
      <c r="E137" s="41"/>
      <c r="F137" s="41"/>
      <c r="G137" s="41"/>
      <c r="H137" s="41"/>
    </row>
    <row r="138" spans="1:8" ht="19.5">
      <c r="A138" s="521"/>
      <c r="B138" s="41"/>
      <c r="C138" s="41"/>
      <c r="D138" s="41"/>
      <c r="E138" s="41"/>
      <c r="F138" s="41"/>
      <c r="G138" s="41"/>
      <c r="H138" s="41"/>
    </row>
    <row r="139" spans="1:8" ht="19.5">
      <c r="A139" s="521"/>
      <c r="B139" s="41"/>
      <c r="C139" s="41"/>
      <c r="D139" s="41"/>
      <c r="E139" s="41"/>
      <c r="F139" s="41"/>
      <c r="G139" s="41"/>
      <c r="H139" s="41"/>
    </row>
    <row r="140" spans="1:8" ht="19.5">
      <c r="A140" s="521"/>
      <c r="B140" s="41"/>
      <c r="C140" s="41"/>
      <c r="D140" s="41"/>
      <c r="E140" s="41"/>
      <c r="F140" s="41"/>
      <c r="G140" s="41"/>
      <c r="H140" s="41"/>
    </row>
    <row r="141" spans="1:8" ht="19.5">
      <c r="A141" s="522"/>
      <c r="B141" s="41"/>
      <c r="C141" s="41"/>
      <c r="D141" s="41"/>
      <c r="E141" s="41"/>
      <c r="F141" s="41"/>
      <c r="G141" s="41"/>
      <c r="H141" s="41"/>
    </row>
    <row r="142" spans="1:8" ht="19.5">
      <c r="A142" s="522"/>
      <c r="B142" s="41"/>
      <c r="C142" s="41"/>
      <c r="D142" s="41"/>
      <c r="E142" s="41"/>
      <c r="F142" s="41"/>
      <c r="G142" s="41"/>
      <c r="H142" s="41"/>
    </row>
    <row r="143" spans="1:8" ht="19.5">
      <c r="A143" s="522"/>
      <c r="B143" s="41"/>
      <c r="C143" s="41"/>
      <c r="D143" s="41"/>
      <c r="E143" s="41"/>
      <c r="F143" s="41"/>
      <c r="G143" s="41"/>
      <c r="H143" s="41"/>
    </row>
    <row r="144" spans="1:8" ht="19.5">
      <c r="A144" s="521"/>
      <c r="B144" s="41"/>
      <c r="C144" s="41"/>
      <c r="D144" s="41"/>
      <c r="E144" s="41"/>
      <c r="F144" s="41"/>
      <c r="G144" s="41"/>
      <c r="H144" s="41"/>
    </row>
    <row r="145" spans="1:8" ht="19.5">
      <c r="A145" s="521"/>
      <c r="B145" s="41"/>
      <c r="C145" s="41"/>
      <c r="D145" s="41"/>
      <c r="E145" s="41"/>
      <c r="F145" s="41"/>
      <c r="G145" s="41"/>
      <c r="H145" s="41"/>
    </row>
    <row r="146" spans="1:8" ht="19.5">
      <c r="A146" s="96"/>
      <c r="B146" s="41"/>
      <c r="C146" s="41"/>
      <c r="D146" s="41"/>
      <c r="E146" s="41"/>
      <c r="F146" s="41"/>
      <c r="G146" s="41"/>
      <c r="H146" s="41"/>
    </row>
    <row r="147" spans="1:8" ht="19.5">
      <c r="A147" s="522"/>
      <c r="B147" s="41"/>
      <c r="C147" s="41"/>
      <c r="D147" s="41"/>
      <c r="E147" s="41"/>
      <c r="F147" s="41"/>
      <c r="G147" s="41"/>
      <c r="H147" s="41"/>
    </row>
    <row r="148" spans="1:8" ht="19.5">
      <c r="A148" s="521"/>
      <c r="B148" s="41"/>
      <c r="C148" s="41"/>
      <c r="D148" s="41"/>
      <c r="E148" s="41"/>
      <c r="F148" s="41"/>
      <c r="G148" s="41"/>
      <c r="H148" s="41"/>
    </row>
    <row r="149" spans="1:8" ht="19.5">
      <c r="A149" s="521"/>
      <c r="B149" s="41"/>
      <c r="C149" s="41"/>
      <c r="D149" s="41"/>
      <c r="E149" s="41"/>
      <c r="F149" s="41"/>
      <c r="G149" s="41"/>
      <c r="H149" s="41"/>
    </row>
    <row r="150" spans="1:8" ht="19.5">
      <c r="A150" s="521"/>
      <c r="B150" s="41"/>
      <c r="C150" s="41"/>
      <c r="D150" s="41"/>
      <c r="E150" s="41"/>
      <c r="F150" s="41"/>
      <c r="G150" s="41"/>
      <c r="H150" s="41"/>
    </row>
    <row r="151" spans="1:8" ht="19.5">
      <c r="A151" s="522"/>
      <c r="B151" s="41"/>
      <c r="C151" s="41"/>
      <c r="D151" s="41"/>
      <c r="E151" s="41"/>
      <c r="F151" s="41"/>
      <c r="G151" s="41"/>
      <c r="H151" s="41"/>
    </row>
    <row r="152" spans="1:8" ht="19.5">
      <c r="A152" s="521"/>
      <c r="B152" s="41"/>
      <c r="C152" s="41"/>
      <c r="D152" s="41"/>
      <c r="E152" s="41"/>
      <c r="F152" s="41"/>
      <c r="G152" s="41"/>
      <c r="H152" s="41"/>
    </row>
    <row r="153" spans="1:8" ht="19.5">
      <c r="A153" s="521"/>
      <c r="B153" s="41"/>
      <c r="C153" s="41"/>
      <c r="D153" s="41"/>
      <c r="E153" s="41"/>
      <c r="F153" s="41"/>
      <c r="G153" s="41"/>
      <c r="H153" s="41"/>
    </row>
    <row r="154" spans="1:8" ht="19.5">
      <c r="A154" s="521"/>
      <c r="B154" s="41"/>
      <c r="C154" s="41"/>
      <c r="D154" s="41"/>
      <c r="E154" s="41"/>
      <c r="F154" s="41"/>
      <c r="G154" s="41"/>
      <c r="H154" s="41"/>
    </row>
    <row r="155" spans="1:8" ht="19.5">
      <c r="A155" s="522"/>
      <c r="B155" s="41"/>
      <c r="C155" s="41"/>
      <c r="D155" s="41"/>
      <c r="E155" s="41"/>
      <c r="F155" s="41"/>
      <c r="G155" s="41"/>
      <c r="H155" s="41"/>
    </row>
    <row r="156" spans="1:8" ht="19.5">
      <c r="A156" s="521"/>
      <c r="B156" s="41"/>
      <c r="C156" s="41"/>
      <c r="D156" s="41"/>
      <c r="E156" s="41"/>
      <c r="F156" s="41"/>
      <c r="G156" s="41"/>
      <c r="H156" s="41"/>
    </row>
    <row r="157" spans="1:8" ht="19.5">
      <c r="A157" s="521"/>
      <c r="B157" s="41"/>
      <c r="C157" s="41"/>
      <c r="D157" s="41"/>
      <c r="E157" s="41"/>
      <c r="F157" s="41"/>
      <c r="G157" s="41"/>
      <c r="H157" s="41"/>
    </row>
    <row r="158" spans="1:8" ht="19.5">
      <c r="A158" s="521"/>
      <c r="B158" s="41"/>
      <c r="C158" s="41"/>
      <c r="D158" s="41"/>
      <c r="E158" s="41"/>
      <c r="F158" s="41"/>
      <c r="G158" s="41"/>
      <c r="H158" s="41"/>
    </row>
    <row r="159" spans="1:8" ht="19.5">
      <c r="A159" s="522"/>
      <c r="B159" s="41"/>
      <c r="C159" s="41"/>
      <c r="D159" s="41"/>
      <c r="E159" s="41"/>
      <c r="F159" s="41"/>
      <c r="G159" s="41"/>
      <c r="H159" s="41"/>
    </row>
    <row r="160" spans="1:8" ht="19.5">
      <c r="A160" s="521"/>
      <c r="B160" s="41"/>
      <c r="C160" s="41"/>
      <c r="D160" s="41"/>
      <c r="E160" s="41"/>
      <c r="F160" s="41"/>
      <c r="G160" s="41"/>
      <c r="H160" s="41"/>
    </row>
    <row r="161" spans="1:8" ht="19.5">
      <c r="A161" s="521"/>
      <c r="B161" s="41"/>
      <c r="C161" s="41"/>
      <c r="D161" s="41"/>
      <c r="E161" s="41"/>
      <c r="F161" s="41"/>
      <c r="G161" s="41"/>
      <c r="H161" s="41"/>
    </row>
    <row r="162" spans="1:8" ht="19.5">
      <c r="A162" s="521"/>
      <c r="B162" s="41"/>
      <c r="C162" s="41"/>
      <c r="D162" s="41"/>
      <c r="E162" s="41"/>
      <c r="F162" s="41"/>
      <c r="G162" s="41"/>
      <c r="H162" s="41"/>
    </row>
    <row r="163" spans="1:8" ht="19.5">
      <c r="A163" s="95"/>
      <c r="B163" s="41"/>
      <c r="C163" s="41"/>
      <c r="D163" s="41"/>
      <c r="E163" s="41"/>
      <c r="F163" s="41"/>
      <c r="G163" s="41"/>
      <c r="H163" s="41"/>
    </row>
    <row r="164" spans="1:8" ht="19.5">
      <c r="A164" s="95"/>
      <c r="B164" s="41"/>
      <c r="C164" s="41"/>
      <c r="D164" s="41"/>
      <c r="E164" s="41"/>
      <c r="F164" s="41"/>
      <c r="G164" s="41"/>
      <c r="H164" s="41"/>
    </row>
    <row r="165" spans="1:8" ht="19.5">
      <c r="A165" s="95"/>
      <c r="B165" s="41"/>
      <c r="C165" s="41"/>
      <c r="D165" s="41"/>
      <c r="E165" s="41"/>
      <c r="F165" s="41"/>
      <c r="G165" s="41"/>
      <c r="H165" s="41"/>
    </row>
    <row r="166" spans="1:8" ht="19.5">
      <c r="A166" s="93"/>
      <c r="B166" s="41"/>
      <c r="C166" s="41"/>
      <c r="D166" s="41"/>
      <c r="E166" s="41"/>
      <c r="F166" s="41"/>
      <c r="G166" s="41"/>
      <c r="H166" s="41"/>
    </row>
    <row r="167" spans="1:8" ht="19.5">
      <c r="A167" s="93"/>
      <c r="B167" s="41"/>
      <c r="C167" s="41"/>
      <c r="D167" s="41"/>
      <c r="E167" s="41"/>
      <c r="F167" s="41"/>
      <c r="G167" s="41"/>
      <c r="H167" s="41"/>
    </row>
    <row r="168" spans="1:8" ht="19.5">
      <c r="A168" s="522"/>
      <c r="B168" s="41"/>
      <c r="C168" s="41"/>
      <c r="D168" s="41"/>
      <c r="E168" s="41"/>
      <c r="F168" s="41"/>
      <c r="G168" s="41"/>
      <c r="H168" s="41"/>
    </row>
    <row r="169" spans="1:8" ht="19.5">
      <c r="A169" s="521"/>
      <c r="B169" s="41"/>
      <c r="C169" s="41"/>
      <c r="D169" s="41"/>
      <c r="E169" s="41"/>
      <c r="F169" s="41"/>
      <c r="G169" s="41"/>
      <c r="H169" s="41"/>
    </row>
    <row r="170" spans="1:8" ht="19.5">
      <c r="A170" s="521"/>
      <c r="B170" s="41"/>
      <c r="C170" s="41"/>
      <c r="D170" s="41"/>
      <c r="E170" s="41"/>
      <c r="F170" s="41"/>
      <c r="G170" s="41"/>
      <c r="H170" s="41"/>
    </row>
    <row r="171" spans="1:8" ht="19.5">
      <c r="A171" s="521"/>
      <c r="B171" s="41"/>
      <c r="C171" s="41"/>
      <c r="D171" s="41"/>
      <c r="E171" s="41"/>
      <c r="F171" s="41"/>
      <c r="G171" s="41"/>
      <c r="H171" s="41"/>
    </row>
    <row r="172" spans="1:8" ht="19.5">
      <c r="A172" s="521"/>
      <c r="B172" s="41"/>
      <c r="C172" s="41"/>
      <c r="D172" s="41"/>
      <c r="E172" s="41"/>
      <c r="F172" s="41"/>
      <c r="G172" s="41"/>
      <c r="H172" s="41"/>
    </row>
    <row r="173" spans="1:8" ht="19.5">
      <c r="A173" s="521"/>
      <c r="B173" s="41"/>
      <c r="C173" s="41"/>
      <c r="D173" s="41"/>
      <c r="E173" s="41"/>
      <c r="F173" s="41"/>
      <c r="G173" s="41"/>
      <c r="H173" s="41"/>
    </row>
    <row r="174" spans="1:8" ht="19.5">
      <c r="A174" s="522"/>
      <c r="B174" s="41"/>
      <c r="C174" s="41"/>
      <c r="D174" s="41"/>
      <c r="E174" s="41"/>
      <c r="F174" s="41"/>
      <c r="G174" s="41"/>
      <c r="H174" s="41"/>
    </row>
    <row r="175" spans="1:8" ht="19.5">
      <c r="A175" s="521"/>
      <c r="B175" s="41"/>
      <c r="C175" s="41"/>
      <c r="D175" s="41"/>
      <c r="E175" s="41"/>
      <c r="F175" s="41"/>
      <c r="G175" s="41"/>
      <c r="H175" s="41"/>
    </row>
    <row r="176" spans="1:8" ht="19.5">
      <c r="A176" s="521"/>
      <c r="B176" s="41"/>
      <c r="C176" s="41"/>
      <c r="D176" s="41"/>
      <c r="E176" s="41"/>
      <c r="F176" s="41"/>
      <c r="G176" s="41"/>
      <c r="H176" s="41"/>
    </row>
    <row r="177" spans="1:8" ht="19.5">
      <c r="A177" s="521"/>
      <c r="B177" s="41"/>
      <c r="C177" s="41"/>
      <c r="D177" s="41"/>
      <c r="E177" s="41"/>
      <c r="F177" s="41"/>
      <c r="G177" s="41"/>
      <c r="H177" s="41"/>
    </row>
    <row r="178" spans="1:8" ht="19.5">
      <c r="A178" s="521"/>
      <c r="B178" s="41"/>
      <c r="C178" s="41"/>
      <c r="D178" s="41"/>
      <c r="E178" s="41"/>
      <c r="F178" s="41"/>
      <c r="G178" s="41"/>
      <c r="H178" s="41"/>
    </row>
    <row r="179" spans="1:8" ht="19.5">
      <c r="A179" s="522"/>
      <c r="B179" s="41"/>
      <c r="C179" s="41"/>
      <c r="D179" s="41"/>
      <c r="E179" s="41"/>
      <c r="F179" s="41"/>
      <c r="G179" s="41"/>
      <c r="H179" s="41"/>
    </row>
    <row r="180" spans="1:8" ht="19.5">
      <c r="A180" s="522"/>
      <c r="B180" s="41"/>
      <c r="C180" s="41"/>
      <c r="D180" s="41"/>
      <c r="E180" s="41"/>
      <c r="F180" s="41"/>
      <c r="G180" s="41"/>
      <c r="H180" s="41"/>
    </row>
    <row r="181" spans="1:8" ht="19.5">
      <c r="A181" s="521"/>
      <c r="B181" s="41"/>
      <c r="C181" s="41"/>
      <c r="D181" s="41"/>
      <c r="E181" s="41"/>
      <c r="F181" s="41"/>
      <c r="G181" s="41"/>
      <c r="H181" s="41"/>
    </row>
    <row r="182" spans="1:8" ht="19.5">
      <c r="A182" s="521"/>
      <c r="B182" s="41"/>
      <c r="C182" s="41"/>
      <c r="D182" s="41"/>
      <c r="E182" s="41"/>
      <c r="F182" s="41"/>
      <c r="G182" s="41"/>
      <c r="H182" s="41"/>
    </row>
    <row r="183" spans="1:8" ht="19.5">
      <c r="A183" s="521"/>
      <c r="B183" s="41"/>
      <c r="C183" s="41"/>
      <c r="D183" s="41"/>
      <c r="E183" s="41"/>
      <c r="F183" s="41"/>
      <c r="G183" s="41"/>
      <c r="H183" s="41"/>
    </row>
    <row r="184" spans="1:8" ht="19.5">
      <c r="A184" s="522"/>
      <c r="B184" s="41"/>
      <c r="C184" s="41"/>
      <c r="D184" s="41"/>
      <c r="E184" s="41"/>
      <c r="F184" s="41"/>
      <c r="G184" s="41"/>
      <c r="H184" s="41"/>
    </row>
    <row r="185" spans="1:8" ht="19.5">
      <c r="A185" s="522"/>
      <c r="B185" s="41"/>
      <c r="C185" s="41"/>
      <c r="D185" s="41"/>
      <c r="E185" s="41"/>
      <c r="F185" s="41"/>
      <c r="G185" s="41"/>
      <c r="H185" s="41"/>
    </row>
    <row r="186" spans="1:8" ht="19.5">
      <c r="A186" s="522"/>
      <c r="B186" s="41"/>
      <c r="C186" s="41"/>
      <c r="D186" s="41"/>
      <c r="E186" s="41"/>
      <c r="F186" s="41"/>
      <c r="G186" s="41"/>
      <c r="H186" s="41"/>
    </row>
    <row r="187" spans="1:8" ht="19.5">
      <c r="A187" s="522"/>
      <c r="B187" s="41"/>
      <c r="C187" s="41"/>
      <c r="D187" s="41"/>
      <c r="E187" s="41"/>
      <c r="F187" s="41"/>
      <c r="G187" s="41"/>
      <c r="H187" s="41"/>
    </row>
    <row r="188" spans="1:8" ht="19.5">
      <c r="A188" s="522"/>
      <c r="B188" s="41"/>
      <c r="C188" s="41"/>
      <c r="D188" s="41"/>
      <c r="E188" s="41"/>
      <c r="F188" s="41"/>
      <c r="G188" s="41"/>
      <c r="H188" s="41"/>
    </row>
    <row r="189" spans="1:8" ht="19.5">
      <c r="A189" s="522"/>
      <c r="B189" s="41"/>
      <c r="C189" s="41"/>
      <c r="D189" s="41"/>
      <c r="E189" s="41"/>
      <c r="F189" s="41"/>
      <c r="G189" s="41"/>
      <c r="H189" s="41"/>
    </row>
    <row r="190" spans="1:8" ht="19.5">
      <c r="A190" s="521"/>
      <c r="B190" s="41"/>
      <c r="C190" s="41"/>
      <c r="D190" s="41"/>
      <c r="E190" s="41"/>
      <c r="F190" s="41"/>
      <c r="G190" s="41"/>
      <c r="H190" s="41"/>
    </row>
    <row r="191" spans="1:8" ht="19.5">
      <c r="A191" s="521"/>
      <c r="B191" s="41"/>
      <c r="C191" s="41"/>
      <c r="D191" s="41"/>
      <c r="E191" s="41"/>
      <c r="F191" s="41"/>
      <c r="G191" s="41"/>
      <c r="H191" s="41"/>
    </row>
    <row r="192" spans="1:8" ht="19.5">
      <c r="A192" s="521"/>
      <c r="B192" s="41"/>
      <c r="C192" s="41"/>
      <c r="D192" s="41"/>
      <c r="E192" s="41"/>
      <c r="F192" s="41"/>
      <c r="G192" s="41"/>
      <c r="H192" s="41"/>
    </row>
    <row r="193" spans="1:8" ht="19.5">
      <c r="A193" s="522"/>
      <c r="B193" s="41"/>
      <c r="C193" s="41"/>
      <c r="D193" s="41"/>
      <c r="E193" s="41"/>
      <c r="F193" s="41"/>
      <c r="G193" s="41"/>
      <c r="H193" s="41"/>
    </row>
    <row r="194" spans="1:8" ht="19.5">
      <c r="A194" s="521"/>
      <c r="B194" s="41"/>
      <c r="C194" s="41"/>
      <c r="D194" s="41"/>
      <c r="E194" s="41"/>
      <c r="F194" s="41"/>
      <c r="G194" s="41"/>
      <c r="H194" s="41"/>
    </row>
    <row r="195" spans="1:8" ht="19.5">
      <c r="A195" s="521"/>
      <c r="B195" s="41"/>
      <c r="C195" s="41"/>
      <c r="D195" s="41"/>
      <c r="E195" s="41"/>
      <c r="F195" s="41"/>
      <c r="G195" s="41"/>
      <c r="H195" s="41"/>
    </row>
    <row r="196" spans="1:8" ht="19.5">
      <c r="A196" s="96"/>
      <c r="B196" s="41"/>
      <c r="C196" s="41"/>
      <c r="D196" s="41"/>
      <c r="E196" s="41"/>
      <c r="F196" s="41"/>
      <c r="G196" s="41"/>
      <c r="H196" s="41"/>
    </row>
    <row r="197" spans="1:8" ht="19.5">
      <c r="A197" s="521"/>
      <c r="B197" s="41"/>
      <c r="C197" s="41"/>
      <c r="D197" s="41"/>
      <c r="E197" s="41"/>
      <c r="F197" s="41"/>
      <c r="G197" s="41"/>
      <c r="H197" s="41"/>
    </row>
    <row r="198" spans="1:8" ht="19.5">
      <c r="A198" s="522"/>
      <c r="B198" s="41"/>
      <c r="C198" s="41"/>
      <c r="D198" s="41"/>
      <c r="E198" s="41"/>
      <c r="F198" s="41"/>
      <c r="G198" s="41"/>
      <c r="H198" s="41"/>
    </row>
    <row r="199" spans="1:8" ht="19.5">
      <c r="A199" s="521"/>
      <c r="B199" s="41"/>
      <c r="C199" s="41"/>
      <c r="D199" s="41"/>
      <c r="E199" s="41"/>
      <c r="F199" s="41"/>
      <c r="G199" s="41"/>
      <c r="H199" s="41"/>
    </row>
    <row r="200" spans="1:8" ht="19.5">
      <c r="A200" s="521"/>
      <c r="B200" s="41"/>
      <c r="C200" s="41"/>
      <c r="D200" s="41"/>
      <c r="E200" s="41"/>
      <c r="F200" s="41"/>
      <c r="G200" s="41"/>
      <c r="H200" s="41"/>
    </row>
    <row r="201" spans="1:8" ht="19.5">
      <c r="A201" s="522"/>
      <c r="B201" s="41"/>
      <c r="C201" s="41"/>
      <c r="D201" s="41"/>
      <c r="E201" s="41"/>
      <c r="F201" s="41"/>
      <c r="G201" s="41"/>
      <c r="H201" s="41"/>
    </row>
    <row r="202" spans="1:8" ht="19.5">
      <c r="A202" s="521"/>
      <c r="B202" s="41"/>
      <c r="C202" s="41"/>
      <c r="D202" s="41"/>
      <c r="E202" s="41"/>
      <c r="F202" s="41"/>
      <c r="G202" s="41"/>
      <c r="H202" s="41"/>
    </row>
    <row r="203" spans="1:8" ht="19.5">
      <c r="A203" s="521"/>
      <c r="B203" s="41"/>
      <c r="C203" s="41"/>
      <c r="D203" s="41"/>
      <c r="E203" s="41"/>
      <c r="F203" s="41"/>
      <c r="G203" s="41"/>
      <c r="H203" s="41"/>
    </row>
    <row r="204" spans="1:8" ht="19.5">
      <c r="A204" s="522"/>
      <c r="B204" s="41"/>
      <c r="C204" s="41"/>
      <c r="D204" s="41"/>
      <c r="E204" s="41"/>
      <c r="F204" s="41"/>
      <c r="G204" s="41"/>
      <c r="H204" s="41"/>
    </row>
    <row r="205" spans="1:8" ht="19.5">
      <c r="A205" s="521"/>
      <c r="B205" s="41"/>
      <c r="C205" s="41"/>
      <c r="D205" s="41"/>
      <c r="E205" s="41"/>
      <c r="F205" s="41"/>
      <c r="G205" s="41"/>
      <c r="H205" s="41"/>
    </row>
    <row r="206" spans="1:8" ht="19.5">
      <c r="A206" s="521"/>
      <c r="B206" s="41"/>
      <c r="C206" s="41"/>
      <c r="D206" s="41"/>
      <c r="E206" s="41"/>
      <c r="F206" s="41"/>
      <c r="G206" s="41"/>
      <c r="H206" s="41"/>
    </row>
    <row r="207" spans="1:8" ht="19.5">
      <c r="A207" s="521"/>
      <c r="B207" s="41"/>
      <c r="C207" s="41"/>
      <c r="D207" s="41"/>
      <c r="E207" s="41"/>
      <c r="F207" s="41"/>
      <c r="G207" s="41"/>
      <c r="H207" s="41"/>
    </row>
    <row r="208" spans="1:8" ht="19.5">
      <c r="A208" s="521"/>
      <c r="B208" s="41"/>
      <c r="C208" s="41"/>
      <c r="D208" s="41"/>
      <c r="E208" s="41"/>
      <c r="F208" s="41"/>
      <c r="G208" s="41"/>
      <c r="H208" s="41"/>
    </row>
    <row r="209" spans="1:8" ht="19.5">
      <c r="A209" s="521"/>
      <c r="B209" s="41"/>
      <c r="C209" s="41"/>
      <c r="D209" s="41"/>
      <c r="E209" s="41"/>
      <c r="F209" s="41"/>
      <c r="G209" s="41"/>
      <c r="H209" s="41"/>
    </row>
    <row r="210" spans="1:8" ht="19.5">
      <c r="A210" s="521"/>
      <c r="B210" s="41"/>
      <c r="C210" s="41"/>
      <c r="D210" s="41"/>
      <c r="E210" s="41"/>
      <c r="F210" s="41"/>
      <c r="G210" s="41"/>
      <c r="H210" s="41"/>
    </row>
    <row r="211" spans="1:8" ht="19.5">
      <c r="A211" s="521"/>
      <c r="B211" s="41"/>
      <c r="C211" s="41"/>
      <c r="D211" s="41"/>
      <c r="E211" s="41"/>
      <c r="F211" s="41"/>
      <c r="G211" s="41"/>
      <c r="H211" s="41"/>
    </row>
    <row r="212" spans="1:8" ht="19.5">
      <c r="A212" s="521"/>
      <c r="B212" s="41"/>
      <c r="C212" s="41"/>
      <c r="D212" s="41"/>
      <c r="E212" s="41"/>
      <c r="F212" s="41"/>
      <c r="G212" s="41"/>
      <c r="H212" s="41"/>
    </row>
    <row r="213" spans="1:8" ht="19.5">
      <c r="A213" s="522"/>
      <c r="B213" s="41"/>
      <c r="C213" s="41"/>
      <c r="D213" s="41"/>
      <c r="E213" s="41"/>
      <c r="F213" s="41"/>
      <c r="G213" s="41"/>
      <c r="H213" s="41"/>
    </row>
    <row r="214" spans="1:8" ht="19.5">
      <c r="A214" s="521"/>
      <c r="B214" s="41"/>
      <c r="C214" s="41"/>
      <c r="D214" s="41"/>
      <c r="E214" s="41"/>
      <c r="F214" s="41"/>
      <c r="G214" s="41"/>
      <c r="H214" s="41"/>
    </row>
    <row r="215" spans="1:8" ht="19.5">
      <c r="A215" s="521"/>
      <c r="B215" s="41"/>
      <c r="C215" s="41"/>
      <c r="D215" s="41"/>
      <c r="E215" s="41"/>
      <c r="F215" s="41"/>
      <c r="G215" s="41"/>
      <c r="H215" s="41"/>
    </row>
    <row r="216" spans="1:8" ht="19.5">
      <c r="A216" s="521"/>
      <c r="B216" s="41"/>
      <c r="C216" s="41"/>
      <c r="D216" s="41"/>
      <c r="E216" s="41"/>
      <c r="F216" s="41"/>
      <c r="G216" s="41"/>
      <c r="H216" s="41"/>
    </row>
    <row r="217" spans="1:8" ht="19.5">
      <c r="A217" s="521"/>
      <c r="B217" s="41"/>
      <c r="C217" s="41"/>
      <c r="D217" s="41"/>
      <c r="E217" s="41"/>
      <c r="F217" s="41"/>
      <c r="G217" s="41"/>
      <c r="H217" s="41"/>
    </row>
    <row r="218" spans="1:8" ht="19.5">
      <c r="A218" s="521"/>
      <c r="B218" s="41"/>
      <c r="C218" s="41"/>
      <c r="D218" s="41"/>
      <c r="E218" s="41"/>
      <c r="F218" s="41"/>
      <c r="G218" s="41"/>
      <c r="H218" s="41"/>
    </row>
    <row r="219" spans="1:8" ht="19.5">
      <c r="A219" s="522"/>
      <c r="B219" s="41"/>
      <c r="C219" s="41"/>
      <c r="D219" s="41"/>
      <c r="E219" s="41"/>
      <c r="F219" s="41"/>
      <c r="G219" s="41"/>
      <c r="H219" s="41"/>
    </row>
    <row r="220" spans="1:8" ht="19.5">
      <c r="A220" s="521"/>
      <c r="B220" s="41"/>
      <c r="C220" s="41"/>
      <c r="D220" s="41"/>
      <c r="E220" s="41"/>
      <c r="F220" s="41"/>
      <c r="G220" s="41"/>
      <c r="H220" s="41"/>
    </row>
    <row r="221" spans="1:8" ht="19.5">
      <c r="A221" s="521"/>
      <c r="B221" s="41"/>
      <c r="C221" s="41"/>
      <c r="D221" s="41"/>
      <c r="E221" s="41"/>
      <c r="F221" s="41"/>
      <c r="G221" s="41"/>
      <c r="H221" s="41"/>
    </row>
    <row r="222" spans="1:8" ht="19.5">
      <c r="A222" s="522"/>
      <c r="B222" s="41"/>
      <c r="C222" s="41"/>
      <c r="D222" s="41"/>
      <c r="E222" s="41"/>
      <c r="F222" s="41"/>
      <c r="G222" s="41"/>
      <c r="H222" s="41"/>
    </row>
    <row r="223" spans="1:8" ht="19.5">
      <c r="A223" s="521"/>
      <c r="B223" s="41"/>
      <c r="C223" s="41"/>
      <c r="D223" s="41"/>
      <c r="E223" s="41"/>
      <c r="F223" s="41"/>
      <c r="G223" s="41"/>
      <c r="H223" s="41"/>
    </row>
    <row r="224" spans="1:8" ht="19.5">
      <c r="A224" s="521"/>
      <c r="B224" s="41"/>
      <c r="C224" s="41"/>
      <c r="D224" s="41"/>
      <c r="E224" s="41"/>
      <c r="F224" s="41"/>
      <c r="G224" s="41"/>
      <c r="H224" s="41"/>
    </row>
    <row r="225" spans="1:8" ht="19.5">
      <c r="A225" s="521"/>
      <c r="B225" s="41"/>
      <c r="C225" s="41"/>
      <c r="D225" s="41"/>
      <c r="E225" s="41"/>
      <c r="F225" s="41"/>
      <c r="G225" s="41"/>
      <c r="H225" s="41"/>
    </row>
    <row r="226" spans="1:8" ht="19.5">
      <c r="A226" s="523"/>
      <c r="B226" s="41"/>
      <c r="C226" s="41"/>
      <c r="D226" s="41"/>
      <c r="E226" s="41"/>
      <c r="F226" s="41"/>
      <c r="G226" s="41"/>
      <c r="H226" s="4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Q17" sqref="Q17"/>
    </sheetView>
  </sheetViews>
  <sheetFormatPr defaultRowHeight="15"/>
  <cols>
    <col min="1" max="1" width="39.42578125" style="854" hidden="1" customWidth="1"/>
    <col min="2" max="2" width="36.85546875" style="854" hidden="1" customWidth="1"/>
    <col min="3" max="3" width="81.5703125" style="854" customWidth="1"/>
    <col min="4" max="11" width="13.140625" style="854" customWidth="1"/>
    <col min="12" max="12" width="4" style="854" customWidth="1"/>
    <col min="13" max="256" width="9.140625" style="854"/>
    <col min="257" max="258" width="0" style="854" hidden="1" customWidth="1"/>
    <col min="259" max="259" width="81.5703125" style="854" customWidth="1"/>
    <col min="260" max="267" width="13.140625" style="854" customWidth="1"/>
    <col min="268" max="268" width="4" style="854" customWidth="1"/>
    <col min="269" max="512" width="9.140625" style="854"/>
    <col min="513" max="514" width="0" style="854" hidden="1" customWidth="1"/>
    <col min="515" max="515" width="81.5703125" style="854" customWidth="1"/>
    <col min="516" max="523" width="13.140625" style="854" customWidth="1"/>
    <col min="524" max="524" width="4" style="854" customWidth="1"/>
    <col min="525" max="768" width="9.140625" style="854"/>
    <col min="769" max="770" width="0" style="854" hidden="1" customWidth="1"/>
    <col min="771" max="771" width="81.5703125" style="854" customWidth="1"/>
    <col min="772" max="779" width="13.140625" style="854" customWidth="1"/>
    <col min="780" max="780" width="4" style="854" customWidth="1"/>
    <col min="781" max="1024" width="9.140625" style="854"/>
    <col min="1025" max="1026" width="0" style="854" hidden="1" customWidth="1"/>
    <col min="1027" max="1027" width="81.5703125" style="854" customWidth="1"/>
    <col min="1028" max="1035" width="13.140625" style="854" customWidth="1"/>
    <col min="1036" max="1036" width="4" style="854" customWidth="1"/>
    <col min="1037" max="1280" width="9.140625" style="854"/>
    <col min="1281" max="1282" width="0" style="854" hidden="1" customWidth="1"/>
    <col min="1283" max="1283" width="81.5703125" style="854" customWidth="1"/>
    <col min="1284" max="1291" width="13.140625" style="854" customWidth="1"/>
    <col min="1292" max="1292" width="4" style="854" customWidth="1"/>
    <col min="1293" max="1536" width="9.140625" style="854"/>
    <col min="1537" max="1538" width="0" style="854" hidden="1" customWidth="1"/>
    <col min="1539" max="1539" width="81.5703125" style="854" customWidth="1"/>
    <col min="1540" max="1547" width="13.140625" style="854" customWidth="1"/>
    <col min="1548" max="1548" width="4" style="854" customWidth="1"/>
    <col min="1549" max="1792" width="9.140625" style="854"/>
    <col min="1793" max="1794" width="0" style="854" hidden="1" customWidth="1"/>
    <col min="1795" max="1795" width="81.5703125" style="854" customWidth="1"/>
    <col min="1796" max="1803" width="13.140625" style="854" customWidth="1"/>
    <col min="1804" max="1804" width="4" style="854" customWidth="1"/>
    <col min="1805" max="2048" width="9.140625" style="854"/>
    <col min="2049" max="2050" width="0" style="854" hidden="1" customWidth="1"/>
    <col min="2051" max="2051" width="81.5703125" style="854" customWidth="1"/>
    <col min="2052" max="2059" width="13.140625" style="854" customWidth="1"/>
    <col min="2060" max="2060" width="4" style="854" customWidth="1"/>
    <col min="2061" max="2304" width="9.140625" style="854"/>
    <col min="2305" max="2306" width="0" style="854" hidden="1" customWidth="1"/>
    <col min="2307" max="2307" width="81.5703125" style="854" customWidth="1"/>
    <col min="2308" max="2315" width="13.140625" style="854" customWidth="1"/>
    <col min="2316" max="2316" width="4" style="854" customWidth="1"/>
    <col min="2317" max="2560" width="9.140625" style="854"/>
    <col min="2561" max="2562" width="0" style="854" hidden="1" customWidth="1"/>
    <col min="2563" max="2563" width="81.5703125" style="854" customWidth="1"/>
    <col min="2564" max="2571" width="13.140625" style="854" customWidth="1"/>
    <col min="2572" max="2572" width="4" style="854" customWidth="1"/>
    <col min="2573" max="2816" width="9.140625" style="854"/>
    <col min="2817" max="2818" width="0" style="854" hidden="1" customWidth="1"/>
    <col min="2819" max="2819" width="81.5703125" style="854" customWidth="1"/>
    <col min="2820" max="2827" width="13.140625" style="854" customWidth="1"/>
    <col min="2828" max="2828" width="4" style="854" customWidth="1"/>
    <col min="2829" max="3072" width="9.140625" style="854"/>
    <col min="3073" max="3074" width="0" style="854" hidden="1" customWidth="1"/>
    <col min="3075" max="3075" width="81.5703125" style="854" customWidth="1"/>
    <col min="3076" max="3083" width="13.140625" style="854" customWidth="1"/>
    <col min="3084" max="3084" width="4" style="854" customWidth="1"/>
    <col min="3085" max="3328" width="9.140625" style="854"/>
    <col min="3329" max="3330" width="0" style="854" hidden="1" customWidth="1"/>
    <col min="3331" max="3331" width="81.5703125" style="854" customWidth="1"/>
    <col min="3332" max="3339" width="13.140625" style="854" customWidth="1"/>
    <col min="3340" max="3340" width="4" style="854" customWidth="1"/>
    <col min="3341" max="3584" width="9.140625" style="854"/>
    <col min="3585" max="3586" width="0" style="854" hidden="1" customWidth="1"/>
    <col min="3587" max="3587" width="81.5703125" style="854" customWidth="1"/>
    <col min="3588" max="3595" width="13.140625" style="854" customWidth="1"/>
    <col min="3596" max="3596" width="4" style="854" customWidth="1"/>
    <col min="3597" max="3840" width="9.140625" style="854"/>
    <col min="3841" max="3842" width="0" style="854" hidden="1" customWidth="1"/>
    <col min="3843" max="3843" width="81.5703125" style="854" customWidth="1"/>
    <col min="3844" max="3851" width="13.140625" style="854" customWidth="1"/>
    <col min="3852" max="3852" width="4" style="854" customWidth="1"/>
    <col min="3853" max="4096" width="9.140625" style="854"/>
    <col min="4097" max="4098" width="0" style="854" hidden="1" customWidth="1"/>
    <col min="4099" max="4099" width="81.5703125" style="854" customWidth="1"/>
    <col min="4100" max="4107" width="13.140625" style="854" customWidth="1"/>
    <col min="4108" max="4108" width="4" style="854" customWidth="1"/>
    <col min="4109" max="4352" width="9.140625" style="854"/>
    <col min="4353" max="4354" width="0" style="854" hidden="1" customWidth="1"/>
    <col min="4355" max="4355" width="81.5703125" style="854" customWidth="1"/>
    <col min="4356" max="4363" width="13.140625" style="854" customWidth="1"/>
    <col min="4364" max="4364" width="4" style="854" customWidth="1"/>
    <col min="4365" max="4608" width="9.140625" style="854"/>
    <col min="4609" max="4610" width="0" style="854" hidden="1" customWidth="1"/>
    <col min="4611" max="4611" width="81.5703125" style="854" customWidth="1"/>
    <col min="4612" max="4619" width="13.140625" style="854" customWidth="1"/>
    <col min="4620" max="4620" width="4" style="854" customWidth="1"/>
    <col min="4621" max="4864" width="9.140625" style="854"/>
    <col min="4865" max="4866" width="0" style="854" hidden="1" customWidth="1"/>
    <col min="4867" max="4867" width="81.5703125" style="854" customWidth="1"/>
    <col min="4868" max="4875" width="13.140625" style="854" customWidth="1"/>
    <col min="4876" max="4876" width="4" style="854" customWidth="1"/>
    <col min="4877" max="5120" width="9.140625" style="854"/>
    <col min="5121" max="5122" width="0" style="854" hidden="1" customWidth="1"/>
    <col min="5123" max="5123" width="81.5703125" style="854" customWidth="1"/>
    <col min="5124" max="5131" width="13.140625" style="854" customWidth="1"/>
    <col min="5132" max="5132" width="4" style="854" customWidth="1"/>
    <col min="5133" max="5376" width="9.140625" style="854"/>
    <col min="5377" max="5378" width="0" style="854" hidden="1" customWidth="1"/>
    <col min="5379" max="5379" width="81.5703125" style="854" customWidth="1"/>
    <col min="5380" max="5387" width="13.140625" style="854" customWidth="1"/>
    <col min="5388" max="5388" width="4" style="854" customWidth="1"/>
    <col min="5389" max="5632" width="9.140625" style="854"/>
    <col min="5633" max="5634" width="0" style="854" hidden="1" customWidth="1"/>
    <col min="5635" max="5635" width="81.5703125" style="854" customWidth="1"/>
    <col min="5636" max="5643" width="13.140625" style="854" customWidth="1"/>
    <col min="5644" max="5644" width="4" style="854" customWidth="1"/>
    <col min="5645" max="5888" width="9.140625" style="854"/>
    <col min="5889" max="5890" width="0" style="854" hidden="1" customWidth="1"/>
    <col min="5891" max="5891" width="81.5703125" style="854" customWidth="1"/>
    <col min="5892" max="5899" width="13.140625" style="854" customWidth="1"/>
    <col min="5900" max="5900" width="4" style="854" customWidth="1"/>
    <col min="5901" max="6144" width="9.140625" style="854"/>
    <col min="6145" max="6146" width="0" style="854" hidden="1" customWidth="1"/>
    <col min="6147" max="6147" width="81.5703125" style="854" customWidth="1"/>
    <col min="6148" max="6155" width="13.140625" style="854" customWidth="1"/>
    <col min="6156" max="6156" width="4" style="854" customWidth="1"/>
    <col min="6157" max="6400" width="9.140625" style="854"/>
    <col min="6401" max="6402" width="0" style="854" hidden="1" customWidth="1"/>
    <col min="6403" max="6403" width="81.5703125" style="854" customWidth="1"/>
    <col min="6404" max="6411" width="13.140625" style="854" customWidth="1"/>
    <col min="6412" max="6412" width="4" style="854" customWidth="1"/>
    <col min="6413" max="6656" width="9.140625" style="854"/>
    <col min="6657" max="6658" width="0" style="854" hidden="1" customWidth="1"/>
    <col min="6659" max="6659" width="81.5703125" style="854" customWidth="1"/>
    <col min="6660" max="6667" width="13.140625" style="854" customWidth="1"/>
    <col min="6668" max="6668" width="4" style="854" customWidth="1"/>
    <col min="6669" max="6912" width="9.140625" style="854"/>
    <col min="6913" max="6914" width="0" style="854" hidden="1" customWidth="1"/>
    <col min="6915" max="6915" width="81.5703125" style="854" customWidth="1"/>
    <col min="6916" max="6923" width="13.140625" style="854" customWidth="1"/>
    <col min="6924" max="6924" width="4" style="854" customWidth="1"/>
    <col min="6925" max="7168" width="9.140625" style="854"/>
    <col min="7169" max="7170" width="0" style="854" hidden="1" customWidth="1"/>
    <col min="7171" max="7171" width="81.5703125" style="854" customWidth="1"/>
    <col min="7172" max="7179" width="13.140625" style="854" customWidth="1"/>
    <col min="7180" max="7180" width="4" style="854" customWidth="1"/>
    <col min="7181" max="7424" width="9.140625" style="854"/>
    <col min="7425" max="7426" width="0" style="854" hidden="1" customWidth="1"/>
    <col min="7427" max="7427" width="81.5703125" style="854" customWidth="1"/>
    <col min="7428" max="7435" width="13.140625" style="854" customWidth="1"/>
    <col min="7436" max="7436" width="4" style="854" customWidth="1"/>
    <col min="7437" max="7680" width="9.140625" style="854"/>
    <col min="7681" max="7682" width="0" style="854" hidden="1" customWidth="1"/>
    <col min="7683" max="7683" width="81.5703125" style="854" customWidth="1"/>
    <col min="7684" max="7691" width="13.140625" style="854" customWidth="1"/>
    <col min="7692" max="7692" width="4" style="854" customWidth="1"/>
    <col min="7693" max="7936" width="9.140625" style="854"/>
    <col min="7937" max="7938" width="0" style="854" hidden="1" customWidth="1"/>
    <col min="7939" max="7939" width="81.5703125" style="854" customWidth="1"/>
    <col min="7940" max="7947" width="13.140625" style="854" customWidth="1"/>
    <col min="7948" max="7948" width="4" style="854" customWidth="1"/>
    <col min="7949" max="8192" width="9.140625" style="854"/>
    <col min="8193" max="8194" width="0" style="854" hidden="1" customWidth="1"/>
    <col min="8195" max="8195" width="81.5703125" style="854" customWidth="1"/>
    <col min="8196" max="8203" width="13.140625" style="854" customWidth="1"/>
    <col min="8204" max="8204" width="4" style="854" customWidth="1"/>
    <col min="8205" max="8448" width="9.140625" style="854"/>
    <col min="8449" max="8450" width="0" style="854" hidden="1" customWidth="1"/>
    <col min="8451" max="8451" width="81.5703125" style="854" customWidth="1"/>
    <col min="8452" max="8459" width="13.140625" style="854" customWidth="1"/>
    <col min="8460" max="8460" width="4" style="854" customWidth="1"/>
    <col min="8461" max="8704" width="9.140625" style="854"/>
    <col min="8705" max="8706" width="0" style="854" hidden="1" customWidth="1"/>
    <col min="8707" max="8707" width="81.5703125" style="854" customWidth="1"/>
    <col min="8708" max="8715" width="13.140625" style="854" customWidth="1"/>
    <col min="8716" max="8716" width="4" style="854" customWidth="1"/>
    <col min="8717" max="8960" width="9.140625" style="854"/>
    <col min="8961" max="8962" width="0" style="854" hidden="1" customWidth="1"/>
    <col min="8963" max="8963" width="81.5703125" style="854" customWidth="1"/>
    <col min="8964" max="8971" width="13.140625" style="854" customWidth="1"/>
    <col min="8972" max="8972" width="4" style="854" customWidth="1"/>
    <col min="8973" max="9216" width="9.140625" style="854"/>
    <col min="9217" max="9218" width="0" style="854" hidden="1" customWidth="1"/>
    <col min="9219" max="9219" width="81.5703125" style="854" customWidth="1"/>
    <col min="9220" max="9227" width="13.140625" style="854" customWidth="1"/>
    <col min="9228" max="9228" width="4" style="854" customWidth="1"/>
    <col min="9229" max="9472" width="9.140625" style="854"/>
    <col min="9473" max="9474" width="0" style="854" hidden="1" customWidth="1"/>
    <col min="9475" max="9475" width="81.5703125" style="854" customWidth="1"/>
    <col min="9476" max="9483" width="13.140625" style="854" customWidth="1"/>
    <col min="9484" max="9484" width="4" style="854" customWidth="1"/>
    <col min="9485" max="9728" width="9.140625" style="854"/>
    <col min="9729" max="9730" width="0" style="854" hidden="1" customWidth="1"/>
    <col min="9731" max="9731" width="81.5703125" style="854" customWidth="1"/>
    <col min="9732" max="9739" width="13.140625" style="854" customWidth="1"/>
    <col min="9740" max="9740" width="4" style="854" customWidth="1"/>
    <col min="9741" max="9984" width="9.140625" style="854"/>
    <col min="9985" max="9986" width="0" style="854" hidden="1" customWidth="1"/>
    <col min="9987" max="9987" width="81.5703125" style="854" customWidth="1"/>
    <col min="9988" max="9995" width="13.140625" style="854" customWidth="1"/>
    <col min="9996" max="9996" width="4" style="854" customWidth="1"/>
    <col min="9997" max="10240" width="9.140625" style="854"/>
    <col min="10241" max="10242" width="0" style="854" hidden="1" customWidth="1"/>
    <col min="10243" max="10243" width="81.5703125" style="854" customWidth="1"/>
    <col min="10244" max="10251" width="13.140625" style="854" customWidth="1"/>
    <col min="10252" max="10252" width="4" style="854" customWidth="1"/>
    <col min="10253" max="10496" width="9.140625" style="854"/>
    <col min="10497" max="10498" width="0" style="854" hidden="1" customWidth="1"/>
    <col min="10499" max="10499" width="81.5703125" style="854" customWidth="1"/>
    <col min="10500" max="10507" width="13.140625" style="854" customWidth="1"/>
    <col min="10508" max="10508" width="4" style="854" customWidth="1"/>
    <col min="10509" max="10752" width="9.140625" style="854"/>
    <col min="10753" max="10754" width="0" style="854" hidden="1" customWidth="1"/>
    <col min="10755" max="10755" width="81.5703125" style="854" customWidth="1"/>
    <col min="10756" max="10763" width="13.140625" style="854" customWidth="1"/>
    <col min="10764" max="10764" width="4" style="854" customWidth="1"/>
    <col min="10765" max="11008" width="9.140625" style="854"/>
    <col min="11009" max="11010" width="0" style="854" hidden="1" customWidth="1"/>
    <col min="11011" max="11011" width="81.5703125" style="854" customWidth="1"/>
    <col min="11012" max="11019" width="13.140625" style="854" customWidth="1"/>
    <col min="11020" max="11020" width="4" style="854" customWidth="1"/>
    <col min="11021" max="11264" width="9.140625" style="854"/>
    <col min="11265" max="11266" width="0" style="854" hidden="1" customWidth="1"/>
    <col min="11267" max="11267" width="81.5703125" style="854" customWidth="1"/>
    <col min="11268" max="11275" width="13.140625" style="854" customWidth="1"/>
    <col min="11276" max="11276" width="4" style="854" customWidth="1"/>
    <col min="11277" max="11520" width="9.140625" style="854"/>
    <col min="11521" max="11522" width="0" style="854" hidden="1" customWidth="1"/>
    <col min="11523" max="11523" width="81.5703125" style="854" customWidth="1"/>
    <col min="11524" max="11531" width="13.140625" style="854" customWidth="1"/>
    <col min="11532" max="11532" width="4" style="854" customWidth="1"/>
    <col min="11533" max="11776" width="9.140625" style="854"/>
    <col min="11777" max="11778" width="0" style="854" hidden="1" customWidth="1"/>
    <col min="11779" max="11779" width="81.5703125" style="854" customWidth="1"/>
    <col min="11780" max="11787" width="13.140625" style="854" customWidth="1"/>
    <col min="11788" max="11788" width="4" style="854" customWidth="1"/>
    <col min="11789" max="12032" width="9.140625" style="854"/>
    <col min="12033" max="12034" width="0" style="854" hidden="1" customWidth="1"/>
    <col min="12035" max="12035" width="81.5703125" style="854" customWidth="1"/>
    <col min="12036" max="12043" width="13.140625" style="854" customWidth="1"/>
    <col min="12044" max="12044" width="4" style="854" customWidth="1"/>
    <col min="12045" max="12288" width="9.140625" style="854"/>
    <col min="12289" max="12290" width="0" style="854" hidden="1" customWidth="1"/>
    <col min="12291" max="12291" width="81.5703125" style="854" customWidth="1"/>
    <col min="12292" max="12299" width="13.140625" style="854" customWidth="1"/>
    <col min="12300" max="12300" width="4" style="854" customWidth="1"/>
    <col min="12301" max="12544" width="9.140625" style="854"/>
    <col min="12545" max="12546" width="0" style="854" hidden="1" customWidth="1"/>
    <col min="12547" max="12547" width="81.5703125" style="854" customWidth="1"/>
    <col min="12548" max="12555" width="13.140625" style="854" customWidth="1"/>
    <col min="12556" max="12556" width="4" style="854" customWidth="1"/>
    <col min="12557" max="12800" width="9.140625" style="854"/>
    <col min="12801" max="12802" width="0" style="854" hidden="1" customWidth="1"/>
    <col min="12803" max="12803" width="81.5703125" style="854" customWidth="1"/>
    <col min="12804" max="12811" width="13.140625" style="854" customWidth="1"/>
    <col min="12812" max="12812" width="4" style="854" customWidth="1"/>
    <col min="12813" max="13056" width="9.140625" style="854"/>
    <col min="13057" max="13058" width="0" style="854" hidden="1" customWidth="1"/>
    <col min="13059" max="13059" width="81.5703125" style="854" customWidth="1"/>
    <col min="13060" max="13067" width="13.140625" style="854" customWidth="1"/>
    <col min="13068" max="13068" width="4" style="854" customWidth="1"/>
    <col min="13069" max="13312" width="9.140625" style="854"/>
    <col min="13313" max="13314" width="0" style="854" hidden="1" customWidth="1"/>
    <col min="13315" max="13315" width="81.5703125" style="854" customWidth="1"/>
    <col min="13316" max="13323" width="13.140625" style="854" customWidth="1"/>
    <col min="13324" max="13324" width="4" style="854" customWidth="1"/>
    <col min="13325" max="13568" width="9.140625" style="854"/>
    <col min="13569" max="13570" width="0" style="854" hidden="1" customWidth="1"/>
    <col min="13571" max="13571" width="81.5703125" style="854" customWidth="1"/>
    <col min="13572" max="13579" width="13.140625" style="854" customWidth="1"/>
    <col min="13580" max="13580" width="4" style="854" customWidth="1"/>
    <col min="13581" max="13824" width="9.140625" style="854"/>
    <col min="13825" max="13826" width="0" style="854" hidden="1" customWidth="1"/>
    <col min="13827" max="13827" width="81.5703125" style="854" customWidth="1"/>
    <col min="13828" max="13835" width="13.140625" style="854" customWidth="1"/>
    <col min="13836" max="13836" width="4" style="854" customWidth="1"/>
    <col min="13837" max="14080" width="9.140625" style="854"/>
    <col min="14081" max="14082" width="0" style="854" hidden="1" customWidth="1"/>
    <col min="14083" max="14083" width="81.5703125" style="854" customWidth="1"/>
    <col min="14084" max="14091" width="13.140625" style="854" customWidth="1"/>
    <col min="14092" max="14092" width="4" style="854" customWidth="1"/>
    <col min="14093" max="14336" width="9.140625" style="854"/>
    <col min="14337" max="14338" width="0" style="854" hidden="1" customWidth="1"/>
    <col min="14339" max="14339" width="81.5703125" style="854" customWidth="1"/>
    <col min="14340" max="14347" width="13.140625" style="854" customWidth="1"/>
    <col min="14348" max="14348" width="4" style="854" customWidth="1"/>
    <col min="14349" max="14592" width="9.140625" style="854"/>
    <col min="14593" max="14594" width="0" style="854" hidden="1" customWidth="1"/>
    <col min="14595" max="14595" width="81.5703125" style="854" customWidth="1"/>
    <col min="14596" max="14603" width="13.140625" style="854" customWidth="1"/>
    <col min="14604" max="14604" width="4" style="854" customWidth="1"/>
    <col min="14605" max="14848" width="9.140625" style="854"/>
    <col min="14849" max="14850" width="0" style="854" hidden="1" customWidth="1"/>
    <col min="14851" max="14851" width="81.5703125" style="854" customWidth="1"/>
    <col min="14852" max="14859" width="13.140625" style="854" customWidth="1"/>
    <col min="14860" max="14860" width="4" style="854" customWidth="1"/>
    <col min="14861" max="15104" width="9.140625" style="854"/>
    <col min="15105" max="15106" width="0" style="854" hidden="1" customWidth="1"/>
    <col min="15107" max="15107" width="81.5703125" style="854" customWidth="1"/>
    <col min="15108" max="15115" width="13.140625" style="854" customWidth="1"/>
    <col min="15116" max="15116" width="4" style="854" customWidth="1"/>
    <col min="15117" max="15360" width="9.140625" style="854"/>
    <col min="15361" max="15362" width="0" style="854" hidden="1" customWidth="1"/>
    <col min="15363" max="15363" width="81.5703125" style="854" customWidth="1"/>
    <col min="15364" max="15371" width="13.140625" style="854" customWidth="1"/>
    <col min="15372" max="15372" width="4" style="854" customWidth="1"/>
    <col min="15373" max="15616" width="9.140625" style="854"/>
    <col min="15617" max="15618" width="0" style="854" hidden="1" customWidth="1"/>
    <col min="15619" max="15619" width="81.5703125" style="854" customWidth="1"/>
    <col min="15620" max="15627" width="13.140625" style="854" customWidth="1"/>
    <col min="15628" max="15628" width="4" style="854" customWidth="1"/>
    <col min="15629" max="15872" width="9.140625" style="854"/>
    <col min="15873" max="15874" width="0" style="854" hidden="1" customWidth="1"/>
    <col min="15875" max="15875" width="81.5703125" style="854" customWidth="1"/>
    <col min="15876" max="15883" width="13.140625" style="854" customWidth="1"/>
    <col min="15884" max="15884" width="4" style="854" customWidth="1"/>
    <col min="15885" max="16128" width="9.140625" style="854"/>
    <col min="16129" max="16130" width="0" style="854" hidden="1" customWidth="1"/>
    <col min="16131" max="16131" width="81.5703125" style="854" customWidth="1"/>
    <col min="16132" max="16139" width="13.140625" style="854" customWidth="1"/>
    <col min="16140" max="16140" width="4" style="854" customWidth="1"/>
    <col min="16141" max="16384" width="9.140625" style="854"/>
  </cols>
  <sheetData>
    <row r="1" spans="1:12" s="98" customFormat="1" ht="42" customHeight="1">
      <c r="A1" s="354"/>
      <c r="B1" s="354"/>
      <c r="C1" s="97"/>
      <c r="D1" s="354"/>
      <c r="E1" s="354"/>
      <c r="F1" s="354"/>
      <c r="G1" s="354"/>
      <c r="H1" s="354"/>
      <c r="I1" s="354"/>
      <c r="J1" s="354"/>
      <c r="K1" s="354"/>
    </row>
    <row r="2" spans="1:12" s="98" customFormat="1" ht="28.5" customHeight="1">
      <c r="A2" s="1214" t="s">
        <v>1306</v>
      </c>
      <c r="B2" s="1214"/>
      <c r="C2" s="1214"/>
      <c r="D2" s="1214"/>
      <c r="E2" s="1214"/>
      <c r="F2" s="1214"/>
      <c r="G2" s="1214"/>
      <c r="H2" s="1214"/>
      <c r="I2" s="1214"/>
      <c r="J2" s="1214"/>
      <c r="K2" s="1214"/>
    </row>
    <row r="3" spans="1:12" s="98" customFormat="1" ht="28.5" customHeight="1">
      <c r="A3" s="354"/>
      <c r="B3" s="354"/>
      <c r="C3" s="99" t="s">
        <v>497</v>
      </c>
      <c r="D3" s="355"/>
      <c r="E3" s="355"/>
      <c r="F3" s="355"/>
      <c r="G3" s="355"/>
      <c r="H3" s="355"/>
      <c r="I3" s="355"/>
      <c r="J3" s="355"/>
      <c r="K3" s="355"/>
    </row>
    <row r="4" spans="1:12" s="98" customFormat="1" ht="24.75" customHeight="1">
      <c r="A4" s="1215"/>
      <c r="B4" s="1216"/>
      <c r="C4" s="1216"/>
      <c r="D4" s="1216"/>
      <c r="E4" s="1216"/>
      <c r="F4" s="1216"/>
      <c r="G4" s="1216"/>
      <c r="H4" s="1216"/>
      <c r="I4" s="1216"/>
      <c r="J4" s="1216"/>
      <c r="K4" s="1216"/>
    </row>
    <row r="5" spans="1:12" s="101" customFormat="1" ht="12.75" customHeight="1" thickBot="1">
      <c r="A5" s="100"/>
      <c r="B5" s="356"/>
      <c r="C5" s="356"/>
      <c r="D5" s="356"/>
      <c r="E5" s="356"/>
      <c r="F5" s="356"/>
      <c r="G5" s="356"/>
      <c r="H5" s="356"/>
      <c r="I5" s="356"/>
      <c r="J5" s="356"/>
      <c r="K5" s="356"/>
    </row>
    <row r="6" spans="1:12" s="102" customFormat="1" ht="27.75" customHeight="1" thickTop="1" thickBot="1">
      <c r="C6" s="103"/>
      <c r="D6" s="104" t="s">
        <v>424</v>
      </c>
      <c r="E6" s="104" t="s">
        <v>425</v>
      </c>
      <c r="F6" s="104" t="s">
        <v>426</v>
      </c>
      <c r="G6" s="104" t="s">
        <v>1219</v>
      </c>
      <c r="H6" s="104" t="s">
        <v>1335</v>
      </c>
      <c r="I6" s="104" t="s">
        <v>1503</v>
      </c>
      <c r="J6" s="105" t="s">
        <v>1395</v>
      </c>
      <c r="K6" s="105" t="s">
        <v>1504</v>
      </c>
      <c r="L6" s="106" t="s">
        <v>498</v>
      </c>
    </row>
    <row r="7" spans="1:12" ht="14.25" customHeight="1" thickTop="1" thickBot="1">
      <c r="C7" s="107"/>
      <c r="D7" s="107"/>
      <c r="E7" s="107"/>
      <c r="F7" s="107"/>
      <c r="G7" s="107"/>
      <c r="H7" s="107"/>
      <c r="I7" s="107"/>
      <c r="J7" s="107"/>
      <c r="K7" s="107"/>
    </row>
    <row r="8" spans="1:12" s="108" customFormat="1" ht="24" customHeight="1" thickTop="1" thickBot="1">
      <c r="B8" s="611"/>
      <c r="C8" s="109" t="s">
        <v>310</v>
      </c>
      <c r="D8" s="612"/>
      <c r="E8" s="612"/>
      <c r="F8" s="612"/>
      <c r="G8" s="612"/>
      <c r="H8" s="612"/>
      <c r="I8" s="612"/>
      <c r="J8" s="110"/>
      <c r="K8" s="110"/>
      <c r="L8" s="111"/>
    </row>
    <row r="9" spans="1:12" ht="22.5" customHeight="1" thickTop="1">
      <c r="A9" s="854" t="s">
        <v>499</v>
      </c>
      <c r="B9" s="6" t="s">
        <v>500</v>
      </c>
      <c r="C9" s="7" t="s">
        <v>501</v>
      </c>
      <c r="D9" s="112">
        <v>0.123</v>
      </c>
      <c r="E9" s="112">
        <v>0.10780000000000001</v>
      </c>
      <c r="F9" s="112">
        <v>0.11269999999999999</v>
      </c>
      <c r="G9" s="112">
        <v>0.1183</v>
      </c>
      <c r="H9" s="112">
        <v>0.11550000000000001</v>
      </c>
      <c r="I9" s="112">
        <v>0.1089</v>
      </c>
      <c r="J9" s="112">
        <v>0.1138</v>
      </c>
      <c r="K9" s="112">
        <v>0.1099</v>
      </c>
    </row>
    <row r="10" spans="1:12" ht="22.5" customHeight="1">
      <c r="A10" s="854" t="s">
        <v>499</v>
      </c>
      <c r="B10" s="6" t="s">
        <v>502</v>
      </c>
      <c r="C10" s="7" t="s">
        <v>503</v>
      </c>
      <c r="D10" s="112">
        <v>0.72140000000000004</v>
      </c>
      <c r="E10" s="112">
        <v>0.7198</v>
      </c>
      <c r="F10" s="112">
        <v>0.70909999999999995</v>
      </c>
      <c r="G10" s="112">
        <v>0.70169999999999999</v>
      </c>
      <c r="H10" s="112">
        <v>0.69669999999999999</v>
      </c>
      <c r="I10" s="112">
        <v>0.70789999999999997</v>
      </c>
      <c r="J10" s="112">
        <v>0.70750000000000002</v>
      </c>
      <c r="K10" s="112">
        <v>0.71499999999999997</v>
      </c>
    </row>
    <row r="11" spans="1:12" ht="19.5" customHeight="1" thickBot="1">
      <c r="B11" s="8"/>
      <c r="C11" s="7"/>
      <c r="D11" s="113"/>
      <c r="E11" s="113"/>
      <c r="F11" s="113"/>
      <c r="G11" s="113"/>
      <c r="H11" s="113"/>
      <c r="I11" s="113"/>
      <c r="J11" s="113"/>
      <c r="K11" s="113"/>
    </row>
    <row r="12" spans="1:12" s="36" customFormat="1" ht="24" customHeight="1" thickTop="1" thickBot="1">
      <c r="B12" s="613"/>
      <c r="C12" s="109" t="s">
        <v>313</v>
      </c>
      <c r="D12" s="612"/>
      <c r="E12" s="612"/>
      <c r="F12" s="612"/>
      <c r="G12" s="612"/>
      <c r="H12" s="612"/>
      <c r="I12" s="612"/>
      <c r="J12" s="110"/>
      <c r="K12" s="110"/>
      <c r="L12" s="114"/>
    </row>
    <row r="13" spans="1:12" s="102" customFormat="1" ht="32.25" customHeight="1" thickTop="1">
      <c r="A13" s="102" t="s">
        <v>499</v>
      </c>
      <c r="B13" s="9" t="s">
        <v>504</v>
      </c>
      <c r="C13" s="10" t="s">
        <v>505</v>
      </c>
      <c r="D13" s="115">
        <v>0.79920000000000002</v>
      </c>
      <c r="E13" s="115">
        <v>0.77710000000000001</v>
      </c>
      <c r="F13" s="115">
        <v>0.77139999999999997</v>
      </c>
      <c r="G13" s="115">
        <v>0.76939999999999997</v>
      </c>
      <c r="H13" s="115">
        <v>0.77490000000000003</v>
      </c>
      <c r="I13" s="115">
        <v>0.76829999999999998</v>
      </c>
      <c r="J13" s="115">
        <v>0.77170000000000005</v>
      </c>
      <c r="K13" s="115">
        <v>0.76270000000000004</v>
      </c>
    </row>
    <row r="14" spans="1:12" s="86" customFormat="1" ht="23.25" customHeight="1">
      <c r="A14" s="86" t="s">
        <v>499</v>
      </c>
      <c r="B14" s="11" t="s">
        <v>506</v>
      </c>
      <c r="C14" s="12" t="s">
        <v>507</v>
      </c>
      <c r="D14" s="116">
        <v>0.79920000000000002</v>
      </c>
      <c r="E14" s="117">
        <v>0.77710000000000001</v>
      </c>
      <c r="F14" s="117">
        <v>0.77139999999999997</v>
      </c>
      <c r="G14" s="117">
        <v>0.76939999999999997</v>
      </c>
      <c r="H14" s="117">
        <v>0.77490000000000003</v>
      </c>
      <c r="I14" s="117">
        <v>0.76829999999999998</v>
      </c>
      <c r="J14" s="117">
        <v>0.77170000000000005</v>
      </c>
      <c r="K14" s="117">
        <v>0.76270000000000004</v>
      </c>
    </row>
    <row r="15" spans="1:12" s="86" customFormat="1" ht="23.25" customHeight="1">
      <c r="B15" s="11"/>
      <c r="C15" s="12" t="s">
        <v>508</v>
      </c>
      <c r="D15" s="117">
        <v>1.2800000000000001E-2</v>
      </c>
      <c r="E15" s="117">
        <v>4.0500000000000001E-2</v>
      </c>
      <c r="F15" s="117">
        <v>4.9299999999999997E-2</v>
      </c>
      <c r="G15" s="117">
        <v>5.5500000000000001E-2</v>
      </c>
      <c r="H15" s="117">
        <v>5.5100000000000003E-2</v>
      </c>
      <c r="I15" s="117">
        <v>5.4100000000000002E-2</v>
      </c>
      <c r="J15" s="117">
        <v>5.2200000000000003E-2</v>
      </c>
      <c r="K15" s="117">
        <v>5.9900000000000002E-2</v>
      </c>
    </row>
    <row r="16" spans="1:12" s="86" customFormat="1" ht="41.25" customHeight="1" thickBot="1">
      <c r="A16" s="86" t="s">
        <v>499</v>
      </c>
      <c r="B16" s="11" t="s">
        <v>509</v>
      </c>
      <c r="C16" s="12" t="s">
        <v>510</v>
      </c>
      <c r="D16" s="117">
        <v>2.9999999999999997E-4</v>
      </c>
      <c r="E16" s="117">
        <v>2.9999999999999997E-4</v>
      </c>
      <c r="F16" s="117">
        <v>2.9999999999999997E-4</v>
      </c>
      <c r="G16" s="117">
        <v>2.0000000000000001E-4</v>
      </c>
      <c r="H16" s="117">
        <v>2.0000000000000001E-4</v>
      </c>
      <c r="I16" s="117">
        <v>2.0000000000000001E-4</v>
      </c>
      <c r="J16" s="117">
        <v>2.0000000000000001E-4</v>
      </c>
      <c r="K16" s="117">
        <v>2.9999999999999997E-4</v>
      </c>
    </row>
    <row r="17" spans="1:26" s="36" customFormat="1" ht="24" customHeight="1" thickTop="1" thickBot="1">
      <c r="B17" s="613"/>
      <c r="C17" s="109" t="s">
        <v>511</v>
      </c>
      <c r="D17" s="612"/>
      <c r="E17" s="612"/>
      <c r="F17" s="612"/>
      <c r="G17" s="612"/>
      <c r="H17" s="612"/>
      <c r="I17" s="612"/>
      <c r="J17" s="110"/>
      <c r="K17" s="110"/>
      <c r="L17" s="114"/>
    </row>
    <row r="18" spans="1:26" s="102" customFormat="1" ht="32.25" customHeight="1" thickTop="1">
      <c r="A18" s="102" t="s">
        <v>499</v>
      </c>
      <c r="B18" s="9" t="s">
        <v>512</v>
      </c>
      <c r="C18" s="10" t="s">
        <v>513</v>
      </c>
      <c r="D18" s="115">
        <v>0.1346</v>
      </c>
      <c r="E18" s="115">
        <v>0.16200000000000001</v>
      </c>
      <c r="F18" s="115">
        <v>0.13619999999999999</v>
      </c>
      <c r="G18" s="115">
        <v>0.1154</v>
      </c>
      <c r="H18" s="115">
        <v>0.1762</v>
      </c>
      <c r="I18" s="115">
        <v>0.1454</v>
      </c>
      <c r="J18" s="115">
        <v>0.14269999999999999</v>
      </c>
      <c r="K18" s="115">
        <v>0.1331</v>
      </c>
    </row>
    <row r="19" spans="1:26" s="86" customFormat="1" ht="23.25" customHeight="1">
      <c r="A19" s="86" t="s">
        <v>499</v>
      </c>
      <c r="B19" s="11" t="s">
        <v>514</v>
      </c>
      <c r="C19" s="12" t="s">
        <v>515</v>
      </c>
      <c r="D19" s="117">
        <v>0.86539999999999995</v>
      </c>
      <c r="E19" s="117">
        <v>0.83799999999999997</v>
      </c>
      <c r="F19" s="117">
        <v>0.86380000000000001</v>
      </c>
      <c r="G19" s="117">
        <v>0.88460000000000005</v>
      </c>
      <c r="H19" s="117">
        <v>0.82379999999999998</v>
      </c>
      <c r="I19" s="117">
        <v>0.85460000000000003</v>
      </c>
      <c r="J19" s="117">
        <v>0.85729999999999995</v>
      </c>
      <c r="K19" s="117">
        <v>0.8669</v>
      </c>
    </row>
    <row r="20" spans="1:26" s="86" customFormat="1" ht="41.25" customHeight="1" thickBot="1">
      <c r="A20" s="86" t="s">
        <v>499</v>
      </c>
      <c r="B20" s="11" t="s">
        <v>516</v>
      </c>
      <c r="C20" s="12" t="s">
        <v>517</v>
      </c>
      <c r="D20" s="118">
        <v>549.42200000000003</v>
      </c>
      <c r="E20" s="118">
        <v>575.66020000000003</v>
      </c>
      <c r="F20" s="118">
        <v>599.9674</v>
      </c>
      <c r="G20" s="118">
        <v>590.3895</v>
      </c>
      <c r="H20" s="118">
        <v>596.69920000000002</v>
      </c>
      <c r="I20" s="118">
        <v>604.81700000000001</v>
      </c>
      <c r="J20" s="118">
        <v>605.7183</v>
      </c>
      <c r="K20" s="118">
        <v>608.50800000000004</v>
      </c>
      <c r="L20" s="119"/>
      <c r="M20" s="119"/>
      <c r="N20" s="119"/>
      <c r="O20" s="119"/>
      <c r="P20" s="119"/>
      <c r="Q20" s="119"/>
      <c r="R20" s="119"/>
      <c r="S20" s="119"/>
      <c r="T20" s="119"/>
      <c r="U20" s="119"/>
      <c r="V20" s="119"/>
      <c r="W20" s="119"/>
      <c r="X20" s="119"/>
      <c r="Y20" s="119"/>
      <c r="Z20" s="119"/>
    </row>
    <row r="21" spans="1:26" s="36" customFormat="1" ht="24" customHeight="1" thickTop="1" thickBot="1">
      <c r="B21" s="613"/>
      <c r="C21" s="109" t="s">
        <v>518</v>
      </c>
      <c r="D21" s="612"/>
      <c r="E21" s="612"/>
      <c r="F21" s="612"/>
      <c r="G21" s="612"/>
      <c r="H21" s="612"/>
      <c r="I21" s="612"/>
      <c r="J21" s="110"/>
      <c r="K21" s="110"/>
      <c r="L21" s="114"/>
    </row>
    <row r="22" spans="1:26" s="102" customFormat="1" ht="32.25" customHeight="1" thickTop="1">
      <c r="A22" s="102" t="s">
        <v>499</v>
      </c>
      <c r="B22" s="9" t="s">
        <v>519</v>
      </c>
      <c r="C22" s="10" t="s">
        <v>520</v>
      </c>
      <c r="D22" s="115">
        <v>0.98129999999999995</v>
      </c>
      <c r="E22" s="115">
        <v>0.98099999999999998</v>
      </c>
      <c r="F22" s="115">
        <v>0.98280000000000001</v>
      </c>
      <c r="G22" s="115">
        <v>0.98170000000000002</v>
      </c>
      <c r="H22" s="115">
        <v>0.98109999999999997</v>
      </c>
      <c r="I22" s="115">
        <v>0.97399999999999998</v>
      </c>
      <c r="J22" s="115">
        <v>0.97819999999999996</v>
      </c>
      <c r="K22" s="115">
        <v>0.97240000000000004</v>
      </c>
    </row>
    <row r="23" spans="1:26" s="86" customFormat="1" ht="23.25" customHeight="1">
      <c r="A23" s="86" t="s">
        <v>499</v>
      </c>
      <c r="B23" s="11" t="s">
        <v>521</v>
      </c>
      <c r="C23" s="12" t="s">
        <v>522</v>
      </c>
      <c r="D23" s="117">
        <v>1.77E-2</v>
      </c>
      <c r="E23" s="117">
        <v>1.54E-2</v>
      </c>
      <c r="F23" s="117">
        <v>1.8800000000000001E-2</v>
      </c>
      <c r="G23" s="117">
        <v>2.5399999999999999E-2</v>
      </c>
      <c r="H23" s="117">
        <v>2.7699999999999999E-2</v>
      </c>
      <c r="I23" s="117">
        <v>3.1199999999999999E-2</v>
      </c>
      <c r="J23" s="117">
        <v>3.39E-2</v>
      </c>
      <c r="K23" s="117">
        <v>3.7499999999999999E-2</v>
      </c>
    </row>
    <row r="24" spans="1:26" s="86" customFormat="1" ht="23.25" customHeight="1">
      <c r="A24" s="86" t="s">
        <v>499</v>
      </c>
      <c r="B24" s="11" t="s">
        <v>523</v>
      </c>
      <c r="C24" s="12" t="s">
        <v>524</v>
      </c>
      <c r="D24" s="117">
        <v>1.8700000000000001E-2</v>
      </c>
      <c r="E24" s="117">
        <v>1.9E-2</v>
      </c>
      <c r="F24" s="117">
        <v>1.72E-2</v>
      </c>
      <c r="G24" s="117">
        <v>1.83E-2</v>
      </c>
      <c r="H24" s="117">
        <v>1.89E-2</v>
      </c>
      <c r="I24" s="117">
        <v>2.5999999999999999E-2</v>
      </c>
      <c r="J24" s="117">
        <v>2.18E-2</v>
      </c>
      <c r="K24" s="117">
        <v>2.76E-2</v>
      </c>
    </row>
    <row r="25" spans="1:26" s="86" customFormat="1" ht="23.25" customHeight="1">
      <c r="A25" s="86" t="s">
        <v>499</v>
      </c>
      <c r="B25" s="11" t="s">
        <v>525</v>
      </c>
      <c r="C25" s="12" t="s">
        <v>526</v>
      </c>
      <c r="D25" s="117">
        <v>1.41E-2</v>
      </c>
      <c r="E25" s="117">
        <v>1.26E-2</v>
      </c>
      <c r="F25" s="117">
        <v>1.6199999999999999E-2</v>
      </c>
      <c r="G25" s="117">
        <v>2.29E-2</v>
      </c>
      <c r="H25" s="117">
        <v>2.47E-2</v>
      </c>
      <c r="I25" s="117">
        <v>2.7099999999999999E-2</v>
      </c>
      <c r="J25" s="117">
        <v>3.0499999999999999E-2</v>
      </c>
      <c r="K25" s="117">
        <v>3.2399999999999998E-2</v>
      </c>
    </row>
    <row r="26" spans="1:26" s="86" customFormat="1" ht="23.25" customHeight="1">
      <c r="A26" s="86" t="s">
        <v>499</v>
      </c>
      <c r="B26" s="11" t="s">
        <v>527</v>
      </c>
      <c r="C26" s="12" t="s">
        <v>528</v>
      </c>
      <c r="D26" s="117">
        <v>0.2185</v>
      </c>
      <c r="E26" s="117">
        <v>0.19850000000000001</v>
      </c>
      <c r="F26" s="117">
        <v>0.1527</v>
      </c>
      <c r="G26" s="117">
        <v>0.1116</v>
      </c>
      <c r="H26" s="117">
        <v>0.1245</v>
      </c>
      <c r="I26" s="117">
        <v>0.15459999999999999</v>
      </c>
      <c r="J26" s="117">
        <v>0.12039999999999999</v>
      </c>
      <c r="K26" s="117">
        <v>0.15989999999999999</v>
      </c>
    </row>
    <row r="27" spans="1:26" s="86" customFormat="1" ht="23.25" customHeight="1">
      <c r="A27" s="86" t="s">
        <v>499</v>
      </c>
      <c r="B27" s="11" t="s">
        <v>529</v>
      </c>
      <c r="C27" s="12" t="s">
        <v>530</v>
      </c>
      <c r="D27" s="117">
        <v>7.9000000000000008E-3</v>
      </c>
      <c r="E27" s="117">
        <v>8.0000000000000002E-3</v>
      </c>
      <c r="F27" s="117">
        <v>8.0999999999999996E-3</v>
      </c>
      <c r="G27" s="117">
        <v>8.3999999999999995E-3</v>
      </c>
      <c r="H27" s="117">
        <v>8.3999999999999995E-3</v>
      </c>
      <c r="I27" s="117">
        <v>8.8999999999999999E-3</v>
      </c>
      <c r="J27" s="117">
        <v>9.1000000000000004E-3</v>
      </c>
      <c r="K27" s="117">
        <v>8.8999999999999999E-3</v>
      </c>
    </row>
    <row r="28" spans="1:26" s="86" customFormat="1" ht="23.25" customHeight="1">
      <c r="A28" s="86" t="s">
        <v>499</v>
      </c>
      <c r="B28" s="11" t="s">
        <v>531</v>
      </c>
      <c r="C28" s="12" t="s">
        <v>532</v>
      </c>
      <c r="D28" s="117">
        <v>7.2499999999999995E-2</v>
      </c>
      <c r="E28" s="117">
        <v>7.4999999999999997E-2</v>
      </c>
      <c r="F28" s="117">
        <v>7.0699999999999999E-2</v>
      </c>
      <c r="G28" s="117">
        <v>7.0900000000000005E-2</v>
      </c>
      <c r="H28" s="117">
        <v>6.9900000000000004E-2</v>
      </c>
      <c r="I28" s="117">
        <v>7.2900000000000006E-2</v>
      </c>
      <c r="J28" s="117">
        <v>7.2300000000000003E-2</v>
      </c>
      <c r="K28" s="117">
        <v>7.51E-2</v>
      </c>
    </row>
    <row r="29" spans="1:26" s="86" customFormat="1" ht="23.25" customHeight="1">
      <c r="A29" s="86" t="s">
        <v>499</v>
      </c>
      <c r="B29" s="11" t="s">
        <v>533</v>
      </c>
      <c r="C29" s="12" t="s">
        <v>534</v>
      </c>
      <c r="D29" s="117">
        <v>0.95930000000000004</v>
      </c>
      <c r="E29" s="117">
        <v>0.95809999999999995</v>
      </c>
      <c r="F29" s="117">
        <v>0.96709999999999996</v>
      </c>
      <c r="G29" s="117">
        <v>0.97030000000000005</v>
      </c>
      <c r="H29" s="117">
        <v>0.96809999999999996</v>
      </c>
      <c r="I29" s="117">
        <v>0.95030000000000003</v>
      </c>
      <c r="J29" s="117">
        <v>0.96489999999999998</v>
      </c>
      <c r="K29" s="117">
        <v>0.95</v>
      </c>
    </row>
    <row r="30" spans="1:26" s="86" customFormat="1" ht="23.25" customHeight="1">
      <c r="A30" s="86" t="s">
        <v>499</v>
      </c>
      <c r="B30" s="11" t="s">
        <v>535</v>
      </c>
      <c r="C30" s="12" t="s">
        <v>536</v>
      </c>
      <c r="D30" s="117">
        <v>1.7500000000000002E-2</v>
      </c>
      <c r="E30" s="117">
        <v>1.9E-2</v>
      </c>
      <c r="F30" s="117">
        <v>1.4500000000000001E-2</v>
      </c>
      <c r="G30" s="117">
        <v>1.0800000000000001E-2</v>
      </c>
      <c r="H30" s="117">
        <v>1.23E-2</v>
      </c>
      <c r="I30" s="117">
        <v>2.3300000000000001E-2</v>
      </c>
      <c r="J30" s="117">
        <v>1.2999999999999999E-2</v>
      </c>
      <c r="K30" s="117">
        <v>2.1700000000000001E-2</v>
      </c>
    </row>
    <row r="31" spans="1:26" s="86" customFormat="1" ht="23.25" customHeight="1">
      <c r="A31" s="86" t="s">
        <v>499</v>
      </c>
      <c r="B31" s="11" t="s">
        <v>537</v>
      </c>
      <c r="C31" s="12" t="s">
        <v>538</v>
      </c>
      <c r="D31" s="117">
        <v>0</v>
      </c>
      <c r="E31" s="117">
        <v>0</v>
      </c>
      <c r="F31" s="117">
        <v>0</v>
      </c>
      <c r="G31" s="117">
        <v>0</v>
      </c>
      <c r="H31" s="117">
        <v>0</v>
      </c>
      <c r="I31" s="117">
        <v>0</v>
      </c>
      <c r="J31" s="117">
        <v>0</v>
      </c>
      <c r="K31" s="120">
        <v>0</v>
      </c>
    </row>
    <row r="32" spans="1:26" s="86" customFormat="1" ht="23.25" customHeight="1">
      <c r="A32" s="86" t="s">
        <v>499</v>
      </c>
      <c r="B32" s="11" t="s">
        <v>539</v>
      </c>
      <c r="C32" s="12" t="s">
        <v>540</v>
      </c>
      <c r="D32" s="117">
        <v>4.1999999999999997E-3</v>
      </c>
      <c r="E32" s="117">
        <v>3.8E-3</v>
      </c>
      <c r="F32" s="117">
        <v>2.8E-3</v>
      </c>
      <c r="G32" s="117">
        <v>3.5000000000000001E-3</v>
      </c>
      <c r="H32" s="117">
        <v>2.8E-3</v>
      </c>
      <c r="I32" s="117">
        <v>4.7999999999999996E-3</v>
      </c>
      <c r="J32" s="117">
        <v>2.7000000000000001E-3</v>
      </c>
      <c r="K32" s="117">
        <v>4.7000000000000002E-3</v>
      </c>
    </row>
    <row r="33" spans="1:12" s="86" customFormat="1" ht="23.25" customHeight="1">
      <c r="A33" s="86" t="s">
        <v>499</v>
      </c>
      <c r="B33" s="11" t="s">
        <v>541</v>
      </c>
      <c r="C33" s="12" t="s">
        <v>542</v>
      </c>
      <c r="D33" s="117">
        <v>0</v>
      </c>
      <c r="E33" s="117">
        <v>0</v>
      </c>
      <c r="F33" s="117">
        <v>0</v>
      </c>
      <c r="G33" s="117">
        <v>0</v>
      </c>
      <c r="H33" s="117">
        <v>0</v>
      </c>
      <c r="I33" s="117">
        <v>0</v>
      </c>
      <c r="J33" s="117">
        <v>0</v>
      </c>
      <c r="K33" s="120">
        <v>0</v>
      </c>
    </row>
    <row r="34" spans="1:12" s="86" customFormat="1" ht="23.25" customHeight="1">
      <c r="A34" s="86" t="s">
        <v>499</v>
      </c>
      <c r="B34" s="11" t="s">
        <v>543</v>
      </c>
      <c r="C34" s="12" t="s">
        <v>544</v>
      </c>
      <c r="D34" s="117">
        <v>1.8E-3</v>
      </c>
      <c r="E34" s="117">
        <v>1.4E-3</v>
      </c>
      <c r="F34" s="117">
        <v>1.1000000000000001E-3</v>
      </c>
      <c r="G34" s="117">
        <v>8.9999999999999998E-4</v>
      </c>
      <c r="H34" s="117">
        <v>8.0000000000000004E-4</v>
      </c>
      <c r="I34" s="117">
        <v>1.6000000000000001E-3</v>
      </c>
      <c r="J34" s="117">
        <v>1.1999999999999999E-3</v>
      </c>
      <c r="K34" s="117">
        <v>1.6999999999999999E-3</v>
      </c>
    </row>
    <row r="35" spans="1:12" s="86" customFormat="1" ht="23.25" customHeight="1">
      <c r="A35" s="86" t="s">
        <v>499</v>
      </c>
      <c r="B35" s="11" t="s">
        <v>545</v>
      </c>
      <c r="C35" s="12" t="s">
        <v>546</v>
      </c>
      <c r="D35" s="117">
        <v>1E-3</v>
      </c>
      <c r="E35" s="117">
        <v>1.4E-3</v>
      </c>
      <c r="F35" s="117">
        <v>1.2999999999999999E-3</v>
      </c>
      <c r="G35" s="117">
        <v>1.2999999999999999E-3</v>
      </c>
      <c r="H35" s="117">
        <v>1.1000000000000001E-3</v>
      </c>
      <c r="I35" s="117">
        <v>2.5000000000000001E-3</v>
      </c>
      <c r="J35" s="117">
        <v>1.1999999999999999E-3</v>
      </c>
      <c r="K35" s="117">
        <v>1.8E-3</v>
      </c>
    </row>
    <row r="36" spans="1:12" s="86" customFormat="1" ht="41.25" customHeight="1" thickBot="1">
      <c r="A36" s="86" t="s">
        <v>499</v>
      </c>
      <c r="B36" s="13" t="s">
        <v>547</v>
      </c>
      <c r="C36" s="12" t="s">
        <v>548</v>
      </c>
      <c r="D36" s="117">
        <v>1.61E-2</v>
      </c>
      <c r="E36" s="117">
        <v>1.6299999999999999E-2</v>
      </c>
      <c r="F36" s="117">
        <v>1.3100000000000001E-2</v>
      </c>
      <c r="G36" s="117">
        <v>1.3299999999999999E-2</v>
      </c>
      <c r="H36" s="117">
        <v>1.4999999999999999E-2</v>
      </c>
      <c r="I36" s="117">
        <v>1.7500000000000002E-2</v>
      </c>
      <c r="J36" s="117">
        <v>1.7000000000000001E-2</v>
      </c>
      <c r="K36" s="117">
        <v>0.02</v>
      </c>
    </row>
    <row r="37" spans="1:12" s="36" customFormat="1" ht="24" customHeight="1" thickTop="1" thickBot="1">
      <c r="B37" s="613"/>
      <c r="C37" s="109" t="s">
        <v>336</v>
      </c>
      <c r="D37" s="612"/>
      <c r="E37" s="612"/>
      <c r="F37" s="612"/>
      <c r="G37" s="612"/>
      <c r="H37" s="612"/>
      <c r="I37" s="612"/>
      <c r="J37" s="110"/>
      <c r="K37" s="110"/>
      <c r="L37" s="114"/>
    </row>
    <row r="38" spans="1:12" s="102" customFormat="1" ht="31.5" customHeight="1" thickTop="1">
      <c r="A38" s="102" t="s">
        <v>499</v>
      </c>
      <c r="B38" s="9" t="s">
        <v>549</v>
      </c>
      <c r="C38" s="10" t="s">
        <v>550</v>
      </c>
      <c r="D38" s="115">
        <v>0.33479999999999999</v>
      </c>
      <c r="E38" s="115">
        <v>0.31540000000000001</v>
      </c>
      <c r="F38" s="115">
        <v>0.3427</v>
      </c>
      <c r="G38" s="115">
        <v>0.35160000000000002</v>
      </c>
      <c r="H38" s="115">
        <v>0.3619</v>
      </c>
      <c r="I38" s="115">
        <v>0.38159999999999999</v>
      </c>
      <c r="J38" s="115">
        <v>0.3871</v>
      </c>
      <c r="K38" s="115">
        <v>0.39229999999999998</v>
      </c>
    </row>
    <row r="39" spans="1:12" s="86" customFormat="1" ht="22.5" customHeight="1">
      <c r="A39" s="86" t="s">
        <v>499</v>
      </c>
      <c r="B39" s="11" t="s">
        <v>551</v>
      </c>
      <c r="C39" s="12" t="s">
        <v>552</v>
      </c>
      <c r="D39" s="117">
        <v>0.6119</v>
      </c>
      <c r="E39" s="117">
        <v>0.66990000000000005</v>
      </c>
      <c r="F39" s="117">
        <v>0.73740000000000006</v>
      </c>
      <c r="G39" s="117">
        <v>0.75890000000000002</v>
      </c>
      <c r="H39" s="117">
        <v>0.82110000000000005</v>
      </c>
      <c r="I39" s="117">
        <v>0.88759999999999994</v>
      </c>
      <c r="J39" s="117">
        <v>0.86529999999999996</v>
      </c>
      <c r="K39" s="117">
        <v>0.81330000000000002</v>
      </c>
    </row>
    <row r="40" spans="1:12" s="86" customFormat="1" ht="22.5" customHeight="1">
      <c r="A40" s="86" t="s">
        <v>499</v>
      </c>
      <c r="B40" s="11" t="s">
        <v>553</v>
      </c>
      <c r="C40" s="12" t="s">
        <v>554</v>
      </c>
      <c r="D40" s="117">
        <v>0.26250000000000001</v>
      </c>
      <c r="E40" s="117">
        <v>0.26529999999999998</v>
      </c>
      <c r="F40" s="117">
        <v>0.2792</v>
      </c>
      <c r="G40" s="117">
        <v>0.29299999999999998</v>
      </c>
      <c r="H40" s="117">
        <v>0.3004</v>
      </c>
      <c r="I40" s="117">
        <v>0.29270000000000002</v>
      </c>
      <c r="J40" s="117">
        <v>0.29330000000000001</v>
      </c>
      <c r="K40" s="117">
        <v>0.2631</v>
      </c>
    </row>
    <row r="41" spans="1:12" s="86" customFormat="1" ht="40.5" customHeight="1" thickBot="1">
      <c r="A41" s="86" t="s">
        <v>499</v>
      </c>
      <c r="B41" s="11" t="s">
        <v>555</v>
      </c>
      <c r="C41" s="12" t="s">
        <v>556</v>
      </c>
      <c r="D41" s="117">
        <v>0.2248</v>
      </c>
      <c r="E41" s="117">
        <v>0.22889999999999999</v>
      </c>
      <c r="F41" s="117">
        <v>0.24249999999999999</v>
      </c>
      <c r="G41" s="117">
        <v>0.25519999999999998</v>
      </c>
      <c r="H41" s="117">
        <v>0.2621</v>
      </c>
      <c r="I41" s="117">
        <v>0.25340000000000001</v>
      </c>
      <c r="J41" s="117">
        <v>0.25430000000000003</v>
      </c>
      <c r="K41" s="117">
        <v>0.2278</v>
      </c>
    </row>
    <row r="42" spans="1:12" s="36" customFormat="1" ht="24" customHeight="1" thickTop="1" thickBot="1">
      <c r="B42" s="613"/>
      <c r="C42" s="109" t="s">
        <v>341</v>
      </c>
      <c r="D42" s="612"/>
      <c r="E42" s="612"/>
      <c r="F42" s="612"/>
      <c r="G42" s="612"/>
      <c r="H42" s="612"/>
      <c r="I42" s="612"/>
      <c r="J42" s="110"/>
      <c r="K42" s="110"/>
      <c r="L42" s="114"/>
    </row>
    <row r="43" spans="1:12" s="102" customFormat="1" ht="31.5" customHeight="1" thickTop="1">
      <c r="A43" s="102" t="s">
        <v>499</v>
      </c>
      <c r="B43" s="9" t="s">
        <v>557</v>
      </c>
      <c r="C43" s="10" t="s">
        <v>558</v>
      </c>
      <c r="D43" s="115">
        <v>0.14380000000000001</v>
      </c>
      <c r="E43" s="115">
        <v>0.13719999999999999</v>
      </c>
      <c r="F43" s="115">
        <v>0.13139999999999999</v>
      </c>
      <c r="G43" s="115">
        <v>0.129</v>
      </c>
      <c r="H43" s="115">
        <v>0.12759999999999999</v>
      </c>
      <c r="I43" s="115">
        <v>0.1343</v>
      </c>
      <c r="J43" s="115">
        <v>0.13289999999999999</v>
      </c>
      <c r="K43" s="115">
        <v>0.13420000000000001</v>
      </c>
    </row>
    <row r="44" spans="1:12" s="86" customFormat="1" ht="22.5" customHeight="1">
      <c r="A44" s="86" t="s">
        <v>499</v>
      </c>
      <c r="B44" s="11" t="s">
        <v>559</v>
      </c>
      <c r="C44" s="12" t="s">
        <v>560</v>
      </c>
      <c r="D44" s="117">
        <v>0.14380000000000001</v>
      </c>
      <c r="E44" s="117">
        <v>0.13719999999999999</v>
      </c>
      <c r="F44" s="117">
        <v>0.13139999999999999</v>
      </c>
      <c r="G44" s="117">
        <v>0.12889999999999999</v>
      </c>
      <c r="H44" s="117">
        <v>0.12759999999999999</v>
      </c>
      <c r="I44" s="117">
        <v>0.1343</v>
      </c>
      <c r="J44" s="117">
        <v>0.13289999999999999</v>
      </c>
      <c r="K44" s="117">
        <v>0.13420000000000001</v>
      </c>
    </row>
    <row r="45" spans="1:12" s="86" customFormat="1" ht="22.5" customHeight="1">
      <c r="A45" s="86" t="s">
        <v>499</v>
      </c>
      <c r="B45" s="11" t="s">
        <v>561</v>
      </c>
      <c r="C45" s="12" t="s">
        <v>562</v>
      </c>
      <c r="D45" s="117">
        <v>9.8900000000000002E-2</v>
      </c>
      <c r="E45" s="117">
        <v>0.1052</v>
      </c>
      <c r="F45" s="117">
        <v>9.7600000000000006E-2</v>
      </c>
      <c r="G45" s="117">
        <v>0.1045</v>
      </c>
      <c r="H45" s="117">
        <v>0.1082</v>
      </c>
      <c r="I45" s="117">
        <v>0.1444</v>
      </c>
      <c r="J45" s="117">
        <v>0.122</v>
      </c>
      <c r="K45" s="117">
        <v>0.15529999999999999</v>
      </c>
    </row>
    <row r="46" spans="1:12" s="86" customFormat="1" ht="22.5" customHeight="1">
      <c r="A46" s="86" t="s">
        <v>499</v>
      </c>
      <c r="B46" s="11" t="s">
        <v>563</v>
      </c>
      <c r="C46" s="12" t="s">
        <v>564</v>
      </c>
      <c r="D46" s="117">
        <v>2.0400000000000001E-2</v>
      </c>
      <c r="E46" s="117">
        <v>1.7000000000000001E-2</v>
      </c>
      <c r="F46" s="117">
        <v>1.6299999999999999E-2</v>
      </c>
      <c r="G46" s="117">
        <v>1.6199999999999999E-2</v>
      </c>
      <c r="H46" s="117">
        <v>1.9800000000000002E-2</v>
      </c>
      <c r="I46" s="117">
        <v>2.6800000000000001E-2</v>
      </c>
      <c r="J46" s="117">
        <v>2.29E-2</v>
      </c>
      <c r="K46" s="117">
        <v>3.3799999999999997E-2</v>
      </c>
    </row>
    <row r="47" spans="1:12" s="86" customFormat="1" ht="22.5" customHeight="1">
      <c r="A47" s="86" t="s">
        <v>499</v>
      </c>
      <c r="B47" s="11" t="s">
        <v>565</v>
      </c>
      <c r="C47" s="12" t="s">
        <v>566</v>
      </c>
      <c r="D47" s="117">
        <v>2.18E-2</v>
      </c>
      <c r="E47" s="117">
        <v>2.5000000000000001E-2</v>
      </c>
      <c r="F47" s="117">
        <v>2.24E-2</v>
      </c>
      <c r="G47" s="117">
        <v>2.81E-2</v>
      </c>
      <c r="H47" s="117">
        <v>2.7E-2</v>
      </c>
      <c r="I47" s="117">
        <v>4.58E-2</v>
      </c>
      <c r="J47" s="117">
        <v>3.2300000000000002E-2</v>
      </c>
      <c r="K47" s="117">
        <v>5.5500000000000001E-2</v>
      </c>
    </row>
    <row r="48" spans="1:12" s="86" customFormat="1" ht="40.5" customHeight="1" thickBot="1">
      <c r="A48" s="86" t="s">
        <v>499</v>
      </c>
      <c r="B48" s="11" t="s">
        <v>567</v>
      </c>
      <c r="C48" s="12" t="s">
        <v>568</v>
      </c>
      <c r="D48" s="117">
        <v>0.2</v>
      </c>
      <c r="E48" s="117">
        <v>0.19370000000000001</v>
      </c>
      <c r="F48" s="117">
        <v>0.19309999999999999</v>
      </c>
      <c r="G48" s="117">
        <v>0.1938</v>
      </c>
      <c r="H48" s="117">
        <v>0.19289999999999999</v>
      </c>
      <c r="I48" s="117">
        <v>0.19289999999999999</v>
      </c>
      <c r="J48" s="117">
        <v>0.1898</v>
      </c>
      <c r="K48" s="117">
        <v>0.18909999999999999</v>
      </c>
    </row>
    <row r="49" spans="1:12" s="108" customFormat="1" ht="24" customHeight="1" thickTop="1" thickBot="1">
      <c r="B49" s="611"/>
      <c r="C49" s="109" t="s">
        <v>569</v>
      </c>
      <c r="D49" s="612"/>
      <c r="E49" s="612"/>
      <c r="F49" s="612"/>
      <c r="G49" s="612"/>
      <c r="H49" s="612"/>
      <c r="I49" s="612"/>
      <c r="J49" s="110"/>
      <c r="K49" s="110"/>
      <c r="L49" s="111"/>
    </row>
    <row r="50" spans="1:12" s="102" customFormat="1" ht="31.5" customHeight="1" thickTop="1">
      <c r="A50" s="102" t="s">
        <v>499</v>
      </c>
      <c r="B50" s="9" t="s">
        <v>570</v>
      </c>
      <c r="C50" s="10" t="s">
        <v>571</v>
      </c>
      <c r="D50" s="115">
        <v>0.84150000000000003</v>
      </c>
      <c r="E50" s="115">
        <v>0.85780000000000001</v>
      </c>
      <c r="F50" s="115">
        <v>0.85580000000000001</v>
      </c>
      <c r="G50" s="115">
        <v>0.85260000000000002</v>
      </c>
      <c r="H50" s="115">
        <v>0.85570000000000002</v>
      </c>
      <c r="I50" s="115">
        <v>0.86319999999999997</v>
      </c>
      <c r="J50" s="115">
        <v>0.86140000000000005</v>
      </c>
      <c r="K50" s="115">
        <v>0.86439999999999995</v>
      </c>
    </row>
    <row r="51" spans="1:12" s="86" customFormat="1" ht="22.5" customHeight="1">
      <c r="A51" s="86" t="s">
        <v>499</v>
      </c>
      <c r="B51" s="11" t="s">
        <v>572</v>
      </c>
      <c r="C51" s="12" t="s">
        <v>573</v>
      </c>
      <c r="D51" s="117">
        <v>0.93720000000000003</v>
      </c>
      <c r="E51" s="117">
        <v>0.93489999999999995</v>
      </c>
      <c r="F51" s="117">
        <v>0.93020000000000003</v>
      </c>
      <c r="G51" s="117">
        <v>0.93240000000000001</v>
      </c>
      <c r="H51" s="117">
        <v>0.93520000000000003</v>
      </c>
      <c r="I51" s="117">
        <v>0.93340000000000001</v>
      </c>
      <c r="J51" s="117">
        <v>0.93240000000000001</v>
      </c>
      <c r="K51" s="117">
        <v>0.93220000000000003</v>
      </c>
    </row>
    <row r="52" spans="1:12" s="86" customFormat="1" ht="22.5" customHeight="1">
      <c r="A52" s="86" t="s">
        <v>499</v>
      </c>
      <c r="B52" s="11" t="s">
        <v>574</v>
      </c>
      <c r="C52" s="12" t="s">
        <v>575</v>
      </c>
      <c r="D52" s="117">
        <v>4.8599999999999997E-2</v>
      </c>
      <c r="E52" s="117">
        <v>6.3399999999999998E-2</v>
      </c>
      <c r="F52" s="117">
        <v>5.9299999999999999E-2</v>
      </c>
      <c r="G52" s="117">
        <v>4.9799999999999997E-2</v>
      </c>
      <c r="H52" s="117">
        <v>4.8800000000000003E-2</v>
      </c>
      <c r="I52" s="117">
        <v>6.2199999999999998E-2</v>
      </c>
      <c r="J52" s="117">
        <v>5.96E-2</v>
      </c>
      <c r="K52" s="117">
        <v>6.4600000000000005E-2</v>
      </c>
    </row>
    <row r="53" spans="1:12" s="86" customFormat="1" ht="22.5" customHeight="1">
      <c r="A53" s="86" t="s">
        <v>499</v>
      </c>
      <c r="B53" s="11" t="s">
        <v>576</v>
      </c>
      <c r="C53" s="12" t="s">
        <v>577</v>
      </c>
      <c r="D53" s="117">
        <v>1.1025</v>
      </c>
      <c r="E53" s="117">
        <v>1.0364</v>
      </c>
      <c r="F53" s="117">
        <v>1.0971</v>
      </c>
      <c r="G53" s="117">
        <v>1.1427</v>
      </c>
      <c r="H53" s="117">
        <v>1.1315</v>
      </c>
      <c r="I53" s="117">
        <v>1.0183</v>
      </c>
      <c r="J53" s="117">
        <v>1.0427999999999999</v>
      </c>
      <c r="K53" s="117">
        <v>1.0108999999999999</v>
      </c>
    </row>
    <row r="54" spans="1:12" ht="15.75" thickBot="1">
      <c r="C54" s="121"/>
      <c r="D54" s="121"/>
      <c r="E54" s="121"/>
      <c r="F54" s="121"/>
      <c r="G54" s="121"/>
      <c r="H54" s="121"/>
      <c r="I54" s="121"/>
      <c r="J54" s="121"/>
      <c r="K54" s="121"/>
      <c r="L54" s="98"/>
    </row>
    <row r="55" spans="1:12" ht="19.5" customHeight="1" thickTop="1">
      <c r="A55" s="122" t="s">
        <v>498</v>
      </c>
      <c r="B55" s="8" t="s">
        <v>498</v>
      </c>
      <c r="C55" s="87" t="s">
        <v>353</v>
      </c>
      <c r="D55" s="83"/>
      <c r="E55" s="123"/>
      <c r="F55" s="123"/>
      <c r="G55" s="123"/>
      <c r="H55" s="123"/>
      <c r="I55" s="123"/>
    </row>
    <row r="56" spans="1:12" ht="33.75" customHeight="1">
      <c r="C56" s="1217" t="s">
        <v>354</v>
      </c>
      <c r="D56" s="1217"/>
      <c r="E56" s="1217"/>
      <c r="F56" s="1217"/>
      <c r="G56" s="1217"/>
      <c r="H56" s="1217"/>
      <c r="I56" s="1217"/>
      <c r="J56" s="1217"/>
      <c r="K56" s="1217"/>
    </row>
    <row r="57" spans="1:12" ht="33.75" customHeight="1">
      <c r="C57" s="1217" t="s">
        <v>355</v>
      </c>
      <c r="D57" s="1217"/>
      <c r="E57" s="1217"/>
      <c r="F57" s="1217"/>
      <c r="G57" s="1217"/>
      <c r="H57" s="1217"/>
      <c r="I57" s="1217"/>
      <c r="J57" s="1217"/>
      <c r="K57" s="1217"/>
    </row>
    <row r="58" spans="1:12">
      <c r="C58" s="48" t="s">
        <v>578</v>
      </c>
      <c r="D58" s="124"/>
      <c r="E58" s="123"/>
      <c r="F58" s="123"/>
      <c r="G58" s="123"/>
      <c r="H58" s="123"/>
      <c r="I58" s="123"/>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A2" sqref="A2:K2"/>
    </sheetView>
  </sheetViews>
  <sheetFormatPr defaultRowHeight="12.75"/>
  <cols>
    <col min="1" max="2" width="9.140625" style="673" hidden="1" customWidth="1"/>
    <col min="3" max="3" width="124.140625" style="673" customWidth="1"/>
    <col min="4" max="11" width="16.85546875" style="570" customWidth="1"/>
    <col min="12" max="12" width="3.85546875" style="673" bestFit="1" customWidth="1"/>
    <col min="13" max="256" width="9.140625" style="673"/>
    <col min="257" max="258" width="0" style="673" hidden="1" customWidth="1"/>
    <col min="259" max="259" width="124.140625" style="673" customWidth="1"/>
    <col min="260" max="267" width="16.85546875" style="673" customWidth="1"/>
    <col min="268" max="268" width="3.85546875" style="673" bestFit="1" customWidth="1"/>
    <col min="269" max="512" width="9.140625" style="673"/>
    <col min="513" max="514" width="0" style="673" hidden="1" customWidth="1"/>
    <col min="515" max="515" width="124.140625" style="673" customWidth="1"/>
    <col min="516" max="523" width="16.85546875" style="673" customWidth="1"/>
    <col min="524" max="524" width="3.85546875" style="673" bestFit="1" customWidth="1"/>
    <col min="525" max="768" width="9.140625" style="673"/>
    <col min="769" max="770" width="0" style="673" hidden="1" customWidth="1"/>
    <col min="771" max="771" width="124.140625" style="673" customWidth="1"/>
    <col min="772" max="779" width="16.85546875" style="673" customWidth="1"/>
    <col min="780" max="780" width="3.85546875" style="673" bestFit="1" customWidth="1"/>
    <col min="781" max="1024" width="9.140625" style="673"/>
    <col min="1025" max="1026" width="0" style="673" hidden="1" customWidth="1"/>
    <col min="1027" max="1027" width="124.140625" style="673" customWidth="1"/>
    <col min="1028" max="1035" width="16.85546875" style="673" customWidth="1"/>
    <col min="1036" max="1036" width="3.85546875" style="673" bestFit="1" customWidth="1"/>
    <col min="1037" max="1280" width="9.140625" style="673"/>
    <col min="1281" max="1282" width="0" style="673" hidden="1" customWidth="1"/>
    <col min="1283" max="1283" width="124.140625" style="673" customWidth="1"/>
    <col min="1284" max="1291" width="16.85546875" style="673" customWidth="1"/>
    <col min="1292" max="1292" width="3.85546875" style="673" bestFit="1" customWidth="1"/>
    <col min="1293" max="1536" width="9.140625" style="673"/>
    <col min="1537" max="1538" width="0" style="673" hidden="1" customWidth="1"/>
    <col min="1539" max="1539" width="124.140625" style="673" customWidth="1"/>
    <col min="1540" max="1547" width="16.85546875" style="673" customWidth="1"/>
    <col min="1548" max="1548" width="3.85546875" style="673" bestFit="1" customWidth="1"/>
    <col min="1549" max="1792" width="9.140625" style="673"/>
    <col min="1793" max="1794" width="0" style="673" hidden="1" customWidth="1"/>
    <col min="1795" max="1795" width="124.140625" style="673" customWidth="1"/>
    <col min="1796" max="1803" width="16.85546875" style="673" customWidth="1"/>
    <col min="1804" max="1804" width="3.85546875" style="673" bestFit="1" customWidth="1"/>
    <col min="1805" max="2048" width="9.140625" style="673"/>
    <col min="2049" max="2050" width="0" style="673" hidden="1" customWidth="1"/>
    <col min="2051" max="2051" width="124.140625" style="673" customWidth="1"/>
    <col min="2052" max="2059" width="16.85546875" style="673" customWidth="1"/>
    <col min="2060" max="2060" width="3.85546875" style="673" bestFit="1" customWidth="1"/>
    <col min="2061" max="2304" width="9.140625" style="673"/>
    <col min="2305" max="2306" width="0" style="673" hidden="1" customWidth="1"/>
    <col min="2307" max="2307" width="124.140625" style="673" customWidth="1"/>
    <col min="2308" max="2315" width="16.85546875" style="673" customWidth="1"/>
    <col min="2316" max="2316" width="3.85546875" style="673" bestFit="1" customWidth="1"/>
    <col min="2317" max="2560" width="9.140625" style="673"/>
    <col min="2561" max="2562" width="0" style="673" hidden="1" customWidth="1"/>
    <col min="2563" max="2563" width="124.140625" style="673" customWidth="1"/>
    <col min="2564" max="2571" width="16.85546875" style="673" customWidth="1"/>
    <col min="2572" max="2572" width="3.85546875" style="673" bestFit="1" customWidth="1"/>
    <col min="2573" max="2816" width="9.140625" style="673"/>
    <col min="2817" max="2818" width="0" style="673" hidden="1" customWidth="1"/>
    <col min="2819" max="2819" width="124.140625" style="673" customWidth="1"/>
    <col min="2820" max="2827" width="16.85546875" style="673" customWidth="1"/>
    <col min="2828" max="2828" width="3.85546875" style="673" bestFit="1" customWidth="1"/>
    <col min="2829" max="3072" width="9.140625" style="673"/>
    <col min="3073" max="3074" width="0" style="673" hidden="1" customWidth="1"/>
    <col min="3075" max="3075" width="124.140625" style="673" customWidth="1"/>
    <col min="3076" max="3083" width="16.85546875" style="673" customWidth="1"/>
    <col min="3084" max="3084" width="3.85546875" style="673" bestFit="1" customWidth="1"/>
    <col min="3085" max="3328" width="9.140625" style="673"/>
    <col min="3329" max="3330" width="0" style="673" hidden="1" customWidth="1"/>
    <col min="3331" max="3331" width="124.140625" style="673" customWidth="1"/>
    <col min="3332" max="3339" width="16.85546875" style="673" customWidth="1"/>
    <col min="3340" max="3340" width="3.85546875" style="673" bestFit="1" customWidth="1"/>
    <col min="3341" max="3584" width="9.140625" style="673"/>
    <col min="3585" max="3586" width="0" style="673" hidden="1" customWidth="1"/>
    <col min="3587" max="3587" width="124.140625" style="673" customWidth="1"/>
    <col min="3588" max="3595" width="16.85546875" style="673" customWidth="1"/>
    <col min="3596" max="3596" width="3.85546875" style="673" bestFit="1" customWidth="1"/>
    <col min="3597" max="3840" width="9.140625" style="673"/>
    <col min="3841" max="3842" width="0" style="673" hidden="1" customWidth="1"/>
    <col min="3843" max="3843" width="124.140625" style="673" customWidth="1"/>
    <col min="3844" max="3851" width="16.85546875" style="673" customWidth="1"/>
    <col min="3852" max="3852" width="3.85546875" style="673" bestFit="1" customWidth="1"/>
    <col min="3853" max="4096" width="9.140625" style="673"/>
    <col min="4097" max="4098" width="0" style="673" hidden="1" customWidth="1"/>
    <col min="4099" max="4099" width="124.140625" style="673" customWidth="1"/>
    <col min="4100" max="4107" width="16.85546875" style="673" customWidth="1"/>
    <col min="4108" max="4108" width="3.85546875" style="673" bestFit="1" customWidth="1"/>
    <col min="4109" max="4352" width="9.140625" style="673"/>
    <col min="4353" max="4354" width="0" style="673" hidden="1" customWidth="1"/>
    <col min="4355" max="4355" width="124.140625" style="673" customWidth="1"/>
    <col min="4356" max="4363" width="16.85546875" style="673" customWidth="1"/>
    <col min="4364" max="4364" width="3.85546875" style="673" bestFit="1" customWidth="1"/>
    <col min="4365" max="4608" width="9.140625" style="673"/>
    <col min="4609" max="4610" width="0" style="673" hidden="1" customWidth="1"/>
    <col min="4611" max="4611" width="124.140625" style="673" customWidth="1"/>
    <col min="4612" max="4619" width="16.85546875" style="673" customWidth="1"/>
    <col min="4620" max="4620" width="3.85546875" style="673" bestFit="1" customWidth="1"/>
    <col min="4621" max="4864" width="9.140625" style="673"/>
    <col min="4865" max="4866" width="0" style="673" hidden="1" customWidth="1"/>
    <col min="4867" max="4867" width="124.140625" style="673" customWidth="1"/>
    <col min="4868" max="4875" width="16.85546875" style="673" customWidth="1"/>
    <col min="4876" max="4876" width="3.85546875" style="673" bestFit="1" customWidth="1"/>
    <col min="4877" max="5120" width="9.140625" style="673"/>
    <col min="5121" max="5122" width="0" style="673" hidden="1" customWidth="1"/>
    <col min="5123" max="5123" width="124.140625" style="673" customWidth="1"/>
    <col min="5124" max="5131" width="16.85546875" style="673" customWidth="1"/>
    <col min="5132" max="5132" width="3.85546875" style="673" bestFit="1" customWidth="1"/>
    <col min="5133" max="5376" width="9.140625" style="673"/>
    <col min="5377" max="5378" width="0" style="673" hidden="1" customWidth="1"/>
    <col min="5379" max="5379" width="124.140625" style="673" customWidth="1"/>
    <col min="5380" max="5387" width="16.85546875" style="673" customWidth="1"/>
    <col min="5388" max="5388" width="3.85546875" style="673" bestFit="1" customWidth="1"/>
    <col min="5389" max="5632" width="9.140625" style="673"/>
    <col min="5633" max="5634" width="0" style="673" hidden="1" customWidth="1"/>
    <col min="5635" max="5635" width="124.140625" style="673" customWidth="1"/>
    <col min="5636" max="5643" width="16.85546875" style="673" customWidth="1"/>
    <col min="5644" max="5644" width="3.85546875" style="673" bestFit="1" customWidth="1"/>
    <col min="5645" max="5888" width="9.140625" style="673"/>
    <col min="5889" max="5890" width="0" style="673" hidden="1" customWidth="1"/>
    <col min="5891" max="5891" width="124.140625" style="673" customWidth="1"/>
    <col min="5892" max="5899" width="16.85546875" style="673" customWidth="1"/>
    <col min="5900" max="5900" width="3.85546875" style="673" bestFit="1" customWidth="1"/>
    <col min="5901" max="6144" width="9.140625" style="673"/>
    <col min="6145" max="6146" width="0" style="673" hidden="1" customWidth="1"/>
    <col min="6147" max="6147" width="124.140625" style="673" customWidth="1"/>
    <col min="6148" max="6155" width="16.85546875" style="673" customWidth="1"/>
    <col min="6156" max="6156" width="3.85546875" style="673" bestFit="1" customWidth="1"/>
    <col min="6157" max="6400" width="9.140625" style="673"/>
    <col min="6401" max="6402" width="0" style="673" hidden="1" customWidth="1"/>
    <col min="6403" max="6403" width="124.140625" style="673" customWidth="1"/>
    <col min="6404" max="6411" width="16.85546875" style="673" customWidth="1"/>
    <col min="6412" max="6412" width="3.85546875" style="673" bestFit="1" customWidth="1"/>
    <col min="6413" max="6656" width="9.140625" style="673"/>
    <col min="6657" max="6658" width="0" style="673" hidden="1" customWidth="1"/>
    <col min="6659" max="6659" width="124.140625" style="673" customWidth="1"/>
    <col min="6660" max="6667" width="16.85546875" style="673" customWidth="1"/>
    <col min="6668" max="6668" width="3.85546875" style="673" bestFit="1" customWidth="1"/>
    <col min="6669" max="6912" width="9.140625" style="673"/>
    <col min="6913" max="6914" width="0" style="673" hidden="1" customWidth="1"/>
    <col min="6915" max="6915" width="124.140625" style="673" customWidth="1"/>
    <col min="6916" max="6923" width="16.85546875" style="673" customWidth="1"/>
    <col min="6924" max="6924" width="3.85546875" style="673" bestFit="1" customWidth="1"/>
    <col min="6925" max="7168" width="9.140625" style="673"/>
    <col min="7169" max="7170" width="0" style="673" hidden="1" customWidth="1"/>
    <col min="7171" max="7171" width="124.140625" style="673" customWidth="1"/>
    <col min="7172" max="7179" width="16.85546875" style="673" customWidth="1"/>
    <col min="7180" max="7180" width="3.85546875" style="673" bestFit="1" customWidth="1"/>
    <col min="7181" max="7424" width="9.140625" style="673"/>
    <col min="7425" max="7426" width="0" style="673" hidden="1" customWidth="1"/>
    <col min="7427" max="7427" width="124.140625" style="673" customWidth="1"/>
    <col min="7428" max="7435" width="16.85546875" style="673" customWidth="1"/>
    <col min="7436" max="7436" width="3.85546875" style="673" bestFit="1" customWidth="1"/>
    <col min="7437" max="7680" width="9.140625" style="673"/>
    <col min="7681" max="7682" width="0" style="673" hidden="1" customWidth="1"/>
    <col min="7683" max="7683" width="124.140625" style="673" customWidth="1"/>
    <col min="7684" max="7691" width="16.85546875" style="673" customWidth="1"/>
    <col min="7692" max="7692" width="3.85546875" style="673" bestFit="1" customWidth="1"/>
    <col min="7693" max="7936" width="9.140625" style="673"/>
    <col min="7937" max="7938" width="0" style="673" hidden="1" customWidth="1"/>
    <col min="7939" max="7939" width="124.140625" style="673" customWidth="1"/>
    <col min="7940" max="7947" width="16.85546875" style="673" customWidth="1"/>
    <col min="7948" max="7948" width="3.85546875" style="673" bestFit="1" customWidth="1"/>
    <col min="7949" max="8192" width="9.140625" style="673"/>
    <col min="8193" max="8194" width="0" style="673" hidden="1" customWidth="1"/>
    <col min="8195" max="8195" width="124.140625" style="673" customWidth="1"/>
    <col min="8196" max="8203" width="16.85546875" style="673" customWidth="1"/>
    <col min="8204" max="8204" width="3.85546875" style="673" bestFit="1" customWidth="1"/>
    <col min="8205" max="8448" width="9.140625" style="673"/>
    <col min="8449" max="8450" width="0" style="673" hidden="1" customWidth="1"/>
    <col min="8451" max="8451" width="124.140625" style="673" customWidth="1"/>
    <col min="8452" max="8459" width="16.85546875" style="673" customWidth="1"/>
    <col min="8460" max="8460" width="3.85546875" style="673" bestFit="1" customWidth="1"/>
    <col min="8461" max="8704" width="9.140625" style="673"/>
    <col min="8705" max="8706" width="0" style="673" hidden="1" customWidth="1"/>
    <col min="8707" max="8707" width="124.140625" style="673" customWidth="1"/>
    <col min="8708" max="8715" width="16.85546875" style="673" customWidth="1"/>
    <col min="8716" max="8716" width="3.85546875" style="673" bestFit="1" customWidth="1"/>
    <col min="8717" max="8960" width="9.140625" style="673"/>
    <col min="8961" max="8962" width="0" style="673" hidden="1" customWidth="1"/>
    <col min="8963" max="8963" width="124.140625" style="673" customWidth="1"/>
    <col min="8964" max="8971" width="16.85546875" style="673" customWidth="1"/>
    <col min="8972" max="8972" width="3.85546875" style="673" bestFit="1" customWidth="1"/>
    <col min="8973" max="9216" width="9.140625" style="673"/>
    <col min="9217" max="9218" width="0" style="673" hidden="1" customWidth="1"/>
    <col min="9219" max="9219" width="124.140625" style="673" customWidth="1"/>
    <col min="9220" max="9227" width="16.85546875" style="673" customWidth="1"/>
    <col min="9228" max="9228" width="3.85546875" style="673" bestFit="1" customWidth="1"/>
    <col min="9229" max="9472" width="9.140625" style="673"/>
    <col min="9473" max="9474" width="0" style="673" hidden="1" customWidth="1"/>
    <col min="9475" max="9475" width="124.140625" style="673" customWidth="1"/>
    <col min="9476" max="9483" width="16.85546875" style="673" customWidth="1"/>
    <col min="9484" max="9484" width="3.85546875" style="673" bestFit="1" customWidth="1"/>
    <col min="9485" max="9728" width="9.140625" style="673"/>
    <col min="9729" max="9730" width="0" style="673" hidden="1" customWidth="1"/>
    <col min="9731" max="9731" width="124.140625" style="673" customWidth="1"/>
    <col min="9732" max="9739" width="16.85546875" style="673" customWidth="1"/>
    <col min="9740" max="9740" width="3.85546875" style="673" bestFit="1" customWidth="1"/>
    <col min="9741" max="9984" width="9.140625" style="673"/>
    <col min="9985" max="9986" width="0" style="673" hidden="1" customWidth="1"/>
    <col min="9987" max="9987" width="124.140625" style="673" customWidth="1"/>
    <col min="9988" max="9995" width="16.85546875" style="673" customWidth="1"/>
    <col min="9996" max="9996" width="3.85546875" style="673" bestFit="1" customWidth="1"/>
    <col min="9997" max="10240" width="9.140625" style="673"/>
    <col min="10241" max="10242" width="0" style="673" hidden="1" customWidth="1"/>
    <col min="10243" max="10243" width="124.140625" style="673" customWidth="1"/>
    <col min="10244" max="10251" width="16.85546875" style="673" customWidth="1"/>
    <col min="10252" max="10252" width="3.85546875" style="673" bestFit="1" customWidth="1"/>
    <col min="10253" max="10496" width="9.140625" style="673"/>
    <col min="10497" max="10498" width="0" style="673" hidden="1" customWidth="1"/>
    <col min="10499" max="10499" width="124.140625" style="673" customWidth="1"/>
    <col min="10500" max="10507" width="16.85546875" style="673" customWidth="1"/>
    <col min="10508" max="10508" width="3.85546875" style="673" bestFit="1" customWidth="1"/>
    <col min="10509" max="10752" width="9.140625" style="673"/>
    <col min="10753" max="10754" width="0" style="673" hidden="1" customWidth="1"/>
    <col min="10755" max="10755" width="124.140625" style="673" customWidth="1"/>
    <col min="10756" max="10763" width="16.85546875" style="673" customWidth="1"/>
    <col min="10764" max="10764" width="3.85546875" style="673" bestFit="1" customWidth="1"/>
    <col min="10765" max="11008" width="9.140625" style="673"/>
    <col min="11009" max="11010" width="0" style="673" hidden="1" customWidth="1"/>
    <col min="11011" max="11011" width="124.140625" style="673" customWidth="1"/>
    <col min="11012" max="11019" width="16.85546875" style="673" customWidth="1"/>
    <col min="11020" max="11020" width="3.85546875" style="673" bestFit="1" customWidth="1"/>
    <col min="11021" max="11264" width="9.140625" style="673"/>
    <col min="11265" max="11266" width="0" style="673" hidden="1" customWidth="1"/>
    <col min="11267" max="11267" width="124.140625" style="673" customWidth="1"/>
    <col min="11268" max="11275" width="16.85546875" style="673" customWidth="1"/>
    <col min="11276" max="11276" width="3.85546875" style="673" bestFit="1" customWidth="1"/>
    <col min="11277" max="11520" width="9.140625" style="673"/>
    <col min="11521" max="11522" width="0" style="673" hidden="1" customWidth="1"/>
    <col min="11523" max="11523" width="124.140625" style="673" customWidth="1"/>
    <col min="11524" max="11531" width="16.85546875" style="673" customWidth="1"/>
    <col min="11532" max="11532" width="3.85546875" style="673" bestFit="1" customWidth="1"/>
    <col min="11533" max="11776" width="9.140625" style="673"/>
    <col min="11777" max="11778" width="0" style="673" hidden="1" customWidth="1"/>
    <col min="11779" max="11779" width="124.140625" style="673" customWidth="1"/>
    <col min="11780" max="11787" width="16.85546875" style="673" customWidth="1"/>
    <col min="11788" max="11788" width="3.85546875" style="673" bestFit="1" customWidth="1"/>
    <col min="11789" max="12032" width="9.140625" style="673"/>
    <col min="12033" max="12034" width="0" style="673" hidden="1" customWidth="1"/>
    <col min="12035" max="12035" width="124.140625" style="673" customWidth="1"/>
    <col min="12036" max="12043" width="16.85546875" style="673" customWidth="1"/>
    <col min="12044" max="12044" width="3.85546875" style="673" bestFit="1" customWidth="1"/>
    <col min="12045" max="12288" width="9.140625" style="673"/>
    <col min="12289" max="12290" width="0" style="673" hidden="1" customWidth="1"/>
    <col min="12291" max="12291" width="124.140625" style="673" customWidth="1"/>
    <col min="12292" max="12299" width="16.85546875" style="673" customWidth="1"/>
    <col min="12300" max="12300" width="3.85546875" style="673" bestFit="1" customWidth="1"/>
    <col min="12301" max="12544" width="9.140625" style="673"/>
    <col min="12545" max="12546" width="0" style="673" hidden="1" customWidth="1"/>
    <col min="12547" max="12547" width="124.140625" style="673" customWidth="1"/>
    <col min="12548" max="12555" width="16.85546875" style="673" customWidth="1"/>
    <col min="12556" max="12556" width="3.85546875" style="673" bestFit="1" customWidth="1"/>
    <col min="12557" max="12800" width="9.140625" style="673"/>
    <col min="12801" max="12802" width="0" style="673" hidden="1" customWidth="1"/>
    <col min="12803" max="12803" width="124.140625" style="673" customWidth="1"/>
    <col min="12804" max="12811" width="16.85546875" style="673" customWidth="1"/>
    <col min="12812" max="12812" width="3.85546875" style="673" bestFit="1" customWidth="1"/>
    <col min="12813" max="13056" width="9.140625" style="673"/>
    <col min="13057" max="13058" width="0" style="673" hidden="1" customWidth="1"/>
    <col min="13059" max="13059" width="124.140625" style="673" customWidth="1"/>
    <col min="13060" max="13067" width="16.85546875" style="673" customWidth="1"/>
    <col min="13068" max="13068" width="3.85546875" style="673" bestFit="1" customWidth="1"/>
    <col min="13069" max="13312" width="9.140625" style="673"/>
    <col min="13313" max="13314" width="0" style="673" hidden="1" customWidth="1"/>
    <col min="13315" max="13315" width="124.140625" style="673" customWidth="1"/>
    <col min="13316" max="13323" width="16.85546875" style="673" customWidth="1"/>
    <col min="13324" max="13324" width="3.85546875" style="673" bestFit="1" customWidth="1"/>
    <col min="13325" max="13568" width="9.140625" style="673"/>
    <col min="13569" max="13570" width="0" style="673" hidden="1" customWidth="1"/>
    <col min="13571" max="13571" width="124.140625" style="673" customWidth="1"/>
    <col min="13572" max="13579" width="16.85546875" style="673" customWidth="1"/>
    <col min="13580" max="13580" width="3.85546875" style="673" bestFit="1" customWidth="1"/>
    <col min="13581" max="13824" width="9.140625" style="673"/>
    <col min="13825" max="13826" width="0" style="673" hidden="1" customWidth="1"/>
    <col min="13827" max="13827" width="124.140625" style="673" customWidth="1"/>
    <col min="13828" max="13835" width="16.85546875" style="673" customWidth="1"/>
    <col min="13836" max="13836" width="3.85546875" style="673" bestFit="1" customWidth="1"/>
    <col min="13837" max="14080" width="9.140625" style="673"/>
    <col min="14081" max="14082" width="0" style="673" hidden="1" customWidth="1"/>
    <col min="14083" max="14083" width="124.140625" style="673" customWidth="1"/>
    <col min="14084" max="14091" width="16.85546875" style="673" customWidth="1"/>
    <col min="14092" max="14092" width="3.85546875" style="673" bestFit="1" customWidth="1"/>
    <col min="14093" max="14336" width="9.140625" style="673"/>
    <col min="14337" max="14338" width="0" style="673" hidden="1" customWidth="1"/>
    <col min="14339" max="14339" width="124.140625" style="673" customWidth="1"/>
    <col min="14340" max="14347" width="16.85546875" style="673" customWidth="1"/>
    <col min="14348" max="14348" width="3.85546875" style="673" bestFit="1" customWidth="1"/>
    <col min="14349" max="14592" width="9.140625" style="673"/>
    <col min="14593" max="14594" width="0" style="673" hidden="1" customWidth="1"/>
    <col min="14595" max="14595" width="124.140625" style="673" customWidth="1"/>
    <col min="14596" max="14603" width="16.85546875" style="673" customWidth="1"/>
    <col min="14604" max="14604" width="3.85546875" style="673" bestFit="1" customWidth="1"/>
    <col min="14605" max="14848" width="9.140625" style="673"/>
    <col min="14849" max="14850" width="0" style="673" hidden="1" customWidth="1"/>
    <col min="14851" max="14851" width="124.140625" style="673" customWidth="1"/>
    <col min="14852" max="14859" width="16.85546875" style="673" customWidth="1"/>
    <col min="14860" max="14860" width="3.85546875" style="673" bestFit="1" customWidth="1"/>
    <col min="14861" max="15104" width="9.140625" style="673"/>
    <col min="15105" max="15106" width="0" style="673" hidden="1" customWidth="1"/>
    <col min="15107" max="15107" width="124.140625" style="673" customWidth="1"/>
    <col min="15108" max="15115" width="16.85546875" style="673" customWidth="1"/>
    <col min="15116" max="15116" width="3.85546875" style="673" bestFit="1" customWidth="1"/>
    <col min="15117" max="15360" width="9.140625" style="673"/>
    <col min="15361" max="15362" width="0" style="673" hidden="1" customWidth="1"/>
    <col min="15363" max="15363" width="124.140625" style="673" customWidth="1"/>
    <col min="15364" max="15371" width="16.85546875" style="673" customWidth="1"/>
    <col min="15372" max="15372" width="3.85546875" style="673" bestFit="1" customWidth="1"/>
    <col min="15373" max="15616" width="9.140625" style="673"/>
    <col min="15617" max="15618" width="0" style="673" hidden="1" customWidth="1"/>
    <col min="15619" max="15619" width="124.140625" style="673" customWidth="1"/>
    <col min="15620" max="15627" width="16.85546875" style="673" customWidth="1"/>
    <col min="15628" max="15628" width="3.85546875" style="673" bestFit="1" customWidth="1"/>
    <col min="15629" max="15872" width="9.140625" style="673"/>
    <col min="15873" max="15874" width="0" style="673" hidden="1" customWidth="1"/>
    <col min="15875" max="15875" width="124.140625" style="673" customWidth="1"/>
    <col min="15876" max="15883" width="16.85546875" style="673" customWidth="1"/>
    <col min="15884" max="15884" width="3.85546875" style="673" bestFit="1" customWidth="1"/>
    <col min="15885" max="16128" width="9.140625" style="673"/>
    <col min="16129" max="16130" width="0" style="673" hidden="1" customWidth="1"/>
    <col min="16131" max="16131" width="124.140625" style="673" customWidth="1"/>
    <col min="16132" max="16139" width="16.85546875" style="673" customWidth="1"/>
    <col min="16140" max="16140" width="3.85546875" style="673" bestFit="1" customWidth="1"/>
    <col min="16141" max="16384" width="9.140625" style="673"/>
  </cols>
  <sheetData>
    <row r="1" spans="1:12" ht="30" customHeight="1">
      <c r="A1" s="772"/>
      <c r="B1" s="772"/>
      <c r="C1" s="770"/>
      <c r="D1" s="550"/>
      <c r="E1" s="550"/>
      <c r="F1" s="550"/>
      <c r="G1" s="550"/>
      <c r="H1" s="550"/>
      <c r="I1" s="550"/>
      <c r="J1" s="550"/>
      <c r="K1" s="550"/>
    </row>
    <row r="2" spans="1:12" ht="33" customHeight="1">
      <c r="A2" s="1216" t="s">
        <v>1306</v>
      </c>
      <c r="B2" s="1216"/>
      <c r="C2" s="1216"/>
      <c r="D2" s="1216"/>
      <c r="E2" s="1216"/>
      <c r="F2" s="1216"/>
      <c r="G2" s="1216"/>
      <c r="H2" s="1216"/>
      <c r="I2" s="1216"/>
      <c r="J2" s="1216"/>
      <c r="K2" s="1216"/>
    </row>
    <row r="3" spans="1:12" ht="33" customHeight="1">
      <c r="A3" s="772"/>
      <c r="B3" s="772"/>
      <c r="C3" s="1216" t="s">
        <v>497</v>
      </c>
      <c r="D3" s="1216"/>
      <c r="E3" s="1216"/>
      <c r="F3" s="1216"/>
      <c r="G3" s="1216"/>
      <c r="H3" s="1216"/>
      <c r="I3" s="1216"/>
      <c r="J3" s="1216"/>
      <c r="K3" s="1216"/>
    </row>
    <row r="4" spans="1:12" s="133" customFormat="1" ht="23.25" customHeight="1">
      <c r="A4" s="1215"/>
      <c r="B4" s="1216"/>
      <c r="C4" s="1216"/>
      <c r="D4" s="1216"/>
      <c r="E4" s="1216"/>
      <c r="F4" s="1216"/>
      <c r="G4" s="1216"/>
      <c r="H4" s="1216"/>
      <c r="I4" s="1216"/>
      <c r="J4" s="1216"/>
      <c r="K4" s="1216"/>
    </row>
    <row r="5" spans="1:12" s="357" customFormat="1" ht="14.25" customHeight="1" thickBot="1">
      <c r="A5" s="125"/>
      <c r="B5" s="125"/>
      <c r="D5" s="932"/>
      <c r="E5" s="932"/>
      <c r="F5" s="932"/>
      <c r="G5" s="932"/>
      <c r="H5" s="932"/>
      <c r="I5" s="932"/>
      <c r="J5" s="932"/>
      <c r="K5" s="932"/>
    </row>
    <row r="6" spans="1:12" ht="29.25" customHeight="1" thickTop="1" thickBot="1">
      <c r="B6" s="614"/>
      <c r="C6" s="126"/>
      <c r="D6" s="88" t="s">
        <v>424</v>
      </c>
      <c r="E6" s="88" t="s">
        <v>425</v>
      </c>
      <c r="F6" s="88" t="s">
        <v>426</v>
      </c>
      <c r="G6" s="88" t="s">
        <v>1219</v>
      </c>
      <c r="H6" s="88" t="s">
        <v>1335</v>
      </c>
      <c r="I6" s="88" t="s">
        <v>1503</v>
      </c>
      <c r="J6" s="933" t="s">
        <v>1395</v>
      </c>
      <c r="K6" s="933" t="s">
        <v>1504</v>
      </c>
      <c r="L6" s="127" t="s">
        <v>498</v>
      </c>
    </row>
    <row r="7" spans="1:12" ht="14.25" customHeight="1" thickTop="1" thickBot="1">
      <c r="C7" s="128"/>
      <c r="D7" s="934"/>
      <c r="E7" s="934"/>
      <c r="F7" s="934"/>
      <c r="G7" s="934"/>
      <c r="H7" s="934"/>
      <c r="I7" s="934"/>
      <c r="J7" s="934"/>
      <c r="K7" s="934"/>
    </row>
    <row r="8" spans="1:12" s="129" customFormat="1" ht="24" customHeight="1" thickTop="1" thickBot="1">
      <c r="B8" s="615"/>
      <c r="C8" s="130" t="s">
        <v>356</v>
      </c>
      <c r="D8" s="616"/>
      <c r="E8" s="616"/>
      <c r="F8" s="616"/>
      <c r="G8" s="616"/>
      <c r="H8" s="616"/>
      <c r="I8" s="616"/>
      <c r="J8" s="935"/>
      <c r="K8" s="935"/>
      <c r="L8" s="131"/>
    </row>
    <row r="9" spans="1:12" s="129" customFormat="1" ht="27" customHeight="1" thickTop="1">
      <c r="A9" s="129" t="s">
        <v>499</v>
      </c>
      <c r="B9" s="9" t="s">
        <v>579</v>
      </c>
      <c r="C9" s="14" t="s">
        <v>580</v>
      </c>
      <c r="D9" s="132">
        <v>8.5099999999999995E-2</v>
      </c>
      <c r="E9" s="132">
        <v>8.6099999999999996E-2</v>
      </c>
      <c r="F9" s="132">
        <v>8.0699999999999994E-2</v>
      </c>
      <c r="G9" s="132">
        <v>7.9699999999999993E-2</v>
      </c>
      <c r="H9" s="132">
        <v>7.6999999999999999E-2</v>
      </c>
      <c r="I9" s="132">
        <v>7.9600000000000004E-2</v>
      </c>
      <c r="J9" s="132">
        <v>7.9699999999999993E-2</v>
      </c>
      <c r="K9" s="132">
        <v>8.14E-2</v>
      </c>
    </row>
    <row r="10" spans="1:12" s="133" customFormat="1" ht="23.25" customHeight="1">
      <c r="A10" s="133" t="s">
        <v>499</v>
      </c>
      <c r="B10" s="11" t="s">
        <v>581</v>
      </c>
      <c r="C10" s="15" t="s">
        <v>582</v>
      </c>
      <c r="D10" s="134">
        <v>9.2700000000000005E-2</v>
      </c>
      <c r="E10" s="134">
        <v>9.1700000000000004E-2</v>
      </c>
      <c r="F10" s="134">
        <v>8.4900000000000003E-2</v>
      </c>
      <c r="G10" s="134">
        <v>8.3400000000000002E-2</v>
      </c>
      <c r="H10" s="134">
        <v>8.0100000000000005E-2</v>
      </c>
      <c r="I10" s="134">
        <v>8.2299999999999998E-2</v>
      </c>
      <c r="J10" s="134">
        <v>8.2600000000000007E-2</v>
      </c>
      <c r="K10" s="134">
        <v>8.4500000000000006E-2</v>
      </c>
    </row>
    <row r="11" spans="1:12" s="133" customFormat="1" ht="23.25" customHeight="1">
      <c r="A11" s="133" t="s">
        <v>499</v>
      </c>
      <c r="B11" s="11" t="s">
        <v>583</v>
      </c>
      <c r="C11" s="15" t="s">
        <v>584</v>
      </c>
      <c r="D11" s="134">
        <v>8.2900000000000001E-2</v>
      </c>
      <c r="E11" s="134">
        <v>8.0699999999999994E-2</v>
      </c>
      <c r="F11" s="134">
        <v>8.0600000000000005E-2</v>
      </c>
      <c r="G11" s="134">
        <v>7.8600000000000003E-2</v>
      </c>
      <c r="H11" s="134">
        <v>7.5999999999999998E-2</v>
      </c>
      <c r="I11" s="134">
        <v>7.5600000000000001E-2</v>
      </c>
      <c r="J11" s="134">
        <v>7.5200000000000003E-2</v>
      </c>
      <c r="K11" s="134">
        <v>7.5800000000000006E-2</v>
      </c>
    </row>
    <row r="12" spans="1:12" s="133" customFormat="1" ht="23.25" customHeight="1">
      <c r="A12" s="133" t="s">
        <v>499</v>
      </c>
      <c r="B12" s="11" t="s">
        <v>585</v>
      </c>
      <c r="C12" s="15" t="s">
        <v>586</v>
      </c>
      <c r="D12" s="134">
        <v>1.29E-2</v>
      </c>
      <c r="E12" s="134">
        <v>1.09E-2</v>
      </c>
      <c r="F12" s="134">
        <v>8.6E-3</v>
      </c>
      <c r="G12" s="134">
        <v>6.1999999999999998E-3</v>
      </c>
      <c r="H12" s="134">
        <v>6.1999999999999998E-3</v>
      </c>
      <c r="I12" s="134">
        <v>5.8999999999999999E-3</v>
      </c>
      <c r="J12" s="134">
        <v>5.7000000000000002E-3</v>
      </c>
      <c r="K12" s="134">
        <v>5.3E-3</v>
      </c>
    </row>
    <row r="13" spans="1:12" s="133" customFormat="1" ht="23.25" customHeight="1">
      <c r="A13" s="133" t="s">
        <v>499</v>
      </c>
      <c r="B13" s="11" t="s">
        <v>587</v>
      </c>
      <c r="C13" s="15" t="s">
        <v>588</v>
      </c>
      <c r="D13" s="134">
        <v>1.2699999999999999E-2</v>
      </c>
      <c r="E13" s="134">
        <v>1.12E-2</v>
      </c>
      <c r="F13" s="134">
        <v>8.9999999999999993E-3</v>
      </c>
      <c r="G13" s="134">
        <v>6.1000000000000004E-3</v>
      </c>
      <c r="H13" s="134">
        <v>6.1000000000000004E-3</v>
      </c>
      <c r="I13" s="134">
        <v>5.8999999999999999E-3</v>
      </c>
      <c r="J13" s="134">
        <v>5.8999999999999999E-3</v>
      </c>
      <c r="K13" s="134">
        <v>6.0000000000000001E-3</v>
      </c>
    </row>
    <row r="14" spans="1:12" s="133" customFormat="1" ht="23.25" customHeight="1">
      <c r="A14" s="133" t="s">
        <v>499</v>
      </c>
      <c r="B14" s="11" t="s">
        <v>589</v>
      </c>
      <c r="C14" s="15" t="s">
        <v>590</v>
      </c>
      <c r="D14" s="134">
        <v>1.12E-2</v>
      </c>
      <c r="E14" s="134">
        <v>9.7999999999999997E-3</v>
      </c>
      <c r="F14" s="134">
        <v>7.7999999999999996E-3</v>
      </c>
      <c r="G14" s="134">
        <v>5.4000000000000003E-3</v>
      </c>
      <c r="H14" s="134">
        <v>5.3E-3</v>
      </c>
      <c r="I14" s="134">
        <v>5.5999999999999999E-3</v>
      </c>
      <c r="J14" s="134">
        <v>5.1999999999999998E-3</v>
      </c>
      <c r="K14" s="134">
        <v>5.7999999999999996E-3</v>
      </c>
    </row>
    <row r="15" spans="1:12" s="133" customFormat="1" ht="44.25" customHeight="1" thickBot="1">
      <c r="A15" s="133" t="s">
        <v>499</v>
      </c>
      <c r="B15" s="11" t="s">
        <v>591</v>
      </c>
      <c r="C15" s="15" t="s">
        <v>592</v>
      </c>
      <c r="D15" s="134">
        <v>7.6200000000000004E-2</v>
      </c>
      <c r="E15" s="134">
        <v>6.9699999999999998E-2</v>
      </c>
      <c r="F15" s="134">
        <v>5.8299999999999998E-2</v>
      </c>
      <c r="G15" s="134">
        <v>4.1700000000000001E-2</v>
      </c>
      <c r="H15" s="134">
        <v>4.1599999999999998E-2</v>
      </c>
      <c r="I15" s="134">
        <v>4.3499999999999997E-2</v>
      </c>
      <c r="J15" s="134">
        <v>4.0899999999999999E-2</v>
      </c>
      <c r="K15" s="134">
        <v>4.48E-2</v>
      </c>
    </row>
    <row r="16" spans="1:12" s="135" customFormat="1" ht="24" customHeight="1" thickTop="1" thickBot="1">
      <c r="B16" s="617"/>
      <c r="C16" s="130" t="s">
        <v>364</v>
      </c>
      <c r="D16" s="616"/>
      <c r="E16" s="616"/>
      <c r="F16" s="616"/>
      <c r="G16" s="616"/>
      <c r="H16" s="616"/>
      <c r="I16" s="616"/>
      <c r="J16" s="935"/>
      <c r="K16" s="935"/>
      <c r="L16" s="136"/>
    </row>
    <row r="17" spans="1:12" s="129" customFormat="1" ht="26.25" customHeight="1" thickTop="1">
      <c r="A17" s="129" t="s">
        <v>499</v>
      </c>
      <c r="B17" s="9" t="s">
        <v>593</v>
      </c>
      <c r="C17" s="14" t="s">
        <v>594</v>
      </c>
      <c r="D17" s="132">
        <v>0.1067</v>
      </c>
      <c r="E17" s="132">
        <v>0.1096</v>
      </c>
      <c r="F17" s="132">
        <v>0.1055</v>
      </c>
      <c r="G17" s="132">
        <v>0.10589999999999999</v>
      </c>
      <c r="H17" s="132">
        <v>0.10440000000000001</v>
      </c>
      <c r="I17" s="132">
        <v>0.1096</v>
      </c>
      <c r="J17" s="132">
        <v>0.10979999999999999</v>
      </c>
      <c r="K17" s="132">
        <v>0.1118</v>
      </c>
    </row>
    <row r="18" spans="1:12" s="133" customFormat="1" ht="24" customHeight="1">
      <c r="A18" s="133" t="s">
        <v>499</v>
      </c>
      <c r="B18" s="11" t="s">
        <v>595</v>
      </c>
      <c r="C18" s="15" t="s">
        <v>596</v>
      </c>
      <c r="D18" s="134">
        <v>-2.1600000000000001E-2</v>
      </c>
      <c r="E18" s="134">
        <v>-2.35E-2</v>
      </c>
      <c r="F18" s="134">
        <v>-2.4799999999999999E-2</v>
      </c>
      <c r="G18" s="134">
        <v>-2.6200000000000001E-2</v>
      </c>
      <c r="H18" s="134">
        <v>-2.75E-2</v>
      </c>
      <c r="I18" s="134">
        <v>-0.03</v>
      </c>
      <c r="J18" s="134">
        <v>-0.03</v>
      </c>
      <c r="K18" s="134">
        <v>-3.04E-2</v>
      </c>
    </row>
    <row r="19" spans="1:12" s="133" customFormat="1" ht="24" customHeight="1">
      <c r="A19" s="133" t="s">
        <v>499</v>
      </c>
      <c r="B19" s="11" t="s">
        <v>597</v>
      </c>
      <c r="C19" s="15" t="s">
        <v>598</v>
      </c>
      <c r="D19" s="134">
        <v>2.7E-2</v>
      </c>
      <c r="E19" s="134">
        <v>2.92E-2</v>
      </c>
      <c r="F19" s="134">
        <v>3.0700000000000002E-2</v>
      </c>
      <c r="G19" s="134">
        <v>3.2300000000000002E-2</v>
      </c>
      <c r="H19" s="134">
        <v>3.3799999999999997E-2</v>
      </c>
      <c r="I19" s="134">
        <v>3.6799999999999999E-2</v>
      </c>
      <c r="J19" s="134">
        <v>3.6900000000000002E-2</v>
      </c>
      <c r="K19" s="134">
        <v>3.7499999999999999E-2</v>
      </c>
    </row>
    <row r="20" spans="1:12" s="133" customFormat="1" ht="24" customHeight="1">
      <c r="A20" s="133" t="s">
        <v>499</v>
      </c>
      <c r="B20" s="11" t="s">
        <v>599</v>
      </c>
      <c r="C20" s="15" t="s">
        <v>600</v>
      </c>
      <c r="D20" s="134">
        <v>-4.0000000000000002E-4</v>
      </c>
      <c r="E20" s="134">
        <v>0</v>
      </c>
      <c r="F20" s="134">
        <v>0</v>
      </c>
      <c r="G20" s="134">
        <v>0</v>
      </c>
      <c r="H20" s="134">
        <v>0</v>
      </c>
      <c r="I20" s="134">
        <v>0</v>
      </c>
      <c r="J20" s="134">
        <v>0</v>
      </c>
      <c r="K20" s="134">
        <v>-1E-4</v>
      </c>
    </row>
    <row r="21" spans="1:12" s="133" customFormat="1" ht="24" customHeight="1">
      <c r="A21" s="133" t="s">
        <v>499</v>
      </c>
      <c r="B21" s="11" t="s">
        <v>601</v>
      </c>
      <c r="C21" s="15" t="s">
        <v>602</v>
      </c>
      <c r="D21" s="134">
        <v>-9.7999999999999997E-3</v>
      </c>
      <c r="E21" s="134">
        <v>-1.11E-2</v>
      </c>
      <c r="F21" s="134">
        <v>-4.3E-3</v>
      </c>
      <c r="G21" s="134">
        <v>-4.7999999999999996E-3</v>
      </c>
      <c r="H21" s="134">
        <v>-4.1999999999999997E-3</v>
      </c>
      <c r="I21" s="134">
        <v>-6.7000000000000002E-3</v>
      </c>
      <c r="J21" s="134">
        <v>-7.4000000000000003E-3</v>
      </c>
      <c r="K21" s="134">
        <v>-8.6999999999999994E-3</v>
      </c>
    </row>
    <row r="22" spans="1:12" s="133" customFormat="1" ht="24" customHeight="1">
      <c r="A22" s="133" t="s">
        <v>499</v>
      </c>
      <c r="B22" s="11" t="s">
        <v>603</v>
      </c>
      <c r="C22" s="15" t="s">
        <v>604</v>
      </c>
      <c r="D22" s="134">
        <v>7.6E-3</v>
      </c>
      <c r="E22" s="134">
        <v>5.5999999999999999E-3</v>
      </c>
      <c r="F22" s="134">
        <v>4.3E-3</v>
      </c>
      <c r="G22" s="134">
        <v>3.7000000000000002E-3</v>
      </c>
      <c r="H22" s="134">
        <v>3.2000000000000002E-3</v>
      </c>
      <c r="I22" s="134">
        <v>2.7000000000000001E-3</v>
      </c>
      <c r="J22" s="134">
        <v>2.8999999999999998E-3</v>
      </c>
      <c r="K22" s="134">
        <v>3.0999999999999999E-3</v>
      </c>
    </row>
    <row r="23" spans="1:12" s="133" customFormat="1" ht="24" customHeight="1">
      <c r="A23" s="133" t="s">
        <v>499</v>
      </c>
      <c r="B23" s="11" t="s">
        <v>605</v>
      </c>
      <c r="C23" s="15" t="s">
        <v>606</v>
      </c>
      <c r="D23" s="134">
        <v>-7.0000000000000007E-2</v>
      </c>
      <c r="E23" s="134">
        <v>-6.9699999999999998E-2</v>
      </c>
      <c r="F23" s="134">
        <v>-7.1999999999999995E-2</v>
      </c>
      <c r="G23" s="134">
        <v>-7.2400000000000006E-2</v>
      </c>
      <c r="H23" s="134">
        <v>-6.9800000000000001E-2</v>
      </c>
      <c r="I23" s="134">
        <v>-6.9699999999999998E-2</v>
      </c>
      <c r="J23" s="134">
        <v>-6.9500000000000006E-2</v>
      </c>
      <c r="K23" s="134">
        <v>-7.0499999999999993E-2</v>
      </c>
    </row>
    <row r="24" spans="1:12" s="133" customFormat="1" ht="24" customHeight="1">
      <c r="A24" s="133" t="s">
        <v>499</v>
      </c>
      <c r="B24" s="11" t="s">
        <v>607</v>
      </c>
      <c r="C24" s="15" t="s">
        <v>608</v>
      </c>
      <c r="D24" s="134">
        <v>1E-4</v>
      </c>
      <c r="E24" s="134">
        <v>2.9999999999999997E-4</v>
      </c>
      <c r="F24" s="134">
        <v>4.0000000000000002E-4</v>
      </c>
      <c r="G24" s="134">
        <v>-1E-4</v>
      </c>
      <c r="H24" s="134">
        <v>-1E-4</v>
      </c>
      <c r="I24" s="134">
        <v>0</v>
      </c>
      <c r="J24" s="134">
        <v>2.9999999999999997E-4</v>
      </c>
      <c r="K24" s="134">
        <v>8.0000000000000004E-4</v>
      </c>
    </row>
    <row r="25" spans="1:12" s="133" customFormat="1" ht="43.5" customHeight="1" thickBot="1">
      <c r="A25" s="133" t="s">
        <v>499</v>
      </c>
      <c r="B25" s="11" t="s">
        <v>609</v>
      </c>
      <c r="C25" s="15" t="s">
        <v>610</v>
      </c>
      <c r="D25" s="134">
        <v>0.12089999999999999</v>
      </c>
      <c r="E25" s="134">
        <v>0.11600000000000001</v>
      </c>
      <c r="F25" s="134">
        <v>0.11210000000000001</v>
      </c>
      <c r="G25" s="134">
        <v>0.1182</v>
      </c>
      <c r="H25" s="134">
        <v>0.1227</v>
      </c>
      <c r="I25" s="134">
        <v>0.13</v>
      </c>
      <c r="J25" s="134">
        <v>0.12909999999999999</v>
      </c>
      <c r="K25" s="134">
        <v>0.1326</v>
      </c>
    </row>
    <row r="26" spans="1:12" s="135" customFormat="1" ht="24.75" customHeight="1" thickTop="1" thickBot="1">
      <c r="B26" s="618"/>
      <c r="C26" s="130" t="s">
        <v>374</v>
      </c>
      <c r="D26" s="616"/>
      <c r="E26" s="616"/>
      <c r="F26" s="616"/>
      <c r="G26" s="616"/>
      <c r="H26" s="616"/>
      <c r="I26" s="616"/>
      <c r="J26" s="935"/>
      <c r="K26" s="935"/>
      <c r="L26" s="136"/>
    </row>
    <row r="27" spans="1:12" s="129" customFormat="1" ht="27" customHeight="1" thickTop="1">
      <c r="A27" s="129" t="s">
        <v>499</v>
      </c>
      <c r="B27" s="9" t="s">
        <v>611</v>
      </c>
      <c r="C27" s="14" t="s">
        <v>612</v>
      </c>
      <c r="D27" s="132">
        <v>0.1404</v>
      </c>
      <c r="E27" s="132">
        <v>0.1404</v>
      </c>
      <c r="F27" s="132">
        <v>0.13730000000000001</v>
      </c>
      <c r="G27" s="132">
        <v>0.1394</v>
      </c>
      <c r="H27" s="132">
        <v>0.13980000000000001</v>
      </c>
      <c r="I27" s="132">
        <v>0.14699999999999999</v>
      </c>
      <c r="J27" s="132">
        <v>0.1469</v>
      </c>
      <c r="K27" s="132">
        <v>0.1462</v>
      </c>
    </row>
    <row r="28" spans="1:12" s="133" customFormat="1" ht="23.25" customHeight="1">
      <c r="A28" s="133" t="s">
        <v>499</v>
      </c>
      <c r="B28" s="11" t="s">
        <v>613</v>
      </c>
      <c r="C28" s="15" t="s">
        <v>614</v>
      </c>
      <c r="D28" s="134">
        <v>0.109</v>
      </c>
      <c r="E28" s="134">
        <v>0.11119999999999999</v>
      </c>
      <c r="F28" s="134">
        <v>0.11020000000000001</v>
      </c>
      <c r="G28" s="134">
        <v>0.1003</v>
      </c>
      <c r="H28" s="134">
        <v>0.1</v>
      </c>
      <c r="I28" s="134">
        <v>9.1600000000000001E-2</v>
      </c>
      <c r="J28" s="134">
        <v>9.0200000000000002E-2</v>
      </c>
      <c r="K28" s="134">
        <v>9.5399999999999999E-2</v>
      </c>
    </row>
    <row r="29" spans="1:12" s="133" customFormat="1" ht="23.25" customHeight="1">
      <c r="A29" s="133" t="s">
        <v>499</v>
      </c>
      <c r="B29" s="11" t="s">
        <v>615</v>
      </c>
      <c r="C29" s="15" t="s">
        <v>616</v>
      </c>
      <c r="D29" s="134">
        <v>0.21809999999999999</v>
      </c>
      <c r="E29" s="134">
        <v>0.26140000000000002</v>
      </c>
      <c r="F29" s="134">
        <v>0.24540000000000001</v>
      </c>
      <c r="G29" s="134">
        <v>0.26300000000000001</v>
      </c>
      <c r="H29" s="134">
        <v>0.25190000000000001</v>
      </c>
      <c r="I29" s="134">
        <v>0.19789999999999999</v>
      </c>
      <c r="J29" s="134">
        <v>0.2293</v>
      </c>
      <c r="K29" s="134">
        <v>0.23419999999999999</v>
      </c>
    </row>
    <row r="30" spans="1:12" s="133" customFormat="1" ht="23.25" customHeight="1">
      <c r="A30" s="133" t="s">
        <v>499</v>
      </c>
      <c r="B30" s="11" t="s">
        <v>617</v>
      </c>
      <c r="C30" s="15" t="s">
        <v>618</v>
      </c>
      <c r="D30" s="134">
        <v>0.2099</v>
      </c>
      <c r="E30" s="134">
        <v>0.22389999999999999</v>
      </c>
      <c r="F30" s="134">
        <v>0.1983</v>
      </c>
      <c r="G30" s="134">
        <v>0.26910000000000001</v>
      </c>
      <c r="H30" s="134">
        <v>0.21240000000000001</v>
      </c>
      <c r="I30" s="134">
        <v>0.17330000000000001</v>
      </c>
      <c r="J30" s="134">
        <v>0.20910000000000001</v>
      </c>
      <c r="K30" s="134">
        <v>0.22220000000000001</v>
      </c>
    </row>
    <row r="31" spans="1:12" s="133" customFormat="1" ht="23.25" customHeight="1">
      <c r="A31" s="133" t="s">
        <v>499</v>
      </c>
      <c r="B31" s="11" t="s">
        <v>619</v>
      </c>
      <c r="C31" s="15" t="s">
        <v>620</v>
      </c>
      <c r="D31" s="134">
        <v>5.7000000000000002E-3</v>
      </c>
      <c r="E31" s="134">
        <v>1.5900000000000001E-2</v>
      </c>
      <c r="F31" s="134">
        <v>2.0299999999999999E-2</v>
      </c>
      <c r="G31" s="134">
        <v>1.9199999999999998E-2</v>
      </c>
      <c r="H31" s="134">
        <v>5.4999999999999997E-3</v>
      </c>
      <c r="I31" s="134">
        <v>1.1000000000000001E-3</v>
      </c>
      <c r="J31" s="134">
        <v>1.1000000000000001E-3</v>
      </c>
      <c r="K31" s="134">
        <v>1.1999999999999999E-3</v>
      </c>
    </row>
    <row r="32" spans="1:12" s="133" customFormat="1" ht="23.25" customHeight="1">
      <c r="A32" s="133" t="s">
        <v>499</v>
      </c>
      <c r="B32" s="11" t="s">
        <v>621</v>
      </c>
      <c r="C32" s="15" t="s">
        <v>622</v>
      </c>
      <c r="D32" s="134">
        <v>6.1999999999999998E-3</v>
      </c>
      <c r="E32" s="134">
        <v>4.5999999999999999E-3</v>
      </c>
      <c r="F32" s="134">
        <v>4.0000000000000001E-3</v>
      </c>
      <c r="G32" s="134">
        <v>5.8999999999999999E-3</v>
      </c>
      <c r="H32" s="134">
        <v>7.0000000000000001E-3</v>
      </c>
      <c r="I32" s="134">
        <v>5.1999999999999998E-3</v>
      </c>
      <c r="J32" s="134">
        <v>-6.9999999999999999E-4</v>
      </c>
      <c r="K32" s="134">
        <v>5.4999999999999997E-3</v>
      </c>
    </row>
    <row r="33" spans="1:12" s="133" customFormat="1" ht="23.25" customHeight="1">
      <c r="A33" s="133" t="s">
        <v>499</v>
      </c>
      <c r="B33" s="11" t="s">
        <v>623</v>
      </c>
      <c r="C33" s="15" t="s">
        <v>624</v>
      </c>
      <c r="D33" s="134">
        <v>5.8999999999999999E-3</v>
      </c>
      <c r="E33" s="134">
        <v>1.1599999999999999E-2</v>
      </c>
      <c r="F33" s="134">
        <v>1.4500000000000001E-2</v>
      </c>
      <c r="G33" s="134">
        <v>1.37E-2</v>
      </c>
      <c r="H33" s="134">
        <v>6.0000000000000001E-3</v>
      </c>
      <c r="I33" s="134">
        <v>2.5000000000000001E-3</v>
      </c>
      <c r="J33" s="134">
        <v>5.0000000000000001E-4</v>
      </c>
      <c r="K33" s="134">
        <v>2.5999999999999999E-3</v>
      </c>
    </row>
    <row r="34" spans="1:12" s="133" customFormat="1" ht="23.25" customHeight="1">
      <c r="A34" s="133" t="s">
        <v>499</v>
      </c>
      <c r="B34" s="11" t="s">
        <v>625</v>
      </c>
      <c r="C34" s="15" t="s">
        <v>626</v>
      </c>
      <c r="D34" s="134">
        <v>0</v>
      </c>
      <c r="E34" s="134">
        <v>0</v>
      </c>
      <c r="F34" s="134">
        <v>0</v>
      </c>
      <c r="G34" s="134">
        <v>0</v>
      </c>
      <c r="H34" s="134">
        <v>0</v>
      </c>
      <c r="I34" s="134">
        <v>0</v>
      </c>
      <c r="J34" s="134">
        <v>0</v>
      </c>
      <c r="K34" s="134">
        <v>0</v>
      </c>
    </row>
    <row r="35" spans="1:12" s="133" customFormat="1" ht="23.25" customHeight="1">
      <c r="A35" s="133" t="s">
        <v>499</v>
      </c>
      <c r="B35" s="11" t="s">
        <v>627</v>
      </c>
      <c r="C35" s="15" t="s">
        <v>628</v>
      </c>
      <c r="D35" s="134">
        <v>6.7999999999999996E-3</v>
      </c>
      <c r="E35" s="134">
        <v>7.4000000000000003E-3</v>
      </c>
      <c r="F35" s="134">
        <v>7.4000000000000003E-3</v>
      </c>
      <c r="G35" s="134">
        <v>9.7999999999999997E-3</v>
      </c>
      <c r="H35" s="134">
        <v>1.1900000000000001E-2</v>
      </c>
      <c r="I35" s="134">
        <v>1.2999999999999999E-2</v>
      </c>
      <c r="J35" s="134">
        <v>1.29E-2</v>
      </c>
      <c r="K35" s="134">
        <v>1.35E-2</v>
      </c>
    </row>
    <row r="36" spans="1:12" s="133" customFormat="1" ht="23.25" customHeight="1">
      <c r="A36" s="133" t="s">
        <v>499</v>
      </c>
      <c r="B36" s="11" t="s">
        <v>629</v>
      </c>
      <c r="C36" s="15" t="s">
        <v>630</v>
      </c>
      <c r="D36" s="134">
        <v>4.1200000000000001E-2</v>
      </c>
      <c r="E36" s="134">
        <v>4.4900000000000002E-2</v>
      </c>
      <c r="F36" s="134">
        <v>4.7100000000000003E-2</v>
      </c>
      <c r="G36" s="134">
        <v>4.58E-2</v>
      </c>
      <c r="H36" s="134">
        <v>4.65E-2</v>
      </c>
      <c r="I36" s="134">
        <v>4.9599999999999998E-2</v>
      </c>
      <c r="J36" s="134">
        <v>5.0099999999999999E-2</v>
      </c>
      <c r="K36" s="134">
        <v>5.0599999999999999E-2</v>
      </c>
    </row>
    <row r="37" spans="1:12" s="133" customFormat="1" ht="23.25" customHeight="1">
      <c r="B37" s="11"/>
      <c r="C37" s="15" t="s">
        <v>631</v>
      </c>
      <c r="D37" s="134">
        <v>0</v>
      </c>
      <c r="E37" s="134">
        <v>0</v>
      </c>
      <c r="F37" s="134">
        <v>0</v>
      </c>
      <c r="G37" s="134">
        <v>0</v>
      </c>
      <c r="H37" s="134">
        <v>0</v>
      </c>
      <c r="I37" s="134">
        <v>0</v>
      </c>
      <c r="J37" s="134">
        <v>0</v>
      </c>
      <c r="K37" s="134">
        <v>0</v>
      </c>
    </row>
    <row r="38" spans="1:12" s="133" customFormat="1" ht="44.25" customHeight="1" thickBot="1">
      <c r="A38" s="133" t="s">
        <v>499</v>
      </c>
      <c r="B38" s="11" t="s">
        <v>632</v>
      </c>
      <c r="C38" s="15" t="s">
        <v>633</v>
      </c>
      <c r="D38" s="134">
        <v>3.3E-3</v>
      </c>
      <c r="E38" s="134">
        <v>3.4299999999999997E-2</v>
      </c>
      <c r="F38" s="134">
        <v>7.0999999999999994E-2</v>
      </c>
      <c r="G38" s="134">
        <v>5.4199999999999998E-2</v>
      </c>
      <c r="H38" s="134">
        <v>4.4499999999999998E-2</v>
      </c>
      <c r="I38" s="134">
        <v>3.5000000000000003E-2</v>
      </c>
      <c r="J38" s="134">
        <v>2.9600000000000001E-2</v>
      </c>
      <c r="K38" s="134">
        <v>1E-3</v>
      </c>
    </row>
    <row r="39" spans="1:12" s="135" customFormat="1" ht="24" customHeight="1" thickTop="1" thickBot="1">
      <c r="B39" s="619"/>
      <c r="C39" s="130" t="s">
        <v>387</v>
      </c>
      <c r="D39" s="616"/>
      <c r="E39" s="616"/>
      <c r="F39" s="616"/>
      <c r="G39" s="616"/>
      <c r="H39" s="616"/>
      <c r="I39" s="616"/>
      <c r="J39" s="935"/>
      <c r="K39" s="935"/>
      <c r="L39" s="136"/>
    </row>
    <row r="40" spans="1:12" s="135" customFormat="1" ht="24.75" customHeight="1" thickTop="1" thickBot="1">
      <c r="B40" s="618"/>
      <c r="C40" s="130" t="s">
        <v>388</v>
      </c>
      <c r="D40" s="616"/>
      <c r="E40" s="616"/>
      <c r="F40" s="616"/>
      <c r="G40" s="616"/>
      <c r="H40" s="616"/>
      <c r="I40" s="616"/>
      <c r="J40" s="935"/>
      <c r="K40" s="935"/>
      <c r="L40" s="136"/>
    </row>
    <row r="41" spans="1:12" s="129" customFormat="1" ht="27" customHeight="1" thickTop="1">
      <c r="A41" s="129" t="s">
        <v>499</v>
      </c>
      <c r="B41" s="9" t="s">
        <v>634</v>
      </c>
      <c r="C41" s="14" t="s">
        <v>635</v>
      </c>
      <c r="D41" s="132">
        <v>7.0000000000000007E-2</v>
      </c>
      <c r="E41" s="132">
        <v>6.9699999999999998E-2</v>
      </c>
      <c r="F41" s="132">
        <v>7.1999999999999995E-2</v>
      </c>
      <c r="G41" s="132">
        <v>7.2400000000000006E-2</v>
      </c>
      <c r="H41" s="132">
        <v>6.9800000000000001E-2</v>
      </c>
      <c r="I41" s="132">
        <v>6.9699999999999998E-2</v>
      </c>
      <c r="J41" s="132">
        <v>6.9500000000000006E-2</v>
      </c>
      <c r="K41" s="132">
        <v>7.0499999999999993E-2</v>
      </c>
    </row>
    <row r="42" spans="1:12" s="133" customFormat="1" ht="23.25" customHeight="1">
      <c r="A42" s="133" t="s">
        <v>499</v>
      </c>
      <c r="B42" s="11" t="s">
        <v>636</v>
      </c>
      <c r="C42" s="15" t="s">
        <v>637</v>
      </c>
      <c r="D42" s="134">
        <v>8.1799999999999998E-2</v>
      </c>
      <c r="E42" s="134">
        <v>8.2000000000000003E-2</v>
      </c>
      <c r="F42" s="134">
        <v>8.4099999999999994E-2</v>
      </c>
      <c r="G42" s="134">
        <v>8.48E-2</v>
      </c>
      <c r="H42" s="134">
        <v>8.1699999999999995E-2</v>
      </c>
      <c r="I42" s="134">
        <v>8.1100000000000005E-2</v>
      </c>
      <c r="J42" s="134">
        <v>8.1000000000000003E-2</v>
      </c>
      <c r="K42" s="134">
        <v>8.1699999999999995E-2</v>
      </c>
    </row>
    <row r="43" spans="1:12" s="133" customFormat="1" ht="23.25" customHeight="1">
      <c r="A43" s="133" t="s">
        <v>499</v>
      </c>
      <c r="B43" s="11" t="s">
        <v>638</v>
      </c>
      <c r="C43" s="15" t="s">
        <v>639</v>
      </c>
      <c r="D43" s="134">
        <v>9.3799999999999994E-2</v>
      </c>
      <c r="E43" s="134">
        <v>9.1700000000000004E-2</v>
      </c>
      <c r="F43" s="134">
        <v>9.5799999999999996E-2</v>
      </c>
      <c r="G43" s="134">
        <v>9.7799999999999998E-2</v>
      </c>
      <c r="H43" s="134">
        <v>9.5100000000000004E-2</v>
      </c>
      <c r="I43" s="134">
        <v>9.4200000000000006E-2</v>
      </c>
      <c r="J43" s="134">
        <v>9.4100000000000003E-2</v>
      </c>
      <c r="K43" s="134">
        <v>9.4E-2</v>
      </c>
    </row>
    <row r="44" spans="1:12" s="133" customFormat="1" ht="44.25" customHeight="1" thickBot="1">
      <c r="A44" s="133" t="s">
        <v>499</v>
      </c>
      <c r="B44" s="11" t="s">
        <v>640</v>
      </c>
      <c r="C44" s="15" t="s">
        <v>641</v>
      </c>
      <c r="D44" s="134">
        <v>9.2600000000000002E-2</v>
      </c>
      <c r="E44" s="134">
        <v>9.3299999999999994E-2</v>
      </c>
      <c r="F44" s="134">
        <v>9.8000000000000004E-2</v>
      </c>
      <c r="G44" s="134">
        <v>9.8900000000000002E-2</v>
      </c>
      <c r="H44" s="134">
        <v>9.5000000000000001E-2</v>
      </c>
      <c r="I44" s="134">
        <v>9.5200000000000007E-2</v>
      </c>
      <c r="J44" s="134">
        <v>9.5000000000000001E-2</v>
      </c>
      <c r="K44" s="134">
        <v>9.7500000000000003E-2</v>
      </c>
    </row>
    <row r="45" spans="1:12" s="135" customFormat="1" ht="24" customHeight="1" thickTop="1" thickBot="1">
      <c r="B45" s="618"/>
      <c r="C45" s="130" t="s">
        <v>393</v>
      </c>
      <c r="D45" s="616"/>
      <c r="E45" s="616"/>
      <c r="F45" s="616"/>
      <c r="G45" s="616"/>
      <c r="H45" s="616"/>
      <c r="I45" s="616"/>
      <c r="J45" s="935"/>
      <c r="K45" s="935"/>
      <c r="L45" s="136"/>
    </row>
    <row r="46" spans="1:12" s="137" customFormat="1" ht="27" customHeight="1" thickTop="1">
      <c r="A46" s="137" t="s">
        <v>499</v>
      </c>
      <c r="B46" s="9" t="s">
        <v>642</v>
      </c>
      <c r="C46" s="14" t="s">
        <v>643</v>
      </c>
      <c r="D46" s="132">
        <v>0.55100000000000005</v>
      </c>
      <c r="E46" s="132">
        <v>0.55049999999999999</v>
      </c>
      <c r="F46" s="132">
        <v>0.55989999999999995</v>
      </c>
      <c r="G46" s="132">
        <v>0.55179999999999996</v>
      </c>
      <c r="H46" s="132">
        <v>0.56200000000000006</v>
      </c>
      <c r="I46" s="132">
        <v>0.57609999999999995</v>
      </c>
      <c r="J46" s="132">
        <v>0.55569999999999997</v>
      </c>
      <c r="K46" s="132">
        <v>0.56830000000000003</v>
      </c>
    </row>
    <row r="47" spans="1:12" ht="23.25" customHeight="1">
      <c r="A47" s="673" t="s">
        <v>499</v>
      </c>
      <c r="B47" s="6" t="s">
        <v>644</v>
      </c>
      <c r="C47" s="16" t="s">
        <v>645</v>
      </c>
      <c r="D47" s="138">
        <v>4.7E-2</v>
      </c>
      <c r="E47" s="138">
        <v>4.5999999999999999E-2</v>
      </c>
      <c r="F47" s="138">
        <v>4.4999999999999998E-2</v>
      </c>
      <c r="G47" s="138">
        <v>4.2200000000000001E-2</v>
      </c>
      <c r="H47" s="138">
        <v>4.2200000000000001E-2</v>
      </c>
      <c r="I47" s="138">
        <v>4.24E-2</v>
      </c>
      <c r="J47" s="138">
        <v>4.2900000000000001E-2</v>
      </c>
      <c r="K47" s="138">
        <v>4.19E-2</v>
      </c>
    </row>
    <row r="48" spans="1:12" ht="23.25" customHeight="1">
      <c r="A48" s="673" t="s">
        <v>499</v>
      </c>
      <c r="B48" s="6" t="s">
        <v>646</v>
      </c>
      <c r="C48" s="16" t="s">
        <v>647</v>
      </c>
      <c r="D48" s="138">
        <v>0.40200000000000002</v>
      </c>
      <c r="E48" s="138">
        <v>0.40350000000000003</v>
      </c>
      <c r="F48" s="138">
        <v>0.39510000000000001</v>
      </c>
      <c r="G48" s="138">
        <v>0.40600000000000003</v>
      </c>
      <c r="H48" s="138">
        <v>0.39589999999999997</v>
      </c>
      <c r="I48" s="138">
        <v>0.38150000000000001</v>
      </c>
      <c r="J48" s="138">
        <v>0.40139999999999998</v>
      </c>
      <c r="K48" s="138">
        <v>0.38979999999999998</v>
      </c>
    </row>
    <row r="49" spans="1:12" ht="23.25" customHeight="1">
      <c r="A49" s="673" t="s">
        <v>499</v>
      </c>
      <c r="B49" s="6" t="s">
        <v>648</v>
      </c>
      <c r="C49" s="16" t="s">
        <v>649</v>
      </c>
      <c r="D49" s="138">
        <v>0.59109999999999996</v>
      </c>
      <c r="E49" s="138">
        <v>0.56059999999999999</v>
      </c>
      <c r="F49" s="138">
        <v>0.58120000000000005</v>
      </c>
      <c r="G49" s="138">
        <v>0.59560000000000002</v>
      </c>
      <c r="H49" s="138">
        <v>0.59109999999999996</v>
      </c>
      <c r="I49" s="138">
        <v>0.56620000000000004</v>
      </c>
      <c r="J49" s="138">
        <v>0.55420000000000003</v>
      </c>
      <c r="K49" s="138">
        <v>0.5514</v>
      </c>
    </row>
    <row r="50" spans="1:12" ht="43.5" customHeight="1" thickBot="1">
      <c r="C50" s="139"/>
      <c r="D50" s="138"/>
      <c r="E50" s="138"/>
      <c r="F50" s="138"/>
      <c r="G50" s="138"/>
      <c r="H50" s="138"/>
      <c r="I50" s="138"/>
      <c r="J50" s="138"/>
      <c r="K50" s="138"/>
    </row>
    <row r="51" spans="1:12" s="129" customFormat="1" ht="24" customHeight="1" thickTop="1" thickBot="1">
      <c r="B51" s="620"/>
      <c r="C51" s="130" t="s">
        <v>398</v>
      </c>
      <c r="D51" s="616"/>
      <c r="E51" s="616"/>
      <c r="F51" s="616"/>
      <c r="G51" s="616"/>
      <c r="H51" s="616"/>
      <c r="I51" s="616"/>
      <c r="J51" s="935"/>
      <c r="K51" s="935"/>
      <c r="L51" s="131"/>
    </row>
    <row r="52" spans="1:12" s="135" customFormat="1" ht="18.75" thickTop="1">
      <c r="A52" s="140"/>
      <c r="B52" s="619"/>
      <c r="C52" s="621"/>
      <c r="D52" s="138"/>
      <c r="E52" s="138"/>
      <c r="F52" s="138"/>
      <c r="G52" s="138"/>
      <c r="H52" s="138"/>
      <c r="I52" s="138"/>
      <c r="J52" s="138"/>
      <c r="K52" s="138"/>
      <c r="L52" s="136"/>
    </row>
    <row r="53" spans="1:12" s="129" customFormat="1" ht="23.25" customHeight="1">
      <c r="A53" s="129" t="s">
        <v>499</v>
      </c>
      <c r="B53" s="9" t="s">
        <v>650</v>
      </c>
      <c r="C53" s="14" t="s">
        <v>651</v>
      </c>
      <c r="D53" s="132">
        <v>9.2899999999999996E-2</v>
      </c>
      <c r="E53" s="132">
        <v>9.0999999999999998E-2</v>
      </c>
      <c r="F53" s="132">
        <v>8.4599999999999995E-2</v>
      </c>
      <c r="G53" s="132">
        <v>8.3000000000000004E-2</v>
      </c>
      <c r="H53" s="132">
        <v>7.9899999999999999E-2</v>
      </c>
      <c r="I53" s="132">
        <v>8.1699999999999995E-2</v>
      </c>
      <c r="J53" s="132">
        <v>8.1900000000000001E-2</v>
      </c>
      <c r="K53" s="132">
        <v>8.3500000000000005E-2</v>
      </c>
    </row>
    <row r="54" spans="1:12" s="129" customFormat="1" ht="24.75" customHeight="1">
      <c r="A54" s="129" t="s">
        <v>499</v>
      </c>
      <c r="B54" s="9" t="s">
        <v>652</v>
      </c>
      <c r="C54" s="14" t="s">
        <v>653</v>
      </c>
      <c r="D54" s="132">
        <v>8.4699999999999998E-2</v>
      </c>
      <c r="E54" s="132">
        <v>8.5199999999999998E-2</v>
      </c>
      <c r="F54" s="132">
        <v>8.0199999999999994E-2</v>
      </c>
      <c r="G54" s="132">
        <v>7.9100000000000004E-2</v>
      </c>
      <c r="H54" s="132">
        <v>7.6499999999999999E-2</v>
      </c>
      <c r="I54" s="132">
        <v>7.9200000000000007E-2</v>
      </c>
      <c r="J54" s="132">
        <v>7.9200000000000007E-2</v>
      </c>
      <c r="K54" s="132">
        <v>8.0600000000000005E-2</v>
      </c>
    </row>
    <row r="55" spans="1:12" s="129" customFormat="1" ht="24.75" customHeight="1">
      <c r="A55" s="129" t="s">
        <v>499</v>
      </c>
      <c r="B55" s="9" t="s">
        <v>654</v>
      </c>
      <c r="C55" s="14" t="s">
        <v>655</v>
      </c>
      <c r="D55" s="132">
        <v>9.8900000000000002E-2</v>
      </c>
      <c r="E55" s="132">
        <v>9.9900000000000003E-2</v>
      </c>
      <c r="F55" s="132">
        <v>9.3799999999999994E-2</v>
      </c>
      <c r="G55" s="132">
        <v>9.2799999999999994E-2</v>
      </c>
      <c r="H55" s="132">
        <v>9.01E-2</v>
      </c>
      <c r="I55" s="132">
        <v>9.3100000000000002E-2</v>
      </c>
      <c r="J55" s="132">
        <v>9.2999999999999999E-2</v>
      </c>
      <c r="K55" s="132">
        <v>9.3100000000000002E-2</v>
      </c>
    </row>
    <row r="56" spans="1:12" s="129" customFormat="1" ht="24.75" customHeight="1">
      <c r="A56" s="129" t="s">
        <v>499</v>
      </c>
      <c r="B56" s="9" t="s">
        <v>656</v>
      </c>
      <c r="C56" s="14" t="s">
        <v>657</v>
      </c>
      <c r="D56" s="132">
        <v>0.12</v>
      </c>
      <c r="E56" s="132">
        <v>0.1232</v>
      </c>
      <c r="F56" s="132">
        <v>0.11840000000000001</v>
      </c>
      <c r="G56" s="132">
        <v>0.1187</v>
      </c>
      <c r="H56" s="132">
        <v>0.1173</v>
      </c>
      <c r="I56" s="132">
        <v>0.12280000000000001</v>
      </c>
      <c r="J56" s="132">
        <v>0.12280000000000001</v>
      </c>
      <c r="K56" s="132">
        <v>0.1234</v>
      </c>
    </row>
    <row r="57" spans="1:12" s="129" customFormat="1" ht="24.75" customHeight="1">
      <c r="A57" s="129" t="s">
        <v>499</v>
      </c>
      <c r="B57" s="9" t="s">
        <v>658</v>
      </c>
      <c r="C57" s="14" t="s">
        <v>659</v>
      </c>
      <c r="D57" s="132">
        <v>-2.1100000000000001E-2</v>
      </c>
      <c r="E57" s="132">
        <v>-2.3300000000000001E-2</v>
      </c>
      <c r="F57" s="132">
        <v>-2.46E-2</v>
      </c>
      <c r="G57" s="132">
        <v>-2.5899999999999999E-2</v>
      </c>
      <c r="H57" s="132">
        <v>-2.7199999999999998E-2</v>
      </c>
      <c r="I57" s="132">
        <v>-2.98E-2</v>
      </c>
      <c r="J57" s="132">
        <v>-2.98E-2</v>
      </c>
      <c r="K57" s="132">
        <v>-3.0300000000000001E-2</v>
      </c>
    </row>
    <row r="58" spans="1:12" s="129" customFormat="1" ht="24.75" customHeight="1">
      <c r="A58" s="129" t="s">
        <v>499</v>
      </c>
      <c r="B58" s="9" t="s">
        <v>660</v>
      </c>
      <c r="C58" s="14" t="s">
        <v>661</v>
      </c>
      <c r="D58" s="132">
        <v>-1.4200000000000001E-2</v>
      </c>
      <c r="E58" s="132">
        <v>-1.47E-2</v>
      </c>
      <c r="F58" s="132">
        <v>-1.3599999999999999E-2</v>
      </c>
      <c r="G58" s="132">
        <v>-1.37E-2</v>
      </c>
      <c r="H58" s="132">
        <v>-1.3599999999999999E-2</v>
      </c>
      <c r="I58" s="132">
        <v>-1.3899999999999999E-2</v>
      </c>
      <c r="J58" s="132">
        <v>-1.38E-2</v>
      </c>
      <c r="K58" s="132">
        <v>-1.2500000000000001E-2</v>
      </c>
    </row>
    <row r="59" spans="1:12" s="129" customFormat="1" ht="24.75" customHeight="1" thickBot="1">
      <c r="A59" s="129" t="s">
        <v>499</v>
      </c>
      <c r="B59" s="9" t="s">
        <v>662</v>
      </c>
      <c r="C59" s="14" t="s">
        <v>663</v>
      </c>
      <c r="D59" s="132">
        <v>8.0999999999999996E-3</v>
      </c>
      <c r="E59" s="132">
        <v>5.4999999999999997E-3</v>
      </c>
      <c r="F59" s="132">
        <v>4.1000000000000003E-3</v>
      </c>
      <c r="G59" s="132">
        <v>3.5000000000000001E-3</v>
      </c>
      <c r="H59" s="132">
        <v>2.8999999999999998E-3</v>
      </c>
      <c r="I59" s="132">
        <v>2.5000000000000001E-3</v>
      </c>
      <c r="J59" s="132">
        <v>2.7000000000000001E-3</v>
      </c>
      <c r="K59" s="132">
        <v>2.8999999999999998E-3</v>
      </c>
    </row>
    <row r="60" spans="1:12" s="135" customFormat="1" ht="44.25" customHeight="1" thickTop="1" thickBot="1">
      <c r="C60" s="130" t="s">
        <v>664</v>
      </c>
      <c r="D60" s="936"/>
      <c r="E60" s="936"/>
      <c r="F60" s="936"/>
      <c r="G60" s="936"/>
      <c r="H60" s="936"/>
      <c r="I60" s="936"/>
      <c r="J60" s="936"/>
      <c r="K60" s="936"/>
      <c r="L60" s="136"/>
    </row>
    <row r="61" spans="1:12" s="129" customFormat="1" ht="24" customHeight="1" thickTop="1">
      <c r="A61" s="129" t="s">
        <v>499</v>
      </c>
      <c r="B61" s="9" t="s">
        <v>650</v>
      </c>
      <c r="C61" s="14" t="s">
        <v>651</v>
      </c>
      <c r="D61" s="132">
        <v>9.2899999999999996E-2</v>
      </c>
      <c r="E61" s="132">
        <v>9.0999999999999998E-2</v>
      </c>
      <c r="F61" s="132">
        <v>8.4599999999999995E-2</v>
      </c>
      <c r="G61" s="132">
        <v>8.3000000000000004E-2</v>
      </c>
      <c r="H61" s="132">
        <v>7.9899999999999999E-2</v>
      </c>
      <c r="I61" s="132">
        <v>8.1699999999999995E-2</v>
      </c>
      <c r="J61" s="132">
        <v>8.1900000000000001E-2</v>
      </c>
      <c r="K61" s="132">
        <v>8.3500000000000005E-2</v>
      </c>
      <c r="L61" s="131"/>
    </row>
    <row r="62" spans="1:12" s="129" customFormat="1" ht="27" customHeight="1">
      <c r="A62" s="129" t="s">
        <v>499</v>
      </c>
      <c r="B62" s="9" t="s">
        <v>665</v>
      </c>
      <c r="C62" s="14" t="s">
        <v>666</v>
      </c>
      <c r="D62" s="132">
        <v>-8.8999999999999999E-3</v>
      </c>
      <c r="E62" s="132">
        <v>-0.01</v>
      </c>
      <c r="F62" s="132">
        <v>-3.5999999999999999E-3</v>
      </c>
      <c r="G62" s="132">
        <v>-3.8999999999999998E-3</v>
      </c>
      <c r="H62" s="132">
        <v>-3.3999999999999998E-3</v>
      </c>
      <c r="I62" s="132">
        <v>-6.1000000000000004E-3</v>
      </c>
      <c r="J62" s="132">
        <v>-6.6E-3</v>
      </c>
      <c r="K62" s="132">
        <v>-7.7000000000000002E-3</v>
      </c>
    </row>
    <row r="63" spans="1:12" s="133" customFormat="1" ht="23.25" customHeight="1">
      <c r="A63" s="133" t="s">
        <v>499</v>
      </c>
      <c r="B63" s="11" t="s">
        <v>667</v>
      </c>
      <c r="C63" s="15" t="s">
        <v>668</v>
      </c>
      <c r="D63" s="134">
        <v>-7.0000000000000007E-2</v>
      </c>
      <c r="E63" s="134">
        <v>-6.9699999999999998E-2</v>
      </c>
      <c r="F63" s="134">
        <v>-7.1999999999999995E-2</v>
      </c>
      <c r="G63" s="134">
        <v>-7.2400000000000006E-2</v>
      </c>
      <c r="H63" s="134">
        <v>-6.9800000000000001E-2</v>
      </c>
      <c r="I63" s="134">
        <v>-6.9699999999999998E-2</v>
      </c>
      <c r="J63" s="134">
        <v>-6.9500000000000006E-2</v>
      </c>
      <c r="K63" s="134">
        <v>-7.0499999999999993E-2</v>
      </c>
    </row>
    <row r="64" spans="1:12" s="133" customFormat="1" ht="23.25" customHeight="1">
      <c r="A64" s="133" t="s">
        <v>499</v>
      </c>
      <c r="B64" s="11" t="s">
        <v>669</v>
      </c>
      <c r="C64" s="15" t="s">
        <v>670</v>
      </c>
      <c r="D64" s="134">
        <v>0</v>
      </c>
      <c r="E64" s="134">
        <v>-1E-4</v>
      </c>
      <c r="F64" s="134">
        <v>5.0000000000000001E-4</v>
      </c>
      <c r="G64" s="134">
        <v>-1E-4</v>
      </c>
      <c r="H64" s="134">
        <v>-1E-4</v>
      </c>
      <c r="I64" s="134">
        <v>-1E-4</v>
      </c>
      <c r="J64" s="134">
        <v>-1E-4</v>
      </c>
      <c r="K64" s="134">
        <v>1E-4</v>
      </c>
    </row>
    <row r="65" spans="1:12" s="133" customFormat="1" ht="23.25" customHeight="1">
      <c r="A65" s="133" t="s">
        <v>499</v>
      </c>
      <c r="B65" s="11" t="s">
        <v>671</v>
      </c>
      <c r="C65" s="15" t="s">
        <v>672</v>
      </c>
      <c r="D65" s="134">
        <v>2.0000000000000001E-4</v>
      </c>
      <c r="E65" s="134">
        <v>2.9999999999999997E-4</v>
      </c>
      <c r="F65" s="134">
        <v>-1E-4</v>
      </c>
      <c r="G65" s="134">
        <v>-1E-4</v>
      </c>
      <c r="H65" s="134">
        <v>0</v>
      </c>
      <c r="I65" s="134">
        <v>1E-4</v>
      </c>
      <c r="J65" s="134">
        <v>2.9999999999999997E-4</v>
      </c>
      <c r="K65" s="134">
        <v>6.9999999999999999E-4</v>
      </c>
    </row>
    <row r="66" spans="1:12" s="133" customFormat="1" ht="44.25" customHeight="1" thickBot="1">
      <c r="B66" s="11"/>
      <c r="C66" s="15" t="s">
        <v>673</v>
      </c>
      <c r="D66" s="134">
        <v>-4.0000000000000002E-4</v>
      </c>
      <c r="E66" s="134">
        <v>0</v>
      </c>
      <c r="F66" s="134">
        <v>0</v>
      </c>
      <c r="G66" s="134">
        <v>0</v>
      </c>
      <c r="H66" s="134">
        <v>0</v>
      </c>
      <c r="I66" s="134">
        <v>0</v>
      </c>
      <c r="J66" s="134">
        <v>0</v>
      </c>
      <c r="K66" s="134">
        <v>-1E-4</v>
      </c>
    </row>
    <row r="67" spans="1:12" s="129" customFormat="1" ht="24.75" customHeight="1" thickTop="1" thickBot="1">
      <c r="A67" s="129" t="s">
        <v>499</v>
      </c>
      <c r="B67" s="9" t="s">
        <v>674</v>
      </c>
      <c r="C67" s="130" t="s">
        <v>675</v>
      </c>
      <c r="D67" s="931">
        <v>1.2699999999999999E-2</v>
      </c>
      <c r="E67" s="931">
        <v>1.12E-2</v>
      </c>
      <c r="F67" s="931">
        <v>8.9999999999999993E-3</v>
      </c>
      <c r="G67" s="931">
        <v>6.1000000000000004E-3</v>
      </c>
      <c r="H67" s="931">
        <v>6.1000000000000004E-3</v>
      </c>
      <c r="I67" s="931">
        <v>5.8999999999999999E-3</v>
      </c>
      <c r="J67" s="937">
        <v>5.8999999999999999E-3</v>
      </c>
      <c r="K67" s="937">
        <v>6.0000000000000001E-3</v>
      </c>
      <c r="L67" s="131"/>
    </row>
    <row r="68" spans="1:12" ht="4.5" hidden="1" customHeight="1" thickTop="1">
      <c r="A68" s="673" t="s">
        <v>498</v>
      </c>
      <c r="B68" s="17" t="s">
        <v>498</v>
      </c>
      <c r="C68" s="141"/>
      <c r="D68" s="336"/>
      <c r="E68" s="336"/>
      <c r="F68" s="336"/>
      <c r="G68" s="336"/>
      <c r="H68" s="336"/>
      <c r="I68" s="336"/>
      <c r="J68" s="336"/>
      <c r="K68" s="336"/>
    </row>
    <row r="69" spans="1:12" ht="14.25" thickTop="1" thickBot="1">
      <c r="A69" s="622"/>
      <c r="B69" s="622"/>
      <c r="C69" s="358"/>
      <c r="D69" s="571"/>
      <c r="E69" s="571"/>
      <c r="F69" s="571"/>
      <c r="G69" s="571"/>
      <c r="H69" s="571"/>
      <c r="I69" s="571"/>
      <c r="J69" s="571"/>
      <c r="K69" s="571"/>
      <c r="L69" s="359"/>
    </row>
    <row r="70" spans="1:12" ht="23.25" customHeight="1">
      <c r="C70" s="90" t="s">
        <v>413</v>
      </c>
    </row>
    <row r="71" spans="1:12" ht="15">
      <c r="C71" s="90" t="s">
        <v>676</v>
      </c>
    </row>
    <row r="72" spans="1:12" ht="15">
      <c r="C72" s="90" t="s">
        <v>677</v>
      </c>
    </row>
    <row r="73" spans="1:12" ht="15">
      <c r="C73" s="90" t="s">
        <v>416</v>
      </c>
    </row>
    <row r="74" spans="1:12" ht="15">
      <c r="C74" s="90" t="s">
        <v>417</v>
      </c>
    </row>
    <row r="75" spans="1:12" ht="15">
      <c r="C75" s="90" t="s">
        <v>418</v>
      </c>
    </row>
    <row r="76" spans="1:12" ht="15">
      <c r="C76" s="90" t="s">
        <v>678</v>
      </c>
    </row>
    <row r="77" spans="1:12" ht="15">
      <c r="C77" s="90" t="s">
        <v>420</v>
      </c>
    </row>
    <row r="78" spans="1:12" ht="15">
      <c r="C78" s="90" t="s">
        <v>421</v>
      </c>
    </row>
    <row r="79" spans="1:12" ht="15">
      <c r="C79" s="90" t="s">
        <v>422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V14" sqref="V14"/>
    </sheetView>
  </sheetViews>
  <sheetFormatPr defaultRowHeight="15"/>
  <cols>
    <col min="1" max="1" width="60.85546875" style="527" customWidth="1"/>
    <col min="2" max="3" width="23.28515625" style="68" bestFit="1" customWidth="1"/>
    <col min="4" max="10" width="20.42578125" style="68" customWidth="1"/>
    <col min="11" max="11" width="20.42578125" style="547" customWidth="1"/>
    <col min="12" max="15" width="20.42578125" style="68" customWidth="1"/>
    <col min="16" max="16" width="3.85546875" style="158" customWidth="1"/>
    <col min="17" max="17" width="13.85546875" style="775" bestFit="1" customWidth="1"/>
    <col min="18" max="18" width="11.140625" style="775" bestFit="1" customWidth="1"/>
    <col min="19" max="256" width="9.140625" style="775"/>
    <col min="257" max="257" width="60.85546875" style="775" customWidth="1"/>
    <col min="258" max="259" width="23.28515625" style="775" bestFit="1" customWidth="1"/>
    <col min="260" max="271" width="20.42578125" style="775" customWidth="1"/>
    <col min="272" max="272" width="3.85546875" style="775" customWidth="1"/>
    <col min="273" max="273" width="13.85546875" style="775" bestFit="1" customWidth="1"/>
    <col min="274" max="274" width="11.140625" style="775" bestFit="1" customWidth="1"/>
    <col min="275" max="512" width="9.140625" style="775"/>
    <col min="513" max="513" width="60.85546875" style="775" customWidth="1"/>
    <col min="514" max="515" width="23.28515625" style="775" bestFit="1" customWidth="1"/>
    <col min="516" max="527" width="20.42578125" style="775" customWidth="1"/>
    <col min="528" max="528" width="3.85546875" style="775" customWidth="1"/>
    <col min="529" max="529" width="13.85546875" style="775" bestFit="1" customWidth="1"/>
    <col min="530" max="530" width="11.140625" style="775" bestFit="1" customWidth="1"/>
    <col min="531" max="768" width="9.140625" style="775"/>
    <col min="769" max="769" width="60.85546875" style="775" customWidth="1"/>
    <col min="770" max="771" width="23.28515625" style="775" bestFit="1" customWidth="1"/>
    <col min="772" max="783" width="20.42578125" style="775" customWidth="1"/>
    <col min="784" max="784" width="3.85546875" style="775" customWidth="1"/>
    <col min="785" max="785" width="13.85546875" style="775" bestFit="1" customWidth="1"/>
    <col min="786" max="786" width="11.140625" style="775" bestFit="1" customWidth="1"/>
    <col min="787" max="1024" width="9.140625" style="775"/>
    <col min="1025" max="1025" width="60.85546875" style="775" customWidth="1"/>
    <col min="1026" max="1027" width="23.28515625" style="775" bestFit="1" customWidth="1"/>
    <col min="1028" max="1039" width="20.42578125" style="775" customWidth="1"/>
    <col min="1040" max="1040" width="3.85546875" style="775" customWidth="1"/>
    <col min="1041" max="1041" width="13.85546875" style="775" bestFit="1" customWidth="1"/>
    <col min="1042" max="1042" width="11.140625" style="775" bestFit="1" customWidth="1"/>
    <col min="1043" max="1280" width="9.140625" style="775"/>
    <col min="1281" max="1281" width="60.85546875" style="775" customWidth="1"/>
    <col min="1282" max="1283" width="23.28515625" style="775" bestFit="1" customWidth="1"/>
    <col min="1284" max="1295" width="20.42578125" style="775" customWidth="1"/>
    <col min="1296" max="1296" width="3.85546875" style="775" customWidth="1"/>
    <col min="1297" max="1297" width="13.85546875" style="775" bestFit="1" customWidth="1"/>
    <col min="1298" max="1298" width="11.140625" style="775" bestFit="1" customWidth="1"/>
    <col min="1299" max="1536" width="9.140625" style="775"/>
    <col min="1537" max="1537" width="60.85546875" style="775" customWidth="1"/>
    <col min="1538" max="1539" width="23.28515625" style="775" bestFit="1" customWidth="1"/>
    <col min="1540" max="1551" width="20.42578125" style="775" customWidth="1"/>
    <col min="1552" max="1552" width="3.85546875" style="775" customWidth="1"/>
    <col min="1553" max="1553" width="13.85546875" style="775" bestFit="1" customWidth="1"/>
    <col min="1554" max="1554" width="11.140625" style="775" bestFit="1" customWidth="1"/>
    <col min="1555" max="1792" width="9.140625" style="775"/>
    <col min="1793" max="1793" width="60.85546875" style="775" customWidth="1"/>
    <col min="1794" max="1795" width="23.28515625" style="775" bestFit="1" customWidth="1"/>
    <col min="1796" max="1807" width="20.42578125" style="775" customWidth="1"/>
    <col min="1808" max="1808" width="3.85546875" style="775" customWidth="1"/>
    <col min="1809" max="1809" width="13.85546875" style="775" bestFit="1" customWidth="1"/>
    <col min="1810" max="1810" width="11.140625" style="775" bestFit="1" customWidth="1"/>
    <col min="1811" max="2048" width="9.140625" style="775"/>
    <col min="2049" max="2049" width="60.85546875" style="775" customWidth="1"/>
    <col min="2050" max="2051" width="23.28515625" style="775" bestFit="1" customWidth="1"/>
    <col min="2052" max="2063" width="20.42578125" style="775" customWidth="1"/>
    <col min="2064" max="2064" width="3.85546875" style="775" customWidth="1"/>
    <col min="2065" max="2065" width="13.85546875" style="775" bestFit="1" customWidth="1"/>
    <col min="2066" max="2066" width="11.140625" style="775" bestFit="1" customWidth="1"/>
    <col min="2067" max="2304" width="9.140625" style="775"/>
    <col min="2305" max="2305" width="60.85546875" style="775" customWidth="1"/>
    <col min="2306" max="2307" width="23.28515625" style="775" bestFit="1" customWidth="1"/>
    <col min="2308" max="2319" width="20.42578125" style="775" customWidth="1"/>
    <col min="2320" max="2320" width="3.85546875" style="775" customWidth="1"/>
    <col min="2321" max="2321" width="13.85546875" style="775" bestFit="1" customWidth="1"/>
    <col min="2322" max="2322" width="11.140625" style="775" bestFit="1" customWidth="1"/>
    <col min="2323" max="2560" width="9.140625" style="775"/>
    <col min="2561" max="2561" width="60.85546875" style="775" customWidth="1"/>
    <col min="2562" max="2563" width="23.28515625" style="775" bestFit="1" customWidth="1"/>
    <col min="2564" max="2575" width="20.42578125" style="775" customWidth="1"/>
    <col min="2576" max="2576" width="3.85546875" style="775" customWidth="1"/>
    <col min="2577" max="2577" width="13.85546875" style="775" bestFit="1" customWidth="1"/>
    <col min="2578" max="2578" width="11.140625" style="775" bestFit="1" customWidth="1"/>
    <col min="2579" max="2816" width="9.140625" style="775"/>
    <col min="2817" max="2817" width="60.85546875" style="775" customWidth="1"/>
    <col min="2818" max="2819" width="23.28515625" style="775" bestFit="1" customWidth="1"/>
    <col min="2820" max="2831" width="20.42578125" style="775" customWidth="1"/>
    <col min="2832" max="2832" width="3.85546875" style="775" customWidth="1"/>
    <col min="2833" max="2833" width="13.85546875" style="775" bestFit="1" customWidth="1"/>
    <col min="2834" max="2834" width="11.140625" style="775" bestFit="1" customWidth="1"/>
    <col min="2835" max="3072" width="9.140625" style="775"/>
    <col min="3073" max="3073" width="60.85546875" style="775" customWidth="1"/>
    <col min="3074" max="3075" width="23.28515625" style="775" bestFit="1" customWidth="1"/>
    <col min="3076" max="3087" width="20.42578125" style="775" customWidth="1"/>
    <col min="3088" max="3088" width="3.85546875" style="775" customWidth="1"/>
    <col min="3089" max="3089" width="13.85546875" style="775" bestFit="1" customWidth="1"/>
    <col min="3090" max="3090" width="11.140625" style="775" bestFit="1" customWidth="1"/>
    <col min="3091" max="3328" width="9.140625" style="775"/>
    <col min="3329" max="3329" width="60.85546875" style="775" customWidth="1"/>
    <col min="3330" max="3331" width="23.28515625" style="775" bestFit="1" customWidth="1"/>
    <col min="3332" max="3343" width="20.42578125" style="775" customWidth="1"/>
    <col min="3344" max="3344" width="3.85546875" style="775" customWidth="1"/>
    <col min="3345" max="3345" width="13.85546875" style="775" bestFit="1" customWidth="1"/>
    <col min="3346" max="3346" width="11.140625" style="775" bestFit="1" customWidth="1"/>
    <col min="3347" max="3584" width="9.140625" style="775"/>
    <col min="3585" max="3585" width="60.85546875" style="775" customWidth="1"/>
    <col min="3586" max="3587" width="23.28515625" style="775" bestFit="1" customWidth="1"/>
    <col min="3588" max="3599" width="20.42578125" style="775" customWidth="1"/>
    <col min="3600" max="3600" width="3.85546875" style="775" customWidth="1"/>
    <col min="3601" max="3601" width="13.85546875" style="775" bestFit="1" customWidth="1"/>
    <col min="3602" max="3602" width="11.140625" style="775" bestFit="1" customWidth="1"/>
    <col min="3603" max="3840" width="9.140625" style="775"/>
    <col min="3841" max="3841" width="60.85546875" style="775" customWidth="1"/>
    <col min="3842" max="3843" width="23.28515625" style="775" bestFit="1" customWidth="1"/>
    <col min="3844" max="3855" width="20.42578125" style="775" customWidth="1"/>
    <col min="3856" max="3856" width="3.85546875" style="775" customWidth="1"/>
    <col min="3857" max="3857" width="13.85546875" style="775" bestFit="1" customWidth="1"/>
    <col min="3858" max="3858" width="11.140625" style="775" bestFit="1" customWidth="1"/>
    <col min="3859" max="4096" width="9.140625" style="775"/>
    <col min="4097" max="4097" width="60.85546875" style="775" customWidth="1"/>
    <col min="4098" max="4099" width="23.28515625" style="775" bestFit="1" customWidth="1"/>
    <col min="4100" max="4111" width="20.42578125" style="775" customWidth="1"/>
    <col min="4112" max="4112" width="3.85546875" style="775" customWidth="1"/>
    <col min="4113" max="4113" width="13.85546875" style="775" bestFit="1" customWidth="1"/>
    <col min="4114" max="4114" width="11.140625" style="775" bestFit="1" customWidth="1"/>
    <col min="4115" max="4352" width="9.140625" style="775"/>
    <col min="4353" max="4353" width="60.85546875" style="775" customWidth="1"/>
    <col min="4354" max="4355" width="23.28515625" style="775" bestFit="1" customWidth="1"/>
    <col min="4356" max="4367" width="20.42578125" style="775" customWidth="1"/>
    <col min="4368" max="4368" width="3.85546875" style="775" customWidth="1"/>
    <col min="4369" max="4369" width="13.85546875" style="775" bestFit="1" customWidth="1"/>
    <col min="4370" max="4370" width="11.140625" style="775" bestFit="1" customWidth="1"/>
    <col min="4371" max="4608" width="9.140625" style="775"/>
    <col min="4609" max="4609" width="60.85546875" style="775" customWidth="1"/>
    <col min="4610" max="4611" width="23.28515625" style="775" bestFit="1" customWidth="1"/>
    <col min="4612" max="4623" width="20.42578125" style="775" customWidth="1"/>
    <col min="4624" max="4624" width="3.85546875" style="775" customWidth="1"/>
    <col min="4625" max="4625" width="13.85546875" style="775" bestFit="1" customWidth="1"/>
    <col min="4626" max="4626" width="11.140625" style="775" bestFit="1" customWidth="1"/>
    <col min="4627" max="4864" width="9.140625" style="775"/>
    <col min="4865" max="4865" width="60.85546875" style="775" customWidth="1"/>
    <col min="4866" max="4867" width="23.28515625" style="775" bestFit="1" customWidth="1"/>
    <col min="4868" max="4879" width="20.42578125" style="775" customWidth="1"/>
    <col min="4880" max="4880" width="3.85546875" style="775" customWidth="1"/>
    <col min="4881" max="4881" width="13.85546875" style="775" bestFit="1" customWidth="1"/>
    <col min="4882" max="4882" width="11.140625" style="775" bestFit="1" customWidth="1"/>
    <col min="4883" max="5120" width="9.140625" style="775"/>
    <col min="5121" max="5121" width="60.85546875" style="775" customWidth="1"/>
    <col min="5122" max="5123" width="23.28515625" style="775" bestFit="1" customWidth="1"/>
    <col min="5124" max="5135" width="20.42578125" style="775" customWidth="1"/>
    <col min="5136" max="5136" width="3.85546875" style="775" customWidth="1"/>
    <col min="5137" max="5137" width="13.85546875" style="775" bestFit="1" customWidth="1"/>
    <col min="5138" max="5138" width="11.140625" style="775" bestFit="1" customWidth="1"/>
    <col min="5139" max="5376" width="9.140625" style="775"/>
    <col min="5377" max="5377" width="60.85546875" style="775" customWidth="1"/>
    <col min="5378" max="5379" width="23.28515625" style="775" bestFit="1" customWidth="1"/>
    <col min="5380" max="5391" width="20.42578125" style="775" customWidth="1"/>
    <col min="5392" max="5392" width="3.85546875" style="775" customWidth="1"/>
    <col min="5393" max="5393" width="13.85546875" style="775" bestFit="1" customWidth="1"/>
    <col min="5394" max="5394" width="11.140625" style="775" bestFit="1" customWidth="1"/>
    <col min="5395" max="5632" width="9.140625" style="775"/>
    <col min="5633" max="5633" width="60.85546875" style="775" customWidth="1"/>
    <col min="5634" max="5635" width="23.28515625" style="775" bestFit="1" customWidth="1"/>
    <col min="5636" max="5647" width="20.42578125" style="775" customWidth="1"/>
    <col min="5648" max="5648" width="3.85546875" style="775" customWidth="1"/>
    <col min="5649" max="5649" width="13.85546875" style="775" bestFit="1" customWidth="1"/>
    <col min="5650" max="5650" width="11.140625" style="775" bestFit="1" customWidth="1"/>
    <col min="5651" max="5888" width="9.140625" style="775"/>
    <col min="5889" max="5889" width="60.85546875" style="775" customWidth="1"/>
    <col min="5890" max="5891" width="23.28515625" style="775" bestFit="1" customWidth="1"/>
    <col min="5892" max="5903" width="20.42578125" style="775" customWidth="1"/>
    <col min="5904" max="5904" width="3.85546875" style="775" customWidth="1"/>
    <col min="5905" max="5905" width="13.85546875" style="775" bestFit="1" customWidth="1"/>
    <col min="5906" max="5906" width="11.140625" style="775" bestFit="1" customWidth="1"/>
    <col min="5907" max="6144" width="9.140625" style="775"/>
    <col min="6145" max="6145" width="60.85546875" style="775" customWidth="1"/>
    <col min="6146" max="6147" width="23.28515625" style="775" bestFit="1" customWidth="1"/>
    <col min="6148" max="6159" width="20.42578125" style="775" customWidth="1"/>
    <col min="6160" max="6160" width="3.85546875" style="775" customWidth="1"/>
    <col min="6161" max="6161" width="13.85546875" style="775" bestFit="1" customWidth="1"/>
    <col min="6162" max="6162" width="11.140625" style="775" bestFit="1" customWidth="1"/>
    <col min="6163" max="6400" width="9.140625" style="775"/>
    <col min="6401" max="6401" width="60.85546875" style="775" customWidth="1"/>
    <col min="6402" max="6403" width="23.28515625" style="775" bestFit="1" customWidth="1"/>
    <col min="6404" max="6415" width="20.42578125" style="775" customWidth="1"/>
    <col min="6416" max="6416" width="3.85546875" style="775" customWidth="1"/>
    <col min="6417" max="6417" width="13.85546875" style="775" bestFit="1" customWidth="1"/>
    <col min="6418" max="6418" width="11.140625" style="775" bestFit="1" customWidth="1"/>
    <col min="6419" max="6656" width="9.140625" style="775"/>
    <col min="6657" max="6657" width="60.85546875" style="775" customWidth="1"/>
    <col min="6658" max="6659" width="23.28515625" style="775" bestFit="1" customWidth="1"/>
    <col min="6660" max="6671" width="20.42578125" style="775" customWidth="1"/>
    <col min="6672" max="6672" width="3.85546875" style="775" customWidth="1"/>
    <col min="6673" max="6673" width="13.85546875" style="775" bestFit="1" customWidth="1"/>
    <col min="6674" max="6674" width="11.140625" style="775" bestFit="1" customWidth="1"/>
    <col min="6675" max="6912" width="9.140625" style="775"/>
    <col min="6913" max="6913" width="60.85546875" style="775" customWidth="1"/>
    <col min="6914" max="6915" width="23.28515625" style="775" bestFit="1" customWidth="1"/>
    <col min="6916" max="6927" width="20.42578125" style="775" customWidth="1"/>
    <col min="6928" max="6928" width="3.85546875" style="775" customWidth="1"/>
    <col min="6929" max="6929" width="13.85546875" style="775" bestFit="1" customWidth="1"/>
    <col min="6930" max="6930" width="11.140625" style="775" bestFit="1" customWidth="1"/>
    <col min="6931" max="7168" width="9.140625" style="775"/>
    <col min="7169" max="7169" width="60.85546875" style="775" customWidth="1"/>
    <col min="7170" max="7171" width="23.28515625" style="775" bestFit="1" customWidth="1"/>
    <col min="7172" max="7183" width="20.42578125" style="775" customWidth="1"/>
    <col min="7184" max="7184" width="3.85546875" style="775" customWidth="1"/>
    <col min="7185" max="7185" width="13.85546875" style="775" bestFit="1" customWidth="1"/>
    <col min="7186" max="7186" width="11.140625" style="775" bestFit="1" customWidth="1"/>
    <col min="7187" max="7424" width="9.140625" style="775"/>
    <col min="7425" max="7425" width="60.85546875" style="775" customWidth="1"/>
    <col min="7426" max="7427" width="23.28515625" style="775" bestFit="1" customWidth="1"/>
    <col min="7428" max="7439" width="20.42578125" style="775" customWidth="1"/>
    <col min="7440" max="7440" width="3.85546875" style="775" customWidth="1"/>
    <col min="7441" max="7441" width="13.85546875" style="775" bestFit="1" customWidth="1"/>
    <col min="7442" max="7442" width="11.140625" style="775" bestFit="1" customWidth="1"/>
    <col min="7443" max="7680" width="9.140625" style="775"/>
    <col min="7681" max="7681" width="60.85546875" style="775" customWidth="1"/>
    <col min="7682" max="7683" width="23.28515625" style="775" bestFit="1" customWidth="1"/>
    <col min="7684" max="7695" width="20.42578125" style="775" customWidth="1"/>
    <col min="7696" max="7696" width="3.85546875" style="775" customWidth="1"/>
    <col min="7697" max="7697" width="13.85546875" style="775" bestFit="1" customWidth="1"/>
    <col min="7698" max="7698" width="11.140625" style="775" bestFit="1" customWidth="1"/>
    <col min="7699" max="7936" width="9.140625" style="775"/>
    <col min="7937" max="7937" width="60.85546875" style="775" customWidth="1"/>
    <col min="7938" max="7939" width="23.28515625" style="775" bestFit="1" customWidth="1"/>
    <col min="7940" max="7951" width="20.42578125" style="775" customWidth="1"/>
    <col min="7952" max="7952" width="3.85546875" style="775" customWidth="1"/>
    <col min="7953" max="7953" width="13.85546875" style="775" bestFit="1" customWidth="1"/>
    <col min="7954" max="7954" width="11.140625" style="775" bestFit="1" customWidth="1"/>
    <col min="7955" max="8192" width="9.140625" style="775"/>
    <col min="8193" max="8193" width="60.85546875" style="775" customWidth="1"/>
    <col min="8194" max="8195" width="23.28515625" style="775" bestFit="1" customWidth="1"/>
    <col min="8196" max="8207" width="20.42578125" style="775" customWidth="1"/>
    <col min="8208" max="8208" width="3.85546875" style="775" customWidth="1"/>
    <col min="8209" max="8209" width="13.85546875" style="775" bestFit="1" customWidth="1"/>
    <col min="8210" max="8210" width="11.140625" style="775" bestFit="1" customWidth="1"/>
    <col min="8211" max="8448" width="9.140625" style="775"/>
    <col min="8449" max="8449" width="60.85546875" style="775" customWidth="1"/>
    <col min="8450" max="8451" width="23.28515625" style="775" bestFit="1" customWidth="1"/>
    <col min="8452" max="8463" width="20.42578125" style="775" customWidth="1"/>
    <col min="8464" max="8464" width="3.85546875" style="775" customWidth="1"/>
    <col min="8465" max="8465" width="13.85546875" style="775" bestFit="1" customWidth="1"/>
    <col min="8466" max="8466" width="11.140625" style="775" bestFit="1" customWidth="1"/>
    <col min="8467" max="8704" width="9.140625" style="775"/>
    <col min="8705" max="8705" width="60.85546875" style="775" customWidth="1"/>
    <col min="8706" max="8707" width="23.28515625" style="775" bestFit="1" customWidth="1"/>
    <col min="8708" max="8719" width="20.42578125" style="775" customWidth="1"/>
    <col min="8720" max="8720" width="3.85546875" style="775" customWidth="1"/>
    <col min="8721" max="8721" width="13.85546875" style="775" bestFit="1" customWidth="1"/>
    <col min="8722" max="8722" width="11.140625" style="775" bestFit="1" customWidth="1"/>
    <col min="8723" max="8960" width="9.140625" style="775"/>
    <col min="8961" max="8961" width="60.85546875" style="775" customWidth="1"/>
    <col min="8962" max="8963" width="23.28515625" style="775" bestFit="1" customWidth="1"/>
    <col min="8964" max="8975" width="20.42578125" style="775" customWidth="1"/>
    <col min="8976" max="8976" width="3.85546875" style="775" customWidth="1"/>
    <col min="8977" max="8977" width="13.85546875" style="775" bestFit="1" customWidth="1"/>
    <col min="8978" max="8978" width="11.140625" style="775" bestFit="1" customWidth="1"/>
    <col min="8979" max="9216" width="9.140625" style="775"/>
    <col min="9217" max="9217" width="60.85546875" style="775" customWidth="1"/>
    <col min="9218" max="9219" width="23.28515625" style="775" bestFit="1" customWidth="1"/>
    <col min="9220" max="9231" width="20.42578125" style="775" customWidth="1"/>
    <col min="9232" max="9232" width="3.85546875" style="775" customWidth="1"/>
    <col min="9233" max="9233" width="13.85546875" style="775" bestFit="1" customWidth="1"/>
    <col min="9234" max="9234" width="11.140625" style="775" bestFit="1" customWidth="1"/>
    <col min="9235" max="9472" width="9.140625" style="775"/>
    <col min="9473" max="9473" width="60.85546875" style="775" customWidth="1"/>
    <col min="9474" max="9475" width="23.28515625" style="775" bestFit="1" customWidth="1"/>
    <col min="9476" max="9487" width="20.42578125" style="775" customWidth="1"/>
    <col min="9488" max="9488" width="3.85546875" style="775" customWidth="1"/>
    <col min="9489" max="9489" width="13.85546875" style="775" bestFit="1" customWidth="1"/>
    <col min="9490" max="9490" width="11.140625" style="775" bestFit="1" customWidth="1"/>
    <col min="9491" max="9728" width="9.140625" style="775"/>
    <col min="9729" max="9729" width="60.85546875" style="775" customWidth="1"/>
    <col min="9730" max="9731" width="23.28515625" style="775" bestFit="1" customWidth="1"/>
    <col min="9732" max="9743" width="20.42578125" style="775" customWidth="1"/>
    <col min="9744" max="9744" width="3.85546875" style="775" customWidth="1"/>
    <col min="9745" max="9745" width="13.85546875" style="775" bestFit="1" customWidth="1"/>
    <col min="9746" max="9746" width="11.140625" style="775" bestFit="1" customWidth="1"/>
    <col min="9747" max="9984" width="9.140625" style="775"/>
    <col min="9985" max="9985" width="60.85546875" style="775" customWidth="1"/>
    <col min="9986" max="9987" width="23.28515625" style="775" bestFit="1" customWidth="1"/>
    <col min="9988" max="9999" width="20.42578125" style="775" customWidth="1"/>
    <col min="10000" max="10000" width="3.85546875" style="775" customWidth="1"/>
    <col min="10001" max="10001" width="13.85546875" style="775" bestFit="1" customWidth="1"/>
    <col min="10002" max="10002" width="11.140625" style="775" bestFit="1" customWidth="1"/>
    <col min="10003" max="10240" width="9.140625" style="775"/>
    <col min="10241" max="10241" width="60.85546875" style="775" customWidth="1"/>
    <col min="10242" max="10243" width="23.28515625" style="775" bestFit="1" customWidth="1"/>
    <col min="10244" max="10255" width="20.42578125" style="775" customWidth="1"/>
    <col min="10256" max="10256" width="3.85546875" style="775" customWidth="1"/>
    <col min="10257" max="10257" width="13.85546875" style="775" bestFit="1" customWidth="1"/>
    <col min="10258" max="10258" width="11.140625" style="775" bestFit="1" customWidth="1"/>
    <col min="10259" max="10496" width="9.140625" style="775"/>
    <col min="10497" max="10497" width="60.85546875" style="775" customWidth="1"/>
    <col min="10498" max="10499" width="23.28515625" style="775" bestFit="1" customWidth="1"/>
    <col min="10500" max="10511" width="20.42578125" style="775" customWidth="1"/>
    <col min="10512" max="10512" width="3.85546875" style="775" customWidth="1"/>
    <col min="10513" max="10513" width="13.85546875" style="775" bestFit="1" customWidth="1"/>
    <col min="10514" max="10514" width="11.140625" style="775" bestFit="1" customWidth="1"/>
    <col min="10515" max="10752" width="9.140625" style="775"/>
    <col min="10753" max="10753" width="60.85546875" style="775" customWidth="1"/>
    <col min="10754" max="10755" width="23.28515625" style="775" bestFit="1" customWidth="1"/>
    <col min="10756" max="10767" width="20.42578125" style="775" customWidth="1"/>
    <col min="10768" max="10768" width="3.85546875" style="775" customWidth="1"/>
    <col min="10769" max="10769" width="13.85546875" style="775" bestFit="1" customWidth="1"/>
    <col min="10770" max="10770" width="11.140625" style="775" bestFit="1" customWidth="1"/>
    <col min="10771" max="11008" width="9.140625" style="775"/>
    <col min="11009" max="11009" width="60.85546875" style="775" customWidth="1"/>
    <col min="11010" max="11011" width="23.28515625" style="775" bestFit="1" customWidth="1"/>
    <col min="11012" max="11023" width="20.42578125" style="775" customWidth="1"/>
    <col min="11024" max="11024" width="3.85546875" style="775" customWidth="1"/>
    <col min="11025" max="11025" width="13.85546875" style="775" bestFit="1" customWidth="1"/>
    <col min="11026" max="11026" width="11.140625" style="775" bestFit="1" customWidth="1"/>
    <col min="11027" max="11264" width="9.140625" style="775"/>
    <col min="11265" max="11265" width="60.85546875" style="775" customWidth="1"/>
    <col min="11266" max="11267" width="23.28515625" style="775" bestFit="1" customWidth="1"/>
    <col min="11268" max="11279" width="20.42578125" style="775" customWidth="1"/>
    <col min="11280" max="11280" width="3.85546875" style="775" customWidth="1"/>
    <col min="11281" max="11281" width="13.85546875" style="775" bestFit="1" customWidth="1"/>
    <col min="11282" max="11282" width="11.140625" style="775" bestFit="1" customWidth="1"/>
    <col min="11283" max="11520" width="9.140625" style="775"/>
    <col min="11521" max="11521" width="60.85546875" style="775" customWidth="1"/>
    <col min="11522" max="11523" width="23.28515625" style="775" bestFit="1" customWidth="1"/>
    <col min="11524" max="11535" width="20.42578125" style="775" customWidth="1"/>
    <col min="11536" max="11536" width="3.85546875" style="775" customWidth="1"/>
    <col min="11537" max="11537" width="13.85546875" style="775" bestFit="1" customWidth="1"/>
    <col min="11538" max="11538" width="11.140625" style="775" bestFit="1" customWidth="1"/>
    <col min="11539" max="11776" width="9.140625" style="775"/>
    <col min="11777" max="11777" width="60.85546875" style="775" customWidth="1"/>
    <col min="11778" max="11779" width="23.28515625" style="775" bestFit="1" customWidth="1"/>
    <col min="11780" max="11791" width="20.42578125" style="775" customWidth="1"/>
    <col min="11792" max="11792" width="3.85546875" style="775" customWidth="1"/>
    <col min="11793" max="11793" width="13.85546875" style="775" bestFit="1" customWidth="1"/>
    <col min="11794" max="11794" width="11.140625" style="775" bestFit="1" customWidth="1"/>
    <col min="11795" max="12032" width="9.140625" style="775"/>
    <col min="12033" max="12033" width="60.85546875" style="775" customWidth="1"/>
    <col min="12034" max="12035" width="23.28515625" style="775" bestFit="1" customWidth="1"/>
    <col min="12036" max="12047" width="20.42578125" style="775" customWidth="1"/>
    <col min="12048" max="12048" width="3.85546875" style="775" customWidth="1"/>
    <col min="12049" max="12049" width="13.85546875" style="775" bestFit="1" customWidth="1"/>
    <col min="12050" max="12050" width="11.140625" style="775" bestFit="1" customWidth="1"/>
    <col min="12051" max="12288" width="9.140625" style="775"/>
    <col min="12289" max="12289" width="60.85546875" style="775" customWidth="1"/>
    <col min="12290" max="12291" width="23.28515625" style="775" bestFit="1" customWidth="1"/>
    <col min="12292" max="12303" width="20.42578125" style="775" customWidth="1"/>
    <col min="12304" max="12304" width="3.85546875" style="775" customWidth="1"/>
    <col min="12305" max="12305" width="13.85546875" style="775" bestFit="1" customWidth="1"/>
    <col min="12306" max="12306" width="11.140625" style="775" bestFit="1" customWidth="1"/>
    <col min="12307" max="12544" width="9.140625" style="775"/>
    <col min="12545" max="12545" width="60.85546875" style="775" customWidth="1"/>
    <col min="12546" max="12547" width="23.28515625" style="775" bestFit="1" customWidth="1"/>
    <col min="12548" max="12559" width="20.42578125" style="775" customWidth="1"/>
    <col min="12560" max="12560" width="3.85546875" style="775" customWidth="1"/>
    <col min="12561" max="12561" width="13.85546875" style="775" bestFit="1" customWidth="1"/>
    <col min="12562" max="12562" width="11.140625" style="775" bestFit="1" customWidth="1"/>
    <col min="12563" max="12800" width="9.140625" style="775"/>
    <col min="12801" max="12801" width="60.85546875" style="775" customWidth="1"/>
    <col min="12802" max="12803" width="23.28515625" style="775" bestFit="1" customWidth="1"/>
    <col min="12804" max="12815" width="20.42578125" style="775" customWidth="1"/>
    <col min="12816" max="12816" width="3.85546875" style="775" customWidth="1"/>
    <col min="12817" max="12817" width="13.85546875" style="775" bestFit="1" customWidth="1"/>
    <col min="12818" max="12818" width="11.140625" style="775" bestFit="1" customWidth="1"/>
    <col min="12819" max="13056" width="9.140625" style="775"/>
    <col min="13057" max="13057" width="60.85546875" style="775" customWidth="1"/>
    <col min="13058" max="13059" width="23.28515625" style="775" bestFit="1" customWidth="1"/>
    <col min="13060" max="13071" width="20.42578125" style="775" customWidth="1"/>
    <col min="13072" max="13072" width="3.85546875" style="775" customWidth="1"/>
    <col min="13073" max="13073" width="13.85546875" style="775" bestFit="1" customWidth="1"/>
    <col min="13074" max="13074" width="11.140625" style="775" bestFit="1" customWidth="1"/>
    <col min="13075" max="13312" width="9.140625" style="775"/>
    <col min="13313" max="13313" width="60.85546875" style="775" customWidth="1"/>
    <col min="13314" max="13315" width="23.28515625" style="775" bestFit="1" customWidth="1"/>
    <col min="13316" max="13327" width="20.42578125" style="775" customWidth="1"/>
    <col min="13328" max="13328" width="3.85546875" style="775" customWidth="1"/>
    <col min="13329" max="13329" width="13.85546875" style="775" bestFit="1" customWidth="1"/>
    <col min="13330" max="13330" width="11.140625" style="775" bestFit="1" customWidth="1"/>
    <col min="13331" max="13568" width="9.140625" style="775"/>
    <col min="13569" max="13569" width="60.85546875" style="775" customWidth="1"/>
    <col min="13570" max="13571" width="23.28515625" style="775" bestFit="1" customWidth="1"/>
    <col min="13572" max="13583" width="20.42578125" style="775" customWidth="1"/>
    <col min="13584" max="13584" width="3.85546875" style="775" customWidth="1"/>
    <col min="13585" max="13585" width="13.85546875" style="775" bestFit="1" customWidth="1"/>
    <col min="13586" max="13586" width="11.140625" style="775" bestFit="1" customWidth="1"/>
    <col min="13587" max="13824" width="9.140625" style="775"/>
    <col min="13825" max="13825" width="60.85546875" style="775" customWidth="1"/>
    <col min="13826" max="13827" width="23.28515625" style="775" bestFit="1" customWidth="1"/>
    <col min="13828" max="13839" width="20.42578125" style="775" customWidth="1"/>
    <col min="13840" max="13840" width="3.85546875" style="775" customWidth="1"/>
    <col min="13841" max="13841" width="13.85546875" style="775" bestFit="1" customWidth="1"/>
    <col min="13842" max="13842" width="11.140625" style="775" bestFit="1" customWidth="1"/>
    <col min="13843" max="14080" width="9.140625" style="775"/>
    <col min="14081" max="14081" width="60.85546875" style="775" customWidth="1"/>
    <col min="14082" max="14083" width="23.28515625" style="775" bestFit="1" customWidth="1"/>
    <col min="14084" max="14095" width="20.42578125" style="775" customWidth="1"/>
    <col min="14096" max="14096" width="3.85546875" style="775" customWidth="1"/>
    <col min="14097" max="14097" width="13.85546875" style="775" bestFit="1" customWidth="1"/>
    <col min="14098" max="14098" width="11.140625" style="775" bestFit="1" customWidth="1"/>
    <col min="14099" max="14336" width="9.140625" style="775"/>
    <col min="14337" max="14337" width="60.85546875" style="775" customWidth="1"/>
    <col min="14338" max="14339" width="23.28515625" style="775" bestFit="1" customWidth="1"/>
    <col min="14340" max="14351" width="20.42578125" style="775" customWidth="1"/>
    <col min="14352" max="14352" width="3.85546875" style="775" customWidth="1"/>
    <col min="14353" max="14353" width="13.85546875" style="775" bestFit="1" customWidth="1"/>
    <col min="14354" max="14354" width="11.140625" style="775" bestFit="1" customWidth="1"/>
    <col min="14355" max="14592" width="9.140625" style="775"/>
    <col min="14593" max="14593" width="60.85546875" style="775" customWidth="1"/>
    <col min="14594" max="14595" width="23.28515625" style="775" bestFit="1" customWidth="1"/>
    <col min="14596" max="14607" width="20.42578125" style="775" customWidth="1"/>
    <col min="14608" max="14608" width="3.85546875" style="775" customWidth="1"/>
    <col min="14609" max="14609" width="13.85546875" style="775" bestFit="1" customWidth="1"/>
    <col min="14610" max="14610" width="11.140625" style="775" bestFit="1" customWidth="1"/>
    <col min="14611" max="14848" width="9.140625" style="775"/>
    <col min="14849" max="14849" width="60.85546875" style="775" customWidth="1"/>
    <col min="14850" max="14851" width="23.28515625" style="775" bestFit="1" customWidth="1"/>
    <col min="14852" max="14863" width="20.42578125" style="775" customWidth="1"/>
    <col min="14864" max="14864" width="3.85546875" style="775" customWidth="1"/>
    <col min="14865" max="14865" width="13.85546875" style="775" bestFit="1" customWidth="1"/>
    <col min="14866" max="14866" width="11.140625" style="775" bestFit="1" customWidth="1"/>
    <col min="14867" max="15104" width="9.140625" style="775"/>
    <col min="15105" max="15105" width="60.85546875" style="775" customWidth="1"/>
    <col min="15106" max="15107" width="23.28515625" style="775" bestFit="1" customWidth="1"/>
    <col min="15108" max="15119" width="20.42578125" style="775" customWidth="1"/>
    <col min="15120" max="15120" width="3.85546875" style="775" customWidth="1"/>
    <col min="15121" max="15121" width="13.85546875" style="775" bestFit="1" customWidth="1"/>
    <col min="15122" max="15122" width="11.140625" style="775" bestFit="1" customWidth="1"/>
    <col min="15123" max="15360" width="9.140625" style="775"/>
    <col min="15361" max="15361" width="60.85546875" style="775" customWidth="1"/>
    <col min="15362" max="15363" width="23.28515625" style="775" bestFit="1" customWidth="1"/>
    <col min="15364" max="15375" width="20.42578125" style="775" customWidth="1"/>
    <col min="15376" max="15376" width="3.85546875" style="775" customWidth="1"/>
    <col min="15377" max="15377" width="13.85546875" style="775" bestFit="1" customWidth="1"/>
    <col min="15378" max="15378" width="11.140625" style="775" bestFit="1" customWidth="1"/>
    <col min="15379" max="15616" width="9.140625" style="775"/>
    <col min="15617" max="15617" width="60.85546875" style="775" customWidth="1"/>
    <col min="15618" max="15619" width="23.28515625" style="775" bestFit="1" customWidth="1"/>
    <col min="15620" max="15631" width="20.42578125" style="775" customWidth="1"/>
    <col min="15632" max="15632" width="3.85546875" style="775" customWidth="1"/>
    <col min="15633" max="15633" width="13.85546875" style="775" bestFit="1" customWidth="1"/>
    <col min="15634" max="15634" width="11.140625" style="775" bestFit="1" customWidth="1"/>
    <col min="15635" max="15872" width="9.140625" style="775"/>
    <col min="15873" max="15873" width="60.85546875" style="775" customWidth="1"/>
    <col min="15874" max="15875" width="23.28515625" style="775" bestFit="1" customWidth="1"/>
    <col min="15876" max="15887" width="20.42578125" style="775" customWidth="1"/>
    <col min="15888" max="15888" width="3.85546875" style="775" customWidth="1"/>
    <col min="15889" max="15889" width="13.85546875" style="775" bestFit="1" customWidth="1"/>
    <col min="15890" max="15890" width="11.140625" style="775" bestFit="1" customWidth="1"/>
    <col min="15891" max="16128" width="9.140625" style="775"/>
    <col min="16129" max="16129" width="60.85546875" style="775" customWidth="1"/>
    <col min="16130" max="16131" width="23.28515625" style="775" bestFit="1" customWidth="1"/>
    <col min="16132" max="16143" width="20.42578125" style="775" customWidth="1"/>
    <col min="16144" max="16144" width="3.85546875" style="775" customWidth="1"/>
    <col min="16145" max="16145" width="13.85546875" style="775" bestFit="1" customWidth="1"/>
    <col min="16146" max="16146" width="11.140625" style="775" bestFit="1" customWidth="1"/>
    <col min="16147" max="16384" width="9.140625" style="775"/>
  </cols>
  <sheetData>
    <row r="1" spans="1:15" s="775" customFormat="1" ht="20.25" hidden="1">
      <c r="A1" s="525"/>
      <c r="B1" s="549"/>
      <c r="C1" s="549"/>
      <c r="D1" s="549"/>
      <c r="E1" s="549"/>
      <c r="F1" s="549"/>
      <c r="G1" s="549"/>
      <c r="H1" s="549"/>
      <c r="I1" s="549"/>
      <c r="J1" s="549"/>
      <c r="K1" s="547"/>
      <c r="L1" s="68"/>
      <c r="M1" s="68"/>
      <c r="N1" s="68"/>
      <c r="O1" s="68"/>
    </row>
    <row r="2" spans="1:15" s="775" customFormat="1" ht="60" customHeight="1">
      <c r="A2" s="1162" t="s">
        <v>884</v>
      </c>
      <c r="B2" s="1162"/>
      <c r="C2" s="1162"/>
      <c r="D2" s="1162"/>
      <c r="E2" s="1162"/>
      <c r="F2" s="1162"/>
      <c r="G2" s="1162"/>
      <c r="H2" s="1162"/>
      <c r="I2" s="1162"/>
      <c r="J2" s="1162"/>
      <c r="K2" s="1162"/>
      <c r="L2" s="1162"/>
      <c r="M2" s="1162"/>
      <c r="N2" s="1162"/>
      <c r="O2" s="1162"/>
    </row>
    <row r="3" spans="1:15" s="775" customFormat="1" ht="47.25" customHeight="1">
      <c r="A3" s="1162" t="s">
        <v>679</v>
      </c>
      <c r="B3" s="1162"/>
      <c r="C3" s="1162"/>
      <c r="D3" s="1162"/>
      <c r="E3" s="1162"/>
      <c r="F3" s="1162"/>
      <c r="G3" s="1162"/>
      <c r="H3" s="1162"/>
      <c r="I3" s="1162"/>
      <c r="J3" s="1162"/>
      <c r="K3" s="1162"/>
      <c r="L3" s="1162"/>
      <c r="M3" s="1162"/>
      <c r="N3" s="1162"/>
      <c r="O3" s="1162"/>
    </row>
    <row r="4" spans="1:15" s="775" customFormat="1" ht="47.25" customHeight="1">
      <c r="A4" s="1162" t="s">
        <v>1502</v>
      </c>
      <c r="B4" s="1162"/>
      <c r="C4" s="1162"/>
      <c r="D4" s="1162"/>
      <c r="E4" s="1162"/>
      <c r="F4" s="1162"/>
      <c r="G4" s="1162"/>
      <c r="H4" s="1162"/>
      <c r="I4" s="1162"/>
      <c r="J4" s="1162"/>
      <c r="K4" s="1162"/>
      <c r="L4" s="1162"/>
      <c r="M4" s="1162"/>
      <c r="N4" s="1162"/>
      <c r="O4" s="1162"/>
    </row>
    <row r="5" spans="1:15" s="102" customFormat="1" ht="41.25" customHeight="1">
      <c r="A5" s="1164" t="s">
        <v>1235</v>
      </c>
      <c r="B5" s="1164"/>
      <c r="C5" s="1164"/>
      <c r="D5" s="1164"/>
      <c r="E5" s="1164"/>
      <c r="F5" s="1164"/>
      <c r="G5" s="1164"/>
      <c r="H5" s="1164"/>
      <c r="I5" s="1164"/>
      <c r="J5" s="1164"/>
      <c r="K5" s="1164"/>
      <c r="L5" s="1164"/>
      <c r="M5" s="1164"/>
      <c r="N5" s="1164"/>
      <c r="O5" s="1164"/>
    </row>
    <row r="6" spans="1:15" s="775" customFormat="1" ht="3" customHeight="1">
      <c r="A6" s="553"/>
      <c r="B6" s="539"/>
      <c r="C6" s="539"/>
      <c r="D6" s="539"/>
      <c r="E6" s="539"/>
      <c r="F6" s="539"/>
      <c r="G6" s="539"/>
      <c r="H6" s="539"/>
      <c r="I6" s="539"/>
      <c r="J6" s="539"/>
      <c r="K6" s="539"/>
      <c r="L6" s="539"/>
      <c r="M6" s="539"/>
      <c r="N6" s="539"/>
      <c r="O6" s="539"/>
    </row>
    <row r="7" spans="1:15" s="775" customFormat="1" ht="11.25" customHeight="1" thickBot="1">
      <c r="A7" s="527"/>
      <c r="B7" s="68"/>
      <c r="C7" s="68"/>
      <c r="D7" s="68"/>
      <c r="E7" s="68"/>
      <c r="F7" s="68"/>
      <c r="G7" s="68"/>
      <c r="H7" s="68"/>
      <c r="I7" s="68"/>
      <c r="J7" s="68"/>
      <c r="K7" s="547"/>
      <c r="L7" s="68"/>
      <c r="M7" s="68"/>
      <c r="N7" s="68"/>
      <c r="O7" s="68"/>
    </row>
    <row r="8" spans="1:15" s="36" customFormat="1" ht="51.75" customHeight="1" thickTop="1" thickBot="1">
      <c r="A8" s="528"/>
      <c r="B8" s="551" t="s">
        <v>858</v>
      </c>
      <c r="C8" s="551" t="s">
        <v>859</v>
      </c>
      <c r="D8" s="551" t="s">
        <v>860</v>
      </c>
      <c r="E8" s="551" t="s">
        <v>861</v>
      </c>
      <c r="F8" s="551" t="s">
        <v>862</v>
      </c>
      <c r="G8" s="551" t="s">
        <v>863</v>
      </c>
      <c r="H8" s="551" t="s">
        <v>864</v>
      </c>
      <c r="I8" s="551" t="s">
        <v>865</v>
      </c>
      <c r="J8" s="551" t="s">
        <v>866</v>
      </c>
      <c r="K8" s="551" t="s">
        <v>867</v>
      </c>
      <c r="L8" s="551" t="s">
        <v>868</v>
      </c>
      <c r="M8" s="551" t="s">
        <v>869</v>
      </c>
      <c r="N8" s="551" t="s">
        <v>870</v>
      </c>
      <c r="O8" s="551" t="s">
        <v>871</v>
      </c>
    </row>
    <row r="9" spans="1:15" s="398" customFormat="1" ht="36.75" customHeight="1" thickTop="1" thickBot="1">
      <c r="A9" s="253" t="s">
        <v>680</v>
      </c>
      <c r="B9" s="642">
        <v>0.18590000000000001</v>
      </c>
      <c r="C9" s="642">
        <v>0.13039999999999999</v>
      </c>
      <c r="D9" s="642">
        <v>0.2203</v>
      </c>
      <c r="E9" s="642">
        <v>0.3992</v>
      </c>
      <c r="F9" s="642">
        <v>0.32879999999999998</v>
      </c>
      <c r="G9" s="642">
        <v>0.2555</v>
      </c>
      <c r="H9" s="642">
        <v>0.20569999999999999</v>
      </c>
      <c r="I9" s="642">
        <v>0.28860000000000002</v>
      </c>
      <c r="J9" s="642">
        <v>0.21590000000000001</v>
      </c>
      <c r="K9" s="642">
        <v>0.21890000000000001</v>
      </c>
      <c r="L9" s="642">
        <v>0.3826</v>
      </c>
      <c r="M9" s="642">
        <v>0.23619999999999999</v>
      </c>
      <c r="N9" s="642">
        <v>0.22189999999999999</v>
      </c>
      <c r="O9" s="642">
        <v>0.14380000000000001</v>
      </c>
    </row>
    <row r="10" spans="1:15" s="775" customFormat="1" ht="39.75" customHeight="1" thickTop="1">
      <c r="A10" s="157" t="s">
        <v>681</v>
      </c>
      <c r="B10" s="643">
        <v>460979197.27999997</v>
      </c>
      <c r="C10" s="643">
        <v>239634141.58000001</v>
      </c>
      <c r="D10" s="643">
        <v>154656262.25</v>
      </c>
      <c r="E10" s="643">
        <v>45782802.009999998</v>
      </c>
      <c r="F10" s="643">
        <v>38359056.869999997</v>
      </c>
      <c r="G10" s="643">
        <v>44675562.090000004</v>
      </c>
      <c r="H10" s="643">
        <v>19730893.27</v>
      </c>
      <c r="I10" s="643">
        <v>26934599.039999999</v>
      </c>
      <c r="J10" s="643">
        <v>12852552.960000001</v>
      </c>
      <c r="K10" s="643">
        <v>13014966.529999999</v>
      </c>
      <c r="L10" s="643">
        <v>14157599.91</v>
      </c>
      <c r="M10" s="643">
        <v>8615169.5299999993</v>
      </c>
      <c r="N10" s="643">
        <v>31484680.879999999</v>
      </c>
      <c r="O10" s="643">
        <v>24482648.699999999</v>
      </c>
    </row>
    <row r="11" spans="1:15" s="775" customFormat="1" ht="39.75" customHeight="1">
      <c r="A11" s="157" t="s">
        <v>682</v>
      </c>
      <c r="B11" s="643">
        <v>0</v>
      </c>
      <c r="C11" s="643">
        <v>0</v>
      </c>
      <c r="D11" s="643">
        <v>0</v>
      </c>
      <c r="E11" s="643">
        <v>0</v>
      </c>
      <c r="F11" s="643">
        <v>0</v>
      </c>
      <c r="G11" s="643">
        <v>0</v>
      </c>
      <c r="H11" s="643">
        <v>0</v>
      </c>
      <c r="I11" s="643">
        <v>0</v>
      </c>
      <c r="J11" s="643">
        <v>0</v>
      </c>
      <c r="K11" s="643">
        <v>0</v>
      </c>
      <c r="L11" s="643">
        <v>0</v>
      </c>
      <c r="M11" s="643">
        <v>0</v>
      </c>
      <c r="N11" s="643">
        <v>0</v>
      </c>
      <c r="O11" s="643">
        <v>0</v>
      </c>
    </row>
    <row r="12" spans="1:15" s="392" customFormat="1" ht="39.75" customHeight="1">
      <c r="A12" s="157" t="s">
        <v>683</v>
      </c>
      <c r="B12" s="643">
        <v>90674132.510000005</v>
      </c>
      <c r="C12" s="643">
        <v>70163194.950000003</v>
      </c>
      <c r="D12" s="643">
        <v>46401039.799999997</v>
      </c>
      <c r="E12" s="643">
        <v>15180057.289999999</v>
      </c>
      <c r="F12" s="643">
        <v>23026225.359999999</v>
      </c>
      <c r="G12" s="643">
        <v>11047022.82</v>
      </c>
      <c r="H12" s="643">
        <v>15981304.67</v>
      </c>
      <c r="I12" s="643">
        <v>25621601.68</v>
      </c>
      <c r="J12" s="643">
        <v>22407187.699999999</v>
      </c>
      <c r="K12" s="643">
        <v>5127144.4800000004</v>
      </c>
      <c r="L12" s="643">
        <v>8278208.8799999999</v>
      </c>
      <c r="M12" s="643">
        <v>719912.89</v>
      </c>
      <c r="N12" s="643">
        <v>10775197.109999999</v>
      </c>
      <c r="O12" s="643">
        <v>8650532.5700000003</v>
      </c>
    </row>
    <row r="13" spans="1:15" s="392" customFormat="1" ht="39.75" customHeight="1">
      <c r="A13" s="157" t="s">
        <v>684</v>
      </c>
      <c r="B13" s="643">
        <v>149279704.83000001</v>
      </c>
      <c r="C13" s="643">
        <v>60967238.630000003</v>
      </c>
      <c r="D13" s="643">
        <v>52640375.090000004</v>
      </c>
      <c r="E13" s="643">
        <v>25835276.050000001</v>
      </c>
      <c r="F13" s="643">
        <v>74603561.849999994</v>
      </c>
      <c r="G13" s="643">
        <v>42738086.340000004</v>
      </c>
      <c r="H13" s="643">
        <v>20395712.719999999</v>
      </c>
      <c r="I13" s="643">
        <v>32612747.57</v>
      </c>
      <c r="J13" s="643">
        <v>7523026.5300000003</v>
      </c>
      <c r="K13" s="643">
        <v>6143160.9800000004</v>
      </c>
      <c r="L13" s="643">
        <v>16303373.380000001</v>
      </c>
      <c r="M13" s="643">
        <v>5245605.67</v>
      </c>
      <c r="N13" s="643">
        <v>37753829.789999999</v>
      </c>
      <c r="O13" s="643">
        <v>13447363.939999999</v>
      </c>
    </row>
    <row r="14" spans="1:15" s="392" customFormat="1" ht="39.75" customHeight="1">
      <c r="A14" s="157" t="s">
        <v>685</v>
      </c>
      <c r="B14" s="643">
        <v>73623118.269999996</v>
      </c>
      <c r="C14" s="643">
        <v>56722278.280000001</v>
      </c>
      <c r="D14" s="643">
        <v>21199285.960000001</v>
      </c>
      <c r="E14" s="643">
        <v>0</v>
      </c>
      <c r="F14" s="643">
        <v>0</v>
      </c>
      <c r="G14" s="643">
        <v>0</v>
      </c>
      <c r="H14" s="643">
        <v>0</v>
      </c>
      <c r="I14" s="643">
        <v>13609032.18</v>
      </c>
      <c r="J14" s="643">
        <v>22584709.550000001</v>
      </c>
      <c r="K14" s="643">
        <v>3753614.11</v>
      </c>
      <c r="L14" s="643">
        <v>1330288.8999999999</v>
      </c>
      <c r="M14" s="643">
        <v>0</v>
      </c>
      <c r="N14" s="643">
        <v>0</v>
      </c>
      <c r="O14" s="643">
        <v>4238901.99</v>
      </c>
    </row>
    <row r="15" spans="1:15" s="392" customFormat="1" ht="39.75" customHeight="1" thickBot="1">
      <c r="A15" s="157" t="s">
        <v>686</v>
      </c>
      <c r="B15" s="643">
        <v>1013102259.87</v>
      </c>
      <c r="C15" s="643">
        <v>575779033.60000002</v>
      </c>
      <c r="D15" s="643">
        <v>275652076.11000001</v>
      </c>
      <c r="E15" s="643">
        <v>47571674.689999998</v>
      </c>
      <c r="F15" s="643">
        <v>98520860.689999998</v>
      </c>
      <c r="G15" s="643">
        <v>216015130.00999999</v>
      </c>
      <c r="H15" s="643">
        <v>154871200.87</v>
      </c>
      <c r="I15" s="643">
        <v>115575001.93000001</v>
      </c>
      <c r="J15" s="643">
        <v>121784076.54000001</v>
      </c>
      <c r="K15" s="643">
        <v>102970031.23999999</v>
      </c>
      <c r="L15" s="643">
        <v>68765959.170000002</v>
      </c>
      <c r="M15" s="643">
        <v>48526070.130000003</v>
      </c>
      <c r="N15" s="643">
        <v>143598468.66999999</v>
      </c>
      <c r="O15" s="643">
        <v>95081195.739999995</v>
      </c>
    </row>
    <row r="16" spans="1:15" s="145" customFormat="1" ht="36.75" customHeight="1" thickTop="1" thickBot="1">
      <c r="A16" s="1064" t="s">
        <v>687</v>
      </c>
      <c r="B16" s="644">
        <v>1787658412.76</v>
      </c>
      <c r="C16" s="644">
        <v>1003265887.04</v>
      </c>
      <c r="D16" s="644">
        <v>550549039.21000004</v>
      </c>
      <c r="E16" s="644">
        <v>134369810.03999999</v>
      </c>
      <c r="F16" s="644">
        <v>234509704.77000001</v>
      </c>
      <c r="G16" s="644">
        <v>314475801.25999999</v>
      </c>
      <c r="H16" s="644">
        <v>210979111.53</v>
      </c>
      <c r="I16" s="644">
        <v>214352982.40000001</v>
      </c>
      <c r="J16" s="644">
        <v>187151553.28</v>
      </c>
      <c r="K16" s="644">
        <v>131008917.34</v>
      </c>
      <c r="L16" s="644">
        <v>108835430.23999999</v>
      </c>
      <c r="M16" s="644">
        <v>63106758.219999999</v>
      </c>
      <c r="N16" s="644">
        <v>223612176.44999999</v>
      </c>
      <c r="O16" s="644">
        <v>145900642.94</v>
      </c>
    </row>
    <row r="17" spans="1:15" s="392" customFormat="1" ht="36.75" customHeight="1" thickTop="1">
      <c r="A17" s="157" t="s">
        <v>688</v>
      </c>
      <c r="B17" s="643">
        <v>1161094277.4895</v>
      </c>
      <c r="C17" s="643">
        <v>662837000.61500001</v>
      </c>
      <c r="D17" s="643">
        <v>327151936.08499998</v>
      </c>
      <c r="E17" s="643">
        <v>63525324.173</v>
      </c>
      <c r="F17" s="643">
        <v>140427886.68700001</v>
      </c>
      <c r="G17" s="643">
        <v>239593577.74399999</v>
      </c>
      <c r="H17" s="643">
        <v>168265318.164</v>
      </c>
      <c r="I17" s="643">
        <v>147212470.18599999</v>
      </c>
      <c r="J17" s="643">
        <v>146965559.50749999</v>
      </c>
      <c r="K17" s="643">
        <v>109882251.2085</v>
      </c>
      <c r="L17" s="643">
        <v>79571004.311000004</v>
      </c>
      <c r="M17" s="643">
        <v>51292855.542999998</v>
      </c>
      <c r="N17" s="643">
        <v>164630422.98699999</v>
      </c>
      <c r="O17" s="643">
        <v>106714160.7165</v>
      </c>
    </row>
    <row r="18" spans="1:15" s="148" customFormat="1" ht="36.75" customHeight="1" thickBot="1">
      <c r="A18" s="147" t="s">
        <v>689</v>
      </c>
      <c r="B18" s="645">
        <v>0.64949999999999997</v>
      </c>
      <c r="C18" s="645">
        <v>0.66069999999999995</v>
      </c>
      <c r="D18" s="645">
        <v>0.59419999999999995</v>
      </c>
      <c r="E18" s="645">
        <v>0.4728</v>
      </c>
      <c r="F18" s="645">
        <v>0.5988</v>
      </c>
      <c r="G18" s="645">
        <v>0.76190000000000002</v>
      </c>
      <c r="H18" s="645">
        <v>0.79749999999999999</v>
      </c>
      <c r="I18" s="645">
        <v>0.68679999999999997</v>
      </c>
      <c r="J18" s="645">
        <v>0.7853</v>
      </c>
      <c r="K18" s="645">
        <v>0.8387</v>
      </c>
      <c r="L18" s="645">
        <v>0.73109999999999997</v>
      </c>
      <c r="M18" s="645">
        <v>0.81279999999999997</v>
      </c>
      <c r="N18" s="645">
        <v>0.73619999999999997</v>
      </c>
      <c r="O18" s="645">
        <v>0.73140000000000005</v>
      </c>
    </row>
    <row r="19" spans="1:15" s="392" customFormat="1" ht="36.75" customHeight="1" thickTop="1" thickBot="1">
      <c r="A19" s="554" t="s">
        <v>690</v>
      </c>
      <c r="B19" s="646">
        <v>116109427.749</v>
      </c>
      <c r="C19" s="646">
        <v>66283700.061499998</v>
      </c>
      <c r="D19" s="646">
        <v>32715193.6085</v>
      </c>
      <c r="E19" s="646">
        <v>6352532.4172999999</v>
      </c>
      <c r="F19" s="646">
        <v>14042788.6687</v>
      </c>
      <c r="G19" s="646">
        <v>23959357.7744</v>
      </c>
      <c r="H19" s="646">
        <v>16826531.816399999</v>
      </c>
      <c r="I19" s="646">
        <v>14721247.0186</v>
      </c>
      <c r="J19" s="646">
        <v>14696555.9508</v>
      </c>
      <c r="K19" s="646">
        <v>10988225.1209</v>
      </c>
      <c r="L19" s="646">
        <v>7957100.4310999997</v>
      </c>
      <c r="M19" s="646">
        <v>5129285.5543</v>
      </c>
      <c r="N19" s="646">
        <v>16463042.298699999</v>
      </c>
      <c r="O19" s="646">
        <v>10671416.071699999</v>
      </c>
    </row>
    <row r="20" spans="1:15" s="392" customFormat="1" ht="36.75" customHeight="1" thickTop="1">
      <c r="A20" s="157" t="s">
        <v>691</v>
      </c>
      <c r="B20" s="643">
        <v>181298595</v>
      </c>
      <c r="C20" s="643">
        <v>83608541</v>
      </c>
      <c r="D20" s="643">
        <v>65747319</v>
      </c>
      <c r="E20" s="643">
        <v>31353059</v>
      </c>
      <c r="F20" s="643">
        <v>43034144</v>
      </c>
      <c r="G20" s="643">
        <v>61196893</v>
      </c>
      <c r="H20" s="643">
        <v>33056100</v>
      </c>
      <c r="I20" s="643">
        <v>41994014</v>
      </c>
      <c r="J20" s="643">
        <v>31729806</v>
      </c>
      <c r="K20" s="643">
        <v>24054594</v>
      </c>
      <c r="L20" s="643">
        <v>29154255</v>
      </c>
      <c r="M20" s="643">
        <v>12815349</v>
      </c>
      <c r="N20" s="643">
        <v>32559714</v>
      </c>
      <c r="O20" s="643">
        <v>15607792</v>
      </c>
    </row>
    <row r="21" spans="1:15" s="392" customFormat="1" ht="36.75" customHeight="1">
      <c r="A21" s="157" t="s">
        <v>692</v>
      </c>
      <c r="B21" s="643">
        <v>0</v>
      </c>
      <c r="C21" s="643">
        <v>0</v>
      </c>
      <c r="D21" s="643">
        <v>0</v>
      </c>
      <c r="E21" s="643">
        <v>0</v>
      </c>
      <c r="F21" s="643">
        <v>0</v>
      </c>
      <c r="G21" s="643">
        <v>0</v>
      </c>
      <c r="H21" s="643">
        <v>0</v>
      </c>
      <c r="I21" s="643">
        <v>0</v>
      </c>
      <c r="J21" s="643">
        <v>0</v>
      </c>
      <c r="K21" s="643">
        <v>0</v>
      </c>
      <c r="L21" s="643">
        <v>0</v>
      </c>
      <c r="M21" s="643">
        <v>0</v>
      </c>
      <c r="N21" s="643">
        <v>0</v>
      </c>
      <c r="O21" s="643">
        <v>0</v>
      </c>
    </row>
    <row r="22" spans="1:15" s="392" customFormat="1" ht="36.75" customHeight="1">
      <c r="A22" s="232" t="s">
        <v>693</v>
      </c>
      <c r="B22" s="643">
        <v>0</v>
      </c>
      <c r="C22" s="643">
        <v>0</v>
      </c>
      <c r="D22" s="643">
        <v>0</v>
      </c>
      <c r="E22" s="643">
        <v>0</v>
      </c>
      <c r="F22" s="643">
        <v>0</v>
      </c>
      <c r="G22" s="643">
        <v>0</v>
      </c>
      <c r="H22" s="643">
        <v>0</v>
      </c>
      <c r="I22" s="643">
        <v>0</v>
      </c>
      <c r="J22" s="643">
        <v>0</v>
      </c>
      <c r="K22" s="643">
        <v>0</v>
      </c>
      <c r="L22" s="643">
        <v>0</v>
      </c>
      <c r="M22" s="643">
        <v>0</v>
      </c>
      <c r="N22" s="643">
        <v>0</v>
      </c>
      <c r="O22" s="643">
        <v>0</v>
      </c>
    </row>
    <row r="23" spans="1:15" s="392" customFormat="1" ht="36.75" customHeight="1" thickBot="1">
      <c r="A23" s="157" t="s">
        <v>694</v>
      </c>
      <c r="B23" s="643">
        <v>0</v>
      </c>
      <c r="C23" s="643">
        <v>179</v>
      </c>
      <c r="D23" s="643">
        <v>0</v>
      </c>
      <c r="E23" s="643">
        <v>6396251</v>
      </c>
      <c r="F23" s="643">
        <v>0</v>
      </c>
      <c r="G23" s="643">
        <v>0</v>
      </c>
      <c r="H23" s="643">
        <v>0</v>
      </c>
      <c r="I23" s="643">
        <v>0</v>
      </c>
      <c r="J23" s="643">
        <v>0</v>
      </c>
      <c r="K23" s="643">
        <v>0</v>
      </c>
      <c r="L23" s="643">
        <v>0</v>
      </c>
      <c r="M23" s="643">
        <v>1047471</v>
      </c>
      <c r="N23" s="643">
        <v>0</v>
      </c>
      <c r="O23" s="643">
        <v>459528</v>
      </c>
    </row>
    <row r="24" spans="1:15" s="392" customFormat="1" ht="36.75" customHeight="1" thickTop="1" thickBot="1">
      <c r="A24" s="554" t="s">
        <v>695</v>
      </c>
      <c r="B24" s="646">
        <v>181298595</v>
      </c>
      <c r="C24" s="646">
        <v>83608362</v>
      </c>
      <c r="D24" s="646">
        <v>65747319</v>
      </c>
      <c r="E24" s="646">
        <v>24956808</v>
      </c>
      <c r="F24" s="646">
        <v>43034144</v>
      </c>
      <c r="G24" s="646">
        <v>61196893</v>
      </c>
      <c r="H24" s="646">
        <v>33056100</v>
      </c>
      <c r="I24" s="646">
        <v>41994014</v>
      </c>
      <c r="J24" s="646">
        <v>31729806</v>
      </c>
      <c r="K24" s="646">
        <v>24054594</v>
      </c>
      <c r="L24" s="646">
        <v>29154255</v>
      </c>
      <c r="M24" s="646">
        <v>11767878</v>
      </c>
      <c r="N24" s="646">
        <v>32559714</v>
      </c>
      <c r="O24" s="646">
        <v>15148264</v>
      </c>
    </row>
    <row r="25" spans="1:15" s="392" customFormat="1" ht="36.75" customHeight="1" thickTop="1">
      <c r="A25" s="157" t="s">
        <v>696</v>
      </c>
      <c r="B25" s="643">
        <v>0</v>
      </c>
      <c r="C25" s="643">
        <v>0</v>
      </c>
      <c r="D25" s="643">
        <v>0</v>
      </c>
      <c r="E25" s="643">
        <v>0</v>
      </c>
      <c r="F25" s="643">
        <v>0</v>
      </c>
      <c r="G25" s="643">
        <v>0</v>
      </c>
      <c r="H25" s="643">
        <v>0</v>
      </c>
      <c r="I25" s="643">
        <v>0</v>
      </c>
      <c r="J25" s="643">
        <v>0</v>
      </c>
      <c r="K25" s="643">
        <v>0</v>
      </c>
      <c r="L25" s="643">
        <v>0</v>
      </c>
      <c r="M25" s="643">
        <v>0</v>
      </c>
      <c r="N25" s="643">
        <v>0</v>
      </c>
      <c r="O25" s="643">
        <v>0</v>
      </c>
    </row>
    <row r="26" spans="1:15" s="392" customFormat="1" ht="36.75" customHeight="1">
      <c r="A26" s="157" t="s">
        <v>697</v>
      </c>
      <c r="B26" s="643">
        <v>0</v>
      </c>
      <c r="C26" s="643">
        <v>0</v>
      </c>
      <c r="D26" s="643">
        <v>0</v>
      </c>
      <c r="E26" s="643">
        <v>0</v>
      </c>
      <c r="F26" s="643">
        <v>0</v>
      </c>
      <c r="G26" s="643">
        <v>0</v>
      </c>
      <c r="H26" s="643">
        <v>0</v>
      </c>
      <c r="I26" s="643">
        <v>0</v>
      </c>
      <c r="J26" s="643">
        <v>0</v>
      </c>
      <c r="K26" s="643">
        <v>0</v>
      </c>
      <c r="L26" s="643">
        <v>0</v>
      </c>
      <c r="M26" s="643">
        <v>0</v>
      </c>
      <c r="N26" s="643">
        <v>0</v>
      </c>
      <c r="O26" s="643">
        <v>0</v>
      </c>
    </row>
    <row r="27" spans="1:15" s="393" customFormat="1" ht="36.75" customHeight="1">
      <c r="A27" s="157" t="s">
        <v>698</v>
      </c>
      <c r="B27" s="643">
        <v>0</v>
      </c>
      <c r="C27" s="643">
        <v>0</v>
      </c>
      <c r="D27" s="643">
        <v>0</v>
      </c>
      <c r="E27" s="643">
        <v>0</v>
      </c>
      <c r="F27" s="643">
        <v>0</v>
      </c>
      <c r="G27" s="643">
        <v>0</v>
      </c>
      <c r="H27" s="643">
        <v>0</v>
      </c>
      <c r="I27" s="643">
        <v>0</v>
      </c>
      <c r="J27" s="643">
        <v>0</v>
      </c>
      <c r="K27" s="643">
        <v>0</v>
      </c>
      <c r="L27" s="643">
        <v>0</v>
      </c>
      <c r="M27" s="643">
        <v>0</v>
      </c>
      <c r="N27" s="643">
        <v>0</v>
      </c>
      <c r="O27" s="643">
        <v>0</v>
      </c>
    </row>
    <row r="28" spans="1:15" s="392" customFormat="1" ht="36.75" customHeight="1">
      <c r="A28" s="157" t="s">
        <v>699</v>
      </c>
      <c r="B28" s="643">
        <v>0</v>
      </c>
      <c r="C28" s="643">
        <v>0</v>
      </c>
      <c r="D28" s="643">
        <v>0</v>
      </c>
      <c r="E28" s="643">
        <v>0</v>
      </c>
      <c r="F28" s="643">
        <v>0</v>
      </c>
      <c r="G28" s="643">
        <v>0</v>
      </c>
      <c r="H28" s="643">
        <v>0</v>
      </c>
      <c r="I28" s="643">
        <v>0</v>
      </c>
      <c r="J28" s="643">
        <v>0</v>
      </c>
      <c r="K28" s="643">
        <v>0</v>
      </c>
      <c r="L28" s="643">
        <v>0</v>
      </c>
      <c r="M28" s="643">
        <v>0</v>
      </c>
      <c r="N28" s="643">
        <v>0</v>
      </c>
      <c r="O28" s="643">
        <v>0</v>
      </c>
    </row>
    <row r="29" spans="1:15" s="364" customFormat="1" ht="36.75" customHeight="1">
      <c r="A29" s="232" t="s">
        <v>700</v>
      </c>
      <c r="B29" s="643">
        <v>34543919</v>
      </c>
      <c r="C29" s="643">
        <v>2828280</v>
      </c>
      <c r="D29" s="643">
        <v>6318982</v>
      </c>
      <c r="E29" s="643">
        <v>400000</v>
      </c>
      <c r="F29" s="643">
        <v>3131986</v>
      </c>
      <c r="G29" s="643">
        <v>10413</v>
      </c>
      <c r="H29" s="643">
        <v>1560776</v>
      </c>
      <c r="I29" s="643">
        <v>497274</v>
      </c>
      <c r="J29" s="643">
        <v>0</v>
      </c>
      <c r="K29" s="643">
        <v>0</v>
      </c>
      <c r="L29" s="643">
        <v>1292987</v>
      </c>
      <c r="M29" s="643">
        <v>346037</v>
      </c>
      <c r="N29" s="643">
        <v>3975014</v>
      </c>
      <c r="O29" s="643">
        <v>200000</v>
      </c>
    </row>
    <row r="30" spans="1:15" s="394" customFormat="1" ht="36.75" customHeight="1" thickBot="1">
      <c r="A30" s="232" t="s">
        <v>701</v>
      </c>
      <c r="B30" s="643">
        <v>0</v>
      </c>
      <c r="C30" s="643">
        <v>0</v>
      </c>
      <c r="D30" s="643">
        <v>0</v>
      </c>
      <c r="E30" s="643">
        <v>0</v>
      </c>
      <c r="F30" s="643">
        <v>0</v>
      </c>
      <c r="G30" s="643">
        <v>0</v>
      </c>
      <c r="H30" s="643">
        <v>0</v>
      </c>
      <c r="I30" s="643">
        <v>0</v>
      </c>
      <c r="J30" s="643">
        <v>0</v>
      </c>
      <c r="K30" s="643">
        <v>0</v>
      </c>
      <c r="L30" s="643">
        <v>0</v>
      </c>
      <c r="M30" s="643">
        <v>0</v>
      </c>
      <c r="N30" s="643">
        <v>0</v>
      </c>
      <c r="O30" s="643">
        <v>0</v>
      </c>
    </row>
    <row r="31" spans="1:15" s="364" customFormat="1" ht="36.75" customHeight="1" thickTop="1" thickBot="1">
      <c r="A31" s="254" t="s">
        <v>702</v>
      </c>
      <c r="B31" s="646">
        <v>34543919</v>
      </c>
      <c r="C31" s="646">
        <v>2828280</v>
      </c>
      <c r="D31" s="646">
        <v>6318982</v>
      </c>
      <c r="E31" s="646">
        <v>400000</v>
      </c>
      <c r="F31" s="646">
        <v>3131986</v>
      </c>
      <c r="G31" s="646">
        <v>10413</v>
      </c>
      <c r="H31" s="646">
        <v>1560776</v>
      </c>
      <c r="I31" s="646">
        <v>497274</v>
      </c>
      <c r="J31" s="646">
        <v>0</v>
      </c>
      <c r="K31" s="646">
        <v>0</v>
      </c>
      <c r="L31" s="646">
        <v>1292987</v>
      </c>
      <c r="M31" s="646">
        <v>346037</v>
      </c>
      <c r="N31" s="646">
        <v>3975014</v>
      </c>
      <c r="O31" s="646">
        <v>200000</v>
      </c>
    </row>
    <row r="32" spans="1:15" s="208" customFormat="1" ht="36.75" customHeight="1" thickTop="1">
      <c r="A32" s="232" t="s">
        <v>703</v>
      </c>
      <c r="B32" s="643">
        <v>0</v>
      </c>
      <c r="C32" s="643">
        <v>0</v>
      </c>
      <c r="D32" s="643">
        <v>0</v>
      </c>
      <c r="E32" s="643">
        <v>0</v>
      </c>
      <c r="F32" s="643">
        <v>0</v>
      </c>
      <c r="G32" s="643">
        <v>0</v>
      </c>
      <c r="H32" s="643">
        <v>0</v>
      </c>
      <c r="I32" s="643">
        <v>0</v>
      </c>
      <c r="J32" s="643">
        <v>0</v>
      </c>
      <c r="K32" s="643">
        <v>0</v>
      </c>
      <c r="L32" s="643">
        <v>0</v>
      </c>
      <c r="M32" s="643">
        <v>0</v>
      </c>
      <c r="N32" s="643">
        <v>0</v>
      </c>
      <c r="O32" s="643">
        <v>0</v>
      </c>
    </row>
    <row r="33" spans="1:15" s="392" customFormat="1" ht="36.75" customHeight="1" thickBot="1">
      <c r="A33" s="232" t="s">
        <v>704</v>
      </c>
      <c r="B33" s="643">
        <v>0</v>
      </c>
      <c r="C33" s="643">
        <v>0</v>
      </c>
      <c r="D33" s="643">
        <v>0</v>
      </c>
      <c r="E33" s="643">
        <v>0</v>
      </c>
      <c r="F33" s="643">
        <v>0</v>
      </c>
      <c r="G33" s="643">
        <v>0</v>
      </c>
      <c r="H33" s="643">
        <v>0</v>
      </c>
      <c r="I33" s="643">
        <v>0</v>
      </c>
      <c r="J33" s="643">
        <v>0</v>
      </c>
      <c r="K33" s="643">
        <v>0</v>
      </c>
      <c r="L33" s="643">
        <v>0</v>
      </c>
      <c r="M33" s="643">
        <v>0</v>
      </c>
      <c r="N33" s="643">
        <v>0</v>
      </c>
      <c r="O33" s="643">
        <v>0</v>
      </c>
    </row>
    <row r="34" spans="1:15" s="392" customFormat="1" ht="36.75" customHeight="1" thickTop="1" thickBot="1">
      <c r="A34" s="554" t="s">
        <v>1362</v>
      </c>
      <c r="B34" s="646">
        <v>215842514</v>
      </c>
      <c r="C34" s="646">
        <v>86436642</v>
      </c>
      <c r="D34" s="646">
        <v>72066301</v>
      </c>
      <c r="E34" s="646">
        <v>25356808</v>
      </c>
      <c r="F34" s="646">
        <v>46166130</v>
      </c>
      <c r="G34" s="646">
        <v>61207306</v>
      </c>
      <c r="H34" s="646">
        <v>34616876</v>
      </c>
      <c r="I34" s="646">
        <v>42491288</v>
      </c>
      <c r="J34" s="646">
        <v>31729806</v>
      </c>
      <c r="K34" s="646">
        <v>24054594</v>
      </c>
      <c r="L34" s="646">
        <v>30447242</v>
      </c>
      <c r="M34" s="646">
        <v>12113915</v>
      </c>
      <c r="N34" s="646">
        <v>36534728</v>
      </c>
      <c r="O34" s="646">
        <v>15348264</v>
      </c>
    </row>
    <row r="35" spans="1:15" s="775" customFormat="1" ht="41.25" customHeight="1" thickTop="1">
      <c r="A35" s="157" t="s">
        <v>706</v>
      </c>
      <c r="B35" s="643">
        <v>99733086.251100004</v>
      </c>
      <c r="C35" s="643">
        <v>20152941.938499998</v>
      </c>
      <c r="D35" s="643">
        <v>39351107.391500004</v>
      </c>
      <c r="E35" s="643">
        <v>19004275.582699999</v>
      </c>
      <c r="F35" s="643">
        <v>32123341.331300002</v>
      </c>
      <c r="G35" s="643">
        <v>37247948.225599997</v>
      </c>
      <c r="H35" s="643">
        <v>17790344.183600001</v>
      </c>
      <c r="I35" s="643">
        <v>27770040.981400002</v>
      </c>
      <c r="J35" s="643">
        <v>17033250.0493</v>
      </c>
      <c r="K35" s="643">
        <v>13066368.8792</v>
      </c>
      <c r="L35" s="643">
        <v>22490141.5689</v>
      </c>
      <c r="M35" s="643">
        <v>6984629.4457</v>
      </c>
      <c r="N35" s="643">
        <v>20071685.701299999</v>
      </c>
      <c r="O35" s="643">
        <v>4676847.9283999996</v>
      </c>
    </row>
    <row r="36" spans="1:15" s="399" customFormat="1" ht="41.25" customHeight="1">
      <c r="A36" s="255" t="s">
        <v>707</v>
      </c>
      <c r="B36" s="647">
        <v>0.29220000000000002</v>
      </c>
      <c r="C36" s="647">
        <v>0.28089999999999998</v>
      </c>
      <c r="D36" s="647">
        <v>0.217</v>
      </c>
      <c r="E36" s="647">
        <v>0.15129999999999999</v>
      </c>
      <c r="F36" s="647">
        <v>0.1336</v>
      </c>
      <c r="G36" s="647">
        <v>7.2499999999999995E-2</v>
      </c>
      <c r="H36" s="647">
        <v>0.1002</v>
      </c>
      <c r="I36" s="647">
        <v>5.3100000000000001E-2</v>
      </c>
      <c r="J36" s="647">
        <v>8.8300000000000003E-2</v>
      </c>
      <c r="K36" s="647">
        <v>9.7500000000000003E-2</v>
      </c>
      <c r="L36" s="647">
        <v>7.9600000000000004E-2</v>
      </c>
      <c r="M36" s="647">
        <v>0.1951</v>
      </c>
      <c r="N36" s="647">
        <v>0.12740000000000001</v>
      </c>
      <c r="O36" s="647">
        <v>0.12920000000000001</v>
      </c>
    </row>
    <row r="37" spans="1:15" s="775" customFormat="1" ht="6" customHeight="1" thickBot="1">
      <c r="A37" s="530"/>
      <c r="B37" s="414"/>
      <c r="C37" s="414"/>
      <c r="D37" s="414"/>
      <c r="E37" s="414"/>
      <c r="F37" s="414"/>
      <c r="G37" s="414"/>
      <c r="H37" s="414"/>
      <c r="I37" s="414"/>
      <c r="J37" s="414"/>
      <c r="K37" s="414"/>
      <c r="L37" s="414"/>
      <c r="M37" s="414"/>
      <c r="N37" s="414"/>
      <c r="O37" s="414"/>
    </row>
    <row r="38" spans="1:15" s="775" customFormat="1" ht="28.5" customHeight="1" thickTop="1">
      <c r="A38" s="555" t="s">
        <v>708</v>
      </c>
      <c r="B38" s="68"/>
      <c r="C38" s="68"/>
      <c r="D38" s="68"/>
      <c r="E38" s="68"/>
      <c r="F38" s="68"/>
      <c r="G38" s="68"/>
      <c r="H38" s="68"/>
      <c r="I38" s="68"/>
      <c r="J38" s="68"/>
      <c r="K38" s="547"/>
      <c r="L38" s="68"/>
      <c r="M38" s="68"/>
      <c r="N38" s="68"/>
      <c r="O38" s="68"/>
    </row>
    <row r="39" spans="1:15" s="775" customFormat="1" ht="15.75">
      <c r="A39" s="555"/>
      <c r="B39" s="68"/>
      <c r="C39" s="68"/>
      <c r="D39" s="68"/>
      <c r="E39" s="68"/>
      <c r="F39" s="68"/>
      <c r="G39" s="68"/>
      <c r="H39" s="68"/>
      <c r="I39" s="68"/>
      <c r="J39" s="68"/>
      <c r="K39" s="547"/>
      <c r="L39" s="68"/>
      <c r="M39" s="68"/>
      <c r="N39" s="68"/>
      <c r="O39" s="68"/>
    </row>
    <row r="40" spans="1:15" s="775" customFormat="1">
      <c r="A40" s="527"/>
      <c r="B40" s="68"/>
      <c r="C40" s="68"/>
      <c r="D40" s="68"/>
      <c r="E40" s="68"/>
      <c r="F40" s="68"/>
      <c r="G40" s="68"/>
      <c r="H40" s="68"/>
      <c r="I40" s="68"/>
      <c r="J40" s="68"/>
      <c r="K40" s="547"/>
      <c r="L40" s="68"/>
      <c r="M40" s="68"/>
      <c r="N40" s="68"/>
      <c r="O40" s="68"/>
    </row>
    <row r="41" spans="1:15" s="775" customFormat="1">
      <c r="A41" s="527"/>
      <c r="B41" s="68"/>
      <c r="C41" s="68"/>
      <c r="D41" s="68"/>
      <c r="E41" s="68"/>
      <c r="F41" s="68"/>
      <c r="G41" s="68"/>
      <c r="H41" s="68"/>
      <c r="I41" s="68"/>
      <c r="J41" s="68"/>
      <c r="K41" s="547"/>
      <c r="L41" s="68"/>
      <c r="M41" s="68"/>
      <c r="N41" s="68"/>
      <c r="O41" s="68"/>
    </row>
    <row r="42" spans="1:15" s="775" customFormat="1">
      <c r="A42" s="527"/>
      <c r="B42" s="552"/>
      <c r="C42" s="552"/>
      <c r="D42" s="552"/>
      <c r="E42" s="552"/>
      <c r="F42" s="552"/>
      <c r="G42" s="552"/>
      <c r="H42" s="552"/>
      <c r="I42" s="552"/>
      <c r="J42" s="552"/>
      <c r="K42" s="552"/>
      <c r="L42" s="552"/>
      <c r="M42" s="552"/>
      <c r="N42" s="552"/>
      <c r="O42" s="552"/>
    </row>
    <row r="43" spans="1:15" s="775" customFormat="1">
      <c r="A43" s="527"/>
      <c r="B43" s="552"/>
      <c r="C43" s="552"/>
      <c r="D43" s="552"/>
      <c r="E43" s="552"/>
      <c r="F43" s="552"/>
      <c r="G43" s="552"/>
      <c r="H43" s="552"/>
      <c r="I43" s="552"/>
      <c r="J43" s="552"/>
      <c r="K43" s="552"/>
      <c r="L43" s="552"/>
      <c r="M43" s="552"/>
      <c r="N43" s="552"/>
      <c r="O43" s="552"/>
    </row>
    <row r="44" spans="1:15" s="775" customFormat="1">
      <c r="A44" s="527"/>
      <c r="B44" s="68"/>
      <c r="C44" s="68"/>
      <c r="D44" s="68"/>
      <c r="E44" s="68"/>
      <c r="F44" s="68"/>
      <c r="G44" s="68"/>
      <c r="H44" s="68"/>
      <c r="I44" s="68"/>
      <c r="J44" s="68"/>
      <c r="K44" s="547"/>
      <c r="L44" s="68"/>
      <c r="M44" s="68"/>
      <c r="N44" s="68"/>
      <c r="O44" s="68"/>
    </row>
    <row r="45" spans="1:15" s="775" customFormat="1">
      <c r="A45" s="527"/>
      <c r="B45" s="68"/>
      <c r="C45" s="68"/>
      <c r="D45" s="68"/>
      <c r="E45" s="68"/>
      <c r="F45" s="68"/>
      <c r="G45" s="68"/>
      <c r="H45" s="68"/>
      <c r="I45" s="68"/>
      <c r="J45" s="68"/>
      <c r="K45" s="547"/>
      <c r="L45" s="68"/>
      <c r="M45" s="68"/>
      <c r="N45" s="68"/>
      <c r="O45" s="68"/>
    </row>
    <row r="46" spans="1:15" s="775" customFormat="1">
      <c r="A46" s="527"/>
      <c r="B46" s="68"/>
      <c r="C46" s="68"/>
      <c r="D46" s="68"/>
      <c r="E46" s="68"/>
      <c r="F46" s="68"/>
      <c r="G46" s="68"/>
      <c r="H46" s="68"/>
      <c r="I46" s="68"/>
      <c r="J46" s="68"/>
      <c r="K46" s="547"/>
      <c r="L46" s="68"/>
      <c r="M46" s="68"/>
      <c r="N46" s="68"/>
      <c r="O46" s="68"/>
    </row>
    <row r="47" spans="1:15" s="775" customFormat="1">
      <c r="A47" s="527"/>
      <c r="B47" s="68"/>
      <c r="C47" s="68"/>
      <c r="D47" s="68"/>
      <c r="E47" s="68"/>
      <c r="F47" s="68"/>
      <c r="G47" s="68"/>
      <c r="H47" s="68"/>
      <c r="I47" s="68"/>
      <c r="J47" s="68"/>
      <c r="K47" s="547"/>
      <c r="L47" s="68"/>
      <c r="M47" s="68"/>
      <c r="N47" s="68"/>
      <c r="O47" s="68"/>
    </row>
    <row r="48" spans="1:15" s="775" customFormat="1">
      <c r="A48" s="527"/>
      <c r="B48" s="68"/>
      <c r="C48" s="68"/>
      <c r="D48" s="68"/>
      <c r="E48" s="68"/>
      <c r="F48" s="68"/>
      <c r="G48" s="68"/>
      <c r="H48" s="68"/>
      <c r="I48" s="68"/>
      <c r="J48" s="68"/>
      <c r="K48" s="547"/>
      <c r="L48" s="68"/>
      <c r="M48" s="68"/>
      <c r="N48" s="68"/>
      <c r="O48" s="68"/>
    </row>
    <row r="49" spans="1:15" s="775" customFormat="1">
      <c r="A49" s="527"/>
      <c r="B49" s="68"/>
      <c r="C49" s="68"/>
      <c r="D49" s="68"/>
      <c r="E49" s="68"/>
      <c r="F49" s="68"/>
      <c r="G49" s="68"/>
      <c r="H49" s="68"/>
      <c r="I49" s="68"/>
      <c r="J49" s="68"/>
      <c r="K49" s="547"/>
      <c r="L49" s="68"/>
      <c r="M49" s="68"/>
      <c r="N49" s="68"/>
      <c r="O49" s="68"/>
    </row>
    <row r="50" spans="1:15" s="775" customFormat="1">
      <c r="A50" s="527"/>
      <c r="B50" s="68"/>
      <c r="C50" s="68"/>
      <c r="D50" s="68"/>
      <c r="E50" s="68"/>
      <c r="F50" s="68"/>
      <c r="G50" s="68"/>
      <c r="H50" s="68"/>
      <c r="I50" s="68"/>
      <c r="J50" s="68"/>
      <c r="K50" s="547"/>
      <c r="L50" s="68"/>
      <c r="M50" s="68"/>
      <c r="N50" s="68"/>
      <c r="O50" s="68"/>
    </row>
    <row r="51" spans="1:15" s="775" customFormat="1">
      <c r="A51" s="527"/>
      <c r="B51" s="68"/>
      <c r="C51" s="68"/>
      <c r="D51" s="68"/>
      <c r="E51" s="68"/>
      <c r="F51" s="68"/>
      <c r="G51" s="68"/>
      <c r="H51" s="68"/>
      <c r="I51" s="68"/>
      <c r="J51" s="68"/>
      <c r="K51" s="547"/>
      <c r="L51" s="68"/>
      <c r="M51" s="68"/>
      <c r="N51" s="68"/>
      <c r="O51" s="68"/>
    </row>
    <row r="52" spans="1:15" s="775" customFormat="1">
      <c r="A52" s="527"/>
      <c r="B52" s="68"/>
      <c r="C52" s="68"/>
      <c r="D52" s="68"/>
      <c r="E52" s="68"/>
      <c r="F52" s="68"/>
      <c r="G52" s="68"/>
      <c r="H52" s="68"/>
      <c r="I52" s="68"/>
      <c r="J52" s="68"/>
      <c r="K52" s="547"/>
      <c r="L52" s="68"/>
      <c r="M52" s="68"/>
      <c r="N52" s="68"/>
      <c r="O52" s="68"/>
    </row>
    <row r="53" spans="1:15" s="775" customFormat="1">
      <c r="A53" s="527"/>
      <c r="B53" s="68"/>
      <c r="C53" s="68"/>
      <c r="D53" s="68"/>
      <c r="E53" s="68"/>
      <c r="F53" s="68"/>
      <c r="G53" s="68"/>
      <c r="H53" s="68"/>
      <c r="I53" s="68"/>
      <c r="J53" s="68"/>
      <c r="K53" s="547"/>
      <c r="L53" s="68"/>
      <c r="M53" s="68"/>
      <c r="N53" s="68"/>
      <c r="O53" s="68"/>
    </row>
    <row r="54" spans="1:15" s="775" customFormat="1">
      <c r="A54" s="527"/>
      <c r="B54" s="68"/>
      <c r="C54" s="68"/>
      <c r="D54" s="68"/>
      <c r="E54" s="68"/>
      <c r="F54" s="68"/>
      <c r="G54" s="68"/>
      <c r="H54" s="68"/>
      <c r="I54" s="68"/>
      <c r="J54" s="68"/>
      <c r="K54" s="547"/>
      <c r="L54" s="68"/>
      <c r="M54" s="68"/>
      <c r="N54" s="68"/>
      <c r="O54" s="68"/>
    </row>
    <row r="55" spans="1:15" s="775" customFormat="1">
      <c r="A55" s="527"/>
      <c r="B55" s="68"/>
      <c r="C55" s="68"/>
      <c r="D55" s="68"/>
      <c r="E55" s="68"/>
      <c r="F55" s="68"/>
      <c r="G55" s="68"/>
      <c r="H55" s="68"/>
      <c r="I55" s="68"/>
      <c r="J55" s="68"/>
      <c r="K55" s="547"/>
      <c r="L55" s="68"/>
      <c r="M55" s="68"/>
      <c r="N55" s="68"/>
      <c r="O55" s="68"/>
    </row>
    <row r="56" spans="1:15" s="775" customFormat="1">
      <c r="A56" s="527"/>
      <c r="B56" s="68"/>
      <c r="C56" s="68"/>
      <c r="D56" s="68"/>
      <c r="E56" s="68"/>
      <c r="F56" s="68"/>
      <c r="G56" s="68"/>
      <c r="H56" s="68"/>
      <c r="I56" s="68"/>
      <c r="J56" s="68"/>
      <c r="K56" s="547"/>
      <c r="L56" s="68"/>
      <c r="M56" s="68"/>
      <c r="N56" s="68"/>
      <c r="O56" s="68"/>
    </row>
    <row r="57" spans="1:15" s="775" customFormat="1">
      <c r="A57" s="527"/>
      <c r="B57" s="68"/>
      <c r="C57" s="68"/>
      <c r="D57" s="68"/>
      <c r="E57" s="68"/>
      <c r="F57" s="68"/>
      <c r="G57" s="68"/>
      <c r="H57" s="68"/>
      <c r="I57" s="68"/>
      <c r="J57" s="68"/>
      <c r="K57" s="547"/>
      <c r="L57" s="68"/>
      <c r="M57" s="68"/>
      <c r="N57" s="68"/>
      <c r="O57" s="68"/>
    </row>
    <row r="58" spans="1:15" s="775" customFormat="1">
      <c r="A58" s="527"/>
      <c r="B58" s="68"/>
      <c r="C58" s="68"/>
      <c r="D58" s="68"/>
      <c r="E58" s="68"/>
      <c r="F58" s="68"/>
      <c r="G58" s="68"/>
      <c r="H58" s="68"/>
      <c r="I58" s="68"/>
      <c r="J58" s="68"/>
      <c r="K58" s="547"/>
      <c r="L58" s="68"/>
      <c r="M58" s="68"/>
      <c r="N58" s="68"/>
      <c r="O58" s="68"/>
    </row>
    <row r="59" spans="1:15" s="775" customFormat="1">
      <c r="A59" s="527"/>
      <c r="B59" s="68"/>
      <c r="C59" s="68"/>
      <c r="D59" s="68"/>
      <c r="E59" s="68"/>
      <c r="F59" s="68"/>
      <c r="G59" s="68"/>
      <c r="H59" s="68"/>
      <c r="I59" s="68"/>
      <c r="J59" s="68"/>
      <c r="K59" s="547"/>
      <c r="L59" s="68"/>
      <c r="M59" s="68"/>
      <c r="N59" s="68"/>
      <c r="O59" s="68"/>
    </row>
    <row r="60" spans="1:15" s="775" customFormat="1">
      <c r="A60" s="527"/>
      <c r="B60" s="68"/>
      <c r="C60" s="68"/>
      <c r="D60" s="68"/>
      <c r="E60" s="68"/>
      <c r="F60" s="68"/>
      <c r="G60" s="68"/>
      <c r="H60" s="68"/>
      <c r="I60" s="68"/>
      <c r="J60" s="68"/>
      <c r="K60" s="547"/>
      <c r="L60" s="68"/>
      <c r="M60" s="68"/>
      <c r="N60" s="68"/>
      <c r="O60" s="68"/>
    </row>
    <row r="61" spans="1:15" s="775" customFormat="1">
      <c r="A61" s="527"/>
      <c r="B61" s="68"/>
      <c r="C61" s="68"/>
      <c r="D61" s="68"/>
      <c r="E61" s="68"/>
      <c r="F61" s="68"/>
      <c r="G61" s="68"/>
      <c r="H61" s="68"/>
      <c r="I61" s="68"/>
      <c r="J61" s="68"/>
      <c r="K61" s="547"/>
      <c r="L61" s="68"/>
      <c r="M61" s="68"/>
      <c r="N61" s="68"/>
      <c r="O61" s="68"/>
    </row>
    <row r="62" spans="1:15" s="775" customFormat="1">
      <c r="A62" s="527"/>
      <c r="B62" s="68"/>
      <c r="C62" s="68"/>
      <c r="D62" s="68"/>
      <c r="E62" s="68"/>
      <c r="F62" s="68"/>
      <c r="G62" s="68"/>
      <c r="H62" s="68"/>
      <c r="I62" s="68"/>
      <c r="J62" s="68"/>
      <c r="K62" s="547"/>
      <c r="L62" s="68"/>
      <c r="M62" s="68"/>
      <c r="N62" s="68"/>
      <c r="O62" s="68"/>
    </row>
    <row r="63" spans="1:15" s="775" customFormat="1">
      <c r="A63" s="527"/>
      <c r="B63" s="68"/>
      <c r="C63" s="68"/>
      <c r="D63" s="68"/>
      <c r="E63" s="68"/>
      <c r="F63" s="68"/>
      <c r="G63" s="68"/>
      <c r="H63" s="68"/>
      <c r="I63" s="68"/>
      <c r="J63" s="68"/>
      <c r="K63" s="547"/>
      <c r="L63" s="68"/>
      <c r="M63" s="68"/>
      <c r="N63" s="68"/>
      <c r="O63" s="68"/>
    </row>
    <row r="64" spans="1:15" s="775" customFormat="1">
      <c r="A64" s="527"/>
      <c r="B64" s="68"/>
      <c r="C64" s="68"/>
      <c r="D64" s="68"/>
      <c r="E64" s="68"/>
      <c r="F64" s="68"/>
      <c r="G64" s="68"/>
      <c r="H64" s="68"/>
      <c r="I64" s="68"/>
      <c r="J64" s="68"/>
      <c r="K64" s="547"/>
      <c r="L64" s="68"/>
      <c r="M64" s="68"/>
      <c r="N64" s="68"/>
      <c r="O64" s="68"/>
    </row>
    <row r="65" spans="1:15" s="775" customFormat="1">
      <c r="A65" s="527"/>
      <c r="B65" s="68"/>
      <c r="C65" s="68"/>
      <c r="D65" s="68"/>
      <c r="E65" s="68"/>
      <c r="F65" s="68"/>
      <c r="G65" s="68"/>
      <c r="H65" s="68"/>
      <c r="I65" s="68"/>
      <c r="J65" s="68"/>
      <c r="K65" s="547"/>
      <c r="L65" s="68"/>
      <c r="M65" s="68"/>
      <c r="N65" s="68"/>
      <c r="O65" s="68"/>
    </row>
    <row r="66" spans="1:15" s="775" customFormat="1">
      <c r="A66" s="527"/>
      <c r="B66" s="68"/>
      <c r="C66" s="68"/>
      <c r="D66" s="68"/>
      <c r="E66" s="68"/>
      <c r="F66" s="68"/>
      <c r="G66" s="68"/>
      <c r="H66" s="68"/>
      <c r="I66" s="68"/>
      <c r="J66" s="68"/>
      <c r="K66" s="547"/>
      <c r="L66" s="68"/>
      <c r="M66" s="68"/>
      <c r="N66" s="68"/>
      <c r="O66" s="68"/>
    </row>
    <row r="67" spans="1:15" s="775" customFormat="1">
      <c r="A67" s="527"/>
      <c r="B67" s="68"/>
      <c r="C67" s="68"/>
      <c r="D67" s="68"/>
      <c r="E67" s="68"/>
      <c r="F67" s="68"/>
      <c r="G67" s="68"/>
      <c r="H67" s="68"/>
      <c r="I67" s="68"/>
      <c r="J67" s="68"/>
      <c r="K67" s="547"/>
      <c r="L67" s="68"/>
      <c r="M67" s="68"/>
      <c r="N67" s="68"/>
      <c r="O67" s="68"/>
    </row>
    <row r="68" spans="1:15" s="775" customFormat="1">
      <c r="A68" s="527"/>
      <c r="B68" s="68"/>
      <c r="C68" s="68"/>
      <c r="D68" s="68"/>
      <c r="E68" s="68"/>
      <c r="F68" s="68"/>
      <c r="G68" s="68"/>
      <c r="H68" s="68"/>
      <c r="I68" s="68"/>
      <c r="J68" s="68"/>
      <c r="K68" s="547"/>
      <c r="L68" s="68"/>
      <c r="M68" s="68"/>
      <c r="N68" s="68"/>
      <c r="O68" s="68"/>
    </row>
    <row r="69" spans="1:15" s="775" customFormat="1">
      <c r="A69" s="527"/>
      <c r="B69" s="68"/>
      <c r="C69" s="68"/>
      <c r="D69" s="68"/>
      <c r="E69" s="68"/>
      <c r="F69" s="68"/>
      <c r="G69" s="68"/>
      <c r="H69" s="68"/>
      <c r="I69" s="68"/>
      <c r="J69" s="68"/>
      <c r="K69" s="547"/>
      <c r="L69" s="68"/>
      <c r="M69" s="68"/>
      <c r="N69" s="68"/>
      <c r="O69" s="68"/>
    </row>
    <row r="70" spans="1:15" s="775" customFormat="1">
      <c r="A70" s="527"/>
      <c r="B70" s="68"/>
      <c r="C70" s="68"/>
      <c r="D70" s="68"/>
      <c r="E70" s="68"/>
      <c r="F70" s="68"/>
      <c r="G70" s="68"/>
      <c r="H70" s="68"/>
      <c r="I70" s="68"/>
      <c r="J70" s="68"/>
      <c r="K70" s="547"/>
      <c r="L70" s="68"/>
      <c r="M70" s="68"/>
      <c r="N70" s="68"/>
      <c r="O70" s="68"/>
    </row>
    <row r="71" spans="1:15" s="775" customFormat="1">
      <c r="A71" s="527"/>
      <c r="B71" s="68"/>
      <c r="C71" s="68"/>
      <c r="D71" s="68"/>
      <c r="E71" s="68"/>
      <c r="F71" s="68"/>
      <c r="G71" s="68"/>
      <c r="H71" s="68"/>
      <c r="I71" s="68"/>
      <c r="J71" s="68"/>
      <c r="K71" s="547"/>
      <c r="L71" s="68"/>
      <c r="M71" s="68"/>
      <c r="N71" s="68"/>
      <c r="O71" s="68"/>
    </row>
    <row r="72" spans="1:15" s="775" customFormat="1">
      <c r="A72" s="527"/>
      <c r="B72" s="68"/>
      <c r="C72" s="68"/>
      <c r="D72" s="68"/>
      <c r="E72" s="68"/>
      <c r="F72" s="68"/>
      <c r="G72" s="68"/>
      <c r="H72" s="68"/>
      <c r="I72" s="68"/>
      <c r="J72" s="68"/>
      <c r="K72" s="547"/>
      <c r="L72" s="68"/>
      <c r="M72" s="68"/>
      <c r="N72" s="68"/>
      <c r="O72" s="68"/>
    </row>
    <row r="73" spans="1:15" s="775" customFormat="1">
      <c r="A73" s="527"/>
      <c r="B73" s="68"/>
      <c r="C73" s="68"/>
      <c r="D73" s="68"/>
      <c r="E73" s="68"/>
      <c r="F73" s="68"/>
      <c r="G73" s="68"/>
      <c r="H73" s="68"/>
      <c r="I73" s="68"/>
      <c r="J73" s="68"/>
      <c r="K73" s="547"/>
      <c r="L73" s="68"/>
      <c r="M73" s="68"/>
      <c r="N73" s="68"/>
      <c r="O73" s="68"/>
    </row>
    <row r="74" spans="1:15" s="775" customFormat="1">
      <c r="A74" s="527"/>
      <c r="B74" s="68"/>
      <c r="C74" s="68"/>
      <c r="D74" s="68"/>
      <c r="E74" s="68"/>
      <c r="F74" s="68"/>
      <c r="G74" s="68"/>
      <c r="H74" s="68"/>
      <c r="I74" s="68"/>
      <c r="J74" s="68"/>
      <c r="K74" s="547"/>
      <c r="L74" s="68"/>
      <c r="M74" s="68"/>
      <c r="N74" s="68"/>
      <c r="O74" s="68"/>
    </row>
    <row r="75" spans="1:15" s="775" customFormat="1">
      <c r="A75" s="527"/>
      <c r="B75" s="68"/>
      <c r="C75" s="68"/>
      <c r="D75" s="68"/>
      <c r="E75" s="68"/>
      <c r="F75" s="68"/>
      <c r="G75" s="68"/>
      <c r="H75" s="68"/>
      <c r="I75" s="68"/>
      <c r="J75" s="68"/>
      <c r="K75" s="547"/>
      <c r="L75" s="68"/>
      <c r="M75" s="68"/>
      <c r="N75" s="68"/>
      <c r="O75" s="68"/>
    </row>
    <row r="76" spans="1:15" s="775" customFormat="1">
      <c r="A76" s="527"/>
      <c r="B76" s="68"/>
      <c r="C76" s="68"/>
      <c r="D76" s="68"/>
      <c r="E76" s="68"/>
      <c r="F76" s="68"/>
      <c r="G76" s="68"/>
      <c r="H76" s="68"/>
      <c r="I76" s="68"/>
      <c r="J76" s="68"/>
      <c r="K76" s="547"/>
      <c r="L76" s="68"/>
      <c r="M76" s="68"/>
      <c r="N76" s="68"/>
      <c r="O76" s="68"/>
    </row>
    <row r="77" spans="1:15" s="775" customFormat="1">
      <c r="A77" s="527"/>
      <c r="B77" s="68"/>
      <c r="C77" s="68"/>
      <c r="D77" s="68"/>
      <c r="E77" s="68"/>
      <c r="F77" s="68"/>
      <c r="G77" s="68"/>
      <c r="H77" s="68"/>
      <c r="I77" s="68"/>
      <c r="J77" s="68"/>
      <c r="K77" s="547"/>
      <c r="L77" s="68"/>
      <c r="M77" s="68"/>
      <c r="N77" s="68"/>
      <c r="O77" s="68"/>
    </row>
    <row r="78" spans="1:15" s="775" customFormat="1">
      <c r="A78" s="527"/>
      <c r="B78" s="68"/>
      <c r="C78" s="68"/>
      <c r="D78" s="68"/>
      <c r="E78" s="68"/>
      <c r="F78" s="68"/>
      <c r="G78" s="68"/>
      <c r="H78" s="68"/>
      <c r="I78" s="68"/>
      <c r="J78" s="68"/>
      <c r="K78" s="547"/>
      <c r="L78" s="68"/>
      <c r="M78" s="68"/>
      <c r="N78" s="68"/>
      <c r="O78" s="68"/>
    </row>
    <row r="79" spans="1:15" s="775" customFormat="1">
      <c r="A79" s="527"/>
      <c r="B79" s="68"/>
      <c r="C79" s="68"/>
      <c r="D79" s="68"/>
      <c r="E79" s="68"/>
      <c r="F79" s="68"/>
      <c r="G79" s="68"/>
      <c r="H79" s="68"/>
      <c r="I79" s="68"/>
      <c r="J79" s="68"/>
      <c r="K79" s="547"/>
      <c r="L79" s="68"/>
      <c r="M79" s="68"/>
      <c r="N79" s="68"/>
      <c r="O79" s="68"/>
    </row>
    <row r="80" spans="1:15" s="775" customFormat="1">
      <c r="A80" s="527"/>
      <c r="B80" s="68"/>
      <c r="C80" s="68"/>
      <c r="D80" s="68"/>
      <c r="E80" s="68"/>
      <c r="F80" s="68"/>
      <c r="G80" s="68"/>
      <c r="H80" s="68"/>
      <c r="I80" s="68"/>
      <c r="J80" s="68"/>
      <c r="K80" s="547"/>
      <c r="L80" s="68"/>
      <c r="M80" s="68"/>
      <c r="N80" s="68"/>
      <c r="O80" s="68"/>
    </row>
    <row r="81" spans="1:15" s="775" customFormat="1">
      <c r="A81" s="527"/>
      <c r="B81" s="68"/>
      <c r="C81" s="68"/>
      <c r="D81" s="68"/>
      <c r="E81" s="68"/>
      <c r="F81" s="68"/>
      <c r="G81" s="68"/>
      <c r="H81" s="68"/>
      <c r="I81" s="68"/>
      <c r="J81" s="68"/>
      <c r="K81" s="547"/>
      <c r="L81" s="68"/>
      <c r="M81" s="68"/>
      <c r="N81" s="68"/>
      <c r="O81" s="68"/>
    </row>
    <row r="82" spans="1:15" s="775" customFormat="1">
      <c r="A82" s="527"/>
      <c r="B82" s="68"/>
      <c r="C82" s="68"/>
      <c r="D82" s="68"/>
      <c r="E82" s="68"/>
      <c r="F82" s="68"/>
      <c r="G82" s="68"/>
      <c r="H82" s="68"/>
      <c r="I82" s="68"/>
      <c r="J82" s="68"/>
      <c r="K82" s="547"/>
      <c r="L82" s="68"/>
      <c r="M82" s="68"/>
      <c r="N82" s="68"/>
      <c r="O82" s="68"/>
    </row>
    <row r="83" spans="1:15" s="775" customFormat="1">
      <c r="A83" s="527"/>
      <c r="B83" s="68"/>
      <c r="C83" s="68"/>
      <c r="D83" s="68"/>
      <c r="E83" s="68"/>
      <c r="F83" s="68"/>
      <c r="G83" s="68"/>
      <c r="H83" s="68"/>
      <c r="I83" s="68"/>
      <c r="J83" s="68"/>
      <c r="K83" s="547"/>
      <c r="L83" s="68"/>
      <c r="M83" s="68"/>
      <c r="N83" s="68"/>
      <c r="O83" s="68"/>
    </row>
    <row r="84" spans="1:15" s="775" customFormat="1">
      <c r="A84" s="527"/>
      <c r="B84" s="68"/>
      <c r="C84" s="68"/>
      <c r="D84" s="68"/>
      <c r="E84" s="68"/>
      <c r="F84" s="68"/>
      <c r="G84" s="68"/>
      <c r="H84" s="68"/>
      <c r="I84" s="68"/>
      <c r="J84" s="68"/>
      <c r="K84" s="547"/>
      <c r="L84" s="68"/>
      <c r="M84" s="68"/>
      <c r="N84" s="68"/>
      <c r="O84" s="68"/>
    </row>
    <row r="85" spans="1:15" s="775" customFormat="1">
      <c r="A85" s="527"/>
      <c r="B85" s="68"/>
      <c r="C85" s="68"/>
      <c r="D85" s="68"/>
      <c r="E85" s="68"/>
      <c r="F85" s="68"/>
      <c r="G85" s="68"/>
      <c r="H85" s="68"/>
      <c r="I85" s="68"/>
      <c r="J85" s="68"/>
      <c r="K85" s="547"/>
      <c r="L85" s="68"/>
      <c r="M85" s="68"/>
      <c r="N85" s="68"/>
      <c r="O85" s="68"/>
    </row>
    <row r="86" spans="1:15" s="775" customFormat="1">
      <c r="A86" s="527"/>
      <c r="B86" s="68"/>
      <c r="C86" s="68"/>
      <c r="D86" s="68"/>
      <c r="E86" s="68"/>
      <c r="F86" s="68"/>
      <c r="G86" s="68"/>
      <c r="H86" s="68"/>
      <c r="I86" s="68"/>
      <c r="J86" s="68"/>
      <c r="K86" s="547"/>
      <c r="L86" s="68"/>
      <c r="M86" s="68"/>
      <c r="N86" s="68"/>
      <c r="O86" s="68"/>
    </row>
    <row r="87" spans="1:15" s="775" customFormat="1">
      <c r="A87" s="527"/>
      <c r="B87" s="68"/>
      <c r="C87" s="68"/>
      <c r="D87" s="68"/>
      <c r="E87" s="68"/>
      <c r="F87" s="68"/>
      <c r="G87" s="68"/>
      <c r="H87" s="68"/>
      <c r="I87" s="68"/>
      <c r="J87" s="68"/>
      <c r="K87" s="547"/>
      <c r="L87" s="68"/>
      <c r="M87" s="68"/>
      <c r="N87" s="68"/>
      <c r="O87" s="68"/>
    </row>
    <row r="88" spans="1:15" s="775" customFormat="1">
      <c r="A88" s="527"/>
      <c r="B88" s="68"/>
      <c r="C88" s="68"/>
      <c r="D88" s="68"/>
      <c r="E88" s="68"/>
      <c r="F88" s="68"/>
      <c r="G88" s="68"/>
      <c r="H88" s="68"/>
      <c r="I88" s="68"/>
      <c r="J88" s="68"/>
      <c r="K88" s="547"/>
      <c r="L88" s="68"/>
      <c r="M88" s="68"/>
      <c r="N88" s="68"/>
      <c r="O88" s="68"/>
    </row>
    <row r="89" spans="1:15" s="775" customFormat="1">
      <c r="A89" s="527"/>
      <c r="B89" s="68"/>
      <c r="C89" s="68"/>
      <c r="D89" s="68"/>
      <c r="E89" s="68"/>
      <c r="F89" s="68"/>
      <c r="G89" s="68"/>
      <c r="H89" s="68"/>
      <c r="I89" s="68"/>
      <c r="J89" s="68"/>
      <c r="K89" s="547"/>
      <c r="L89" s="68"/>
      <c r="M89" s="68"/>
      <c r="N89" s="68"/>
      <c r="O89" s="68"/>
    </row>
    <row r="90" spans="1:15" s="775" customFormat="1">
      <c r="A90" s="527"/>
      <c r="B90" s="68"/>
      <c r="C90" s="68"/>
      <c r="D90" s="68"/>
      <c r="E90" s="68"/>
      <c r="F90" s="68"/>
      <c r="G90" s="68"/>
      <c r="H90" s="68"/>
      <c r="I90" s="68"/>
      <c r="J90" s="68"/>
      <c r="K90" s="547"/>
      <c r="L90" s="68"/>
      <c r="M90" s="68"/>
      <c r="N90" s="68"/>
      <c r="O90" s="68"/>
    </row>
    <row r="91" spans="1:15" s="775" customFormat="1">
      <c r="A91" s="527"/>
      <c r="B91" s="68"/>
      <c r="C91" s="68"/>
      <c r="D91" s="68"/>
      <c r="E91" s="68"/>
      <c r="F91" s="68"/>
      <c r="G91" s="68"/>
      <c r="H91" s="68"/>
      <c r="I91" s="68"/>
      <c r="J91" s="68"/>
      <c r="K91" s="547"/>
      <c r="L91" s="68"/>
      <c r="M91" s="68"/>
      <c r="N91" s="68"/>
      <c r="O91" s="68"/>
    </row>
    <row r="92" spans="1:15" s="775" customFormat="1">
      <c r="A92" s="527"/>
      <c r="B92" s="68"/>
      <c r="C92" s="68"/>
      <c r="D92" s="68"/>
      <c r="E92" s="68"/>
      <c r="F92" s="68"/>
      <c r="G92" s="68"/>
      <c r="H92" s="68"/>
      <c r="I92" s="68"/>
      <c r="J92" s="68"/>
      <c r="K92" s="547"/>
      <c r="L92" s="68"/>
      <c r="M92" s="68"/>
      <c r="N92" s="68"/>
      <c r="O92" s="68"/>
    </row>
    <row r="93" spans="1:15" s="775" customFormat="1">
      <c r="A93" s="527"/>
      <c r="B93" s="68"/>
      <c r="C93" s="68"/>
      <c r="D93" s="68"/>
      <c r="E93" s="68"/>
      <c r="F93" s="68"/>
      <c r="G93" s="68"/>
      <c r="H93" s="68"/>
      <c r="I93" s="68"/>
      <c r="J93" s="68"/>
      <c r="K93" s="547"/>
      <c r="L93" s="68"/>
      <c r="M93" s="68"/>
      <c r="N93" s="68"/>
      <c r="O93" s="68"/>
    </row>
    <row r="94" spans="1:15" s="775" customFormat="1">
      <c r="A94" s="527"/>
      <c r="B94" s="68"/>
      <c r="C94" s="68"/>
      <c r="D94" s="68"/>
      <c r="E94" s="68"/>
      <c r="F94" s="68"/>
      <c r="G94" s="68"/>
      <c r="H94" s="68"/>
      <c r="I94" s="68"/>
      <c r="J94" s="68"/>
      <c r="K94" s="547"/>
      <c r="L94" s="68"/>
      <c r="M94" s="68"/>
      <c r="N94" s="68"/>
      <c r="O94" s="68"/>
    </row>
    <row r="95" spans="1:15" s="775" customFormat="1">
      <c r="A95" s="527"/>
      <c r="B95" s="68"/>
      <c r="C95" s="68"/>
      <c r="D95" s="68"/>
      <c r="E95" s="68"/>
      <c r="F95" s="68"/>
      <c r="G95" s="68"/>
      <c r="H95" s="68"/>
      <c r="I95" s="68"/>
      <c r="J95" s="68"/>
      <c r="K95" s="547"/>
      <c r="L95" s="68"/>
      <c r="M95" s="68"/>
      <c r="N95" s="68"/>
      <c r="O95" s="68"/>
    </row>
    <row r="96" spans="1:15" s="775" customFormat="1">
      <c r="A96" s="527"/>
      <c r="B96" s="68"/>
      <c r="C96" s="68"/>
      <c r="D96" s="68"/>
      <c r="E96" s="68"/>
      <c r="F96" s="68"/>
      <c r="G96" s="68"/>
      <c r="H96" s="68"/>
      <c r="I96" s="68"/>
      <c r="J96" s="68"/>
      <c r="K96" s="547"/>
      <c r="L96" s="68"/>
      <c r="M96" s="68"/>
      <c r="N96" s="68"/>
      <c r="O96" s="68"/>
    </row>
    <row r="97" spans="1:15" s="775" customFormat="1">
      <c r="A97" s="527"/>
      <c r="B97" s="68"/>
      <c r="C97" s="68"/>
      <c r="D97" s="68"/>
      <c r="E97" s="68"/>
      <c r="F97" s="68"/>
      <c r="G97" s="68"/>
      <c r="H97" s="68"/>
      <c r="I97" s="68"/>
      <c r="J97" s="68"/>
      <c r="K97" s="547"/>
      <c r="L97" s="68"/>
      <c r="M97" s="68"/>
      <c r="N97" s="68"/>
      <c r="O97" s="68"/>
    </row>
    <row r="98" spans="1:15" s="775" customFormat="1">
      <c r="A98" s="527"/>
      <c r="B98" s="68"/>
      <c r="C98" s="68"/>
      <c r="D98" s="68"/>
      <c r="E98" s="68"/>
      <c r="F98" s="68"/>
      <c r="G98" s="68"/>
      <c r="H98" s="68"/>
      <c r="I98" s="68"/>
      <c r="J98" s="68"/>
      <c r="K98" s="547"/>
      <c r="L98" s="68"/>
      <c r="M98" s="68"/>
      <c r="N98" s="68"/>
      <c r="O98" s="68"/>
    </row>
    <row r="99" spans="1:15" s="775" customFormat="1">
      <c r="A99" s="527"/>
      <c r="B99" s="68"/>
      <c r="C99" s="68"/>
      <c r="D99" s="68"/>
      <c r="E99" s="68"/>
      <c r="F99" s="68"/>
      <c r="G99" s="68"/>
      <c r="H99" s="68"/>
      <c r="I99" s="68"/>
      <c r="J99" s="68"/>
      <c r="K99" s="547"/>
      <c r="L99" s="68"/>
      <c r="M99" s="68"/>
      <c r="N99" s="68"/>
      <c r="O99" s="68"/>
    </row>
    <row r="100" spans="1:15" s="775" customFormat="1">
      <c r="A100" s="527"/>
      <c r="B100" s="68"/>
      <c r="C100" s="68"/>
      <c r="D100" s="68"/>
      <c r="E100" s="68"/>
      <c r="F100" s="68"/>
      <c r="G100" s="68"/>
      <c r="H100" s="68"/>
      <c r="I100" s="68"/>
      <c r="J100" s="68"/>
      <c r="K100" s="547"/>
      <c r="L100" s="68"/>
      <c r="M100" s="68"/>
      <c r="N100" s="68"/>
      <c r="O100" s="68"/>
    </row>
    <row r="101" spans="1:15" s="775" customFormat="1">
      <c r="A101" s="527"/>
      <c r="B101" s="68"/>
      <c r="C101" s="68"/>
      <c r="D101" s="68"/>
      <c r="E101" s="68"/>
      <c r="F101" s="68"/>
      <c r="G101" s="68"/>
      <c r="H101" s="68"/>
      <c r="I101" s="68"/>
      <c r="J101" s="68"/>
      <c r="K101" s="547"/>
      <c r="L101" s="68"/>
      <c r="M101" s="68"/>
      <c r="N101" s="68"/>
      <c r="O101" s="68"/>
    </row>
    <row r="102" spans="1:15" s="775" customFormat="1">
      <c r="A102" s="527"/>
      <c r="B102" s="68"/>
      <c r="C102" s="68"/>
      <c r="D102" s="68"/>
      <c r="E102" s="68"/>
      <c r="F102" s="68"/>
      <c r="G102" s="68"/>
      <c r="H102" s="68"/>
      <c r="I102" s="68"/>
      <c r="J102" s="68"/>
      <c r="K102" s="547"/>
      <c r="L102" s="68"/>
      <c r="M102" s="68"/>
      <c r="N102" s="68"/>
      <c r="O102" s="68"/>
    </row>
    <row r="103" spans="1:15" s="775" customFormat="1">
      <c r="A103" s="527"/>
      <c r="B103" s="68"/>
      <c r="C103" s="68"/>
      <c r="D103" s="68"/>
      <c r="E103" s="68"/>
      <c r="F103" s="68"/>
      <c r="G103" s="68"/>
      <c r="H103" s="68"/>
      <c r="I103" s="68"/>
      <c r="J103" s="68"/>
      <c r="K103" s="547"/>
      <c r="L103" s="68"/>
      <c r="M103" s="68"/>
      <c r="N103" s="68"/>
      <c r="O103" s="68"/>
    </row>
    <row r="104" spans="1:15" s="775" customFormat="1">
      <c r="A104" s="527"/>
      <c r="B104" s="68"/>
      <c r="C104" s="68"/>
      <c r="D104" s="68"/>
      <c r="E104" s="68"/>
      <c r="F104" s="68"/>
      <c r="G104" s="68"/>
      <c r="H104" s="68"/>
      <c r="I104" s="68"/>
      <c r="J104" s="68"/>
      <c r="K104" s="547"/>
      <c r="L104" s="68"/>
      <c r="M104" s="68"/>
      <c r="N104" s="68"/>
      <c r="O104" s="68"/>
    </row>
    <row r="105" spans="1:15" s="775" customFormat="1">
      <c r="A105" s="527"/>
      <c r="B105" s="68"/>
      <c r="C105" s="68"/>
      <c r="D105" s="68"/>
      <c r="E105" s="68"/>
      <c r="F105" s="68"/>
      <c r="G105" s="68"/>
      <c r="H105" s="68"/>
      <c r="I105" s="68"/>
      <c r="J105" s="68"/>
      <c r="K105" s="547"/>
      <c r="L105" s="68"/>
      <c r="M105" s="68"/>
      <c r="N105" s="68"/>
      <c r="O105" s="68"/>
    </row>
    <row r="106" spans="1:15" s="775" customFormat="1">
      <c r="A106" s="527"/>
      <c r="B106" s="68"/>
      <c r="C106" s="68"/>
      <c r="D106" s="68"/>
      <c r="E106" s="68"/>
      <c r="F106" s="68"/>
      <c r="G106" s="68"/>
      <c r="H106" s="68"/>
      <c r="I106" s="68"/>
      <c r="J106" s="68"/>
      <c r="K106" s="547"/>
      <c r="L106" s="68"/>
      <c r="M106" s="68"/>
      <c r="N106" s="68"/>
      <c r="O106" s="68"/>
    </row>
    <row r="107" spans="1:15" s="775" customFormat="1">
      <c r="A107" s="527"/>
      <c r="B107" s="68"/>
      <c r="C107" s="68"/>
      <c r="D107" s="68"/>
      <c r="E107" s="68"/>
      <c r="F107" s="68"/>
      <c r="G107" s="68"/>
      <c r="H107" s="68"/>
      <c r="I107" s="68"/>
      <c r="J107" s="68"/>
      <c r="K107" s="547"/>
      <c r="L107" s="68"/>
      <c r="M107" s="68"/>
      <c r="N107" s="68"/>
      <c r="O107" s="68"/>
    </row>
    <row r="108" spans="1:15" s="775" customFormat="1">
      <c r="A108" s="527"/>
      <c r="B108" s="68"/>
      <c r="C108" s="68"/>
      <c r="D108" s="68"/>
      <c r="E108" s="68"/>
      <c r="F108" s="68"/>
      <c r="G108" s="68"/>
      <c r="H108" s="68"/>
      <c r="I108" s="68"/>
      <c r="J108" s="68"/>
      <c r="K108" s="547"/>
      <c r="L108" s="68"/>
      <c r="M108" s="68"/>
      <c r="N108" s="68"/>
      <c r="O108" s="68"/>
    </row>
    <row r="109" spans="1:15" s="775" customFormat="1">
      <c r="A109" s="527"/>
      <c r="B109" s="68"/>
      <c r="C109" s="68"/>
      <c r="D109" s="68"/>
      <c r="E109" s="68"/>
      <c r="F109" s="68"/>
      <c r="G109" s="68"/>
      <c r="H109" s="68"/>
      <c r="I109" s="68"/>
      <c r="J109" s="68"/>
      <c r="K109" s="547"/>
      <c r="L109" s="68"/>
      <c r="M109" s="68"/>
      <c r="N109" s="68"/>
      <c r="O109" s="68"/>
    </row>
    <row r="110" spans="1:15" s="775" customFormat="1">
      <c r="A110" s="527"/>
      <c r="B110" s="68"/>
      <c r="C110" s="68"/>
      <c r="D110" s="68"/>
      <c r="E110" s="68"/>
      <c r="F110" s="68"/>
      <c r="G110" s="68"/>
      <c r="H110" s="68"/>
      <c r="I110" s="68"/>
      <c r="J110" s="68"/>
      <c r="K110" s="547"/>
      <c r="L110" s="68"/>
      <c r="M110" s="68"/>
      <c r="N110" s="68"/>
      <c r="O110" s="68"/>
    </row>
    <row r="111" spans="1:15" s="775" customFormat="1">
      <c r="A111" s="527"/>
      <c r="B111" s="68"/>
      <c r="C111" s="68"/>
      <c r="D111" s="68"/>
      <c r="E111" s="68"/>
      <c r="F111" s="68"/>
      <c r="G111" s="68"/>
      <c r="H111" s="68"/>
      <c r="I111" s="68"/>
      <c r="J111" s="68"/>
      <c r="K111" s="547"/>
      <c r="L111" s="68"/>
      <c r="M111" s="68"/>
      <c r="N111" s="68"/>
      <c r="O111" s="68"/>
    </row>
    <row r="112" spans="1:15" s="775" customFormat="1">
      <c r="A112" s="527"/>
      <c r="B112" s="68"/>
      <c r="C112" s="68"/>
      <c r="D112" s="68"/>
      <c r="E112" s="68"/>
      <c r="F112" s="68"/>
      <c r="G112" s="68"/>
      <c r="H112" s="68"/>
      <c r="I112" s="68"/>
      <c r="J112" s="68"/>
      <c r="K112" s="547"/>
      <c r="L112" s="68"/>
      <c r="M112" s="68"/>
      <c r="N112" s="68"/>
      <c r="O112" s="68"/>
    </row>
    <row r="113" spans="1:15" s="775" customFormat="1">
      <c r="A113" s="527"/>
      <c r="B113" s="68"/>
      <c r="C113" s="68"/>
      <c r="D113" s="68"/>
      <c r="E113" s="68"/>
      <c r="F113" s="68"/>
      <c r="G113" s="68"/>
      <c r="H113" s="68"/>
      <c r="I113" s="68"/>
      <c r="J113" s="68"/>
      <c r="K113" s="547"/>
      <c r="L113" s="68"/>
      <c r="M113" s="68"/>
      <c r="N113" s="68"/>
      <c r="O113" s="68"/>
    </row>
    <row r="114" spans="1:15" s="775" customFormat="1">
      <c r="A114" s="527"/>
      <c r="B114" s="68"/>
      <c r="C114" s="68"/>
      <c r="D114" s="68"/>
      <c r="E114" s="68"/>
      <c r="F114" s="68"/>
      <c r="G114" s="68"/>
      <c r="H114" s="68"/>
      <c r="I114" s="68"/>
      <c r="J114" s="68"/>
      <c r="K114" s="547"/>
      <c r="L114" s="68"/>
      <c r="M114" s="68"/>
      <c r="N114" s="68"/>
      <c r="O114" s="68"/>
    </row>
    <row r="115" spans="1:15" s="775" customFormat="1">
      <c r="A115" s="527"/>
      <c r="B115" s="68"/>
      <c r="C115" s="68"/>
      <c r="D115" s="68"/>
      <c r="E115" s="68"/>
      <c r="F115" s="68"/>
      <c r="G115" s="68"/>
      <c r="H115" s="68"/>
      <c r="I115" s="68"/>
      <c r="J115" s="68"/>
      <c r="K115" s="547"/>
      <c r="L115" s="68"/>
      <c r="M115" s="68"/>
      <c r="N115" s="68"/>
      <c r="O115" s="68"/>
    </row>
    <row r="116" spans="1:15" s="775" customFormat="1">
      <c r="A116" s="527"/>
      <c r="B116" s="68"/>
      <c r="C116" s="68"/>
      <c r="D116" s="68"/>
      <c r="E116" s="68"/>
      <c r="F116" s="68"/>
      <c r="G116" s="68"/>
      <c r="H116" s="68"/>
      <c r="I116" s="68"/>
      <c r="J116" s="68"/>
      <c r="K116" s="547"/>
      <c r="L116" s="68"/>
      <c r="M116" s="68"/>
      <c r="N116" s="68"/>
      <c r="O116" s="68"/>
    </row>
    <row r="117" spans="1:15" s="775" customFormat="1">
      <c r="A117" s="527"/>
      <c r="B117" s="68"/>
      <c r="C117" s="68"/>
      <c r="D117" s="68"/>
      <c r="E117" s="68"/>
      <c r="F117" s="68"/>
      <c r="G117" s="68"/>
      <c r="H117" s="68"/>
      <c r="I117" s="68"/>
      <c r="J117" s="68"/>
      <c r="K117" s="547"/>
      <c r="L117" s="68"/>
      <c r="M117" s="68"/>
      <c r="N117" s="68"/>
      <c r="O117" s="68"/>
    </row>
    <row r="118" spans="1:15" s="775" customFormat="1">
      <c r="A118" s="527"/>
      <c r="B118" s="68"/>
      <c r="C118" s="68"/>
      <c r="D118" s="68"/>
      <c r="E118" s="68"/>
      <c r="F118" s="68"/>
      <c r="G118" s="68"/>
      <c r="H118" s="68"/>
      <c r="I118" s="68"/>
      <c r="J118" s="68"/>
      <c r="K118" s="547"/>
      <c r="L118" s="68"/>
      <c r="M118" s="68"/>
      <c r="N118" s="68"/>
      <c r="O118" s="68"/>
    </row>
    <row r="119" spans="1:15" s="775" customFormat="1">
      <c r="A119" s="527"/>
      <c r="B119" s="68"/>
      <c r="C119" s="68"/>
      <c r="D119" s="68"/>
      <c r="E119" s="68"/>
      <c r="F119" s="68"/>
      <c r="G119" s="68"/>
      <c r="H119" s="68"/>
      <c r="I119" s="68"/>
      <c r="J119" s="68"/>
      <c r="K119" s="547"/>
      <c r="L119" s="68"/>
      <c r="M119" s="68"/>
      <c r="N119" s="68"/>
      <c r="O119" s="68"/>
    </row>
    <row r="120" spans="1:15" s="775" customFormat="1">
      <c r="A120" s="527"/>
      <c r="B120" s="68"/>
      <c r="C120" s="68"/>
      <c r="D120" s="68"/>
      <c r="E120" s="68"/>
      <c r="F120" s="68"/>
      <c r="G120" s="68"/>
      <c r="H120" s="68"/>
      <c r="I120" s="68"/>
      <c r="J120" s="68"/>
      <c r="K120" s="547"/>
      <c r="L120" s="68"/>
      <c r="M120" s="68"/>
      <c r="N120" s="68"/>
      <c r="O120" s="68"/>
    </row>
    <row r="121" spans="1:15" s="775" customFormat="1">
      <c r="A121" s="527"/>
      <c r="B121" s="68"/>
      <c r="C121" s="68"/>
      <c r="D121" s="68"/>
      <c r="E121" s="68"/>
      <c r="F121" s="68"/>
      <c r="G121" s="68"/>
      <c r="H121" s="68"/>
      <c r="I121" s="68"/>
      <c r="J121" s="68"/>
      <c r="K121" s="547"/>
      <c r="L121" s="68"/>
      <c r="M121" s="68"/>
      <c r="N121" s="68"/>
      <c r="O121" s="68"/>
    </row>
    <row r="122" spans="1:15" s="775" customFormat="1">
      <c r="A122" s="527"/>
      <c r="B122" s="68"/>
      <c r="C122" s="68"/>
      <c r="D122" s="68"/>
      <c r="E122" s="68"/>
      <c r="F122" s="68"/>
      <c r="G122" s="68"/>
      <c r="H122" s="68"/>
      <c r="I122" s="68"/>
      <c r="J122" s="68"/>
      <c r="K122" s="547"/>
      <c r="L122" s="68"/>
      <c r="M122" s="68"/>
      <c r="N122" s="68"/>
      <c r="O122" s="68"/>
    </row>
    <row r="123" spans="1:15" s="775" customFormat="1">
      <c r="A123" s="527"/>
      <c r="B123" s="68"/>
      <c r="C123" s="68"/>
      <c r="D123" s="68"/>
      <c r="E123" s="68"/>
      <c r="F123" s="68"/>
      <c r="G123" s="68"/>
      <c r="H123" s="68"/>
      <c r="I123" s="68"/>
      <c r="J123" s="68"/>
      <c r="K123" s="547"/>
      <c r="L123" s="68"/>
      <c r="M123" s="68"/>
      <c r="N123" s="68"/>
      <c r="O123" s="68"/>
    </row>
    <row r="124" spans="1:15" s="775" customFormat="1">
      <c r="A124" s="527"/>
      <c r="B124" s="68"/>
      <c r="C124" s="68"/>
      <c r="D124" s="68"/>
      <c r="E124" s="68"/>
      <c r="F124" s="68"/>
      <c r="G124" s="68"/>
      <c r="H124" s="68"/>
      <c r="I124" s="68"/>
      <c r="J124" s="68"/>
      <c r="K124" s="547"/>
      <c r="L124" s="68"/>
      <c r="M124" s="68"/>
      <c r="N124" s="68"/>
      <c r="O124" s="68"/>
    </row>
    <row r="125" spans="1:15" s="775" customFormat="1">
      <c r="A125" s="527"/>
      <c r="B125" s="68"/>
      <c r="C125" s="68"/>
      <c r="D125" s="68"/>
      <c r="E125" s="68"/>
      <c r="F125" s="68"/>
      <c r="G125" s="68"/>
      <c r="H125" s="68"/>
      <c r="I125" s="68"/>
      <c r="J125" s="68"/>
      <c r="K125" s="547"/>
      <c r="L125" s="68"/>
      <c r="M125" s="68"/>
      <c r="N125" s="68"/>
      <c r="O125" s="68"/>
    </row>
    <row r="126" spans="1:15" s="775" customFormat="1">
      <c r="A126" s="527"/>
      <c r="B126" s="68"/>
      <c r="C126" s="68"/>
      <c r="D126" s="68"/>
      <c r="E126" s="68"/>
      <c r="F126" s="68"/>
      <c r="G126" s="68"/>
      <c r="H126" s="68"/>
      <c r="I126" s="68"/>
      <c r="J126" s="68"/>
      <c r="K126" s="547"/>
      <c r="L126" s="68"/>
      <c r="M126" s="68"/>
      <c r="N126" s="68"/>
      <c r="O126" s="68"/>
    </row>
    <row r="127" spans="1:15" s="775" customFormat="1">
      <c r="A127" s="527"/>
      <c r="B127" s="68"/>
      <c r="C127" s="68"/>
      <c r="D127" s="68"/>
      <c r="E127" s="68"/>
      <c r="F127" s="68"/>
      <c r="G127" s="68"/>
      <c r="H127" s="68"/>
      <c r="I127" s="68"/>
      <c r="J127" s="68"/>
      <c r="K127" s="547"/>
      <c r="L127" s="68"/>
      <c r="M127" s="68"/>
      <c r="N127" s="68"/>
      <c r="O127" s="68"/>
    </row>
    <row r="128" spans="1:15" s="775" customFormat="1">
      <c r="A128" s="527"/>
      <c r="B128" s="68"/>
      <c r="C128" s="68"/>
      <c r="D128" s="68"/>
      <c r="E128" s="68"/>
      <c r="F128" s="68"/>
      <c r="G128" s="68"/>
      <c r="H128" s="68"/>
      <c r="I128" s="68"/>
      <c r="J128" s="68"/>
      <c r="K128" s="547"/>
      <c r="L128" s="68"/>
      <c r="M128" s="68"/>
      <c r="N128" s="68"/>
      <c r="O128" s="68"/>
    </row>
    <row r="129" spans="1:15" s="775" customFormat="1">
      <c r="A129" s="527"/>
      <c r="B129" s="68"/>
      <c r="C129" s="68"/>
      <c r="D129" s="68"/>
      <c r="E129" s="68"/>
      <c r="F129" s="68"/>
      <c r="G129" s="68"/>
      <c r="H129" s="68"/>
      <c r="I129" s="68"/>
      <c r="J129" s="68"/>
      <c r="K129" s="547"/>
      <c r="L129" s="68"/>
      <c r="M129" s="68"/>
      <c r="N129" s="68"/>
      <c r="O129" s="68"/>
    </row>
    <row r="130" spans="1:15" s="775" customFormat="1">
      <c r="A130" s="527"/>
      <c r="B130" s="68"/>
      <c r="C130" s="68"/>
      <c r="D130" s="68"/>
      <c r="E130" s="68"/>
      <c r="F130" s="68"/>
      <c r="G130" s="68"/>
      <c r="H130" s="68"/>
      <c r="I130" s="68"/>
      <c r="J130" s="68"/>
      <c r="K130" s="547"/>
      <c r="L130" s="68"/>
      <c r="M130" s="68"/>
      <c r="N130" s="68"/>
      <c r="O130" s="68"/>
    </row>
    <row r="131" spans="1:15" s="775" customFormat="1">
      <c r="A131" s="527"/>
      <c r="B131" s="68"/>
      <c r="C131" s="68"/>
      <c r="D131" s="68"/>
      <c r="E131" s="68"/>
      <c r="F131" s="68"/>
      <c r="G131" s="68"/>
      <c r="H131" s="68"/>
      <c r="I131" s="68"/>
      <c r="J131" s="68"/>
      <c r="K131" s="547"/>
      <c r="L131" s="68"/>
      <c r="M131" s="68"/>
      <c r="N131" s="68"/>
      <c r="O131" s="68"/>
    </row>
    <row r="132" spans="1:15" s="775" customFormat="1">
      <c r="A132" s="527"/>
      <c r="B132" s="68"/>
      <c r="C132" s="68"/>
      <c r="D132" s="68"/>
      <c r="E132" s="68"/>
      <c r="F132" s="68"/>
      <c r="G132" s="68"/>
      <c r="H132" s="68"/>
      <c r="I132" s="68"/>
      <c r="J132" s="68"/>
      <c r="K132" s="547"/>
      <c r="L132" s="68"/>
      <c r="M132" s="68"/>
      <c r="N132" s="68"/>
      <c r="O132" s="68"/>
    </row>
    <row r="133" spans="1:15" s="775" customFormat="1">
      <c r="A133" s="527"/>
      <c r="B133" s="68"/>
      <c r="C133" s="68"/>
      <c r="D133" s="68"/>
      <c r="E133" s="68"/>
      <c r="F133" s="68"/>
      <c r="G133" s="68"/>
      <c r="H133" s="68"/>
      <c r="I133" s="68"/>
      <c r="J133" s="68"/>
      <c r="K133" s="547"/>
      <c r="L133" s="68"/>
      <c r="M133" s="68"/>
      <c r="N133" s="68"/>
      <c r="O133" s="68"/>
    </row>
    <row r="134" spans="1:15" s="775" customFormat="1">
      <c r="A134" s="527"/>
      <c r="B134" s="68"/>
      <c r="C134" s="68"/>
      <c r="D134" s="68"/>
      <c r="E134" s="68"/>
      <c r="F134" s="68"/>
      <c r="G134" s="68"/>
      <c r="H134" s="68"/>
      <c r="I134" s="68"/>
      <c r="J134" s="68"/>
      <c r="K134" s="547"/>
      <c r="L134" s="68"/>
      <c r="M134" s="68"/>
      <c r="N134" s="68"/>
      <c r="O134" s="68"/>
    </row>
    <row r="135" spans="1:15" s="775" customFormat="1">
      <c r="A135" s="527"/>
      <c r="B135" s="68"/>
      <c r="C135" s="68"/>
      <c r="D135" s="68"/>
      <c r="E135" s="68"/>
      <c r="F135" s="68"/>
      <c r="G135" s="68"/>
      <c r="H135" s="68"/>
      <c r="I135" s="68"/>
      <c r="J135" s="68"/>
      <c r="K135" s="547"/>
      <c r="L135" s="68"/>
      <c r="M135" s="68"/>
      <c r="N135" s="68"/>
      <c r="O135" s="68"/>
    </row>
    <row r="136" spans="1:15" s="775" customFormat="1">
      <c r="A136" s="527"/>
      <c r="B136" s="68"/>
      <c r="C136" s="68"/>
      <c r="D136" s="68"/>
      <c r="E136" s="68"/>
      <c r="F136" s="68"/>
      <c r="G136" s="68"/>
      <c r="H136" s="68"/>
      <c r="I136" s="68"/>
      <c r="J136" s="68"/>
      <c r="K136" s="547"/>
      <c r="L136" s="68"/>
      <c r="M136" s="68"/>
      <c r="N136" s="68"/>
      <c r="O136" s="68"/>
    </row>
    <row r="137" spans="1:15" s="775" customFormat="1">
      <c r="A137" s="527"/>
      <c r="B137" s="68"/>
      <c r="C137" s="68"/>
      <c r="D137" s="68"/>
      <c r="E137" s="68"/>
      <c r="F137" s="68"/>
      <c r="G137" s="68"/>
      <c r="H137" s="68"/>
      <c r="I137" s="68"/>
      <c r="J137" s="68"/>
      <c r="K137" s="547"/>
      <c r="L137" s="68"/>
      <c r="M137" s="68"/>
      <c r="N137" s="68"/>
      <c r="O137" s="68"/>
    </row>
    <row r="138" spans="1:15" s="775" customFormat="1">
      <c r="A138" s="527"/>
      <c r="B138" s="68"/>
      <c r="C138" s="68"/>
      <c r="D138" s="68"/>
      <c r="E138" s="68"/>
      <c r="F138" s="68"/>
      <c r="G138" s="68"/>
      <c r="H138" s="68"/>
      <c r="I138" s="68"/>
      <c r="J138" s="68"/>
      <c r="K138" s="547"/>
      <c r="L138" s="68"/>
      <c r="M138" s="68"/>
      <c r="N138" s="68"/>
      <c r="O138" s="68"/>
    </row>
    <row r="139" spans="1:15" s="775" customFormat="1">
      <c r="A139" s="527"/>
      <c r="B139" s="68"/>
      <c r="C139" s="68"/>
      <c r="D139" s="68"/>
      <c r="E139" s="68"/>
      <c r="F139" s="68"/>
      <c r="G139" s="68"/>
      <c r="H139" s="68"/>
      <c r="I139" s="68"/>
      <c r="J139" s="68"/>
      <c r="K139" s="547"/>
      <c r="L139" s="68"/>
      <c r="M139" s="68"/>
      <c r="N139" s="68"/>
      <c r="O139" s="68"/>
    </row>
    <row r="140" spans="1:15" s="775" customFormat="1">
      <c r="A140" s="527"/>
      <c r="B140" s="68"/>
      <c r="C140" s="68"/>
      <c r="D140" s="68"/>
      <c r="E140" s="68"/>
      <c r="F140" s="68"/>
      <c r="G140" s="68"/>
      <c r="H140" s="68"/>
      <c r="I140" s="68"/>
      <c r="J140" s="68"/>
      <c r="K140" s="547"/>
      <c r="L140" s="68"/>
      <c r="M140" s="68"/>
      <c r="N140" s="68"/>
      <c r="O140" s="68"/>
    </row>
    <row r="141" spans="1:15" s="775" customFormat="1">
      <c r="A141" s="527"/>
      <c r="B141" s="68"/>
      <c r="C141" s="68"/>
      <c r="D141" s="68"/>
      <c r="E141" s="68"/>
      <c r="F141" s="68"/>
      <c r="G141" s="68"/>
      <c r="H141" s="68"/>
      <c r="I141" s="68"/>
      <c r="J141" s="68"/>
      <c r="K141" s="547"/>
      <c r="L141" s="68"/>
      <c r="M141" s="68"/>
      <c r="N141" s="68"/>
      <c r="O141" s="68"/>
    </row>
    <row r="142" spans="1:15" s="775" customFormat="1">
      <c r="A142" s="527"/>
      <c r="B142" s="68"/>
      <c r="C142" s="68"/>
      <c r="D142" s="68"/>
      <c r="E142" s="68"/>
      <c r="F142" s="68"/>
      <c r="G142" s="68"/>
      <c r="H142" s="68"/>
      <c r="I142" s="68"/>
      <c r="J142" s="68"/>
      <c r="K142" s="547"/>
      <c r="L142" s="68"/>
      <c r="M142" s="68"/>
      <c r="N142" s="68"/>
      <c r="O142" s="68"/>
    </row>
    <row r="143" spans="1:15" s="775" customFormat="1">
      <c r="A143" s="527"/>
      <c r="B143" s="68"/>
      <c r="C143" s="68"/>
      <c r="D143" s="68"/>
      <c r="E143" s="68"/>
      <c r="F143" s="68"/>
      <c r="G143" s="68"/>
      <c r="H143" s="68"/>
      <c r="I143" s="68"/>
      <c r="J143" s="68"/>
      <c r="K143" s="547"/>
      <c r="L143" s="68"/>
      <c r="M143" s="68"/>
      <c r="N143" s="68"/>
      <c r="O143" s="68"/>
    </row>
    <row r="144" spans="1:15" s="775" customFormat="1">
      <c r="A144" s="527"/>
      <c r="B144" s="68"/>
      <c r="C144" s="68"/>
      <c r="D144" s="68"/>
      <c r="E144" s="68"/>
      <c r="F144" s="68"/>
      <c r="G144" s="68"/>
      <c r="H144" s="68"/>
      <c r="I144" s="68"/>
      <c r="J144" s="68"/>
      <c r="K144" s="547"/>
      <c r="L144" s="68"/>
      <c r="M144" s="68"/>
      <c r="N144" s="68"/>
      <c r="O144" s="68"/>
    </row>
    <row r="145" spans="1:15" s="775" customFormat="1">
      <c r="A145" s="527"/>
      <c r="B145" s="68"/>
      <c r="C145" s="68"/>
      <c r="D145" s="68"/>
      <c r="E145" s="68"/>
      <c r="F145" s="68"/>
      <c r="G145" s="68"/>
      <c r="H145" s="68"/>
      <c r="I145" s="68"/>
      <c r="J145" s="68"/>
      <c r="K145" s="547"/>
      <c r="L145" s="68"/>
      <c r="M145" s="68"/>
      <c r="N145" s="68"/>
      <c r="O145" s="68"/>
    </row>
    <row r="146" spans="1:15" s="775" customFormat="1">
      <c r="A146" s="527"/>
      <c r="B146" s="68"/>
      <c r="C146" s="68"/>
      <c r="D146" s="68"/>
      <c r="E146" s="68"/>
      <c r="F146" s="68"/>
      <c r="G146" s="68"/>
      <c r="H146" s="68"/>
      <c r="I146" s="68"/>
      <c r="J146" s="68"/>
      <c r="K146" s="547"/>
      <c r="L146" s="68"/>
      <c r="M146" s="68"/>
      <c r="N146" s="68"/>
      <c r="O146" s="68"/>
    </row>
    <row r="147" spans="1:15" s="775" customFormat="1">
      <c r="A147" s="527"/>
      <c r="B147" s="68"/>
      <c r="C147" s="68"/>
      <c r="D147" s="68"/>
      <c r="E147" s="68"/>
      <c r="F147" s="68"/>
      <c r="G147" s="68"/>
      <c r="H147" s="68"/>
      <c r="I147" s="68"/>
      <c r="J147" s="68"/>
      <c r="K147" s="547"/>
      <c r="L147" s="68"/>
      <c r="M147" s="68"/>
      <c r="N147" s="68"/>
      <c r="O147" s="68"/>
    </row>
    <row r="148" spans="1:15" s="775" customFormat="1">
      <c r="A148" s="527"/>
      <c r="B148" s="68"/>
      <c r="C148" s="68"/>
      <c r="D148" s="68"/>
      <c r="E148" s="68"/>
      <c r="F148" s="68"/>
      <c r="G148" s="68"/>
      <c r="H148" s="68"/>
      <c r="I148" s="68"/>
      <c r="J148" s="68"/>
      <c r="K148" s="547"/>
      <c r="L148" s="68"/>
      <c r="M148" s="68"/>
      <c r="N148" s="68"/>
      <c r="O148" s="68"/>
    </row>
    <row r="149" spans="1:15" s="775" customFormat="1">
      <c r="A149" s="527"/>
      <c r="B149" s="68"/>
      <c r="C149" s="68"/>
      <c r="D149" s="68"/>
      <c r="E149" s="68"/>
      <c r="F149" s="68"/>
      <c r="G149" s="68"/>
      <c r="H149" s="68"/>
      <c r="I149" s="68"/>
      <c r="J149" s="68"/>
      <c r="K149" s="547"/>
      <c r="L149" s="68"/>
      <c r="M149" s="68"/>
      <c r="N149" s="68"/>
      <c r="O149" s="68"/>
    </row>
    <row r="150" spans="1:15" s="775" customFormat="1">
      <c r="A150" s="527"/>
      <c r="B150" s="68"/>
      <c r="C150" s="68"/>
      <c r="D150" s="68"/>
      <c r="E150" s="68"/>
      <c r="F150" s="68"/>
      <c r="G150" s="68"/>
      <c r="H150" s="68"/>
      <c r="I150" s="68"/>
      <c r="J150" s="68"/>
      <c r="K150" s="547"/>
      <c r="L150" s="68"/>
      <c r="M150" s="68"/>
      <c r="N150" s="68"/>
      <c r="O150" s="68"/>
    </row>
    <row r="151" spans="1:15" s="775" customFormat="1">
      <c r="A151" s="527"/>
      <c r="B151" s="68"/>
      <c r="C151" s="68"/>
      <c r="D151" s="68"/>
      <c r="E151" s="68"/>
      <c r="F151" s="68"/>
      <c r="G151" s="68"/>
      <c r="H151" s="68"/>
      <c r="I151" s="68"/>
      <c r="J151" s="68"/>
      <c r="K151" s="547"/>
      <c r="L151" s="68"/>
      <c r="M151" s="68"/>
      <c r="N151" s="68"/>
      <c r="O151" s="68"/>
    </row>
    <row r="152" spans="1:15" s="775" customFormat="1">
      <c r="A152" s="527"/>
      <c r="B152" s="68"/>
      <c r="C152" s="68"/>
      <c r="D152" s="68"/>
      <c r="E152" s="68"/>
      <c r="F152" s="68"/>
      <c r="G152" s="68"/>
      <c r="H152" s="68"/>
      <c r="I152" s="68"/>
      <c r="J152" s="68"/>
      <c r="K152" s="547"/>
      <c r="L152" s="68"/>
      <c r="M152" s="68"/>
      <c r="N152" s="68"/>
      <c r="O152" s="68"/>
    </row>
    <row r="153" spans="1:15" s="775" customFormat="1">
      <c r="A153" s="527"/>
      <c r="B153" s="68"/>
      <c r="C153" s="68"/>
      <c r="D153" s="68"/>
      <c r="E153" s="68"/>
      <c r="F153" s="68"/>
      <c r="G153" s="68"/>
      <c r="H153" s="68"/>
      <c r="I153" s="68"/>
      <c r="J153" s="68"/>
      <c r="K153" s="547"/>
      <c r="L153" s="68"/>
      <c r="M153" s="68"/>
      <c r="N153" s="68"/>
      <c r="O153" s="68"/>
    </row>
    <row r="154" spans="1:15" s="775" customFormat="1">
      <c r="A154" s="527"/>
      <c r="B154" s="68"/>
      <c r="C154" s="68"/>
      <c r="D154" s="68"/>
      <c r="E154" s="68"/>
      <c r="F154" s="68"/>
      <c r="G154" s="68"/>
      <c r="H154" s="68"/>
      <c r="I154" s="68"/>
      <c r="J154" s="68"/>
      <c r="K154" s="547"/>
      <c r="L154" s="68"/>
      <c r="M154" s="68"/>
      <c r="N154" s="68"/>
      <c r="O154" s="68"/>
    </row>
    <row r="155" spans="1:15" s="775" customFormat="1">
      <c r="A155" s="527"/>
      <c r="B155" s="68"/>
      <c r="C155" s="68"/>
      <c r="D155" s="68"/>
      <c r="E155" s="68"/>
      <c r="F155" s="68"/>
      <c r="G155" s="68"/>
      <c r="H155" s="68"/>
      <c r="I155" s="68"/>
      <c r="J155" s="68"/>
      <c r="K155" s="547"/>
      <c r="L155" s="68"/>
      <c r="M155" s="68"/>
      <c r="N155" s="68"/>
      <c r="O155" s="68"/>
    </row>
    <row r="156" spans="1:15" s="775" customFormat="1">
      <c r="A156" s="527"/>
      <c r="B156" s="68"/>
      <c r="C156" s="68"/>
      <c r="D156" s="68"/>
      <c r="E156" s="68"/>
      <c r="F156" s="68"/>
      <c r="G156" s="68"/>
      <c r="H156" s="68"/>
      <c r="I156" s="68"/>
      <c r="J156" s="68"/>
      <c r="K156" s="547"/>
      <c r="L156" s="68"/>
      <c r="M156" s="68"/>
      <c r="N156" s="68"/>
      <c r="O156" s="68"/>
    </row>
    <row r="157" spans="1:15" s="775" customFormat="1">
      <c r="A157" s="527"/>
      <c r="B157" s="68"/>
      <c r="C157" s="68"/>
      <c r="D157" s="68"/>
      <c r="E157" s="68"/>
      <c r="F157" s="68"/>
      <c r="G157" s="68"/>
      <c r="H157" s="68"/>
      <c r="I157" s="68"/>
      <c r="J157" s="68"/>
      <c r="K157" s="547"/>
      <c r="L157" s="68"/>
      <c r="M157" s="68"/>
      <c r="N157" s="68"/>
      <c r="O157" s="68"/>
    </row>
    <row r="158" spans="1:15" s="775" customFormat="1">
      <c r="A158" s="527"/>
      <c r="B158" s="68"/>
      <c r="C158" s="68"/>
      <c r="D158" s="68"/>
      <c r="E158" s="68"/>
      <c r="F158" s="68"/>
      <c r="G158" s="68"/>
      <c r="H158" s="68"/>
      <c r="I158" s="68"/>
      <c r="J158" s="68"/>
      <c r="K158" s="547"/>
      <c r="L158" s="68"/>
      <c r="M158" s="68"/>
      <c r="N158" s="68"/>
      <c r="O158" s="68"/>
    </row>
    <row r="159" spans="1:15" s="775" customFormat="1">
      <c r="A159" s="527"/>
      <c r="B159" s="68"/>
      <c r="C159" s="68"/>
      <c r="D159" s="68"/>
      <c r="E159" s="68"/>
      <c r="F159" s="68"/>
      <c r="G159" s="68"/>
      <c r="H159" s="68"/>
      <c r="I159" s="68"/>
      <c r="J159" s="68"/>
      <c r="K159" s="547"/>
      <c r="L159" s="68"/>
      <c r="M159" s="68"/>
      <c r="N159" s="68"/>
      <c r="O159" s="68"/>
    </row>
    <row r="160" spans="1:15" s="775" customFormat="1">
      <c r="A160" s="527"/>
      <c r="B160" s="68"/>
      <c r="C160" s="68"/>
      <c r="D160" s="68"/>
      <c r="E160" s="68"/>
      <c r="F160" s="68"/>
      <c r="G160" s="68"/>
      <c r="H160" s="68"/>
      <c r="I160" s="68"/>
      <c r="J160" s="68"/>
      <c r="K160" s="547"/>
      <c r="L160" s="68"/>
      <c r="M160" s="68"/>
      <c r="N160" s="68"/>
      <c r="O160" s="68"/>
    </row>
    <row r="161" spans="1:15" s="775" customFormat="1">
      <c r="A161" s="527"/>
      <c r="B161" s="68"/>
      <c r="C161" s="68"/>
      <c r="D161" s="68"/>
      <c r="E161" s="68"/>
      <c r="F161" s="68"/>
      <c r="G161" s="68"/>
      <c r="H161" s="68"/>
      <c r="I161" s="68"/>
      <c r="J161" s="68"/>
      <c r="K161" s="547"/>
      <c r="L161" s="68"/>
      <c r="M161" s="68"/>
      <c r="N161" s="68"/>
      <c r="O161" s="68"/>
    </row>
    <row r="162" spans="1:15" s="775" customFormat="1">
      <c r="A162" s="527"/>
      <c r="B162" s="68"/>
      <c r="C162" s="68"/>
      <c r="D162" s="68"/>
      <c r="E162" s="68"/>
      <c r="F162" s="68"/>
      <c r="G162" s="68"/>
      <c r="H162" s="68"/>
      <c r="I162" s="68"/>
      <c r="J162" s="68"/>
      <c r="K162" s="547"/>
      <c r="L162" s="68"/>
      <c r="M162" s="68"/>
      <c r="N162" s="68"/>
      <c r="O162" s="68"/>
    </row>
    <row r="163" spans="1:15" s="775" customFormat="1">
      <c r="A163" s="527"/>
      <c r="B163" s="68"/>
      <c r="C163" s="68"/>
      <c r="D163" s="68"/>
      <c r="E163" s="68"/>
      <c r="F163" s="68"/>
      <c r="G163" s="68"/>
      <c r="H163" s="68"/>
      <c r="I163" s="68"/>
      <c r="J163" s="68"/>
      <c r="K163" s="547"/>
      <c r="L163" s="68"/>
      <c r="M163" s="68"/>
      <c r="N163" s="68"/>
      <c r="O163" s="68"/>
    </row>
    <row r="164" spans="1:15" s="775" customFormat="1">
      <c r="A164" s="527"/>
      <c r="B164" s="68"/>
      <c r="C164" s="68"/>
      <c r="D164" s="68"/>
      <c r="E164" s="68"/>
      <c r="F164" s="68"/>
      <c r="G164" s="68"/>
      <c r="H164" s="68"/>
      <c r="I164" s="68"/>
      <c r="J164" s="68"/>
      <c r="K164" s="547"/>
      <c r="L164" s="68"/>
      <c r="M164" s="68"/>
      <c r="N164" s="68"/>
      <c r="O164" s="68"/>
    </row>
    <row r="165" spans="1:15" s="775" customFormat="1">
      <c r="A165" s="527"/>
      <c r="B165" s="68"/>
      <c r="C165" s="68"/>
      <c r="D165" s="68"/>
      <c r="E165" s="68"/>
      <c r="F165" s="68"/>
      <c r="G165" s="68"/>
      <c r="H165" s="68"/>
      <c r="I165" s="68"/>
      <c r="J165" s="68"/>
      <c r="K165" s="547"/>
      <c r="L165" s="68"/>
      <c r="M165" s="68"/>
      <c r="N165" s="68"/>
      <c r="O165" s="68"/>
    </row>
    <row r="166" spans="1:15" s="775" customFormat="1">
      <c r="A166" s="527"/>
      <c r="B166" s="68"/>
      <c r="C166" s="68"/>
      <c r="D166" s="68"/>
      <c r="E166" s="68"/>
      <c r="F166" s="68"/>
      <c r="G166" s="68"/>
      <c r="H166" s="68"/>
      <c r="I166" s="68"/>
      <c r="J166" s="68"/>
      <c r="K166" s="547"/>
      <c r="L166" s="68"/>
      <c r="M166" s="68"/>
      <c r="N166" s="68"/>
      <c r="O166" s="68"/>
    </row>
    <row r="167" spans="1:15" s="775" customFormat="1">
      <c r="A167" s="527"/>
      <c r="B167" s="68"/>
      <c r="C167" s="68"/>
      <c r="D167" s="68"/>
      <c r="E167" s="68"/>
      <c r="F167" s="68"/>
      <c r="G167" s="68"/>
      <c r="H167" s="68"/>
      <c r="I167" s="68"/>
      <c r="J167" s="68"/>
      <c r="K167" s="547"/>
      <c r="L167" s="68"/>
      <c r="M167" s="68"/>
      <c r="N167" s="68"/>
      <c r="O167" s="68"/>
    </row>
    <row r="168" spans="1:15" s="775" customFormat="1">
      <c r="A168" s="527"/>
      <c r="B168" s="68"/>
      <c r="C168" s="68"/>
      <c r="D168" s="68"/>
      <c r="E168" s="68"/>
      <c r="F168" s="68"/>
      <c r="G168" s="68"/>
      <c r="H168" s="68"/>
      <c r="I168" s="68"/>
      <c r="J168" s="68"/>
      <c r="K168" s="547"/>
      <c r="L168" s="68"/>
      <c r="M168" s="68"/>
      <c r="N168" s="68"/>
      <c r="O168" s="68"/>
    </row>
    <row r="169" spans="1:15" s="775" customFormat="1">
      <c r="A169" s="527"/>
      <c r="B169" s="68"/>
      <c r="C169" s="68"/>
      <c r="D169" s="68"/>
      <c r="E169" s="68"/>
      <c r="F169" s="68"/>
      <c r="G169" s="68"/>
      <c r="H169" s="68"/>
      <c r="I169" s="68"/>
      <c r="J169" s="68"/>
      <c r="K169" s="547"/>
      <c r="L169" s="68"/>
      <c r="M169" s="68"/>
      <c r="N169" s="68"/>
      <c r="O169" s="68"/>
    </row>
    <row r="170" spans="1:15" s="775" customFormat="1">
      <c r="A170" s="527"/>
      <c r="B170" s="68"/>
      <c r="C170" s="68"/>
      <c r="D170" s="68"/>
      <c r="E170" s="68"/>
      <c r="F170" s="68"/>
      <c r="G170" s="68"/>
      <c r="H170" s="68"/>
      <c r="I170" s="68"/>
      <c r="J170" s="68"/>
      <c r="K170" s="547"/>
      <c r="L170" s="68"/>
      <c r="M170" s="68"/>
      <c r="N170" s="68"/>
      <c r="O170" s="68"/>
    </row>
    <row r="171" spans="1:15" s="775" customFormat="1">
      <c r="A171" s="527"/>
      <c r="B171" s="68"/>
      <c r="C171" s="68"/>
      <c r="D171" s="68"/>
      <c r="E171" s="68"/>
      <c r="F171" s="68"/>
      <c r="G171" s="68"/>
      <c r="H171" s="68"/>
      <c r="I171" s="68"/>
      <c r="J171" s="68"/>
      <c r="K171" s="547"/>
      <c r="L171" s="68"/>
      <c r="M171" s="68"/>
      <c r="N171" s="68"/>
      <c r="O171" s="68"/>
    </row>
    <row r="172" spans="1:15" s="775" customFormat="1">
      <c r="A172" s="527"/>
      <c r="B172" s="68"/>
      <c r="C172" s="68"/>
      <c r="D172" s="68"/>
      <c r="E172" s="68"/>
      <c r="F172" s="68"/>
      <c r="G172" s="68"/>
      <c r="H172" s="68"/>
      <c r="I172" s="68"/>
      <c r="J172" s="68"/>
      <c r="K172" s="547"/>
      <c r="L172" s="68"/>
      <c r="M172" s="68"/>
      <c r="N172" s="68"/>
      <c r="O172" s="68"/>
    </row>
    <row r="173" spans="1:15" s="775" customFormat="1">
      <c r="A173" s="527"/>
      <c r="B173" s="68"/>
      <c r="C173" s="68"/>
      <c r="D173" s="68"/>
      <c r="E173" s="68"/>
      <c r="F173" s="68"/>
      <c r="G173" s="68"/>
      <c r="H173" s="68"/>
      <c r="I173" s="68"/>
      <c r="J173" s="68"/>
      <c r="K173" s="547"/>
      <c r="L173" s="68"/>
      <c r="M173" s="68"/>
      <c r="N173" s="68"/>
      <c r="O173" s="68"/>
    </row>
    <row r="174" spans="1:15" s="775" customFormat="1">
      <c r="A174" s="527"/>
      <c r="B174" s="68"/>
      <c r="C174" s="68"/>
      <c r="D174" s="68"/>
      <c r="E174" s="68"/>
      <c r="F174" s="68"/>
      <c r="G174" s="68"/>
      <c r="H174" s="68"/>
      <c r="I174" s="68"/>
      <c r="J174" s="68"/>
      <c r="K174" s="547"/>
      <c r="L174" s="68"/>
      <c r="M174" s="68"/>
      <c r="N174" s="68"/>
      <c r="O174" s="68"/>
    </row>
    <row r="175" spans="1:15" s="775" customFormat="1">
      <c r="A175" s="527"/>
      <c r="B175" s="68"/>
      <c r="C175" s="68"/>
      <c r="D175" s="68"/>
      <c r="E175" s="68"/>
      <c r="F175" s="68"/>
      <c r="G175" s="68"/>
      <c r="H175" s="68"/>
      <c r="I175" s="68"/>
      <c r="J175" s="68"/>
      <c r="K175" s="547"/>
      <c r="L175" s="68"/>
      <c r="M175" s="68"/>
      <c r="N175" s="68"/>
      <c r="O175" s="68"/>
    </row>
    <row r="176" spans="1:15" s="775" customFormat="1">
      <c r="A176" s="527"/>
      <c r="B176" s="68"/>
      <c r="C176" s="68"/>
      <c r="D176" s="68"/>
      <c r="E176" s="68"/>
      <c r="F176" s="68"/>
      <c r="G176" s="68"/>
      <c r="H176" s="68"/>
      <c r="I176" s="68"/>
      <c r="J176" s="68"/>
      <c r="K176" s="547"/>
      <c r="L176" s="68"/>
      <c r="M176" s="68"/>
      <c r="N176" s="68"/>
      <c r="O176" s="68"/>
    </row>
    <row r="177" spans="1:15" s="775" customFormat="1">
      <c r="A177" s="527"/>
      <c r="B177" s="68"/>
      <c r="C177" s="68"/>
      <c r="D177" s="68"/>
      <c r="E177" s="68"/>
      <c r="F177" s="68"/>
      <c r="G177" s="68"/>
      <c r="H177" s="68"/>
      <c r="I177" s="68"/>
      <c r="J177" s="68"/>
      <c r="K177" s="547"/>
      <c r="L177" s="68"/>
      <c r="M177" s="68"/>
      <c r="N177" s="68"/>
      <c r="O177" s="68"/>
    </row>
    <row r="178" spans="1:15" s="775" customFormat="1">
      <c r="A178" s="527"/>
      <c r="B178" s="68"/>
      <c r="C178" s="68"/>
      <c r="D178" s="68"/>
      <c r="E178" s="68"/>
      <c r="F178" s="68"/>
      <c r="G178" s="68"/>
      <c r="H178" s="68"/>
      <c r="I178" s="68"/>
      <c r="J178" s="68"/>
      <c r="K178" s="547"/>
      <c r="L178" s="68"/>
      <c r="M178" s="68"/>
      <c r="N178" s="68"/>
      <c r="O178" s="68"/>
    </row>
    <row r="179" spans="1:15" s="775" customFormat="1">
      <c r="A179" s="527"/>
      <c r="B179" s="68"/>
      <c r="C179" s="68"/>
      <c r="D179" s="68"/>
      <c r="E179" s="68"/>
      <c r="F179" s="68"/>
      <c r="G179" s="68"/>
      <c r="H179" s="68"/>
      <c r="I179" s="68"/>
      <c r="J179" s="68"/>
      <c r="K179" s="547"/>
      <c r="L179" s="68"/>
      <c r="M179" s="68"/>
      <c r="N179" s="68"/>
      <c r="O179" s="68"/>
    </row>
    <row r="180" spans="1:15" s="775" customFormat="1">
      <c r="A180" s="527"/>
      <c r="B180" s="68"/>
      <c r="C180" s="68"/>
      <c r="D180" s="68"/>
      <c r="E180" s="68"/>
      <c r="F180" s="68"/>
      <c r="G180" s="68"/>
      <c r="H180" s="68"/>
      <c r="I180" s="68"/>
      <c r="J180" s="68"/>
      <c r="K180" s="547"/>
      <c r="L180" s="68"/>
      <c r="M180" s="68"/>
      <c r="N180" s="68"/>
      <c r="O180" s="68"/>
    </row>
    <row r="181" spans="1:15" s="775" customFormat="1">
      <c r="A181" s="527"/>
      <c r="B181" s="68"/>
      <c r="C181" s="68"/>
      <c r="D181" s="68"/>
      <c r="E181" s="68"/>
      <c r="F181" s="68"/>
      <c r="G181" s="68"/>
      <c r="H181" s="68"/>
      <c r="I181" s="68"/>
      <c r="J181" s="68"/>
      <c r="K181" s="547"/>
      <c r="L181" s="68"/>
      <c r="M181" s="68"/>
      <c r="N181" s="68"/>
      <c r="O181" s="68"/>
    </row>
    <row r="182" spans="1:15" s="775" customFormat="1">
      <c r="A182" s="527"/>
      <c r="B182" s="68"/>
      <c r="C182" s="68"/>
      <c r="D182" s="68"/>
      <c r="E182" s="68"/>
      <c r="F182" s="68"/>
      <c r="G182" s="68"/>
      <c r="H182" s="68"/>
      <c r="I182" s="68"/>
      <c r="J182" s="68"/>
      <c r="K182" s="547"/>
      <c r="L182" s="68"/>
      <c r="M182" s="68"/>
      <c r="N182" s="68"/>
      <c r="O182" s="68"/>
    </row>
    <row r="183" spans="1:15" s="775" customFormat="1">
      <c r="A183" s="527"/>
      <c r="B183" s="68"/>
      <c r="C183" s="68"/>
      <c r="D183" s="68"/>
      <c r="E183" s="68"/>
      <c r="F183" s="68"/>
      <c r="G183" s="68"/>
      <c r="H183" s="68"/>
      <c r="I183" s="68"/>
      <c r="J183" s="68"/>
      <c r="K183" s="547"/>
      <c r="L183" s="68"/>
      <c r="M183" s="68"/>
      <c r="N183" s="68"/>
      <c r="O183" s="68"/>
    </row>
    <row r="184" spans="1:15" s="775" customFormat="1">
      <c r="A184" s="527"/>
      <c r="B184" s="68"/>
      <c r="C184" s="68"/>
      <c r="D184" s="68"/>
      <c r="E184" s="68"/>
      <c r="F184" s="68"/>
      <c r="G184" s="68"/>
      <c r="H184" s="68"/>
      <c r="I184" s="68"/>
      <c r="J184" s="68"/>
      <c r="K184" s="547"/>
      <c r="L184" s="68"/>
      <c r="M184" s="68"/>
      <c r="N184" s="68"/>
      <c r="O184" s="68"/>
    </row>
    <row r="185" spans="1:15" s="775" customFormat="1">
      <c r="A185" s="527"/>
      <c r="B185" s="68"/>
      <c r="C185" s="68"/>
      <c r="D185" s="68"/>
      <c r="E185" s="68"/>
      <c r="F185" s="68"/>
      <c r="G185" s="68"/>
      <c r="H185" s="68"/>
      <c r="I185" s="68"/>
      <c r="J185" s="68"/>
      <c r="K185" s="547"/>
      <c r="L185" s="68"/>
      <c r="M185" s="68"/>
      <c r="N185" s="68"/>
      <c r="O185" s="68"/>
    </row>
    <row r="186" spans="1:15" s="775" customFormat="1">
      <c r="A186" s="527"/>
      <c r="B186" s="68"/>
      <c r="C186" s="68"/>
      <c r="D186" s="68"/>
      <c r="E186" s="68"/>
      <c r="F186" s="68"/>
      <c r="G186" s="68"/>
      <c r="H186" s="68"/>
      <c r="I186" s="68"/>
      <c r="J186" s="68"/>
      <c r="K186" s="547"/>
      <c r="L186" s="68"/>
      <c r="M186" s="68"/>
      <c r="N186" s="68"/>
      <c r="O186" s="68"/>
    </row>
    <row r="187" spans="1:15" s="775" customFormat="1">
      <c r="A187" s="527"/>
      <c r="B187" s="68"/>
      <c r="C187" s="68"/>
      <c r="D187" s="68"/>
      <c r="E187" s="68"/>
      <c r="F187" s="68"/>
      <c r="G187" s="68"/>
      <c r="H187" s="68"/>
      <c r="I187" s="68"/>
      <c r="J187" s="68"/>
      <c r="K187" s="547"/>
      <c r="L187" s="68"/>
      <c r="M187" s="68"/>
      <c r="N187" s="68"/>
      <c r="O187" s="68"/>
    </row>
    <row r="188" spans="1:15" s="775" customFormat="1">
      <c r="A188" s="527"/>
      <c r="B188" s="68"/>
      <c r="C188" s="68"/>
      <c r="D188" s="68"/>
      <c r="E188" s="68"/>
      <c r="F188" s="68"/>
      <c r="G188" s="68"/>
      <c r="H188" s="68"/>
      <c r="I188" s="68"/>
      <c r="J188" s="68"/>
      <c r="K188" s="547"/>
      <c r="L188" s="68"/>
      <c r="M188" s="68"/>
      <c r="N188" s="68"/>
      <c r="O188" s="68"/>
    </row>
    <row r="189" spans="1:15" s="775" customFormat="1">
      <c r="A189" s="527"/>
      <c r="B189" s="68"/>
      <c r="C189" s="68"/>
      <c r="D189" s="68"/>
      <c r="E189" s="68"/>
      <c r="F189" s="68"/>
      <c r="G189" s="68"/>
      <c r="H189" s="68"/>
      <c r="I189" s="68"/>
      <c r="J189" s="68"/>
      <c r="K189" s="547"/>
      <c r="L189" s="68"/>
      <c r="M189" s="68"/>
      <c r="N189" s="68"/>
      <c r="O189" s="68"/>
    </row>
    <row r="190" spans="1:15" s="775" customFormat="1">
      <c r="A190" s="527"/>
      <c r="B190" s="68"/>
      <c r="C190" s="68"/>
      <c r="D190" s="68"/>
      <c r="E190" s="68"/>
      <c r="F190" s="68"/>
      <c r="G190" s="68"/>
      <c r="H190" s="68"/>
      <c r="I190" s="68"/>
      <c r="J190" s="68"/>
      <c r="K190" s="547"/>
      <c r="L190" s="68"/>
      <c r="M190" s="68"/>
      <c r="N190" s="68"/>
      <c r="O190" s="68"/>
    </row>
    <row r="191" spans="1:15" s="775" customFormat="1">
      <c r="A191" s="527"/>
      <c r="B191" s="68"/>
      <c r="C191" s="68"/>
      <c r="D191" s="68"/>
      <c r="E191" s="68"/>
      <c r="F191" s="68"/>
      <c r="G191" s="68"/>
      <c r="H191" s="68"/>
      <c r="I191" s="68"/>
      <c r="J191" s="68"/>
      <c r="K191" s="547"/>
      <c r="L191" s="68"/>
      <c r="M191" s="68"/>
      <c r="N191" s="68"/>
      <c r="O191" s="68"/>
    </row>
    <row r="192" spans="1:15" s="775" customFormat="1">
      <c r="A192" s="527"/>
      <c r="B192" s="68"/>
      <c r="C192" s="68"/>
      <c r="D192" s="68"/>
      <c r="E192" s="68"/>
      <c r="F192" s="68"/>
      <c r="G192" s="68"/>
      <c r="H192" s="68"/>
      <c r="I192" s="68"/>
      <c r="J192" s="68"/>
      <c r="K192" s="547"/>
      <c r="L192" s="68"/>
      <c r="M192" s="68"/>
      <c r="N192" s="68"/>
      <c r="O192" s="68"/>
    </row>
    <row r="193" spans="1:15" s="775" customFormat="1">
      <c r="A193" s="527"/>
      <c r="B193" s="68"/>
      <c r="C193" s="68"/>
      <c r="D193" s="68"/>
      <c r="E193" s="68"/>
      <c r="F193" s="68"/>
      <c r="G193" s="68"/>
      <c r="H193" s="68"/>
      <c r="I193" s="68"/>
      <c r="J193" s="68"/>
      <c r="K193" s="547"/>
      <c r="L193" s="68"/>
      <c r="M193" s="68"/>
      <c r="N193" s="68"/>
      <c r="O193" s="68"/>
    </row>
    <row r="194" spans="1:15" s="775" customFormat="1">
      <c r="A194" s="527"/>
      <c r="B194" s="68"/>
      <c r="C194" s="68"/>
      <c r="D194" s="68"/>
      <c r="E194" s="68"/>
      <c r="F194" s="68"/>
      <c r="G194" s="68"/>
      <c r="H194" s="68"/>
      <c r="I194" s="68"/>
      <c r="J194" s="68"/>
      <c r="K194" s="547"/>
      <c r="L194" s="68"/>
      <c r="M194" s="68"/>
      <c r="N194" s="68"/>
      <c r="O194" s="68"/>
    </row>
    <row r="195" spans="1:15" s="775" customFormat="1">
      <c r="A195" s="527"/>
      <c r="B195" s="68"/>
      <c r="C195" s="68"/>
      <c r="D195" s="68"/>
      <c r="E195" s="68"/>
      <c r="F195" s="68"/>
      <c r="G195" s="68"/>
      <c r="H195" s="68"/>
      <c r="I195" s="68"/>
      <c r="J195" s="68"/>
      <c r="K195" s="547"/>
      <c r="L195" s="68"/>
      <c r="M195" s="68"/>
      <c r="N195" s="68"/>
      <c r="O195" s="68"/>
    </row>
    <row r="196" spans="1:15" s="775" customFormat="1">
      <c r="A196" s="527"/>
      <c r="B196" s="68"/>
      <c r="C196" s="68"/>
      <c r="D196" s="68"/>
      <c r="E196" s="68"/>
      <c r="F196" s="68"/>
      <c r="G196" s="68"/>
      <c r="H196" s="68"/>
      <c r="I196" s="68"/>
      <c r="J196" s="68"/>
      <c r="K196" s="547"/>
      <c r="L196" s="68"/>
      <c r="M196" s="68"/>
      <c r="N196" s="68"/>
      <c r="O196" s="68"/>
    </row>
    <row r="197" spans="1:15" s="775" customFormat="1">
      <c r="A197" s="527"/>
      <c r="B197" s="68"/>
      <c r="C197" s="68"/>
      <c r="D197" s="68"/>
      <c r="E197" s="68"/>
      <c r="F197" s="68"/>
      <c r="G197" s="68"/>
      <c r="H197" s="68"/>
      <c r="I197" s="68"/>
      <c r="J197" s="68"/>
      <c r="K197" s="547"/>
      <c r="L197" s="68"/>
      <c r="M197" s="68"/>
      <c r="N197" s="68"/>
      <c r="O197" s="68"/>
    </row>
    <row r="198" spans="1:15" s="775" customFormat="1">
      <c r="A198" s="527"/>
      <c r="B198" s="68"/>
      <c r="C198" s="68"/>
      <c r="D198" s="68"/>
      <c r="E198" s="68"/>
      <c r="F198" s="68"/>
      <c r="G198" s="68"/>
      <c r="H198" s="68"/>
      <c r="I198" s="68"/>
      <c r="J198" s="68"/>
      <c r="K198" s="547"/>
      <c r="L198" s="68"/>
      <c r="M198" s="68"/>
      <c r="N198" s="68"/>
      <c r="O198" s="68"/>
    </row>
    <row r="199" spans="1:15" s="775" customFormat="1">
      <c r="A199" s="527"/>
      <c r="B199" s="68"/>
      <c r="C199" s="68"/>
      <c r="D199" s="68"/>
      <c r="E199" s="68"/>
      <c r="F199" s="68"/>
      <c r="G199" s="68"/>
      <c r="H199" s="68"/>
      <c r="I199" s="68"/>
      <c r="J199" s="68"/>
      <c r="K199" s="547"/>
      <c r="L199" s="68"/>
      <c r="M199" s="68"/>
      <c r="N199" s="68"/>
      <c r="O199" s="68"/>
    </row>
    <row r="200" spans="1:15" s="775" customFormat="1">
      <c r="A200" s="527"/>
      <c r="B200" s="68"/>
      <c r="C200" s="68"/>
      <c r="D200" s="68"/>
      <c r="E200" s="68"/>
      <c r="F200" s="68"/>
      <c r="G200" s="68"/>
      <c r="H200" s="68"/>
      <c r="I200" s="68"/>
      <c r="J200" s="68"/>
      <c r="K200" s="547"/>
      <c r="L200" s="68"/>
      <c r="M200" s="68"/>
      <c r="N200" s="68"/>
      <c r="O200" s="6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L14" sqref="L14"/>
    </sheetView>
  </sheetViews>
  <sheetFormatPr defaultColWidth="9.140625" defaultRowHeight="15"/>
  <cols>
    <col min="1" max="1" width="59.42578125" style="527" customWidth="1"/>
    <col min="2" max="10" width="21.5703125" style="68" customWidth="1"/>
    <col min="11" max="17" width="21.5703125" style="547" customWidth="1"/>
    <col min="18" max="18" width="25.7109375" style="547" customWidth="1"/>
    <col min="19" max="19" width="3.85546875" style="158" customWidth="1"/>
    <col min="20" max="20" width="13.85546875" style="775" bestFit="1" customWidth="1"/>
    <col min="21" max="21" width="11.140625" style="775" bestFit="1" customWidth="1"/>
    <col min="22" max="256" width="9.140625" style="775"/>
    <col min="257" max="257" width="59.42578125" style="775" customWidth="1"/>
    <col min="258" max="273" width="21.5703125" style="775" customWidth="1"/>
    <col min="274" max="274" width="22.42578125" style="775" customWidth="1"/>
    <col min="275" max="275" width="3.85546875" style="775" customWidth="1"/>
    <col min="276" max="276" width="13.85546875" style="775" bestFit="1" customWidth="1"/>
    <col min="277" max="277" width="11.140625" style="775" bestFit="1" customWidth="1"/>
    <col min="278" max="512" width="9.140625" style="775"/>
    <col min="513" max="513" width="59.42578125" style="775" customWidth="1"/>
    <col min="514" max="529" width="21.5703125" style="775" customWidth="1"/>
    <col min="530" max="530" width="22.42578125" style="775" customWidth="1"/>
    <col min="531" max="531" width="3.85546875" style="775" customWidth="1"/>
    <col min="532" max="532" width="13.85546875" style="775" bestFit="1" customWidth="1"/>
    <col min="533" max="533" width="11.140625" style="775" bestFit="1" customWidth="1"/>
    <col min="534" max="768" width="9.140625" style="775"/>
    <col min="769" max="769" width="59.42578125" style="775" customWidth="1"/>
    <col min="770" max="785" width="21.5703125" style="775" customWidth="1"/>
    <col min="786" max="786" width="22.42578125" style="775" customWidth="1"/>
    <col min="787" max="787" width="3.85546875" style="775" customWidth="1"/>
    <col min="788" max="788" width="13.85546875" style="775" bestFit="1" customWidth="1"/>
    <col min="789" max="789" width="11.140625" style="775" bestFit="1" customWidth="1"/>
    <col min="790" max="1024" width="9.140625" style="775"/>
    <col min="1025" max="1025" width="59.42578125" style="775" customWidth="1"/>
    <col min="1026" max="1041" width="21.5703125" style="775" customWidth="1"/>
    <col min="1042" max="1042" width="22.42578125" style="775" customWidth="1"/>
    <col min="1043" max="1043" width="3.85546875" style="775" customWidth="1"/>
    <col min="1044" max="1044" width="13.85546875" style="775" bestFit="1" customWidth="1"/>
    <col min="1045" max="1045" width="11.140625" style="775" bestFit="1" customWidth="1"/>
    <col min="1046" max="1280" width="9.140625" style="775"/>
    <col min="1281" max="1281" width="59.42578125" style="775" customWidth="1"/>
    <col min="1282" max="1297" width="21.5703125" style="775" customWidth="1"/>
    <col min="1298" max="1298" width="22.42578125" style="775" customWidth="1"/>
    <col min="1299" max="1299" width="3.85546875" style="775" customWidth="1"/>
    <col min="1300" max="1300" width="13.85546875" style="775" bestFit="1" customWidth="1"/>
    <col min="1301" max="1301" width="11.140625" style="775" bestFit="1" customWidth="1"/>
    <col min="1302" max="1536" width="9.140625" style="775"/>
    <col min="1537" max="1537" width="59.42578125" style="775" customWidth="1"/>
    <col min="1538" max="1553" width="21.5703125" style="775" customWidth="1"/>
    <col min="1554" max="1554" width="22.42578125" style="775" customWidth="1"/>
    <col min="1555" max="1555" width="3.85546875" style="775" customWidth="1"/>
    <col min="1556" max="1556" width="13.85546875" style="775" bestFit="1" customWidth="1"/>
    <col min="1557" max="1557" width="11.140625" style="775" bestFit="1" customWidth="1"/>
    <col min="1558" max="1792" width="9.140625" style="775"/>
    <col min="1793" max="1793" width="59.42578125" style="775" customWidth="1"/>
    <col min="1794" max="1809" width="21.5703125" style="775" customWidth="1"/>
    <col min="1810" max="1810" width="22.42578125" style="775" customWidth="1"/>
    <col min="1811" max="1811" width="3.85546875" style="775" customWidth="1"/>
    <col min="1812" max="1812" width="13.85546875" style="775" bestFit="1" customWidth="1"/>
    <col min="1813" max="1813" width="11.140625" style="775" bestFit="1" customWidth="1"/>
    <col min="1814" max="2048" width="9.140625" style="775"/>
    <col min="2049" max="2049" width="59.42578125" style="775" customWidth="1"/>
    <col min="2050" max="2065" width="21.5703125" style="775" customWidth="1"/>
    <col min="2066" max="2066" width="22.42578125" style="775" customWidth="1"/>
    <col min="2067" max="2067" width="3.85546875" style="775" customWidth="1"/>
    <col min="2068" max="2068" width="13.85546875" style="775" bestFit="1" customWidth="1"/>
    <col min="2069" max="2069" width="11.140625" style="775" bestFit="1" customWidth="1"/>
    <col min="2070" max="2304" width="9.140625" style="775"/>
    <col min="2305" max="2305" width="59.42578125" style="775" customWidth="1"/>
    <col min="2306" max="2321" width="21.5703125" style="775" customWidth="1"/>
    <col min="2322" max="2322" width="22.42578125" style="775" customWidth="1"/>
    <col min="2323" max="2323" width="3.85546875" style="775" customWidth="1"/>
    <col min="2324" max="2324" width="13.85546875" style="775" bestFit="1" customWidth="1"/>
    <col min="2325" max="2325" width="11.140625" style="775" bestFit="1" customWidth="1"/>
    <col min="2326" max="2560" width="9.140625" style="775"/>
    <col min="2561" max="2561" width="59.42578125" style="775" customWidth="1"/>
    <col min="2562" max="2577" width="21.5703125" style="775" customWidth="1"/>
    <col min="2578" max="2578" width="22.42578125" style="775" customWidth="1"/>
    <col min="2579" max="2579" width="3.85546875" style="775" customWidth="1"/>
    <col min="2580" max="2580" width="13.85546875" style="775" bestFit="1" customWidth="1"/>
    <col min="2581" max="2581" width="11.140625" style="775" bestFit="1" customWidth="1"/>
    <col min="2582" max="2816" width="9.140625" style="775"/>
    <col min="2817" max="2817" width="59.42578125" style="775" customWidth="1"/>
    <col min="2818" max="2833" width="21.5703125" style="775" customWidth="1"/>
    <col min="2834" max="2834" width="22.42578125" style="775" customWidth="1"/>
    <col min="2835" max="2835" width="3.85546875" style="775" customWidth="1"/>
    <col min="2836" max="2836" width="13.85546875" style="775" bestFit="1" customWidth="1"/>
    <col min="2837" max="2837" width="11.140625" style="775" bestFit="1" customWidth="1"/>
    <col min="2838" max="3072" width="9.140625" style="775"/>
    <col min="3073" max="3073" width="59.42578125" style="775" customWidth="1"/>
    <col min="3074" max="3089" width="21.5703125" style="775" customWidth="1"/>
    <col min="3090" max="3090" width="22.42578125" style="775" customWidth="1"/>
    <col min="3091" max="3091" width="3.85546875" style="775" customWidth="1"/>
    <col min="3092" max="3092" width="13.85546875" style="775" bestFit="1" customWidth="1"/>
    <col min="3093" max="3093" width="11.140625" style="775" bestFit="1" customWidth="1"/>
    <col min="3094" max="3328" width="9.140625" style="775"/>
    <col min="3329" max="3329" width="59.42578125" style="775" customWidth="1"/>
    <col min="3330" max="3345" width="21.5703125" style="775" customWidth="1"/>
    <col min="3346" max="3346" width="22.42578125" style="775" customWidth="1"/>
    <col min="3347" max="3347" width="3.85546875" style="775" customWidth="1"/>
    <col min="3348" max="3348" width="13.85546875" style="775" bestFit="1" customWidth="1"/>
    <col min="3349" max="3349" width="11.140625" style="775" bestFit="1" customWidth="1"/>
    <col min="3350" max="3584" width="9.140625" style="775"/>
    <col min="3585" max="3585" width="59.42578125" style="775" customWidth="1"/>
    <col min="3586" max="3601" width="21.5703125" style="775" customWidth="1"/>
    <col min="3602" max="3602" width="22.42578125" style="775" customWidth="1"/>
    <col min="3603" max="3603" width="3.85546875" style="775" customWidth="1"/>
    <col min="3604" max="3604" width="13.85546875" style="775" bestFit="1" customWidth="1"/>
    <col min="3605" max="3605" width="11.140625" style="775" bestFit="1" customWidth="1"/>
    <col min="3606" max="3840" width="9.140625" style="775"/>
    <col min="3841" max="3841" width="59.42578125" style="775" customWidth="1"/>
    <col min="3842" max="3857" width="21.5703125" style="775" customWidth="1"/>
    <col min="3858" max="3858" width="22.42578125" style="775" customWidth="1"/>
    <col min="3859" max="3859" width="3.85546875" style="775" customWidth="1"/>
    <col min="3860" max="3860" width="13.85546875" style="775" bestFit="1" customWidth="1"/>
    <col min="3861" max="3861" width="11.140625" style="775" bestFit="1" customWidth="1"/>
    <col min="3862" max="4096" width="9.140625" style="775"/>
    <col min="4097" max="4097" width="59.42578125" style="775" customWidth="1"/>
    <col min="4098" max="4113" width="21.5703125" style="775" customWidth="1"/>
    <col min="4114" max="4114" width="22.42578125" style="775" customWidth="1"/>
    <col min="4115" max="4115" width="3.85546875" style="775" customWidth="1"/>
    <col min="4116" max="4116" width="13.85546875" style="775" bestFit="1" customWidth="1"/>
    <col min="4117" max="4117" width="11.140625" style="775" bestFit="1" customWidth="1"/>
    <col min="4118" max="4352" width="9.140625" style="775"/>
    <col min="4353" max="4353" width="59.42578125" style="775" customWidth="1"/>
    <col min="4354" max="4369" width="21.5703125" style="775" customWidth="1"/>
    <col min="4370" max="4370" width="22.42578125" style="775" customWidth="1"/>
    <col min="4371" max="4371" width="3.85546875" style="775" customWidth="1"/>
    <col min="4372" max="4372" width="13.85546875" style="775" bestFit="1" customWidth="1"/>
    <col min="4373" max="4373" width="11.140625" style="775" bestFit="1" customWidth="1"/>
    <col min="4374" max="4608" width="9.140625" style="775"/>
    <col min="4609" max="4609" width="59.42578125" style="775" customWidth="1"/>
    <col min="4610" max="4625" width="21.5703125" style="775" customWidth="1"/>
    <col min="4626" max="4626" width="22.42578125" style="775" customWidth="1"/>
    <col min="4627" max="4627" width="3.85546875" style="775" customWidth="1"/>
    <col min="4628" max="4628" width="13.85546875" style="775" bestFit="1" customWidth="1"/>
    <col min="4629" max="4629" width="11.140625" style="775" bestFit="1" customWidth="1"/>
    <col min="4630" max="4864" width="9.140625" style="775"/>
    <col min="4865" max="4865" width="59.42578125" style="775" customWidth="1"/>
    <col min="4866" max="4881" width="21.5703125" style="775" customWidth="1"/>
    <col min="4882" max="4882" width="22.42578125" style="775" customWidth="1"/>
    <col min="4883" max="4883" width="3.85546875" style="775" customWidth="1"/>
    <col min="4884" max="4884" width="13.85546875" style="775" bestFit="1" customWidth="1"/>
    <col min="4885" max="4885" width="11.140625" style="775" bestFit="1" customWidth="1"/>
    <col min="4886" max="5120" width="9.140625" style="775"/>
    <col min="5121" max="5121" width="59.42578125" style="775" customWidth="1"/>
    <col min="5122" max="5137" width="21.5703125" style="775" customWidth="1"/>
    <col min="5138" max="5138" width="22.42578125" style="775" customWidth="1"/>
    <col min="5139" max="5139" width="3.85546875" style="775" customWidth="1"/>
    <col min="5140" max="5140" width="13.85546875" style="775" bestFit="1" customWidth="1"/>
    <col min="5141" max="5141" width="11.140625" style="775" bestFit="1" customWidth="1"/>
    <col min="5142" max="5376" width="9.140625" style="775"/>
    <col min="5377" max="5377" width="59.42578125" style="775" customWidth="1"/>
    <col min="5378" max="5393" width="21.5703125" style="775" customWidth="1"/>
    <col min="5394" max="5394" width="22.42578125" style="775" customWidth="1"/>
    <col min="5395" max="5395" width="3.85546875" style="775" customWidth="1"/>
    <col min="5396" max="5396" width="13.85546875" style="775" bestFit="1" customWidth="1"/>
    <col min="5397" max="5397" width="11.140625" style="775" bestFit="1" customWidth="1"/>
    <col min="5398" max="5632" width="9.140625" style="775"/>
    <col min="5633" max="5633" width="59.42578125" style="775" customWidth="1"/>
    <col min="5634" max="5649" width="21.5703125" style="775" customWidth="1"/>
    <col min="5650" max="5650" width="22.42578125" style="775" customWidth="1"/>
    <col min="5651" max="5651" width="3.85546875" style="775" customWidth="1"/>
    <col min="5652" max="5652" width="13.85546875" style="775" bestFit="1" customWidth="1"/>
    <col min="5653" max="5653" width="11.140625" style="775" bestFit="1" customWidth="1"/>
    <col min="5654" max="5888" width="9.140625" style="775"/>
    <col min="5889" max="5889" width="59.42578125" style="775" customWidth="1"/>
    <col min="5890" max="5905" width="21.5703125" style="775" customWidth="1"/>
    <col min="5906" max="5906" width="22.42578125" style="775" customWidth="1"/>
    <col min="5907" max="5907" width="3.85546875" style="775" customWidth="1"/>
    <col min="5908" max="5908" width="13.85546875" style="775" bestFit="1" customWidth="1"/>
    <col min="5909" max="5909" width="11.140625" style="775" bestFit="1" customWidth="1"/>
    <col min="5910" max="6144" width="9.140625" style="775"/>
    <col min="6145" max="6145" width="59.42578125" style="775" customWidth="1"/>
    <col min="6146" max="6161" width="21.5703125" style="775" customWidth="1"/>
    <col min="6162" max="6162" width="22.42578125" style="775" customWidth="1"/>
    <col min="6163" max="6163" width="3.85546875" style="775" customWidth="1"/>
    <col min="6164" max="6164" width="13.85546875" style="775" bestFit="1" customWidth="1"/>
    <col min="6165" max="6165" width="11.140625" style="775" bestFit="1" customWidth="1"/>
    <col min="6166" max="6400" width="9.140625" style="775"/>
    <col min="6401" max="6401" width="59.42578125" style="775" customWidth="1"/>
    <col min="6402" max="6417" width="21.5703125" style="775" customWidth="1"/>
    <col min="6418" max="6418" width="22.42578125" style="775" customWidth="1"/>
    <col min="6419" max="6419" width="3.85546875" style="775" customWidth="1"/>
    <col min="6420" max="6420" width="13.85546875" style="775" bestFit="1" customWidth="1"/>
    <col min="6421" max="6421" width="11.140625" style="775" bestFit="1" customWidth="1"/>
    <col min="6422" max="6656" width="9.140625" style="775"/>
    <col min="6657" max="6657" width="59.42578125" style="775" customWidth="1"/>
    <col min="6658" max="6673" width="21.5703125" style="775" customWidth="1"/>
    <col min="6674" max="6674" width="22.42578125" style="775" customWidth="1"/>
    <col min="6675" max="6675" width="3.85546875" style="775" customWidth="1"/>
    <col min="6676" max="6676" width="13.85546875" style="775" bestFit="1" customWidth="1"/>
    <col min="6677" max="6677" width="11.140625" style="775" bestFit="1" customWidth="1"/>
    <col min="6678" max="6912" width="9.140625" style="775"/>
    <col min="6913" max="6913" width="59.42578125" style="775" customWidth="1"/>
    <col min="6914" max="6929" width="21.5703125" style="775" customWidth="1"/>
    <col min="6930" max="6930" width="22.42578125" style="775" customWidth="1"/>
    <col min="6931" max="6931" width="3.85546875" style="775" customWidth="1"/>
    <col min="6932" max="6932" width="13.85546875" style="775" bestFit="1" customWidth="1"/>
    <col min="6933" max="6933" width="11.140625" style="775" bestFit="1" customWidth="1"/>
    <col min="6934" max="7168" width="9.140625" style="775"/>
    <col min="7169" max="7169" width="59.42578125" style="775" customWidth="1"/>
    <col min="7170" max="7185" width="21.5703125" style="775" customWidth="1"/>
    <col min="7186" max="7186" width="22.42578125" style="775" customWidth="1"/>
    <col min="7187" max="7187" width="3.85546875" style="775" customWidth="1"/>
    <col min="7188" max="7188" width="13.85546875" style="775" bestFit="1" customWidth="1"/>
    <col min="7189" max="7189" width="11.140625" style="775" bestFit="1" customWidth="1"/>
    <col min="7190" max="7424" width="9.140625" style="775"/>
    <col min="7425" max="7425" width="59.42578125" style="775" customWidth="1"/>
    <col min="7426" max="7441" width="21.5703125" style="775" customWidth="1"/>
    <col min="7442" max="7442" width="22.42578125" style="775" customWidth="1"/>
    <col min="7443" max="7443" width="3.85546875" style="775" customWidth="1"/>
    <col min="7444" max="7444" width="13.85546875" style="775" bestFit="1" customWidth="1"/>
    <col min="7445" max="7445" width="11.140625" style="775" bestFit="1" customWidth="1"/>
    <col min="7446" max="7680" width="9.140625" style="775"/>
    <col min="7681" max="7681" width="59.42578125" style="775" customWidth="1"/>
    <col min="7682" max="7697" width="21.5703125" style="775" customWidth="1"/>
    <col min="7698" max="7698" width="22.42578125" style="775" customWidth="1"/>
    <col min="7699" max="7699" width="3.85546875" style="775" customWidth="1"/>
    <col min="7700" max="7700" width="13.85546875" style="775" bestFit="1" customWidth="1"/>
    <col min="7701" max="7701" width="11.140625" style="775" bestFit="1" customWidth="1"/>
    <col min="7702" max="7936" width="9.140625" style="775"/>
    <col min="7937" max="7937" width="59.42578125" style="775" customWidth="1"/>
    <col min="7938" max="7953" width="21.5703125" style="775" customWidth="1"/>
    <col min="7954" max="7954" width="22.42578125" style="775" customWidth="1"/>
    <col min="7955" max="7955" width="3.85546875" style="775" customWidth="1"/>
    <col min="7956" max="7956" width="13.85546875" style="775" bestFit="1" customWidth="1"/>
    <col min="7957" max="7957" width="11.140625" style="775" bestFit="1" customWidth="1"/>
    <col min="7958" max="8192" width="9.140625" style="775"/>
    <col min="8193" max="8193" width="59.42578125" style="775" customWidth="1"/>
    <col min="8194" max="8209" width="21.5703125" style="775" customWidth="1"/>
    <col min="8210" max="8210" width="22.42578125" style="775" customWidth="1"/>
    <col min="8211" max="8211" width="3.85546875" style="775" customWidth="1"/>
    <col min="8212" max="8212" width="13.85546875" style="775" bestFit="1" customWidth="1"/>
    <col min="8213" max="8213" width="11.140625" style="775" bestFit="1" customWidth="1"/>
    <col min="8214" max="8448" width="9.140625" style="775"/>
    <col min="8449" max="8449" width="59.42578125" style="775" customWidth="1"/>
    <col min="8450" max="8465" width="21.5703125" style="775" customWidth="1"/>
    <col min="8466" max="8466" width="22.42578125" style="775" customWidth="1"/>
    <col min="8467" max="8467" width="3.85546875" style="775" customWidth="1"/>
    <col min="8468" max="8468" width="13.85546875" style="775" bestFit="1" customWidth="1"/>
    <col min="8469" max="8469" width="11.140625" style="775" bestFit="1" customWidth="1"/>
    <col min="8470" max="8704" width="9.140625" style="775"/>
    <col min="8705" max="8705" width="59.42578125" style="775" customWidth="1"/>
    <col min="8706" max="8721" width="21.5703125" style="775" customWidth="1"/>
    <col min="8722" max="8722" width="22.42578125" style="775" customWidth="1"/>
    <col min="8723" max="8723" width="3.85546875" style="775" customWidth="1"/>
    <col min="8724" max="8724" width="13.85546875" style="775" bestFit="1" customWidth="1"/>
    <col min="8725" max="8725" width="11.140625" style="775" bestFit="1" customWidth="1"/>
    <col min="8726" max="8960" width="9.140625" style="775"/>
    <col min="8961" max="8961" width="59.42578125" style="775" customWidth="1"/>
    <col min="8962" max="8977" width="21.5703125" style="775" customWidth="1"/>
    <col min="8978" max="8978" width="22.42578125" style="775" customWidth="1"/>
    <col min="8979" max="8979" width="3.85546875" style="775" customWidth="1"/>
    <col min="8980" max="8980" width="13.85546875" style="775" bestFit="1" customWidth="1"/>
    <col min="8981" max="8981" width="11.140625" style="775" bestFit="1" customWidth="1"/>
    <col min="8982" max="9216" width="9.140625" style="775"/>
    <col min="9217" max="9217" width="59.42578125" style="775" customWidth="1"/>
    <col min="9218" max="9233" width="21.5703125" style="775" customWidth="1"/>
    <col min="9234" max="9234" width="22.42578125" style="775" customWidth="1"/>
    <col min="9235" max="9235" width="3.85546875" style="775" customWidth="1"/>
    <col min="9236" max="9236" width="13.85546875" style="775" bestFit="1" customWidth="1"/>
    <col min="9237" max="9237" width="11.140625" style="775" bestFit="1" customWidth="1"/>
    <col min="9238" max="9472" width="9.140625" style="775"/>
    <col min="9473" max="9473" width="59.42578125" style="775" customWidth="1"/>
    <col min="9474" max="9489" width="21.5703125" style="775" customWidth="1"/>
    <col min="9490" max="9490" width="22.42578125" style="775" customWidth="1"/>
    <col min="9491" max="9491" width="3.85546875" style="775" customWidth="1"/>
    <col min="9492" max="9492" width="13.85546875" style="775" bestFit="1" customWidth="1"/>
    <col min="9493" max="9493" width="11.140625" style="775" bestFit="1" customWidth="1"/>
    <col min="9494" max="9728" width="9.140625" style="775"/>
    <col min="9729" max="9729" width="59.42578125" style="775" customWidth="1"/>
    <col min="9730" max="9745" width="21.5703125" style="775" customWidth="1"/>
    <col min="9746" max="9746" width="22.42578125" style="775" customWidth="1"/>
    <col min="9747" max="9747" width="3.85546875" style="775" customWidth="1"/>
    <col min="9748" max="9748" width="13.85546875" style="775" bestFit="1" customWidth="1"/>
    <col min="9749" max="9749" width="11.140625" style="775" bestFit="1" customWidth="1"/>
    <col min="9750" max="9984" width="9.140625" style="775"/>
    <col min="9985" max="9985" width="59.42578125" style="775" customWidth="1"/>
    <col min="9986" max="10001" width="21.5703125" style="775" customWidth="1"/>
    <col min="10002" max="10002" width="22.42578125" style="775" customWidth="1"/>
    <col min="10003" max="10003" width="3.85546875" style="775" customWidth="1"/>
    <col min="10004" max="10004" width="13.85546875" style="775" bestFit="1" customWidth="1"/>
    <col min="10005" max="10005" width="11.140625" style="775" bestFit="1" customWidth="1"/>
    <col min="10006" max="10240" width="9.140625" style="775"/>
    <col min="10241" max="10241" width="59.42578125" style="775" customWidth="1"/>
    <col min="10242" max="10257" width="21.5703125" style="775" customWidth="1"/>
    <col min="10258" max="10258" width="22.42578125" style="775" customWidth="1"/>
    <col min="10259" max="10259" width="3.85546875" style="775" customWidth="1"/>
    <col min="10260" max="10260" width="13.85546875" style="775" bestFit="1" customWidth="1"/>
    <col min="10261" max="10261" width="11.140625" style="775" bestFit="1" customWidth="1"/>
    <col min="10262" max="10496" width="9.140625" style="775"/>
    <col min="10497" max="10497" width="59.42578125" style="775" customWidth="1"/>
    <col min="10498" max="10513" width="21.5703125" style="775" customWidth="1"/>
    <col min="10514" max="10514" width="22.42578125" style="775" customWidth="1"/>
    <col min="10515" max="10515" width="3.85546875" style="775" customWidth="1"/>
    <col min="10516" max="10516" width="13.85546875" style="775" bestFit="1" customWidth="1"/>
    <col min="10517" max="10517" width="11.140625" style="775" bestFit="1" customWidth="1"/>
    <col min="10518" max="10752" width="9.140625" style="775"/>
    <col min="10753" max="10753" width="59.42578125" style="775" customWidth="1"/>
    <col min="10754" max="10769" width="21.5703125" style="775" customWidth="1"/>
    <col min="10770" max="10770" width="22.42578125" style="775" customWidth="1"/>
    <col min="10771" max="10771" width="3.85546875" style="775" customWidth="1"/>
    <col min="10772" max="10772" width="13.85546875" style="775" bestFit="1" customWidth="1"/>
    <col min="10773" max="10773" width="11.140625" style="775" bestFit="1" customWidth="1"/>
    <col min="10774" max="11008" width="9.140625" style="775"/>
    <col min="11009" max="11009" width="59.42578125" style="775" customWidth="1"/>
    <col min="11010" max="11025" width="21.5703125" style="775" customWidth="1"/>
    <col min="11026" max="11026" width="22.42578125" style="775" customWidth="1"/>
    <col min="11027" max="11027" width="3.85546875" style="775" customWidth="1"/>
    <col min="11028" max="11028" width="13.85546875" style="775" bestFit="1" customWidth="1"/>
    <col min="11029" max="11029" width="11.140625" style="775" bestFit="1" customWidth="1"/>
    <col min="11030" max="11264" width="9.140625" style="775"/>
    <col min="11265" max="11265" width="59.42578125" style="775" customWidth="1"/>
    <col min="11266" max="11281" width="21.5703125" style="775" customWidth="1"/>
    <col min="11282" max="11282" width="22.42578125" style="775" customWidth="1"/>
    <col min="11283" max="11283" width="3.85546875" style="775" customWidth="1"/>
    <col min="11284" max="11284" width="13.85546875" style="775" bestFit="1" customWidth="1"/>
    <col min="11285" max="11285" width="11.140625" style="775" bestFit="1" customWidth="1"/>
    <col min="11286" max="11520" width="9.140625" style="775"/>
    <col min="11521" max="11521" width="59.42578125" style="775" customWidth="1"/>
    <col min="11522" max="11537" width="21.5703125" style="775" customWidth="1"/>
    <col min="11538" max="11538" width="22.42578125" style="775" customWidth="1"/>
    <col min="11539" max="11539" width="3.85546875" style="775" customWidth="1"/>
    <col min="11540" max="11540" width="13.85546875" style="775" bestFit="1" customWidth="1"/>
    <col min="11541" max="11541" width="11.140625" style="775" bestFit="1" customWidth="1"/>
    <col min="11542" max="11776" width="9.140625" style="775"/>
    <col min="11777" max="11777" width="59.42578125" style="775" customWidth="1"/>
    <col min="11778" max="11793" width="21.5703125" style="775" customWidth="1"/>
    <col min="11794" max="11794" width="22.42578125" style="775" customWidth="1"/>
    <col min="11795" max="11795" width="3.85546875" style="775" customWidth="1"/>
    <col min="11796" max="11796" width="13.85546875" style="775" bestFit="1" customWidth="1"/>
    <col min="11797" max="11797" width="11.140625" style="775" bestFit="1" customWidth="1"/>
    <col min="11798" max="12032" width="9.140625" style="775"/>
    <col min="12033" max="12033" width="59.42578125" style="775" customWidth="1"/>
    <col min="12034" max="12049" width="21.5703125" style="775" customWidth="1"/>
    <col min="12050" max="12050" width="22.42578125" style="775" customWidth="1"/>
    <col min="12051" max="12051" width="3.85546875" style="775" customWidth="1"/>
    <col min="12052" max="12052" width="13.85546875" style="775" bestFit="1" customWidth="1"/>
    <col min="12053" max="12053" width="11.140625" style="775" bestFit="1" customWidth="1"/>
    <col min="12054" max="12288" width="9.140625" style="775"/>
    <col min="12289" max="12289" width="59.42578125" style="775" customWidth="1"/>
    <col min="12290" max="12305" width="21.5703125" style="775" customWidth="1"/>
    <col min="12306" max="12306" width="22.42578125" style="775" customWidth="1"/>
    <col min="12307" max="12307" width="3.85546875" style="775" customWidth="1"/>
    <col min="12308" max="12308" width="13.85546875" style="775" bestFit="1" customWidth="1"/>
    <col min="12309" max="12309" width="11.140625" style="775" bestFit="1" customWidth="1"/>
    <col min="12310" max="12544" width="9.140625" style="775"/>
    <col min="12545" max="12545" width="59.42578125" style="775" customWidth="1"/>
    <col min="12546" max="12561" width="21.5703125" style="775" customWidth="1"/>
    <col min="12562" max="12562" width="22.42578125" style="775" customWidth="1"/>
    <col min="12563" max="12563" width="3.85546875" style="775" customWidth="1"/>
    <col min="12564" max="12564" width="13.85546875" style="775" bestFit="1" customWidth="1"/>
    <col min="12565" max="12565" width="11.140625" style="775" bestFit="1" customWidth="1"/>
    <col min="12566" max="12800" width="9.140625" style="775"/>
    <col min="12801" max="12801" width="59.42578125" style="775" customWidth="1"/>
    <col min="12802" max="12817" width="21.5703125" style="775" customWidth="1"/>
    <col min="12818" max="12818" width="22.42578125" style="775" customWidth="1"/>
    <col min="12819" max="12819" width="3.85546875" style="775" customWidth="1"/>
    <col min="12820" max="12820" width="13.85546875" style="775" bestFit="1" customWidth="1"/>
    <col min="12821" max="12821" width="11.140625" style="775" bestFit="1" customWidth="1"/>
    <col min="12822" max="13056" width="9.140625" style="775"/>
    <col min="13057" max="13057" width="59.42578125" style="775" customWidth="1"/>
    <col min="13058" max="13073" width="21.5703125" style="775" customWidth="1"/>
    <col min="13074" max="13074" width="22.42578125" style="775" customWidth="1"/>
    <col min="13075" max="13075" width="3.85546875" style="775" customWidth="1"/>
    <col min="13076" max="13076" width="13.85546875" style="775" bestFit="1" customWidth="1"/>
    <col min="13077" max="13077" width="11.140625" style="775" bestFit="1" customWidth="1"/>
    <col min="13078" max="13312" width="9.140625" style="775"/>
    <col min="13313" max="13313" width="59.42578125" style="775" customWidth="1"/>
    <col min="13314" max="13329" width="21.5703125" style="775" customWidth="1"/>
    <col min="13330" max="13330" width="22.42578125" style="775" customWidth="1"/>
    <col min="13331" max="13331" width="3.85546875" style="775" customWidth="1"/>
    <col min="13332" max="13332" width="13.85546875" style="775" bestFit="1" customWidth="1"/>
    <col min="13333" max="13333" width="11.140625" style="775" bestFit="1" customWidth="1"/>
    <col min="13334" max="13568" width="9.140625" style="775"/>
    <col min="13569" max="13569" width="59.42578125" style="775" customWidth="1"/>
    <col min="13570" max="13585" width="21.5703125" style="775" customWidth="1"/>
    <col min="13586" max="13586" width="22.42578125" style="775" customWidth="1"/>
    <col min="13587" max="13587" width="3.85546875" style="775" customWidth="1"/>
    <col min="13588" max="13588" width="13.85546875" style="775" bestFit="1" customWidth="1"/>
    <col min="13589" max="13589" width="11.140625" style="775" bestFit="1" customWidth="1"/>
    <col min="13590" max="13824" width="9.140625" style="775"/>
    <col min="13825" max="13825" width="59.42578125" style="775" customWidth="1"/>
    <col min="13826" max="13841" width="21.5703125" style="775" customWidth="1"/>
    <col min="13842" max="13842" width="22.42578125" style="775" customWidth="1"/>
    <col min="13843" max="13843" width="3.85546875" style="775" customWidth="1"/>
    <col min="13844" max="13844" width="13.85546875" style="775" bestFit="1" customWidth="1"/>
    <col min="13845" max="13845" width="11.140625" style="775" bestFit="1" customWidth="1"/>
    <col min="13846" max="14080" width="9.140625" style="775"/>
    <col min="14081" max="14081" width="59.42578125" style="775" customWidth="1"/>
    <col min="14082" max="14097" width="21.5703125" style="775" customWidth="1"/>
    <col min="14098" max="14098" width="22.42578125" style="775" customWidth="1"/>
    <col min="14099" max="14099" width="3.85546875" style="775" customWidth="1"/>
    <col min="14100" max="14100" width="13.85546875" style="775" bestFit="1" customWidth="1"/>
    <col min="14101" max="14101" width="11.140625" style="775" bestFit="1" customWidth="1"/>
    <col min="14102" max="14336" width="9.140625" style="775"/>
    <col min="14337" max="14337" width="59.42578125" style="775" customWidth="1"/>
    <col min="14338" max="14353" width="21.5703125" style="775" customWidth="1"/>
    <col min="14354" max="14354" width="22.42578125" style="775" customWidth="1"/>
    <col min="14355" max="14355" width="3.85546875" style="775" customWidth="1"/>
    <col min="14356" max="14356" width="13.85546875" style="775" bestFit="1" customWidth="1"/>
    <col min="14357" max="14357" width="11.140625" style="775" bestFit="1" customWidth="1"/>
    <col min="14358" max="14592" width="9.140625" style="775"/>
    <col min="14593" max="14593" width="59.42578125" style="775" customWidth="1"/>
    <col min="14594" max="14609" width="21.5703125" style="775" customWidth="1"/>
    <col min="14610" max="14610" width="22.42578125" style="775" customWidth="1"/>
    <col min="14611" max="14611" width="3.85546875" style="775" customWidth="1"/>
    <col min="14612" max="14612" width="13.85546875" style="775" bestFit="1" customWidth="1"/>
    <col min="14613" max="14613" width="11.140625" style="775" bestFit="1" customWidth="1"/>
    <col min="14614" max="14848" width="9.140625" style="775"/>
    <col min="14849" max="14849" width="59.42578125" style="775" customWidth="1"/>
    <col min="14850" max="14865" width="21.5703125" style="775" customWidth="1"/>
    <col min="14866" max="14866" width="22.42578125" style="775" customWidth="1"/>
    <col min="14867" max="14867" width="3.85546875" style="775" customWidth="1"/>
    <col min="14868" max="14868" width="13.85546875" style="775" bestFit="1" customWidth="1"/>
    <col min="14869" max="14869" width="11.140625" style="775" bestFit="1" customWidth="1"/>
    <col min="14870" max="15104" width="9.140625" style="775"/>
    <col min="15105" max="15105" width="59.42578125" style="775" customWidth="1"/>
    <col min="15106" max="15121" width="21.5703125" style="775" customWidth="1"/>
    <col min="15122" max="15122" width="22.42578125" style="775" customWidth="1"/>
    <col min="15123" max="15123" width="3.85546875" style="775" customWidth="1"/>
    <col min="15124" max="15124" width="13.85546875" style="775" bestFit="1" customWidth="1"/>
    <col min="15125" max="15125" width="11.140625" style="775" bestFit="1" customWidth="1"/>
    <col min="15126" max="15360" width="9.140625" style="775"/>
    <col min="15361" max="15361" width="59.42578125" style="775" customWidth="1"/>
    <col min="15362" max="15377" width="21.5703125" style="775" customWidth="1"/>
    <col min="15378" max="15378" width="22.42578125" style="775" customWidth="1"/>
    <col min="15379" max="15379" width="3.85546875" style="775" customWidth="1"/>
    <col min="15380" max="15380" width="13.85546875" style="775" bestFit="1" customWidth="1"/>
    <col min="15381" max="15381" width="11.140625" style="775" bestFit="1" customWidth="1"/>
    <col min="15382" max="15616" width="9.140625" style="775"/>
    <col min="15617" max="15617" width="59.42578125" style="775" customWidth="1"/>
    <col min="15618" max="15633" width="21.5703125" style="775" customWidth="1"/>
    <col min="15634" max="15634" width="22.42578125" style="775" customWidth="1"/>
    <col min="15635" max="15635" width="3.85546875" style="775" customWidth="1"/>
    <col min="15636" max="15636" width="13.85546875" style="775" bestFit="1" customWidth="1"/>
    <col min="15637" max="15637" width="11.140625" style="775" bestFit="1" customWidth="1"/>
    <col min="15638" max="15872" width="9.140625" style="775"/>
    <col min="15873" max="15873" width="59.42578125" style="775" customWidth="1"/>
    <col min="15874" max="15889" width="21.5703125" style="775" customWidth="1"/>
    <col min="15890" max="15890" width="22.42578125" style="775" customWidth="1"/>
    <col min="15891" max="15891" width="3.85546875" style="775" customWidth="1"/>
    <col min="15892" max="15892" width="13.85546875" style="775" bestFit="1" customWidth="1"/>
    <col min="15893" max="15893" width="11.140625" style="775" bestFit="1" customWidth="1"/>
    <col min="15894" max="16128" width="9.140625" style="775"/>
    <col min="16129" max="16129" width="59.42578125" style="775" customWidth="1"/>
    <col min="16130" max="16145" width="21.5703125" style="775" customWidth="1"/>
    <col min="16146" max="16146" width="22.42578125" style="775" customWidth="1"/>
    <col min="16147" max="16147" width="3.85546875" style="775" customWidth="1"/>
    <col min="16148" max="16148" width="13.85546875" style="775" bestFit="1" customWidth="1"/>
    <col min="16149" max="16149" width="11.140625" style="775" bestFit="1" customWidth="1"/>
    <col min="16150" max="16384" width="9.140625" style="775"/>
  </cols>
  <sheetData>
    <row r="1" spans="1:19" ht="20.25" hidden="1" customHeight="1">
      <c r="A1" s="525"/>
      <c r="B1" s="549"/>
      <c r="C1" s="549"/>
      <c r="D1" s="549"/>
      <c r="E1" s="549"/>
      <c r="F1" s="549"/>
      <c r="G1" s="549"/>
      <c r="H1" s="549"/>
      <c r="I1" s="549"/>
      <c r="J1" s="549"/>
      <c r="S1" s="775"/>
    </row>
    <row r="2" spans="1:19" ht="64.5" customHeight="1">
      <c r="A2" s="1162" t="s">
        <v>884</v>
      </c>
      <c r="B2" s="1162"/>
      <c r="C2" s="1162"/>
      <c r="D2" s="1162"/>
      <c r="E2" s="1162"/>
      <c r="F2" s="1162"/>
      <c r="G2" s="1162"/>
      <c r="H2" s="1162"/>
      <c r="I2" s="1162"/>
      <c r="J2" s="1162"/>
      <c r="K2" s="1162"/>
      <c r="L2" s="1162"/>
      <c r="M2" s="1162"/>
      <c r="N2" s="1162"/>
      <c r="O2" s="1162"/>
      <c r="P2" s="1162"/>
      <c r="Q2" s="1162"/>
      <c r="R2" s="1162"/>
      <c r="S2" s="775"/>
    </row>
    <row r="3" spans="1:19" ht="45.75" customHeight="1">
      <c r="A3" s="1162" t="s">
        <v>679</v>
      </c>
      <c r="B3" s="1162"/>
      <c r="C3" s="1162"/>
      <c r="D3" s="1162"/>
      <c r="E3" s="1162"/>
      <c r="F3" s="1162"/>
      <c r="G3" s="1162"/>
      <c r="H3" s="1162"/>
      <c r="I3" s="1162"/>
      <c r="J3" s="1162"/>
      <c r="K3" s="1162"/>
      <c r="L3" s="1162"/>
      <c r="M3" s="1162"/>
      <c r="N3" s="1162"/>
      <c r="O3" s="1162"/>
      <c r="P3" s="1162"/>
      <c r="Q3" s="1162"/>
      <c r="R3" s="1162"/>
      <c r="S3" s="775"/>
    </row>
    <row r="4" spans="1:19" ht="45.75" customHeight="1">
      <c r="A4" s="1162" t="s">
        <v>1502</v>
      </c>
      <c r="B4" s="1162"/>
      <c r="C4" s="1162"/>
      <c r="D4" s="1162"/>
      <c r="E4" s="1162"/>
      <c r="F4" s="1162"/>
      <c r="G4" s="1162"/>
      <c r="H4" s="1162"/>
      <c r="I4" s="1162"/>
      <c r="J4" s="1162"/>
      <c r="K4" s="1162"/>
      <c r="L4" s="1162"/>
      <c r="M4" s="1162"/>
      <c r="N4" s="1162"/>
      <c r="O4" s="1162"/>
      <c r="P4" s="1162"/>
      <c r="Q4" s="1162"/>
      <c r="R4" s="1162"/>
      <c r="S4" s="775"/>
    </row>
    <row r="5" spans="1:19" s="102" customFormat="1" ht="41.25" customHeight="1">
      <c r="A5" s="1164" t="s">
        <v>1235</v>
      </c>
      <c r="B5" s="1164"/>
      <c r="C5" s="1164"/>
      <c r="D5" s="1164"/>
      <c r="E5" s="1164"/>
      <c r="F5" s="1164"/>
      <c r="G5" s="1164"/>
      <c r="H5" s="1164"/>
      <c r="I5" s="1164"/>
      <c r="J5" s="1164"/>
      <c r="K5" s="1164"/>
      <c r="L5" s="1164"/>
      <c r="M5" s="1164"/>
      <c r="N5" s="1164"/>
      <c r="O5" s="1164"/>
      <c r="P5" s="1164"/>
      <c r="Q5" s="1164"/>
      <c r="R5" s="1164"/>
    </row>
    <row r="6" spans="1:19" ht="3" customHeight="1">
      <c r="A6" s="553"/>
      <c r="B6" s="539"/>
      <c r="C6" s="539"/>
      <c r="D6" s="539"/>
      <c r="E6" s="539"/>
      <c r="F6" s="539"/>
      <c r="G6" s="539"/>
      <c r="H6" s="539"/>
      <c r="I6" s="539"/>
      <c r="J6" s="539"/>
      <c r="K6" s="539"/>
      <c r="L6" s="539"/>
      <c r="M6" s="539"/>
      <c r="N6" s="539"/>
      <c r="O6" s="539"/>
      <c r="P6" s="539"/>
      <c r="Q6" s="539"/>
      <c r="R6" s="539"/>
      <c r="S6" s="775"/>
    </row>
    <row r="7" spans="1:19" ht="11.25" customHeight="1" thickBot="1">
      <c r="S7" s="775"/>
    </row>
    <row r="8" spans="1:19" s="36" customFormat="1" ht="51.75" customHeight="1" thickTop="1" thickBot="1">
      <c r="A8" s="528"/>
      <c r="B8" s="551" t="s">
        <v>872</v>
      </c>
      <c r="C8" s="551" t="s">
        <v>873</v>
      </c>
      <c r="D8" s="551" t="s">
        <v>874</v>
      </c>
      <c r="E8" s="551" t="s">
        <v>875</v>
      </c>
      <c r="F8" s="551" t="s">
        <v>876</v>
      </c>
      <c r="G8" s="551" t="s">
        <v>877</v>
      </c>
      <c r="H8" s="551" t="s">
        <v>878</v>
      </c>
      <c r="I8" s="551" t="s">
        <v>879</v>
      </c>
      <c r="J8" s="551" t="s">
        <v>880</v>
      </c>
      <c r="K8" s="551" t="s">
        <v>881</v>
      </c>
      <c r="L8" s="551" t="s">
        <v>882</v>
      </c>
      <c r="M8" s="551" t="s">
        <v>883</v>
      </c>
      <c r="N8" s="551" t="s">
        <v>1350</v>
      </c>
      <c r="O8" s="551" t="s">
        <v>1361</v>
      </c>
      <c r="P8" s="551" t="s">
        <v>1397</v>
      </c>
      <c r="Q8" s="551" t="s">
        <v>1398</v>
      </c>
      <c r="R8" s="589" t="s">
        <v>309</v>
      </c>
    </row>
    <row r="9" spans="1:19" s="398" customFormat="1" ht="36.75" customHeight="1" thickTop="1" thickBot="1">
      <c r="A9" s="253" t="s">
        <v>680</v>
      </c>
      <c r="B9" s="642">
        <v>0.19009999999999999</v>
      </c>
      <c r="C9" s="642">
        <v>0.19969999999999999</v>
      </c>
      <c r="D9" s="642">
        <v>0.15759999999999999</v>
      </c>
      <c r="E9" s="642">
        <v>0.15939999999999999</v>
      </c>
      <c r="F9" s="642">
        <v>0.24679999999999999</v>
      </c>
      <c r="G9" s="642">
        <v>0.16900000000000001</v>
      </c>
      <c r="H9" s="642">
        <v>0.15329999999999999</v>
      </c>
      <c r="I9" s="642">
        <v>0.20300000000000001</v>
      </c>
      <c r="J9" s="642">
        <v>0.1353</v>
      </c>
      <c r="K9" s="642">
        <v>0.1603</v>
      </c>
      <c r="L9" s="642">
        <v>0.1174</v>
      </c>
      <c r="M9" s="642">
        <v>0.15479999999999999</v>
      </c>
      <c r="N9" s="642">
        <v>0.14249999999999999</v>
      </c>
      <c r="O9" s="642">
        <v>0.15790000000000001</v>
      </c>
      <c r="P9" s="642">
        <v>0.1663</v>
      </c>
      <c r="Q9" s="642">
        <v>0.18010000000000001</v>
      </c>
      <c r="R9" s="642">
        <v>0.18909999999999999</v>
      </c>
    </row>
    <row r="10" spans="1:19" ht="36.75" customHeight="1" thickTop="1">
      <c r="A10" s="157" t="s">
        <v>681</v>
      </c>
      <c r="B10" s="643">
        <v>13875101.91</v>
      </c>
      <c r="C10" s="643">
        <v>4016355.74</v>
      </c>
      <c r="D10" s="643">
        <v>17397676.920000002</v>
      </c>
      <c r="E10" s="643">
        <v>15042321.02</v>
      </c>
      <c r="F10" s="643">
        <v>14186521.75</v>
      </c>
      <c r="G10" s="643">
        <v>30878286.219999999</v>
      </c>
      <c r="H10" s="643">
        <v>35843283.07</v>
      </c>
      <c r="I10" s="643">
        <v>24769565.640000001</v>
      </c>
      <c r="J10" s="643">
        <v>32551769.100000001</v>
      </c>
      <c r="K10" s="643">
        <v>15988940.5</v>
      </c>
      <c r="L10" s="643">
        <v>58895334.409999996</v>
      </c>
      <c r="M10" s="643">
        <v>9405564.4700000007</v>
      </c>
      <c r="N10" s="643">
        <v>29779030.629999999</v>
      </c>
      <c r="O10" s="643">
        <v>28893056.949999999</v>
      </c>
      <c r="P10" s="643">
        <v>2744165.18</v>
      </c>
      <c r="Q10" s="643">
        <v>29441372.100000001</v>
      </c>
      <c r="R10" s="643">
        <v>1499068478.51</v>
      </c>
      <c r="S10" s="775"/>
    </row>
    <row r="11" spans="1:19" ht="36.75" customHeight="1">
      <c r="A11" s="157" t="s">
        <v>682</v>
      </c>
      <c r="B11" s="643">
        <v>0</v>
      </c>
      <c r="C11" s="643">
        <v>0</v>
      </c>
      <c r="D11" s="643">
        <v>0</v>
      </c>
      <c r="E11" s="643">
        <v>0</v>
      </c>
      <c r="F11" s="643">
        <v>0</v>
      </c>
      <c r="G11" s="643">
        <v>0</v>
      </c>
      <c r="H11" s="643">
        <v>0</v>
      </c>
      <c r="I11" s="643">
        <v>0</v>
      </c>
      <c r="J11" s="643">
        <v>0</v>
      </c>
      <c r="K11" s="643">
        <v>0</v>
      </c>
      <c r="L11" s="643">
        <v>0</v>
      </c>
      <c r="M11" s="643">
        <v>0</v>
      </c>
      <c r="N11" s="643">
        <v>0</v>
      </c>
      <c r="O11" s="643">
        <v>0</v>
      </c>
      <c r="P11" s="643">
        <v>0</v>
      </c>
      <c r="Q11" s="643">
        <v>0</v>
      </c>
      <c r="R11" s="643">
        <v>0</v>
      </c>
      <c r="S11" s="775"/>
    </row>
    <row r="12" spans="1:19" s="392" customFormat="1" ht="36.75" customHeight="1">
      <c r="A12" s="157" t="s">
        <v>683</v>
      </c>
      <c r="B12" s="643">
        <v>4451552.21</v>
      </c>
      <c r="C12" s="643">
        <v>0</v>
      </c>
      <c r="D12" s="643">
        <v>10766563.710000001</v>
      </c>
      <c r="E12" s="643">
        <v>6867271.3399999999</v>
      </c>
      <c r="F12" s="643">
        <v>683420.61</v>
      </c>
      <c r="G12" s="643">
        <v>14440563.710000001</v>
      </c>
      <c r="H12" s="643">
        <v>37401833.439999998</v>
      </c>
      <c r="I12" s="643">
        <v>11657915.210000001</v>
      </c>
      <c r="J12" s="643">
        <v>15808054.09</v>
      </c>
      <c r="K12" s="643">
        <v>9430309.75</v>
      </c>
      <c r="L12" s="643">
        <v>11767445.34</v>
      </c>
      <c r="M12" s="643">
        <v>12009374.789999999</v>
      </c>
      <c r="N12" s="643">
        <v>17045519.75</v>
      </c>
      <c r="O12" s="643">
        <v>15126649.039999999</v>
      </c>
      <c r="P12" s="643">
        <v>1264845.8999999999</v>
      </c>
      <c r="Q12" s="643">
        <v>3650425.78</v>
      </c>
      <c r="R12" s="643">
        <v>526424507.38</v>
      </c>
    </row>
    <row r="13" spans="1:19" s="392" customFormat="1" ht="36.75" customHeight="1">
      <c r="A13" s="157" t="s">
        <v>684</v>
      </c>
      <c r="B13" s="643">
        <v>11897916.83</v>
      </c>
      <c r="C13" s="643">
        <v>10086115.43</v>
      </c>
      <c r="D13" s="643">
        <v>18923097.199999999</v>
      </c>
      <c r="E13" s="643">
        <v>11924177</v>
      </c>
      <c r="F13" s="643">
        <v>4460635.76</v>
      </c>
      <c r="G13" s="643">
        <v>70430309.480000004</v>
      </c>
      <c r="H13" s="643">
        <v>44363382.590000004</v>
      </c>
      <c r="I13" s="643">
        <v>5891734.1399999997</v>
      </c>
      <c r="J13" s="643">
        <v>22309019.620000001</v>
      </c>
      <c r="K13" s="643">
        <v>3032121.3</v>
      </c>
      <c r="L13" s="643">
        <v>34266142.149999999</v>
      </c>
      <c r="M13" s="643">
        <v>24098571.059999999</v>
      </c>
      <c r="N13" s="643">
        <v>11105220.48</v>
      </c>
      <c r="O13" s="643">
        <v>9400481.2899999991</v>
      </c>
      <c r="P13" s="643">
        <v>176826.04</v>
      </c>
      <c r="Q13" s="643">
        <v>49323072.909999996</v>
      </c>
      <c r="R13" s="643">
        <v>877177886.64999998</v>
      </c>
    </row>
    <row r="14" spans="1:19" s="392" customFormat="1" ht="36.75" customHeight="1">
      <c r="A14" s="157" t="s">
        <v>685</v>
      </c>
      <c r="B14" s="643">
        <v>0</v>
      </c>
      <c r="C14" s="643">
        <v>0</v>
      </c>
      <c r="D14" s="643">
        <v>2858065.19</v>
      </c>
      <c r="E14" s="643">
        <v>0</v>
      </c>
      <c r="F14" s="643">
        <v>0</v>
      </c>
      <c r="G14" s="643">
        <v>0</v>
      </c>
      <c r="H14" s="643">
        <v>0</v>
      </c>
      <c r="I14" s="643">
        <v>0</v>
      </c>
      <c r="J14" s="643">
        <v>0</v>
      </c>
      <c r="K14" s="643">
        <v>0</v>
      </c>
      <c r="L14" s="643">
        <v>19393891.34</v>
      </c>
      <c r="M14" s="643">
        <v>0</v>
      </c>
      <c r="N14" s="643">
        <v>19225705.379999999</v>
      </c>
      <c r="O14" s="643">
        <v>0</v>
      </c>
      <c r="P14" s="643">
        <v>0</v>
      </c>
      <c r="Q14" s="643">
        <v>0</v>
      </c>
      <c r="R14" s="643">
        <v>238538891.15000001</v>
      </c>
    </row>
    <row r="15" spans="1:19" s="392" customFormat="1" ht="36.75" customHeight="1" thickBot="1">
      <c r="A15" s="157" t="s">
        <v>686</v>
      </c>
      <c r="B15" s="643">
        <v>67754895.780000001</v>
      </c>
      <c r="C15" s="643">
        <v>43634434.530000001</v>
      </c>
      <c r="D15" s="643">
        <v>56337608.380000003</v>
      </c>
      <c r="E15" s="643">
        <v>124735276.84</v>
      </c>
      <c r="F15" s="643">
        <v>56854598.420000002</v>
      </c>
      <c r="G15" s="643">
        <v>98967427.189999998</v>
      </c>
      <c r="H15" s="643">
        <v>154532861.16</v>
      </c>
      <c r="I15" s="643">
        <v>98546476.530000001</v>
      </c>
      <c r="J15" s="643">
        <v>141685658.33000001</v>
      </c>
      <c r="K15" s="643">
        <v>83825629.359999999</v>
      </c>
      <c r="L15" s="643">
        <v>195373941.91999999</v>
      </c>
      <c r="M15" s="643">
        <v>67475573.719999999</v>
      </c>
      <c r="N15" s="643">
        <v>182112031.74000001</v>
      </c>
      <c r="O15" s="643">
        <v>208333513.59999999</v>
      </c>
      <c r="P15" s="643">
        <v>56295389.850000001</v>
      </c>
      <c r="Q15" s="643">
        <v>152509165.19</v>
      </c>
      <c r="R15" s="643">
        <v>4866787521.8000002</v>
      </c>
    </row>
    <row r="16" spans="1:19" s="145" customFormat="1" ht="36.75" customHeight="1" thickTop="1" thickBot="1">
      <c r="A16" s="1064" t="s">
        <v>687</v>
      </c>
      <c r="B16" s="644">
        <v>97979466.730000004</v>
      </c>
      <c r="C16" s="644">
        <v>57736905.700000003</v>
      </c>
      <c r="D16" s="644">
        <v>106283011.40000001</v>
      </c>
      <c r="E16" s="644">
        <v>158569046.19999999</v>
      </c>
      <c r="F16" s="644">
        <v>76185176.540000007</v>
      </c>
      <c r="G16" s="644">
        <v>214716586.59999999</v>
      </c>
      <c r="H16" s="644">
        <v>272141360.25999999</v>
      </c>
      <c r="I16" s="644">
        <v>140865691.52000001</v>
      </c>
      <c r="J16" s="644">
        <v>212354501.13999999</v>
      </c>
      <c r="K16" s="644">
        <v>112277000.91</v>
      </c>
      <c r="L16" s="644">
        <v>319696755.16000003</v>
      </c>
      <c r="M16" s="644">
        <v>112989084.04000001</v>
      </c>
      <c r="N16" s="644">
        <v>259267507.97999999</v>
      </c>
      <c r="O16" s="644">
        <v>261753700.88</v>
      </c>
      <c r="P16" s="644">
        <v>60481226.969999999</v>
      </c>
      <c r="Q16" s="644">
        <v>234924035.97999999</v>
      </c>
      <c r="R16" s="644">
        <v>8007997285.4899998</v>
      </c>
    </row>
    <row r="17" spans="1:18" s="392" customFormat="1" ht="36.75" customHeight="1" thickTop="1">
      <c r="A17" s="157" t="s">
        <v>688</v>
      </c>
      <c r="B17" s="643">
        <v>74594164.636999995</v>
      </c>
      <c r="C17" s="643">
        <v>48677492.244999997</v>
      </c>
      <c r="D17" s="643">
        <v>70096018.614500001</v>
      </c>
      <c r="E17" s="643">
        <v>132070819.608</v>
      </c>
      <c r="F17" s="643">
        <v>59221600.421999998</v>
      </c>
      <c r="G17" s="643">
        <v>137070694.67199999</v>
      </c>
      <c r="H17" s="643">
        <v>184194919.14300001</v>
      </c>
      <c r="I17" s="643">
        <v>103823926.642</v>
      </c>
      <c r="J17" s="643">
        <v>156001778.958</v>
      </c>
      <c r="K17" s="643">
        <v>87227751.959999993</v>
      </c>
      <c r="L17" s="643">
        <v>229405920.56799999</v>
      </c>
      <c r="M17" s="643">
        <v>81926734.208000004</v>
      </c>
      <c r="N17" s="643">
        <v>205493024.965</v>
      </c>
      <c r="O17" s="643">
        <v>216059084.053</v>
      </c>
      <c r="P17" s="643">
        <v>56636772.049999997</v>
      </c>
      <c r="Q17" s="643">
        <v>177900786.801</v>
      </c>
      <c r="R17" s="643">
        <v>5589565534.9635</v>
      </c>
    </row>
    <row r="18" spans="1:18" s="148" customFormat="1" ht="36.75" customHeight="1" thickBot="1">
      <c r="A18" s="147" t="s">
        <v>689</v>
      </c>
      <c r="B18" s="645">
        <v>0.76129999999999998</v>
      </c>
      <c r="C18" s="645">
        <v>0.84309999999999996</v>
      </c>
      <c r="D18" s="645">
        <v>0.65949999999999998</v>
      </c>
      <c r="E18" s="645">
        <v>0.83289999999999997</v>
      </c>
      <c r="F18" s="645">
        <v>0.77729999999999999</v>
      </c>
      <c r="G18" s="645">
        <v>0.63839999999999997</v>
      </c>
      <c r="H18" s="645">
        <v>0.67679999999999996</v>
      </c>
      <c r="I18" s="645">
        <v>0.73699999999999999</v>
      </c>
      <c r="J18" s="645">
        <v>0.73460000000000003</v>
      </c>
      <c r="K18" s="645">
        <v>0.77690000000000003</v>
      </c>
      <c r="L18" s="645">
        <v>0.71760000000000002</v>
      </c>
      <c r="M18" s="645">
        <v>0.72509999999999997</v>
      </c>
      <c r="N18" s="645">
        <v>0.79259999999999997</v>
      </c>
      <c r="O18" s="645">
        <v>0.82540000000000002</v>
      </c>
      <c r="P18" s="645">
        <v>0.93640000000000001</v>
      </c>
      <c r="Q18" s="645">
        <v>0.75729999999999997</v>
      </c>
      <c r="R18" s="645">
        <v>0.69799999999999995</v>
      </c>
    </row>
    <row r="19" spans="1:18" s="392" customFormat="1" ht="36.75" customHeight="1" thickTop="1" thickBot="1">
      <c r="A19" s="554" t="s">
        <v>690</v>
      </c>
      <c r="B19" s="646">
        <v>7459416.4637000002</v>
      </c>
      <c r="C19" s="646">
        <v>4867749.2244999995</v>
      </c>
      <c r="D19" s="646">
        <v>7009601.8614999996</v>
      </c>
      <c r="E19" s="646">
        <v>13207081.9608</v>
      </c>
      <c r="F19" s="646">
        <v>5922160.0422</v>
      </c>
      <c r="G19" s="646">
        <v>13707069.4672</v>
      </c>
      <c r="H19" s="646">
        <v>18419491.914299998</v>
      </c>
      <c r="I19" s="646">
        <v>10382392.6642</v>
      </c>
      <c r="J19" s="646">
        <v>15600177.8958</v>
      </c>
      <c r="K19" s="646">
        <v>8722775.1960000005</v>
      </c>
      <c r="L19" s="646">
        <v>22940592.0568</v>
      </c>
      <c r="M19" s="646">
        <v>8192673.4208000004</v>
      </c>
      <c r="N19" s="646">
        <v>20549302.4965</v>
      </c>
      <c r="O19" s="646">
        <v>21605908.405299999</v>
      </c>
      <c r="P19" s="646">
        <v>5663677.2050000001</v>
      </c>
      <c r="Q19" s="646">
        <v>17790078.680100001</v>
      </c>
      <c r="R19" s="646">
        <v>558956553.4964</v>
      </c>
    </row>
    <row r="20" spans="1:18" s="392" customFormat="1" ht="36.75" customHeight="1" thickTop="1">
      <c r="A20" s="157" t="s">
        <v>691</v>
      </c>
      <c r="B20" s="643">
        <v>13346006</v>
      </c>
      <c r="C20" s="643">
        <v>9722521</v>
      </c>
      <c r="D20" s="643">
        <v>10521872</v>
      </c>
      <c r="E20" s="643">
        <v>19990002</v>
      </c>
      <c r="F20" s="643">
        <v>13954027</v>
      </c>
      <c r="G20" s="643">
        <v>23184041</v>
      </c>
      <c r="H20" s="643">
        <v>23581112</v>
      </c>
      <c r="I20" s="643">
        <v>21081142</v>
      </c>
      <c r="J20" s="643">
        <v>20263472</v>
      </c>
      <c r="K20" s="643">
        <v>12049496</v>
      </c>
      <c r="L20" s="643">
        <v>28435343</v>
      </c>
      <c r="M20" s="643">
        <v>11531371</v>
      </c>
      <c r="N20" s="643">
        <v>25698437</v>
      </c>
      <c r="O20" s="643">
        <v>33587893</v>
      </c>
      <c r="P20" s="643">
        <v>9417987</v>
      </c>
      <c r="Q20" s="643">
        <v>26405575</v>
      </c>
      <c r="R20" s="643">
        <v>989980472</v>
      </c>
    </row>
    <row r="21" spans="1:18" s="392" customFormat="1" ht="36.75" customHeight="1">
      <c r="A21" s="157" t="s">
        <v>692</v>
      </c>
      <c r="B21" s="643">
        <v>1710</v>
      </c>
      <c r="C21" s="643">
        <v>0</v>
      </c>
      <c r="D21" s="643">
        <v>0</v>
      </c>
      <c r="E21" s="643">
        <v>0</v>
      </c>
      <c r="F21" s="643">
        <v>0</v>
      </c>
      <c r="G21" s="643">
        <v>0</v>
      </c>
      <c r="H21" s="643">
        <v>0</v>
      </c>
      <c r="I21" s="643">
        <v>0</v>
      </c>
      <c r="J21" s="643">
        <v>6197</v>
      </c>
      <c r="K21" s="643">
        <v>0</v>
      </c>
      <c r="L21" s="643">
        <v>0</v>
      </c>
      <c r="M21" s="643">
        <v>0</v>
      </c>
      <c r="N21" s="643">
        <v>0</v>
      </c>
      <c r="O21" s="643">
        <v>0</v>
      </c>
      <c r="P21" s="643">
        <v>0</v>
      </c>
      <c r="Q21" s="643">
        <v>0</v>
      </c>
      <c r="R21" s="643">
        <v>7907</v>
      </c>
    </row>
    <row r="22" spans="1:18" s="392" customFormat="1" ht="36.75" customHeight="1">
      <c r="A22" s="232" t="s">
        <v>693</v>
      </c>
      <c r="B22" s="643">
        <v>0</v>
      </c>
      <c r="C22" s="643">
        <v>0</v>
      </c>
      <c r="D22" s="643">
        <v>0</v>
      </c>
      <c r="E22" s="643">
        <v>0</v>
      </c>
      <c r="F22" s="643">
        <v>0</v>
      </c>
      <c r="G22" s="643">
        <v>0</v>
      </c>
      <c r="H22" s="643">
        <v>0</v>
      </c>
      <c r="I22" s="643">
        <v>0</v>
      </c>
      <c r="J22" s="643">
        <v>0</v>
      </c>
      <c r="K22" s="643">
        <v>0</v>
      </c>
      <c r="L22" s="643">
        <v>0</v>
      </c>
      <c r="M22" s="643">
        <v>0</v>
      </c>
      <c r="N22" s="643">
        <v>0</v>
      </c>
      <c r="O22" s="643">
        <v>0</v>
      </c>
      <c r="P22" s="643">
        <v>0</v>
      </c>
      <c r="Q22" s="643">
        <v>0</v>
      </c>
      <c r="R22" s="643">
        <v>0</v>
      </c>
    </row>
    <row r="23" spans="1:18" s="392" customFormat="1" ht="36.75" customHeight="1" thickBot="1">
      <c r="A23" s="157" t="s">
        <v>694</v>
      </c>
      <c r="B23" s="643">
        <v>0</v>
      </c>
      <c r="C23" s="643">
        <v>0</v>
      </c>
      <c r="D23" s="643">
        <v>283</v>
      </c>
      <c r="E23" s="643">
        <v>0</v>
      </c>
      <c r="F23" s="643">
        <v>0</v>
      </c>
      <c r="G23" s="643">
        <v>24834</v>
      </c>
      <c r="H23" s="643">
        <v>8919</v>
      </c>
      <c r="I23" s="643">
        <v>0</v>
      </c>
      <c r="J23" s="643">
        <v>0</v>
      </c>
      <c r="K23" s="643">
        <v>0</v>
      </c>
      <c r="L23" s="643">
        <v>1497971</v>
      </c>
      <c r="M23" s="643">
        <v>0</v>
      </c>
      <c r="N23" s="643">
        <v>0</v>
      </c>
      <c r="O23" s="643">
        <v>0</v>
      </c>
      <c r="P23" s="643">
        <v>24</v>
      </c>
      <c r="Q23" s="643">
        <v>0</v>
      </c>
      <c r="R23" s="643">
        <v>9435460</v>
      </c>
    </row>
    <row r="24" spans="1:18" s="392" customFormat="1" ht="36.75" customHeight="1" thickTop="1" thickBot="1">
      <c r="A24" s="554" t="s">
        <v>695</v>
      </c>
      <c r="B24" s="646">
        <v>13344296</v>
      </c>
      <c r="C24" s="646">
        <v>9722521</v>
      </c>
      <c r="D24" s="646">
        <v>10521589</v>
      </c>
      <c r="E24" s="646">
        <v>19990002</v>
      </c>
      <c r="F24" s="646">
        <v>13954027</v>
      </c>
      <c r="G24" s="646">
        <v>23159207</v>
      </c>
      <c r="H24" s="646">
        <v>23572193</v>
      </c>
      <c r="I24" s="646">
        <v>21081142</v>
      </c>
      <c r="J24" s="646">
        <v>20257275</v>
      </c>
      <c r="K24" s="646">
        <v>12049496</v>
      </c>
      <c r="L24" s="646">
        <v>26937372</v>
      </c>
      <c r="M24" s="646">
        <v>11531371</v>
      </c>
      <c r="N24" s="646">
        <v>25698437</v>
      </c>
      <c r="O24" s="646">
        <v>33587893</v>
      </c>
      <c r="P24" s="646">
        <v>9417963</v>
      </c>
      <c r="Q24" s="646">
        <v>26405575</v>
      </c>
      <c r="R24" s="646">
        <v>980537105</v>
      </c>
    </row>
    <row r="25" spans="1:18" s="392" customFormat="1" ht="36.75" customHeight="1" thickTop="1">
      <c r="A25" s="157" t="s">
        <v>696</v>
      </c>
      <c r="B25" s="643">
        <v>0</v>
      </c>
      <c r="C25" s="643">
        <v>0</v>
      </c>
      <c r="D25" s="643">
        <v>0</v>
      </c>
      <c r="E25" s="643">
        <v>0</v>
      </c>
      <c r="F25" s="643">
        <v>0</v>
      </c>
      <c r="G25" s="643">
        <v>0</v>
      </c>
      <c r="H25" s="643">
        <v>0</v>
      </c>
      <c r="I25" s="643">
        <v>0</v>
      </c>
      <c r="J25" s="643">
        <v>0</v>
      </c>
      <c r="K25" s="643">
        <v>0</v>
      </c>
      <c r="L25" s="643">
        <v>0</v>
      </c>
      <c r="M25" s="643">
        <v>0</v>
      </c>
      <c r="N25" s="643">
        <v>0</v>
      </c>
      <c r="O25" s="643">
        <v>0</v>
      </c>
      <c r="P25" s="643">
        <v>0</v>
      </c>
      <c r="Q25" s="643">
        <v>0</v>
      </c>
      <c r="R25" s="643">
        <v>0</v>
      </c>
    </row>
    <row r="26" spans="1:18" s="392" customFormat="1" ht="36.75" customHeight="1">
      <c r="A26" s="157" t="s">
        <v>697</v>
      </c>
      <c r="B26" s="643">
        <v>0</v>
      </c>
      <c r="C26" s="643">
        <v>0</v>
      </c>
      <c r="D26" s="643">
        <v>0</v>
      </c>
      <c r="E26" s="643">
        <v>0</v>
      </c>
      <c r="F26" s="643">
        <v>0</v>
      </c>
      <c r="G26" s="643">
        <v>0</v>
      </c>
      <c r="H26" s="643">
        <v>0</v>
      </c>
      <c r="I26" s="643">
        <v>0</v>
      </c>
      <c r="J26" s="643">
        <v>0</v>
      </c>
      <c r="K26" s="643">
        <v>0</v>
      </c>
      <c r="L26" s="643">
        <v>102900</v>
      </c>
      <c r="M26" s="643">
        <v>0</v>
      </c>
      <c r="N26" s="643">
        <v>0</v>
      </c>
      <c r="O26" s="643">
        <v>0</v>
      </c>
      <c r="P26" s="643">
        <v>0</v>
      </c>
      <c r="Q26" s="643">
        <v>0</v>
      </c>
      <c r="R26" s="643">
        <v>102900</v>
      </c>
    </row>
    <row r="27" spans="1:18" s="393" customFormat="1" ht="36.75" customHeight="1">
      <c r="A27" s="157" t="s">
        <v>698</v>
      </c>
      <c r="B27" s="643">
        <v>0</v>
      </c>
      <c r="C27" s="643">
        <v>0</v>
      </c>
      <c r="D27" s="643">
        <v>0</v>
      </c>
      <c r="E27" s="643">
        <v>0</v>
      </c>
      <c r="F27" s="643">
        <v>0</v>
      </c>
      <c r="G27" s="643">
        <v>0</v>
      </c>
      <c r="H27" s="643">
        <v>0</v>
      </c>
      <c r="I27" s="643">
        <v>0</v>
      </c>
      <c r="J27" s="643">
        <v>0</v>
      </c>
      <c r="K27" s="643">
        <v>0</v>
      </c>
      <c r="L27" s="643">
        <v>0</v>
      </c>
      <c r="M27" s="643">
        <v>0</v>
      </c>
      <c r="N27" s="643">
        <v>0</v>
      </c>
      <c r="O27" s="643">
        <v>0</v>
      </c>
      <c r="P27" s="643">
        <v>0</v>
      </c>
      <c r="Q27" s="643">
        <v>0</v>
      </c>
      <c r="R27" s="643">
        <v>0</v>
      </c>
    </row>
    <row r="28" spans="1:18" s="392" customFormat="1" ht="36.75" customHeight="1">
      <c r="A28" s="157" t="s">
        <v>699</v>
      </c>
      <c r="B28" s="643">
        <v>0</v>
      </c>
      <c r="C28" s="643">
        <v>0</v>
      </c>
      <c r="D28" s="643">
        <v>0</v>
      </c>
      <c r="E28" s="643">
        <v>0</v>
      </c>
      <c r="F28" s="643">
        <v>0</v>
      </c>
      <c r="G28" s="643">
        <v>0</v>
      </c>
      <c r="H28" s="643">
        <v>0</v>
      </c>
      <c r="I28" s="643">
        <v>0</v>
      </c>
      <c r="J28" s="643">
        <v>0</v>
      </c>
      <c r="K28" s="643">
        <v>0</v>
      </c>
      <c r="L28" s="643">
        <v>-102900</v>
      </c>
      <c r="M28" s="643">
        <v>0</v>
      </c>
      <c r="N28" s="643">
        <v>0</v>
      </c>
      <c r="O28" s="643">
        <v>0</v>
      </c>
      <c r="P28" s="643">
        <v>0</v>
      </c>
      <c r="Q28" s="643">
        <v>0</v>
      </c>
      <c r="R28" s="643">
        <v>-102900</v>
      </c>
    </row>
    <row r="29" spans="1:18" s="364" customFormat="1" ht="36.75" customHeight="1">
      <c r="A29" s="232" t="s">
        <v>700</v>
      </c>
      <c r="B29" s="643">
        <v>838416</v>
      </c>
      <c r="C29" s="643">
        <v>0</v>
      </c>
      <c r="D29" s="643">
        <v>522699</v>
      </c>
      <c r="E29" s="643">
        <v>1055901</v>
      </c>
      <c r="F29" s="643">
        <v>659944</v>
      </c>
      <c r="G29" s="643">
        <v>0</v>
      </c>
      <c r="H29" s="643">
        <v>4673131</v>
      </c>
      <c r="I29" s="643">
        <v>0</v>
      </c>
      <c r="J29" s="643">
        <v>853779</v>
      </c>
      <c r="K29" s="643">
        <v>1934896</v>
      </c>
      <c r="L29" s="643">
        <v>0</v>
      </c>
      <c r="M29" s="643">
        <v>1148649</v>
      </c>
      <c r="N29" s="643">
        <v>3587455</v>
      </c>
      <c r="O29" s="643">
        <v>529732</v>
      </c>
      <c r="P29" s="643">
        <v>0</v>
      </c>
      <c r="Q29" s="643">
        <v>5634007</v>
      </c>
      <c r="R29" s="643">
        <v>76544277</v>
      </c>
    </row>
    <row r="30" spans="1:18" s="394" customFormat="1" ht="36.75" customHeight="1" thickBot="1">
      <c r="A30" s="232" t="s">
        <v>701</v>
      </c>
      <c r="B30" s="643">
        <v>0</v>
      </c>
      <c r="C30" s="643">
        <v>0</v>
      </c>
      <c r="D30" s="643">
        <v>0</v>
      </c>
      <c r="E30" s="643">
        <v>0</v>
      </c>
      <c r="F30" s="643">
        <v>0</v>
      </c>
      <c r="G30" s="643">
        <v>0</v>
      </c>
      <c r="H30" s="643">
        <v>0</v>
      </c>
      <c r="I30" s="643">
        <v>0</v>
      </c>
      <c r="J30" s="643">
        <v>0</v>
      </c>
      <c r="K30" s="643">
        <v>0</v>
      </c>
      <c r="L30" s="643">
        <v>0</v>
      </c>
      <c r="M30" s="643">
        <v>0</v>
      </c>
      <c r="N30" s="643">
        <v>0</v>
      </c>
      <c r="O30" s="643">
        <v>0</v>
      </c>
      <c r="P30" s="643">
        <v>0</v>
      </c>
      <c r="Q30" s="643">
        <v>0</v>
      </c>
      <c r="R30" s="643">
        <v>0</v>
      </c>
    </row>
    <row r="31" spans="1:18" s="392" customFormat="1" ht="36.75" customHeight="1" thickTop="1" thickBot="1">
      <c r="A31" s="254" t="s">
        <v>702</v>
      </c>
      <c r="B31" s="646">
        <v>838416</v>
      </c>
      <c r="C31" s="646">
        <v>0</v>
      </c>
      <c r="D31" s="646">
        <v>522699</v>
      </c>
      <c r="E31" s="646">
        <v>1055901</v>
      </c>
      <c r="F31" s="646">
        <v>659944</v>
      </c>
      <c r="G31" s="646">
        <v>0</v>
      </c>
      <c r="H31" s="646">
        <v>4673131</v>
      </c>
      <c r="I31" s="646">
        <v>0</v>
      </c>
      <c r="J31" s="646">
        <v>853779</v>
      </c>
      <c r="K31" s="646">
        <v>1934896</v>
      </c>
      <c r="L31" s="646">
        <v>0</v>
      </c>
      <c r="M31" s="646">
        <v>1148649</v>
      </c>
      <c r="N31" s="646">
        <v>3587455</v>
      </c>
      <c r="O31" s="646">
        <v>529732</v>
      </c>
      <c r="P31" s="646">
        <v>0</v>
      </c>
      <c r="Q31" s="646">
        <v>5634007</v>
      </c>
      <c r="R31" s="646">
        <v>76544277</v>
      </c>
    </row>
    <row r="32" spans="1:18" s="392" customFormat="1" ht="36.75" customHeight="1" thickTop="1">
      <c r="A32" s="232" t="s">
        <v>703</v>
      </c>
      <c r="B32" s="643">
        <v>0</v>
      </c>
      <c r="C32" s="643">
        <v>0</v>
      </c>
      <c r="D32" s="643">
        <v>0</v>
      </c>
      <c r="E32" s="643">
        <v>0</v>
      </c>
      <c r="F32" s="643">
        <v>0</v>
      </c>
      <c r="G32" s="643">
        <v>0</v>
      </c>
      <c r="H32" s="643">
        <v>0</v>
      </c>
      <c r="I32" s="643">
        <v>0</v>
      </c>
      <c r="J32" s="643">
        <v>0</v>
      </c>
      <c r="K32" s="643">
        <v>0</v>
      </c>
      <c r="L32" s="643">
        <v>0</v>
      </c>
      <c r="M32" s="643">
        <v>0</v>
      </c>
      <c r="N32" s="643">
        <v>0</v>
      </c>
      <c r="O32" s="643">
        <v>0</v>
      </c>
      <c r="P32" s="643">
        <v>0</v>
      </c>
      <c r="Q32" s="643">
        <v>0</v>
      </c>
      <c r="R32" s="643">
        <v>0</v>
      </c>
    </row>
    <row r="33" spans="1:19" s="392" customFormat="1" ht="36.75" customHeight="1" thickBot="1">
      <c r="A33" s="232" t="s">
        <v>704</v>
      </c>
      <c r="B33" s="643">
        <v>0</v>
      </c>
      <c r="C33" s="643">
        <v>0</v>
      </c>
      <c r="D33" s="643">
        <v>0</v>
      </c>
      <c r="E33" s="643">
        <v>0</v>
      </c>
      <c r="F33" s="643">
        <v>0</v>
      </c>
      <c r="G33" s="643">
        <v>0</v>
      </c>
      <c r="H33" s="643">
        <v>0</v>
      </c>
      <c r="I33" s="643">
        <v>0</v>
      </c>
      <c r="J33" s="643">
        <v>0</v>
      </c>
      <c r="K33" s="643">
        <v>0</v>
      </c>
      <c r="L33" s="643">
        <v>0</v>
      </c>
      <c r="M33" s="643">
        <v>0</v>
      </c>
      <c r="N33" s="643">
        <v>0</v>
      </c>
      <c r="O33" s="643">
        <v>0</v>
      </c>
      <c r="P33" s="643">
        <v>0</v>
      </c>
      <c r="Q33" s="643">
        <v>0</v>
      </c>
      <c r="R33" s="643">
        <v>0</v>
      </c>
    </row>
    <row r="34" spans="1:19" s="392" customFormat="1" ht="36.75" customHeight="1" thickTop="1" thickBot="1">
      <c r="A34" s="554" t="s">
        <v>1362</v>
      </c>
      <c r="B34" s="646">
        <v>14182712</v>
      </c>
      <c r="C34" s="646">
        <v>9722521</v>
      </c>
      <c r="D34" s="646">
        <v>11044288</v>
      </c>
      <c r="E34" s="646">
        <v>21045903</v>
      </c>
      <c r="F34" s="646">
        <v>14613971</v>
      </c>
      <c r="G34" s="646">
        <v>23159207</v>
      </c>
      <c r="H34" s="646">
        <v>28245324</v>
      </c>
      <c r="I34" s="646">
        <v>21081142</v>
      </c>
      <c r="J34" s="646">
        <v>21111054</v>
      </c>
      <c r="K34" s="646">
        <v>13984392</v>
      </c>
      <c r="L34" s="646">
        <v>26937372</v>
      </c>
      <c r="M34" s="646">
        <v>12680020</v>
      </c>
      <c r="N34" s="646">
        <v>29285892</v>
      </c>
      <c r="O34" s="646">
        <v>34117625</v>
      </c>
      <c r="P34" s="646">
        <v>9417963</v>
      </c>
      <c r="Q34" s="646">
        <v>32039582</v>
      </c>
      <c r="R34" s="646">
        <v>1057081382</v>
      </c>
    </row>
    <row r="35" spans="1:19" ht="36.75" customHeight="1" thickTop="1">
      <c r="A35" s="157" t="s">
        <v>706</v>
      </c>
      <c r="B35" s="643">
        <v>6723295.5362999998</v>
      </c>
      <c r="C35" s="643">
        <v>4854771.7755000005</v>
      </c>
      <c r="D35" s="643">
        <v>4034686.1386000002</v>
      </c>
      <c r="E35" s="643">
        <v>7838821.0392000005</v>
      </c>
      <c r="F35" s="643">
        <v>8691810.9578000009</v>
      </c>
      <c r="G35" s="643">
        <v>9452137.5328000002</v>
      </c>
      <c r="H35" s="643">
        <v>9825832.0856999997</v>
      </c>
      <c r="I35" s="643">
        <v>10698749.3358</v>
      </c>
      <c r="J35" s="643">
        <v>5510876.1041999999</v>
      </c>
      <c r="K35" s="643">
        <v>5261616.8039999995</v>
      </c>
      <c r="L35" s="643">
        <v>3996779.9432000001</v>
      </c>
      <c r="M35" s="643">
        <v>4487346.5791999996</v>
      </c>
      <c r="N35" s="643">
        <v>8736589.5034999996</v>
      </c>
      <c r="O35" s="643">
        <v>12511716.594699999</v>
      </c>
      <c r="P35" s="643">
        <v>3754285.7949999999</v>
      </c>
      <c r="Q35" s="643">
        <v>14249503.3199</v>
      </c>
      <c r="R35" s="643">
        <v>498124828.50370002</v>
      </c>
      <c r="S35" s="775"/>
    </row>
    <row r="36" spans="1:19" s="399" customFormat="1" ht="36.75" customHeight="1">
      <c r="A36" s="255" t="s">
        <v>707</v>
      </c>
      <c r="B36" s="647">
        <v>0.1777</v>
      </c>
      <c r="C36" s="647">
        <v>0.19539999999999999</v>
      </c>
      <c r="D36" s="647">
        <v>0.24779999999999999</v>
      </c>
      <c r="E36" s="647">
        <v>0.15029999999999999</v>
      </c>
      <c r="F36" s="647">
        <v>0.41310000000000002</v>
      </c>
      <c r="G36" s="647">
        <v>0.1052</v>
      </c>
      <c r="H36" s="647">
        <v>0.1686</v>
      </c>
      <c r="I36" s="647">
        <v>8.2900000000000001E-2</v>
      </c>
      <c r="J36" s="647">
        <v>0.2175</v>
      </c>
      <c r="K36" s="647">
        <v>0.115</v>
      </c>
      <c r="L36" s="647">
        <v>0.49459999999999998</v>
      </c>
      <c r="M36" s="647">
        <v>0.122</v>
      </c>
      <c r="N36" s="647">
        <v>6.5199999999999994E-2</v>
      </c>
      <c r="O36" s="647">
        <v>0.28570000000000001</v>
      </c>
      <c r="P36" s="647">
        <v>9.3200000000000005E-2</v>
      </c>
      <c r="Q36" s="647">
        <v>0.1583</v>
      </c>
      <c r="R36" s="647">
        <v>0.19270000000000001</v>
      </c>
    </row>
    <row r="37" spans="1:19" ht="6" customHeight="1" thickBot="1">
      <c r="A37" s="530"/>
      <c r="B37" s="414"/>
      <c r="C37" s="414"/>
      <c r="D37" s="414"/>
      <c r="E37" s="414"/>
      <c r="F37" s="414"/>
      <c r="G37" s="414"/>
      <c r="H37" s="414"/>
      <c r="I37" s="414"/>
      <c r="J37" s="414"/>
      <c r="K37" s="414"/>
      <c r="L37" s="414"/>
      <c r="M37" s="414"/>
      <c r="N37" s="414"/>
      <c r="O37" s="414"/>
      <c r="P37" s="414"/>
      <c r="Q37" s="414"/>
      <c r="R37" s="414"/>
      <c r="S37" s="775"/>
    </row>
    <row r="38" spans="1:19" ht="28.5" customHeight="1" thickTop="1">
      <c r="A38" s="555" t="s">
        <v>708</v>
      </c>
      <c r="S38" s="775"/>
    </row>
    <row r="39" spans="1:19" ht="15.75">
      <c r="A39" s="555"/>
      <c r="S39" s="775"/>
    </row>
    <row r="40" spans="1:19">
      <c r="S40" s="775"/>
    </row>
    <row r="41" spans="1:19">
      <c r="S41" s="775"/>
    </row>
    <row r="42" spans="1:19">
      <c r="B42" s="552"/>
      <c r="C42" s="552"/>
      <c r="D42" s="552"/>
      <c r="E42" s="552"/>
      <c r="F42" s="552"/>
      <c r="G42" s="552"/>
      <c r="H42" s="552"/>
      <c r="I42" s="552"/>
      <c r="J42" s="552"/>
      <c r="K42" s="552"/>
      <c r="L42" s="552"/>
      <c r="M42" s="552"/>
      <c r="N42" s="552"/>
      <c r="O42" s="552"/>
      <c r="P42" s="552"/>
      <c r="Q42" s="552"/>
      <c r="R42" s="552"/>
      <c r="S42" s="775"/>
    </row>
    <row r="43" spans="1:19">
      <c r="B43" s="552"/>
      <c r="C43" s="552"/>
      <c r="D43" s="552"/>
      <c r="E43" s="552"/>
      <c r="F43" s="552"/>
      <c r="G43" s="552"/>
      <c r="H43" s="552"/>
      <c r="I43" s="552"/>
      <c r="J43" s="552"/>
      <c r="K43" s="552"/>
      <c r="L43" s="552"/>
      <c r="M43" s="552"/>
      <c r="N43" s="552"/>
      <c r="O43" s="552"/>
      <c r="P43" s="552"/>
      <c r="Q43" s="552"/>
      <c r="R43" s="552"/>
      <c r="S43" s="775"/>
    </row>
    <row r="44" spans="1:19">
      <c r="S44" s="775"/>
    </row>
    <row r="45" spans="1:19">
      <c r="S45" s="775"/>
    </row>
    <row r="46" spans="1:19">
      <c r="S46" s="775"/>
    </row>
    <row r="47" spans="1:19">
      <c r="S47" s="775"/>
    </row>
    <row r="48" spans="1:19">
      <c r="S48" s="775"/>
    </row>
    <row r="49" spans="19:19">
      <c r="S49" s="775"/>
    </row>
    <row r="50" spans="19:19">
      <c r="S50" s="775"/>
    </row>
    <row r="51" spans="19:19">
      <c r="S51" s="775"/>
    </row>
    <row r="52" spans="19:19">
      <c r="S52" s="775"/>
    </row>
    <row r="53" spans="19:19">
      <c r="S53" s="775"/>
    </row>
    <row r="54" spans="19:19">
      <c r="S54" s="775"/>
    </row>
    <row r="55" spans="19:19">
      <c r="S55" s="775"/>
    </row>
    <row r="56" spans="19:19">
      <c r="S56" s="775"/>
    </row>
    <row r="57" spans="19:19">
      <c r="S57" s="775"/>
    </row>
    <row r="58" spans="19:19">
      <c r="S58" s="775"/>
    </row>
    <row r="59" spans="19:19">
      <c r="S59" s="775"/>
    </row>
    <row r="60" spans="19:19">
      <c r="S60" s="775"/>
    </row>
    <row r="61" spans="19:19">
      <c r="S61" s="775"/>
    </row>
    <row r="62" spans="19:19">
      <c r="S62" s="775"/>
    </row>
    <row r="63" spans="19:19">
      <c r="S63" s="775"/>
    </row>
    <row r="64" spans="19:19">
      <c r="S64" s="775"/>
    </row>
    <row r="65" spans="19:19">
      <c r="S65" s="775"/>
    </row>
    <row r="66" spans="19:19">
      <c r="S66" s="775"/>
    </row>
    <row r="67" spans="19:19">
      <c r="S67" s="775"/>
    </row>
    <row r="68" spans="19:19">
      <c r="S68" s="775"/>
    </row>
    <row r="69" spans="19:19">
      <c r="S69" s="775"/>
    </row>
    <row r="70" spans="19:19">
      <c r="S70" s="775"/>
    </row>
    <row r="71" spans="19:19">
      <c r="S71" s="775"/>
    </row>
    <row r="72" spans="19:19">
      <c r="S72" s="775"/>
    </row>
    <row r="73" spans="19:19">
      <c r="S73" s="775"/>
    </row>
    <row r="74" spans="19:19">
      <c r="S74" s="775"/>
    </row>
    <row r="75" spans="19:19">
      <c r="S75" s="775"/>
    </row>
    <row r="76" spans="19:19">
      <c r="S76" s="775"/>
    </row>
    <row r="77" spans="19:19">
      <c r="S77" s="775"/>
    </row>
    <row r="78" spans="19:19">
      <c r="S78" s="775"/>
    </row>
    <row r="79" spans="19:19">
      <c r="S79" s="775"/>
    </row>
    <row r="80" spans="19:19">
      <c r="S80" s="775"/>
    </row>
    <row r="81" spans="19:19">
      <c r="S81" s="775"/>
    </row>
    <row r="82" spans="19:19">
      <c r="S82" s="775"/>
    </row>
    <row r="83" spans="19:19">
      <c r="S83" s="775"/>
    </row>
    <row r="84" spans="19:19">
      <c r="S84" s="775"/>
    </row>
    <row r="85" spans="19:19">
      <c r="S85" s="775"/>
    </row>
    <row r="86" spans="19:19">
      <c r="S86" s="775"/>
    </row>
    <row r="87" spans="19:19">
      <c r="S87" s="775"/>
    </row>
    <row r="88" spans="19:19">
      <c r="S88" s="775"/>
    </row>
    <row r="89" spans="19:19">
      <c r="S89" s="775"/>
    </row>
    <row r="90" spans="19:19">
      <c r="S90" s="775"/>
    </row>
    <row r="91" spans="19:19">
      <c r="S91" s="775"/>
    </row>
    <row r="92" spans="19:19">
      <c r="S92" s="775"/>
    </row>
    <row r="93" spans="19:19">
      <c r="S93" s="775"/>
    </row>
    <row r="94" spans="19:19">
      <c r="S94" s="775"/>
    </row>
    <row r="95" spans="19:19">
      <c r="S95" s="775"/>
    </row>
    <row r="96" spans="19:19">
      <c r="S96" s="775"/>
    </row>
    <row r="97" spans="19:19">
      <c r="S97" s="775"/>
    </row>
    <row r="98" spans="19:19">
      <c r="S98" s="775"/>
    </row>
    <row r="99" spans="19:19">
      <c r="S99" s="775"/>
    </row>
    <row r="100" spans="19:19">
      <c r="S100" s="775"/>
    </row>
    <row r="101" spans="19:19">
      <c r="S101" s="775"/>
    </row>
    <row r="102" spans="19:19">
      <c r="S102" s="775"/>
    </row>
    <row r="103" spans="19:19">
      <c r="S103" s="775"/>
    </row>
    <row r="104" spans="19:19">
      <c r="S104" s="775"/>
    </row>
    <row r="105" spans="19:19">
      <c r="S105" s="775"/>
    </row>
    <row r="106" spans="19:19">
      <c r="S106" s="775"/>
    </row>
    <row r="107" spans="19:19">
      <c r="S107" s="775"/>
    </row>
    <row r="108" spans="19:19">
      <c r="S108" s="775"/>
    </row>
    <row r="109" spans="19:19">
      <c r="S109" s="775"/>
    </row>
    <row r="110" spans="19:19">
      <c r="S110" s="775"/>
    </row>
    <row r="111" spans="19:19">
      <c r="S111" s="775"/>
    </row>
    <row r="112" spans="19:19">
      <c r="S112" s="775"/>
    </row>
    <row r="113" spans="19:19">
      <c r="S113" s="775"/>
    </row>
    <row r="114" spans="19:19">
      <c r="S114" s="775"/>
    </row>
    <row r="115" spans="19:19">
      <c r="S115" s="775"/>
    </row>
    <row r="116" spans="19:19">
      <c r="S116" s="775"/>
    </row>
    <row r="117" spans="19:19">
      <c r="S117" s="775"/>
    </row>
    <row r="118" spans="19:19">
      <c r="S118" s="775"/>
    </row>
    <row r="119" spans="19:19">
      <c r="S119" s="775"/>
    </row>
    <row r="120" spans="19:19">
      <c r="S120" s="775"/>
    </row>
    <row r="121" spans="19:19">
      <c r="S121" s="775"/>
    </row>
    <row r="122" spans="19:19">
      <c r="S122" s="775"/>
    </row>
    <row r="123" spans="19:19">
      <c r="S123" s="775"/>
    </row>
    <row r="124" spans="19:19">
      <c r="S124" s="775"/>
    </row>
    <row r="125" spans="19:19">
      <c r="S125" s="775"/>
    </row>
    <row r="126" spans="19:19">
      <c r="S126" s="775"/>
    </row>
    <row r="127" spans="19:19">
      <c r="S127" s="775"/>
    </row>
    <row r="128" spans="19:19">
      <c r="S128" s="775"/>
    </row>
    <row r="129" spans="19:19">
      <c r="S129" s="775"/>
    </row>
    <row r="130" spans="19:19">
      <c r="S130" s="775"/>
    </row>
    <row r="131" spans="19:19">
      <c r="S131" s="775"/>
    </row>
    <row r="132" spans="19:19">
      <c r="S132" s="775"/>
    </row>
    <row r="133" spans="19:19">
      <c r="S133" s="775"/>
    </row>
    <row r="134" spans="19:19">
      <c r="S134" s="775"/>
    </row>
    <row r="135" spans="19:19">
      <c r="S135" s="775"/>
    </row>
    <row r="136" spans="19:19">
      <c r="S136" s="775"/>
    </row>
    <row r="137" spans="19:19">
      <c r="S137" s="775"/>
    </row>
    <row r="138" spans="19:19">
      <c r="S138" s="775"/>
    </row>
    <row r="139" spans="19:19">
      <c r="S139" s="775"/>
    </row>
    <row r="140" spans="19:19">
      <c r="S140" s="775"/>
    </row>
    <row r="141" spans="19:19">
      <c r="S141" s="775"/>
    </row>
    <row r="142" spans="19:19">
      <c r="S142" s="775"/>
    </row>
    <row r="143" spans="19:19">
      <c r="S143" s="775"/>
    </row>
    <row r="144" spans="19:19">
      <c r="S144" s="775"/>
    </row>
    <row r="145" spans="19:19">
      <c r="S145" s="775"/>
    </row>
    <row r="146" spans="19:19">
      <c r="S146" s="775"/>
    </row>
    <row r="147" spans="19:19">
      <c r="S147" s="775"/>
    </row>
    <row r="148" spans="19:19">
      <c r="S148" s="775"/>
    </row>
    <row r="149" spans="19:19">
      <c r="S149" s="775"/>
    </row>
    <row r="150" spans="19:19">
      <c r="S150" s="775"/>
    </row>
    <row r="151" spans="19:19">
      <c r="S151" s="775"/>
    </row>
    <row r="152" spans="19:19">
      <c r="S152" s="775"/>
    </row>
    <row r="153" spans="19:19">
      <c r="S153" s="775"/>
    </row>
    <row r="154" spans="19:19">
      <c r="S154" s="775"/>
    </row>
    <row r="155" spans="19:19">
      <c r="S155" s="775"/>
    </row>
    <row r="156" spans="19:19">
      <c r="S156" s="775"/>
    </row>
    <row r="157" spans="19:19">
      <c r="S157" s="775"/>
    </row>
    <row r="158" spans="19:19">
      <c r="S158" s="775"/>
    </row>
    <row r="159" spans="19:19">
      <c r="S159" s="775"/>
    </row>
    <row r="160" spans="19:19">
      <c r="S160" s="775"/>
    </row>
    <row r="161" spans="19:19">
      <c r="S161" s="775"/>
    </row>
    <row r="162" spans="19:19">
      <c r="S162" s="775"/>
    </row>
    <row r="163" spans="19:19">
      <c r="S163" s="775"/>
    </row>
    <row r="164" spans="19:19">
      <c r="S164" s="775"/>
    </row>
    <row r="165" spans="19:19">
      <c r="S165" s="775"/>
    </row>
    <row r="166" spans="19:19">
      <c r="S166" s="775"/>
    </row>
    <row r="167" spans="19:19">
      <c r="S167" s="775"/>
    </row>
    <row r="168" spans="19:19">
      <c r="S168" s="775"/>
    </row>
    <row r="169" spans="19:19">
      <c r="S169" s="775"/>
    </row>
    <row r="170" spans="19:19">
      <c r="S170" s="775"/>
    </row>
    <row r="171" spans="19:19">
      <c r="S171" s="775"/>
    </row>
    <row r="172" spans="19:19">
      <c r="S172" s="775"/>
    </row>
    <row r="173" spans="19:19">
      <c r="S173" s="775"/>
    </row>
    <row r="174" spans="19:19">
      <c r="S174" s="775"/>
    </row>
    <row r="175" spans="19:19">
      <c r="S175" s="775"/>
    </row>
    <row r="176" spans="19:19">
      <c r="S176" s="775"/>
    </row>
    <row r="177" spans="19:19">
      <c r="S177" s="775"/>
    </row>
    <row r="178" spans="19:19">
      <c r="S178" s="775"/>
    </row>
    <row r="179" spans="19:19">
      <c r="S179" s="775"/>
    </row>
    <row r="180" spans="19:19">
      <c r="S180" s="775"/>
    </row>
    <row r="181" spans="19:19">
      <c r="S181" s="775"/>
    </row>
    <row r="182" spans="19:19">
      <c r="S182" s="775"/>
    </row>
    <row r="183" spans="19:19">
      <c r="S183" s="775"/>
    </row>
    <row r="184" spans="19:19">
      <c r="S184" s="775"/>
    </row>
    <row r="185" spans="19:19">
      <c r="S185" s="775"/>
    </row>
    <row r="186" spans="19:19">
      <c r="S186" s="775"/>
    </row>
    <row r="187" spans="19:19">
      <c r="S187" s="775"/>
    </row>
    <row r="188" spans="19:19">
      <c r="S188" s="775"/>
    </row>
    <row r="189" spans="19:19">
      <c r="S189" s="775"/>
    </row>
    <row r="190" spans="19:19">
      <c r="S190" s="775"/>
    </row>
    <row r="191" spans="19:19">
      <c r="S191" s="775"/>
    </row>
    <row r="192" spans="19:19">
      <c r="S192" s="775"/>
    </row>
    <row r="193" spans="19:19">
      <c r="S193" s="775"/>
    </row>
    <row r="194" spans="19:19">
      <c r="S194" s="775"/>
    </row>
    <row r="195" spans="19:19">
      <c r="S195" s="775"/>
    </row>
    <row r="196" spans="19:19">
      <c r="S196" s="775"/>
    </row>
    <row r="197" spans="19:19">
      <c r="S197" s="775"/>
    </row>
    <row r="198" spans="19:19">
      <c r="S198" s="775"/>
    </row>
    <row r="199" spans="19:19">
      <c r="S199" s="775"/>
    </row>
    <row r="200" spans="19:19">
      <c r="S200" s="775"/>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showGridLines="0" topLeftCell="A2" zoomScale="85" zoomScaleNormal="85" workbookViewId="0">
      <selection activeCell="M13" sqref="M13"/>
    </sheetView>
  </sheetViews>
  <sheetFormatPr defaultRowHeight="15"/>
  <cols>
    <col min="1" max="1" width="37.7109375" style="69" customWidth="1"/>
    <col min="2" max="2" width="12.85546875" style="68" customWidth="1"/>
    <col min="3" max="15" width="13" style="68" customWidth="1"/>
    <col min="16" max="16" width="13" style="570" customWidth="1"/>
    <col min="17" max="17" width="13.85546875" style="73" hidden="1" customWidth="1"/>
    <col min="18" max="18" width="2.5703125" style="73" customWidth="1"/>
    <col min="19" max="256" width="9.140625" style="775"/>
    <col min="257" max="257" width="37.7109375" style="775" customWidth="1"/>
    <col min="258" max="258" width="12.85546875" style="775" customWidth="1"/>
    <col min="259" max="272" width="13" style="775" customWidth="1"/>
    <col min="273" max="273" width="0" style="775" hidden="1" customWidth="1"/>
    <col min="274" max="274" width="2.5703125" style="775" customWidth="1"/>
    <col min="275" max="512" width="9.140625" style="775"/>
    <col min="513" max="513" width="37.7109375" style="775" customWidth="1"/>
    <col min="514" max="514" width="12.85546875" style="775" customWidth="1"/>
    <col min="515" max="528" width="13" style="775" customWidth="1"/>
    <col min="529" max="529" width="0" style="775" hidden="1" customWidth="1"/>
    <col min="530" max="530" width="2.5703125" style="775" customWidth="1"/>
    <col min="531" max="768" width="9.140625" style="775"/>
    <col min="769" max="769" width="37.7109375" style="775" customWidth="1"/>
    <col min="770" max="770" width="12.85546875" style="775" customWidth="1"/>
    <col min="771" max="784" width="13" style="775" customWidth="1"/>
    <col min="785" max="785" width="0" style="775" hidden="1" customWidth="1"/>
    <col min="786" max="786" width="2.5703125" style="775" customWidth="1"/>
    <col min="787" max="1024" width="9.140625" style="775"/>
    <col min="1025" max="1025" width="37.7109375" style="775" customWidth="1"/>
    <col min="1026" max="1026" width="12.85546875" style="775" customWidth="1"/>
    <col min="1027" max="1040" width="13" style="775" customWidth="1"/>
    <col min="1041" max="1041" width="0" style="775" hidden="1" customWidth="1"/>
    <col min="1042" max="1042" width="2.5703125" style="775" customWidth="1"/>
    <col min="1043" max="1280" width="9.140625" style="775"/>
    <col min="1281" max="1281" width="37.7109375" style="775" customWidth="1"/>
    <col min="1282" max="1282" width="12.85546875" style="775" customWidth="1"/>
    <col min="1283" max="1296" width="13" style="775" customWidth="1"/>
    <col min="1297" max="1297" width="0" style="775" hidden="1" customWidth="1"/>
    <col min="1298" max="1298" width="2.5703125" style="775" customWidth="1"/>
    <col min="1299" max="1536" width="9.140625" style="775"/>
    <col min="1537" max="1537" width="37.7109375" style="775" customWidth="1"/>
    <col min="1538" max="1538" width="12.85546875" style="775" customWidth="1"/>
    <col min="1539" max="1552" width="13" style="775" customWidth="1"/>
    <col min="1553" max="1553" width="0" style="775" hidden="1" customWidth="1"/>
    <col min="1554" max="1554" width="2.5703125" style="775" customWidth="1"/>
    <col min="1555" max="1792" width="9.140625" style="775"/>
    <col min="1793" max="1793" width="37.7109375" style="775" customWidth="1"/>
    <col min="1794" max="1794" width="12.85546875" style="775" customWidth="1"/>
    <col min="1795" max="1808" width="13" style="775" customWidth="1"/>
    <col min="1809" max="1809" width="0" style="775" hidden="1" customWidth="1"/>
    <col min="1810" max="1810" width="2.5703125" style="775" customWidth="1"/>
    <col min="1811" max="2048" width="9.140625" style="775"/>
    <col min="2049" max="2049" width="37.7109375" style="775" customWidth="1"/>
    <col min="2050" max="2050" width="12.85546875" style="775" customWidth="1"/>
    <col min="2051" max="2064" width="13" style="775" customWidth="1"/>
    <col min="2065" max="2065" width="0" style="775" hidden="1" customWidth="1"/>
    <col min="2066" max="2066" width="2.5703125" style="775" customWidth="1"/>
    <col min="2067" max="2304" width="9.140625" style="775"/>
    <col min="2305" max="2305" width="37.7109375" style="775" customWidth="1"/>
    <col min="2306" max="2306" width="12.85546875" style="775" customWidth="1"/>
    <col min="2307" max="2320" width="13" style="775" customWidth="1"/>
    <col min="2321" max="2321" width="0" style="775" hidden="1" customWidth="1"/>
    <col min="2322" max="2322" width="2.5703125" style="775" customWidth="1"/>
    <col min="2323" max="2560" width="9.140625" style="775"/>
    <col min="2561" max="2561" width="37.7109375" style="775" customWidth="1"/>
    <col min="2562" max="2562" width="12.85546875" style="775" customWidth="1"/>
    <col min="2563" max="2576" width="13" style="775" customWidth="1"/>
    <col min="2577" max="2577" width="0" style="775" hidden="1" customWidth="1"/>
    <col min="2578" max="2578" width="2.5703125" style="775" customWidth="1"/>
    <col min="2579" max="2816" width="9.140625" style="775"/>
    <col min="2817" max="2817" width="37.7109375" style="775" customWidth="1"/>
    <col min="2818" max="2818" width="12.85546875" style="775" customWidth="1"/>
    <col min="2819" max="2832" width="13" style="775" customWidth="1"/>
    <col min="2833" max="2833" width="0" style="775" hidden="1" customWidth="1"/>
    <col min="2834" max="2834" width="2.5703125" style="775" customWidth="1"/>
    <col min="2835" max="3072" width="9.140625" style="775"/>
    <col min="3073" max="3073" width="37.7109375" style="775" customWidth="1"/>
    <col min="3074" max="3074" width="12.85546875" style="775" customWidth="1"/>
    <col min="3075" max="3088" width="13" style="775" customWidth="1"/>
    <col min="3089" max="3089" width="0" style="775" hidden="1" customWidth="1"/>
    <col min="3090" max="3090" width="2.5703125" style="775" customWidth="1"/>
    <col min="3091" max="3328" width="9.140625" style="775"/>
    <col min="3329" max="3329" width="37.7109375" style="775" customWidth="1"/>
    <col min="3330" max="3330" width="12.85546875" style="775" customWidth="1"/>
    <col min="3331" max="3344" width="13" style="775" customWidth="1"/>
    <col min="3345" max="3345" width="0" style="775" hidden="1" customWidth="1"/>
    <col min="3346" max="3346" width="2.5703125" style="775" customWidth="1"/>
    <col min="3347" max="3584" width="9.140625" style="775"/>
    <col min="3585" max="3585" width="37.7109375" style="775" customWidth="1"/>
    <col min="3586" max="3586" width="12.85546875" style="775" customWidth="1"/>
    <col min="3587" max="3600" width="13" style="775" customWidth="1"/>
    <col min="3601" max="3601" width="0" style="775" hidden="1" customWidth="1"/>
    <col min="3602" max="3602" width="2.5703125" style="775" customWidth="1"/>
    <col min="3603" max="3840" width="9.140625" style="775"/>
    <col min="3841" max="3841" width="37.7109375" style="775" customWidth="1"/>
    <col min="3842" max="3842" width="12.85546875" style="775" customWidth="1"/>
    <col min="3843" max="3856" width="13" style="775" customWidth="1"/>
    <col min="3857" max="3857" width="0" style="775" hidden="1" customWidth="1"/>
    <col min="3858" max="3858" width="2.5703125" style="775" customWidth="1"/>
    <col min="3859" max="4096" width="9.140625" style="775"/>
    <col min="4097" max="4097" width="37.7109375" style="775" customWidth="1"/>
    <col min="4098" max="4098" width="12.85546875" style="775" customWidth="1"/>
    <col min="4099" max="4112" width="13" style="775" customWidth="1"/>
    <col min="4113" max="4113" width="0" style="775" hidden="1" customWidth="1"/>
    <col min="4114" max="4114" width="2.5703125" style="775" customWidth="1"/>
    <col min="4115" max="4352" width="9.140625" style="775"/>
    <col min="4353" max="4353" width="37.7109375" style="775" customWidth="1"/>
    <col min="4354" max="4354" width="12.85546875" style="775" customWidth="1"/>
    <col min="4355" max="4368" width="13" style="775" customWidth="1"/>
    <col min="4369" max="4369" width="0" style="775" hidden="1" customWidth="1"/>
    <col min="4370" max="4370" width="2.5703125" style="775" customWidth="1"/>
    <col min="4371" max="4608" width="9.140625" style="775"/>
    <col min="4609" max="4609" width="37.7109375" style="775" customWidth="1"/>
    <col min="4610" max="4610" width="12.85546875" style="775" customWidth="1"/>
    <col min="4611" max="4624" width="13" style="775" customWidth="1"/>
    <col min="4625" max="4625" width="0" style="775" hidden="1" customWidth="1"/>
    <col min="4626" max="4626" width="2.5703125" style="775" customWidth="1"/>
    <col min="4627" max="4864" width="9.140625" style="775"/>
    <col min="4865" max="4865" width="37.7109375" style="775" customWidth="1"/>
    <col min="4866" max="4866" width="12.85546875" style="775" customWidth="1"/>
    <col min="4867" max="4880" width="13" style="775" customWidth="1"/>
    <col min="4881" max="4881" width="0" style="775" hidden="1" customWidth="1"/>
    <col min="4882" max="4882" width="2.5703125" style="775" customWidth="1"/>
    <col min="4883" max="5120" width="9.140625" style="775"/>
    <col min="5121" max="5121" width="37.7109375" style="775" customWidth="1"/>
    <col min="5122" max="5122" width="12.85546875" style="775" customWidth="1"/>
    <col min="5123" max="5136" width="13" style="775" customWidth="1"/>
    <col min="5137" max="5137" width="0" style="775" hidden="1" customWidth="1"/>
    <col min="5138" max="5138" width="2.5703125" style="775" customWidth="1"/>
    <col min="5139" max="5376" width="9.140625" style="775"/>
    <col min="5377" max="5377" width="37.7109375" style="775" customWidth="1"/>
    <col min="5378" max="5378" width="12.85546875" style="775" customWidth="1"/>
    <col min="5379" max="5392" width="13" style="775" customWidth="1"/>
    <col min="5393" max="5393" width="0" style="775" hidden="1" customWidth="1"/>
    <col min="5394" max="5394" width="2.5703125" style="775" customWidth="1"/>
    <col min="5395" max="5632" width="9.140625" style="775"/>
    <col min="5633" max="5633" width="37.7109375" style="775" customWidth="1"/>
    <col min="5634" max="5634" width="12.85546875" style="775" customWidth="1"/>
    <col min="5635" max="5648" width="13" style="775" customWidth="1"/>
    <col min="5649" max="5649" width="0" style="775" hidden="1" customWidth="1"/>
    <col min="5650" max="5650" width="2.5703125" style="775" customWidth="1"/>
    <col min="5651" max="5888" width="9.140625" style="775"/>
    <col min="5889" max="5889" width="37.7109375" style="775" customWidth="1"/>
    <col min="5890" max="5890" width="12.85546875" style="775" customWidth="1"/>
    <col min="5891" max="5904" width="13" style="775" customWidth="1"/>
    <col min="5905" max="5905" width="0" style="775" hidden="1" customWidth="1"/>
    <col min="5906" max="5906" width="2.5703125" style="775" customWidth="1"/>
    <col min="5907" max="6144" width="9.140625" style="775"/>
    <col min="6145" max="6145" width="37.7109375" style="775" customWidth="1"/>
    <col min="6146" max="6146" width="12.85546875" style="775" customWidth="1"/>
    <col min="6147" max="6160" width="13" style="775" customWidth="1"/>
    <col min="6161" max="6161" width="0" style="775" hidden="1" customWidth="1"/>
    <col min="6162" max="6162" width="2.5703125" style="775" customWidth="1"/>
    <col min="6163" max="6400" width="9.140625" style="775"/>
    <col min="6401" max="6401" width="37.7109375" style="775" customWidth="1"/>
    <col min="6402" max="6402" width="12.85546875" style="775" customWidth="1"/>
    <col min="6403" max="6416" width="13" style="775" customWidth="1"/>
    <col min="6417" max="6417" width="0" style="775" hidden="1" customWidth="1"/>
    <col min="6418" max="6418" width="2.5703125" style="775" customWidth="1"/>
    <col min="6419" max="6656" width="9.140625" style="775"/>
    <col min="6657" max="6657" width="37.7109375" style="775" customWidth="1"/>
    <col min="6658" max="6658" width="12.85546875" style="775" customWidth="1"/>
    <col min="6659" max="6672" width="13" style="775" customWidth="1"/>
    <col min="6673" max="6673" width="0" style="775" hidden="1" customWidth="1"/>
    <col min="6674" max="6674" width="2.5703125" style="775" customWidth="1"/>
    <col min="6675" max="6912" width="9.140625" style="775"/>
    <col min="6913" max="6913" width="37.7109375" style="775" customWidth="1"/>
    <col min="6914" max="6914" width="12.85546875" style="775" customWidth="1"/>
    <col min="6915" max="6928" width="13" style="775" customWidth="1"/>
    <col min="6929" max="6929" width="0" style="775" hidden="1" customWidth="1"/>
    <col min="6930" max="6930" width="2.5703125" style="775" customWidth="1"/>
    <col min="6931" max="7168" width="9.140625" style="775"/>
    <col min="7169" max="7169" width="37.7109375" style="775" customWidth="1"/>
    <col min="7170" max="7170" width="12.85546875" style="775" customWidth="1"/>
    <col min="7171" max="7184" width="13" style="775" customWidth="1"/>
    <col min="7185" max="7185" width="0" style="775" hidden="1" customWidth="1"/>
    <col min="7186" max="7186" width="2.5703125" style="775" customWidth="1"/>
    <col min="7187" max="7424" width="9.140625" style="775"/>
    <col min="7425" max="7425" width="37.7109375" style="775" customWidth="1"/>
    <col min="7426" max="7426" width="12.85546875" style="775" customWidth="1"/>
    <col min="7427" max="7440" width="13" style="775" customWidth="1"/>
    <col min="7441" max="7441" width="0" style="775" hidden="1" customWidth="1"/>
    <col min="7442" max="7442" width="2.5703125" style="775" customWidth="1"/>
    <col min="7443" max="7680" width="9.140625" style="775"/>
    <col min="7681" max="7681" width="37.7109375" style="775" customWidth="1"/>
    <col min="7682" max="7682" width="12.85546875" style="775" customWidth="1"/>
    <col min="7683" max="7696" width="13" style="775" customWidth="1"/>
    <col min="7697" max="7697" width="0" style="775" hidden="1" customWidth="1"/>
    <col min="7698" max="7698" width="2.5703125" style="775" customWidth="1"/>
    <col min="7699" max="7936" width="9.140625" style="775"/>
    <col min="7937" max="7937" width="37.7109375" style="775" customWidth="1"/>
    <col min="7938" max="7938" width="12.85546875" style="775" customWidth="1"/>
    <col min="7939" max="7952" width="13" style="775" customWidth="1"/>
    <col min="7953" max="7953" width="0" style="775" hidden="1" customWidth="1"/>
    <col min="7954" max="7954" width="2.5703125" style="775" customWidth="1"/>
    <col min="7955" max="8192" width="9.140625" style="775"/>
    <col min="8193" max="8193" width="37.7109375" style="775" customWidth="1"/>
    <col min="8194" max="8194" width="12.85546875" style="775" customWidth="1"/>
    <col min="8195" max="8208" width="13" style="775" customWidth="1"/>
    <col min="8209" max="8209" width="0" style="775" hidden="1" customWidth="1"/>
    <col min="8210" max="8210" width="2.5703125" style="775" customWidth="1"/>
    <col min="8211" max="8448" width="9.140625" style="775"/>
    <col min="8449" max="8449" width="37.7109375" style="775" customWidth="1"/>
    <col min="8450" max="8450" width="12.85546875" style="775" customWidth="1"/>
    <col min="8451" max="8464" width="13" style="775" customWidth="1"/>
    <col min="8465" max="8465" width="0" style="775" hidden="1" customWidth="1"/>
    <col min="8466" max="8466" width="2.5703125" style="775" customWidth="1"/>
    <col min="8467" max="8704" width="9.140625" style="775"/>
    <col min="8705" max="8705" width="37.7109375" style="775" customWidth="1"/>
    <col min="8706" max="8706" width="12.85546875" style="775" customWidth="1"/>
    <col min="8707" max="8720" width="13" style="775" customWidth="1"/>
    <col min="8721" max="8721" width="0" style="775" hidden="1" customWidth="1"/>
    <col min="8722" max="8722" width="2.5703125" style="775" customWidth="1"/>
    <col min="8723" max="8960" width="9.140625" style="775"/>
    <col min="8961" max="8961" width="37.7109375" style="775" customWidth="1"/>
    <col min="8962" max="8962" width="12.85546875" style="775" customWidth="1"/>
    <col min="8963" max="8976" width="13" style="775" customWidth="1"/>
    <col min="8977" max="8977" width="0" style="775" hidden="1" customWidth="1"/>
    <col min="8978" max="8978" width="2.5703125" style="775" customWidth="1"/>
    <col min="8979" max="9216" width="9.140625" style="775"/>
    <col min="9217" max="9217" width="37.7109375" style="775" customWidth="1"/>
    <col min="9218" max="9218" width="12.85546875" style="775" customWidth="1"/>
    <col min="9219" max="9232" width="13" style="775" customWidth="1"/>
    <col min="9233" max="9233" width="0" style="775" hidden="1" customWidth="1"/>
    <col min="9234" max="9234" width="2.5703125" style="775" customWidth="1"/>
    <col min="9235" max="9472" width="9.140625" style="775"/>
    <col min="9473" max="9473" width="37.7109375" style="775" customWidth="1"/>
    <col min="9474" max="9474" width="12.85546875" style="775" customWidth="1"/>
    <col min="9475" max="9488" width="13" style="775" customWidth="1"/>
    <col min="9489" max="9489" width="0" style="775" hidden="1" customWidth="1"/>
    <col min="9490" max="9490" width="2.5703125" style="775" customWidth="1"/>
    <col min="9491" max="9728" width="9.140625" style="775"/>
    <col min="9729" max="9729" width="37.7109375" style="775" customWidth="1"/>
    <col min="9730" max="9730" width="12.85546875" style="775" customWidth="1"/>
    <col min="9731" max="9744" width="13" style="775" customWidth="1"/>
    <col min="9745" max="9745" width="0" style="775" hidden="1" customWidth="1"/>
    <col min="9746" max="9746" width="2.5703125" style="775" customWidth="1"/>
    <col min="9747" max="9984" width="9.140625" style="775"/>
    <col min="9985" max="9985" width="37.7109375" style="775" customWidth="1"/>
    <col min="9986" max="9986" width="12.85546875" style="775" customWidth="1"/>
    <col min="9987" max="10000" width="13" style="775" customWidth="1"/>
    <col min="10001" max="10001" width="0" style="775" hidden="1" customWidth="1"/>
    <col min="10002" max="10002" width="2.5703125" style="775" customWidth="1"/>
    <col min="10003" max="10240" width="9.140625" style="775"/>
    <col min="10241" max="10241" width="37.7109375" style="775" customWidth="1"/>
    <col min="10242" max="10242" width="12.85546875" style="775" customWidth="1"/>
    <col min="10243" max="10256" width="13" style="775" customWidth="1"/>
    <col min="10257" max="10257" width="0" style="775" hidden="1" customWidth="1"/>
    <col min="10258" max="10258" width="2.5703125" style="775" customWidth="1"/>
    <col min="10259" max="10496" width="9.140625" style="775"/>
    <col min="10497" max="10497" width="37.7109375" style="775" customWidth="1"/>
    <col min="10498" max="10498" width="12.85546875" style="775" customWidth="1"/>
    <col min="10499" max="10512" width="13" style="775" customWidth="1"/>
    <col min="10513" max="10513" width="0" style="775" hidden="1" customWidth="1"/>
    <col min="10514" max="10514" width="2.5703125" style="775" customWidth="1"/>
    <col min="10515" max="10752" width="9.140625" style="775"/>
    <col min="10753" max="10753" width="37.7109375" style="775" customWidth="1"/>
    <col min="10754" max="10754" width="12.85546875" style="775" customWidth="1"/>
    <col min="10755" max="10768" width="13" style="775" customWidth="1"/>
    <col min="10769" max="10769" width="0" style="775" hidden="1" customWidth="1"/>
    <col min="10770" max="10770" width="2.5703125" style="775" customWidth="1"/>
    <col min="10771" max="11008" width="9.140625" style="775"/>
    <col min="11009" max="11009" width="37.7109375" style="775" customWidth="1"/>
    <col min="11010" max="11010" width="12.85546875" style="775" customWidth="1"/>
    <col min="11011" max="11024" width="13" style="775" customWidth="1"/>
    <col min="11025" max="11025" width="0" style="775" hidden="1" customWidth="1"/>
    <col min="11026" max="11026" width="2.5703125" style="775" customWidth="1"/>
    <col min="11027" max="11264" width="9.140625" style="775"/>
    <col min="11265" max="11265" width="37.7109375" style="775" customWidth="1"/>
    <col min="11266" max="11266" width="12.85546875" style="775" customWidth="1"/>
    <col min="11267" max="11280" width="13" style="775" customWidth="1"/>
    <col min="11281" max="11281" width="0" style="775" hidden="1" customWidth="1"/>
    <col min="11282" max="11282" width="2.5703125" style="775" customWidth="1"/>
    <col min="11283" max="11520" width="9.140625" style="775"/>
    <col min="11521" max="11521" width="37.7109375" style="775" customWidth="1"/>
    <col min="11522" max="11522" width="12.85546875" style="775" customWidth="1"/>
    <col min="11523" max="11536" width="13" style="775" customWidth="1"/>
    <col min="11537" max="11537" width="0" style="775" hidden="1" customWidth="1"/>
    <col min="11538" max="11538" width="2.5703125" style="775" customWidth="1"/>
    <col min="11539" max="11776" width="9.140625" style="775"/>
    <col min="11777" max="11777" width="37.7109375" style="775" customWidth="1"/>
    <col min="11778" max="11778" width="12.85546875" style="775" customWidth="1"/>
    <col min="11779" max="11792" width="13" style="775" customWidth="1"/>
    <col min="11793" max="11793" width="0" style="775" hidden="1" customWidth="1"/>
    <col min="11794" max="11794" width="2.5703125" style="775" customWidth="1"/>
    <col min="11795" max="12032" width="9.140625" style="775"/>
    <col min="12033" max="12033" width="37.7109375" style="775" customWidth="1"/>
    <col min="12034" max="12034" width="12.85546875" style="775" customWidth="1"/>
    <col min="12035" max="12048" width="13" style="775" customWidth="1"/>
    <col min="12049" max="12049" width="0" style="775" hidden="1" customWidth="1"/>
    <col min="12050" max="12050" width="2.5703125" style="775" customWidth="1"/>
    <col min="12051" max="12288" width="9.140625" style="775"/>
    <col min="12289" max="12289" width="37.7109375" style="775" customWidth="1"/>
    <col min="12290" max="12290" width="12.85546875" style="775" customWidth="1"/>
    <col min="12291" max="12304" width="13" style="775" customWidth="1"/>
    <col min="12305" max="12305" width="0" style="775" hidden="1" customWidth="1"/>
    <col min="12306" max="12306" width="2.5703125" style="775" customWidth="1"/>
    <col min="12307" max="12544" width="9.140625" style="775"/>
    <col min="12545" max="12545" width="37.7109375" style="775" customWidth="1"/>
    <col min="12546" max="12546" width="12.85546875" style="775" customWidth="1"/>
    <col min="12547" max="12560" width="13" style="775" customWidth="1"/>
    <col min="12561" max="12561" width="0" style="775" hidden="1" customWidth="1"/>
    <col min="12562" max="12562" width="2.5703125" style="775" customWidth="1"/>
    <col min="12563" max="12800" width="9.140625" style="775"/>
    <col min="12801" max="12801" width="37.7109375" style="775" customWidth="1"/>
    <col min="12802" max="12802" width="12.85546875" style="775" customWidth="1"/>
    <col min="12803" max="12816" width="13" style="775" customWidth="1"/>
    <col min="12817" max="12817" width="0" style="775" hidden="1" customWidth="1"/>
    <col min="12818" max="12818" width="2.5703125" style="775" customWidth="1"/>
    <col min="12819" max="13056" width="9.140625" style="775"/>
    <col min="13057" max="13057" width="37.7109375" style="775" customWidth="1"/>
    <col min="13058" max="13058" width="12.85546875" style="775" customWidth="1"/>
    <col min="13059" max="13072" width="13" style="775" customWidth="1"/>
    <col min="13073" max="13073" width="0" style="775" hidden="1" customWidth="1"/>
    <col min="13074" max="13074" width="2.5703125" style="775" customWidth="1"/>
    <col min="13075" max="13312" width="9.140625" style="775"/>
    <col min="13313" max="13313" width="37.7109375" style="775" customWidth="1"/>
    <col min="13314" max="13314" width="12.85546875" style="775" customWidth="1"/>
    <col min="13315" max="13328" width="13" style="775" customWidth="1"/>
    <col min="13329" max="13329" width="0" style="775" hidden="1" customWidth="1"/>
    <col min="13330" max="13330" width="2.5703125" style="775" customWidth="1"/>
    <col min="13331" max="13568" width="9.140625" style="775"/>
    <col min="13569" max="13569" width="37.7109375" style="775" customWidth="1"/>
    <col min="13570" max="13570" width="12.85546875" style="775" customWidth="1"/>
    <col min="13571" max="13584" width="13" style="775" customWidth="1"/>
    <col min="13585" max="13585" width="0" style="775" hidden="1" customWidth="1"/>
    <col min="13586" max="13586" width="2.5703125" style="775" customWidth="1"/>
    <col min="13587" max="13824" width="9.140625" style="775"/>
    <col min="13825" max="13825" width="37.7109375" style="775" customWidth="1"/>
    <col min="13826" max="13826" width="12.85546875" style="775" customWidth="1"/>
    <col min="13827" max="13840" width="13" style="775" customWidth="1"/>
    <col min="13841" max="13841" width="0" style="775" hidden="1" customWidth="1"/>
    <col min="13842" max="13842" width="2.5703125" style="775" customWidth="1"/>
    <col min="13843" max="14080" width="9.140625" style="775"/>
    <col min="14081" max="14081" width="37.7109375" style="775" customWidth="1"/>
    <col min="14082" max="14082" width="12.85546875" style="775" customWidth="1"/>
    <col min="14083" max="14096" width="13" style="775" customWidth="1"/>
    <col min="14097" max="14097" width="0" style="775" hidden="1" customWidth="1"/>
    <col min="14098" max="14098" width="2.5703125" style="775" customWidth="1"/>
    <col min="14099" max="14336" width="9.140625" style="775"/>
    <col min="14337" max="14337" width="37.7109375" style="775" customWidth="1"/>
    <col min="14338" max="14338" width="12.85546875" style="775" customWidth="1"/>
    <col min="14339" max="14352" width="13" style="775" customWidth="1"/>
    <col min="14353" max="14353" width="0" style="775" hidden="1" customWidth="1"/>
    <col min="14354" max="14354" width="2.5703125" style="775" customWidth="1"/>
    <col min="14355" max="14592" width="9.140625" style="775"/>
    <col min="14593" max="14593" width="37.7109375" style="775" customWidth="1"/>
    <col min="14594" max="14594" width="12.85546875" style="775" customWidth="1"/>
    <col min="14595" max="14608" width="13" style="775" customWidth="1"/>
    <col min="14609" max="14609" width="0" style="775" hidden="1" customWidth="1"/>
    <col min="14610" max="14610" width="2.5703125" style="775" customWidth="1"/>
    <col min="14611" max="14848" width="9.140625" style="775"/>
    <col min="14849" max="14849" width="37.7109375" style="775" customWidth="1"/>
    <col min="14850" max="14850" width="12.85546875" style="775" customWidth="1"/>
    <col min="14851" max="14864" width="13" style="775" customWidth="1"/>
    <col min="14865" max="14865" width="0" style="775" hidden="1" customWidth="1"/>
    <col min="14866" max="14866" width="2.5703125" style="775" customWidth="1"/>
    <col min="14867" max="15104" width="9.140625" style="775"/>
    <col min="15105" max="15105" width="37.7109375" style="775" customWidth="1"/>
    <col min="15106" max="15106" width="12.85546875" style="775" customWidth="1"/>
    <col min="15107" max="15120" width="13" style="775" customWidth="1"/>
    <col min="15121" max="15121" width="0" style="775" hidden="1" customWidth="1"/>
    <col min="15122" max="15122" width="2.5703125" style="775" customWidth="1"/>
    <col min="15123" max="15360" width="9.140625" style="775"/>
    <col min="15361" max="15361" width="37.7109375" style="775" customWidth="1"/>
    <col min="15362" max="15362" width="12.85546875" style="775" customWidth="1"/>
    <col min="15363" max="15376" width="13" style="775" customWidth="1"/>
    <col min="15377" max="15377" width="0" style="775" hidden="1" customWidth="1"/>
    <col min="15378" max="15378" width="2.5703125" style="775" customWidth="1"/>
    <col min="15379" max="15616" width="9.140625" style="775"/>
    <col min="15617" max="15617" width="37.7109375" style="775" customWidth="1"/>
    <col min="15618" max="15618" width="12.85546875" style="775" customWidth="1"/>
    <col min="15619" max="15632" width="13" style="775" customWidth="1"/>
    <col min="15633" max="15633" width="0" style="775" hidden="1" customWidth="1"/>
    <col min="15634" max="15634" width="2.5703125" style="775" customWidth="1"/>
    <col min="15635" max="15872" width="9.140625" style="775"/>
    <col min="15873" max="15873" width="37.7109375" style="775" customWidth="1"/>
    <col min="15874" max="15874" width="12.85546875" style="775" customWidth="1"/>
    <col min="15875" max="15888" width="13" style="775" customWidth="1"/>
    <col min="15889" max="15889" width="0" style="775" hidden="1" customWidth="1"/>
    <col min="15890" max="15890" width="2.5703125" style="775" customWidth="1"/>
    <col min="15891" max="16128" width="9.140625" style="775"/>
    <col min="16129" max="16129" width="37.7109375" style="775" customWidth="1"/>
    <col min="16130" max="16130" width="12.85546875" style="775" customWidth="1"/>
    <col min="16131" max="16144" width="13" style="775" customWidth="1"/>
    <col min="16145" max="16145" width="0" style="775" hidden="1" customWidth="1"/>
    <col min="16146" max="16146" width="2.5703125" style="775" customWidth="1"/>
    <col min="16147" max="16384" width="9.140625" style="775"/>
  </cols>
  <sheetData>
    <row r="1" spans="1:17" s="72" customFormat="1" ht="3.75" hidden="1" customHeight="1">
      <c r="A1" s="256"/>
      <c r="B1" s="531"/>
      <c r="C1" s="531"/>
      <c r="D1" s="531"/>
      <c r="E1" s="531"/>
      <c r="F1" s="531"/>
      <c r="G1" s="531"/>
      <c r="H1" s="531"/>
      <c r="I1" s="531"/>
      <c r="J1" s="531"/>
      <c r="K1" s="531"/>
      <c r="L1" s="531"/>
      <c r="M1" s="531"/>
      <c r="N1" s="531"/>
      <c r="O1" s="531"/>
      <c r="P1" s="531"/>
      <c r="Q1" s="258"/>
    </row>
    <row r="2" spans="1:17" s="72" customFormat="1" ht="39" customHeight="1">
      <c r="A2" s="1172" t="s">
        <v>884</v>
      </c>
      <c r="B2" s="1172"/>
      <c r="C2" s="1172"/>
      <c r="D2" s="1172"/>
      <c r="E2" s="1172"/>
      <c r="F2" s="1172"/>
      <c r="G2" s="1172"/>
      <c r="H2" s="1172"/>
      <c r="I2" s="1172"/>
      <c r="J2" s="1172"/>
      <c r="K2" s="1172"/>
      <c r="L2" s="1172"/>
      <c r="M2" s="1172"/>
      <c r="N2" s="1172"/>
      <c r="O2" s="1172"/>
      <c r="P2" s="1172"/>
      <c r="Q2" s="258"/>
    </row>
    <row r="3" spans="1:17" s="72" customFormat="1" ht="30" customHeight="1">
      <c r="A3" s="1172" t="s">
        <v>709</v>
      </c>
      <c r="B3" s="1172"/>
      <c r="C3" s="1172"/>
      <c r="D3" s="1172"/>
      <c r="E3" s="1172"/>
      <c r="F3" s="1172"/>
      <c r="G3" s="1172"/>
      <c r="H3" s="1172"/>
      <c r="I3" s="1172"/>
      <c r="J3" s="1172"/>
      <c r="K3" s="1172"/>
      <c r="L3" s="1172"/>
      <c r="M3" s="1172"/>
      <c r="N3" s="1172"/>
      <c r="O3" s="1172"/>
      <c r="P3" s="1172"/>
      <c r="Q3" s="258"/>
    </row>
    <row r="4" spans="1:17" s="72" customFormat="1" ht="30" customHeight="1">
      <c r="A4" s="1172" t="s">
        <v>1502</v>
      </c>
      <c r="B4" s="1172"/>
      <c r="C4" s="1172"/>
      <c r="D4" s="1172"/>
      <c r="E4" s="1172"/>
      <c r="F4" s="1172"/>
      <c r="G4" s="1172"/>
      <c r="H4" s="1172"/>
      <c r="I4" s="1172"/>
      <c r="J4" s="1172"/>
      <c r="K4" s="1172"/>
      <c r="L4" s="1172"/>
      <c r="M4" s="1172"/>
      <c r="N4" s="1172"/>
      <c r="O4" s="1172"/>
      <c r="P4" s="1172"/>
      <c r="Q4" s="258"/>
    </row>
    <row r="5" spans="1:17" s="160" customFormat="1" ht="39" customHeight="1">
      <c r="A5" s="1224" t="s">
        <v>1230</v>
      </c>
      <c r="B5" s="1224"/>
      <c r="C5" s="1224"/>
      <c r="D5" s="1224"/>
      <c r="E5" s="1224"/>
      <c r="F5" s="1224"/>
      <c r="G5" s="1224"/>
      <c r="H5" s="1224"/>
      <c r="I5" s="1224"/>
      <c r="J5" s="1224"/>
      <c r="K5" s="1224"/>
      <c r="L5" s="1224"/>
      <c r="M5" s="1224"/>
      <c r="N5" s="1224"/>
      <c r="O5" s="1224"/>
      <c r="P5" s="1224"/>
      <c r="Q5" s="259"/>
    </row>
    <row r="6" spans="1:17" s="775" customFormat="1" ht="7.5" customHeight="1">
      <c r="A6" s="161"/>
      <c r="B6" s="68"/>
      <c r="C6" s="68"/>
      <c r="D6" s="68"/>
      <c r="E6" s="68"/>
      <c r="F6" s="68"/>
      <c r="G6" s="68"/>
      <c r="H6" s="68"/>
      <c r="I6" s="68"/>
      <c r="J6" s="68"/>
      <c r="K6" s="68"/>
      <c r="L6" s="68"/>
      <c r="M6" s="68"/>
      <c r="N6" s="68"/>
      <c r="O6" s="68"/>
      <c r="P6" s="570"/>
      <c r="Q6" s="73"/>
    </row>
    <row r="7" spans="1:17" s="775" customFormat="1" ht="10.5" customHeight="1">
      <c r="A7" s="162"/>
      <c r="B7" s="592"/>
      <c r="C7" s="163"/>
      <c r="D7" s="163"/>
      <c r="E7" s="163"/>
      <c r="F7" s="163"/>
      <c r="G7" s="163"/>
      <c r="H7" s="532"/>
      <c r="I7" s="532"/>
      <c r="J7" s="532"/>
      <c r="K7" s="533"/>
      <c r="L7" s="533"/>
      <c r="M7" s="532"/>
      <c r="N7" s="532"/>
      <c r="O7" s="532"/>
      <c r="P7" s="532"/>
      <c r="Q7" s="260"/>
    </row>
    <row r="8" spans="1:17" s="775" customFormat="1" ht="22.5" customHeight="1">
      <c r="A8" s="261"/>
      <c r="B8" s="556" t="s">
        <v>858</v>
      </c>
      <c r="C8" s="556" t="s">
        <v>859</v>
      </c>
      <c r="D8" s="556" t="s">
        <v>860</v>
      </c>
      <c r="E8" s="556" t="s">
        <v>861</v>
      </c>
      <c r="F8" s="556" t="s">
        <v>862</v>
      </c>
      <c r="G8" s="556" t="s">
        <v>863</v>
      </c>
      <c r="H8" s="556" t="s">
        <v>864</v>
      </c>
      <c r="I8" s="556" t="s">
        <v>865</v>
      </c>
      <c r="J8" s="556" t="s">
        <v>866</v>
      </c>
      <c r="K8" s="556" t="s">
        <v>867</v>
      </c>
      <c r="L8" s="556" t="s">
        <v>868</v>
      </c>
      <c r="M8" s="556" t="s">
        <v>869</v>
      </c>
      <c r="N8" s="556" t="s">
        <v>870</v>
      </c>
      <c r="O8" s="556" t="s">
        <v>871</v>
      </c>
      <c r="P8" s="556" t="s">
        <v>872</v>
      </c>
      <c r="Q8" s="260" t="s">
        <v>1353</v>
      </c>
    </row>
    <row r="9" spans="1:17" s="775" customFormat="1" ht="22.5" customHeight="1">
      <c r="A9" s="166" t="s">
        <v>711</v>
      </c>
      <c r="B9" s="167">
        <v>1181281.85568</v>
      </c>
      <c r="C9" s="167">
        <v>658796.87569000002</v>
      </c>
      <c r="D9" s="167">
        <v>312880.38618000003</v>
      </c>
      <c r="E9" s="167">
        <v>70730.31985</v>
      </c>
      <c r="F9" s="167">
        <v>161537.14443000001</v>
      </c>
      <c r="G9" s="167">
        <v>258068.23144999999</v>
      </c>
      <c r="H9" s="167">
        <v>170084.95930000002</v>
      </c>
      <c r="I9" s="167">
        <v>160724.43174</v>
      </c>
      <c r="J9" s="167">
        <v>146831.3303</v>
      </c>
      <c r="K9" s="167">
        <v>112870.75797000001</v>
      </c>
      <c r="L9" s="167">
        <v>85125.037989999997</v>
      </c>
      <c r="M9" s="167">
        <v>48573.937979999995</v>
      </c>
      <c r="N9" s="167">
        <v>174299.04202000002</v>
      </c>
      <c r="O9" s="167">
        <v>101401.10059999999</v>
      </c>
      <c r="P9" s="167">
        <v>74340.653150000013</v>
      </c>
      <c r="Q9" s="262"/>
    </row>
    <row r="10" spans="1:17" s="775" customFormat="1" ht="22.5" customHeight="1">
      <c r="A10" s="166" t="s">
        <v>712</v>
      </c>
      <c r="B10" s="167">
        <v>31701.051579999999</v>
      </c>
      <c r="C10" s="167">
        <v>6622.7408700000005</v>
      </c>
      <c r="D10" s="167">
        <v>2935.0520499999998</v>
      </c>
      <c r="E10" s="167">
        <v>2290.77972</v>
      </c>
      <c r="F10" s="167">
        <v>839.26467000000002</v>
      </c>
      <c r="G10" s="167">
        <v>2898.0000599999998</v>
      </c>
      <c r="H10" s="167">
        <v>1953.24099</v>
      </c>
      <c r="I10" s="167">
        <v>1363.1915800000002</v>
      </c>
      <c r="J10" s="167">
        <v>615.81508999999994</v>
      </c>
      <c r="K10" s="167">
        <v>1400.71235</v>
      </c>
      <c r="L10" s="167">
        <v>1334.37012</v>
      </c>
      <c r="M10" s="167">
        <v>555.39634000000001</v>
      </c>
      <c r="N10" s="167">
        <v>2340.6832799999997</v>
      </c>
      <c r="O10" s="167">
        <v>997.43083000000001</v>
      </c>
      <c r="P10" s="167">
        <v>546.03962000000001</v>
      </c>
      <c r="Q10" s="262"/>
    </row>
    <row r="11" spans="1:17" s="775" customFormat="1" ht="22.5" customHeight="1">
      <c r="A11" s="166" t="s">
        <v>713</v>
      </c>
      <c r="B11" s="167">
        <v>20433.239550000002</v>
      </c>
      <c r="C11" s="167">
        <v>24554.925420000003</v>
      </c>
      <c r="D11" s="167">
        <v>20301.114149999998</v>
      </c>
      <c r="E11" s="167">
        <v>3526.8321299999998</v>
      </c>
      <c r="F11" s="167">
        <v>3811.6223999999997</v>
      </c>
      <c r="G11" s="167">
        <v>3146.8868499999999</v>
      </c>
      <c r="H11" s="167">
        <v>4467.10383</v>
      </c>
      <c r="I11" s="167">
        <v>1697.69741</v>
      </c>
      <c r="J11" s="167">
        <v>880.19785999999999</v>
      </c>
      <c r="K11" s="167">
        <v>1032.9017200000001</v>
      </c>
      <c r="L11" s="167">
        <v>866.06550000000004</v>
      </c>
      <c r="M11" s="167">
        <v>1561.2253799999999</v>
      </c>
      <c r="N11" s="167">
        <v>2924.9527699999999</v>
      </c>
      <c r="O11" s="167">
        <v>1334.9715700000002</v>
      </c>
      <c r="P11" s="167">
        <v>2655.7436200000002</v>
      </c>
      <c r="Q11" s="262"/>
    </row>
    <row r="12" spans="1:17" s="775" customFormat="1" ht="22.5" customHeight="1">
      <c r="A12" s="166" t="s">
        <v>714</v>
      </c>
      <c r="B12" s="167">
        <v>924.23500000000001</v>
      </c>
      <c r="C12" s="167">
        <v>856.64399000000003</v>
      </c>
      <c r="D12" s="167">
        <v>625.50344999999993</v>
      </c>
      <c r="E12" s="167">
        <v>223.56795000000002</v>
      </c>
      <c r="F12" s="167">
        <v>111.94667999999999</v>
      </c>
      <c r="G12" s="167">
        <v>112.56425</v>
      </c>
      <c r="H12" s="167">
        <v>191.13666000000001</v>
      </c>
      <c r="I12" s="167">
        <v>76.32423</v>
      </c>
      <c r="J12" s="167">
        <v>41.055169999999997</v>
      </c>
      <c r="K12" s="167">
        <v>33.052550000000004</v>
      </c>
      <c r="L12" s="167">
        <v>48.283449999999995</v>
      </c>
      <c r="M12" s="167">
        <v>73.559699999999992</v>
      </c>
      <c r="N12" s="167">
        <v>126.48703999999999</v>
      </c>
      <c r="O12" s="167">
        <v>53.822339999999997</v>
      </c>
      <c r="P12" s="167">
        <v>119.61693</v>
      </c>
      <c r="Q12" s="262"/>
    </row>
    <row r="13" spans="1:17" s="775" customFormat="1" ht="22.5" customHeight="1">
      <c r="A13" s="166" t="s">
        <v>715</v>
      </c>
      <c r="B13" s="167">
        <v>5456.6871300000003</v>
      </c>
      <c r="C13" s="167">
        <v>6130.0874400000002</v>
      </c>
      <c r="D13" s="167">
        <v>6531.3882199999998</v>
      </c>
      <c r="E13" s="167">
        <v>947.71933000000001</v>
      </c>
      <c r="F13" s="167">
        <v>190.65404999999998</v>
      </c>
      <c r="G13" s="167">
        <v>445.16629999999998</v>
      </c>
      <c r="H13" s="167">
        <v>1603.1336200000001</v>
      </c>
      <c r="I13" s="167">
        <v>297.32835</v>
      </c>
      <c r="J13" s="167">
        <v>314.60410999999999</v>
      </c>
      <c r="K13" s="167">
        <v>76.767060000000001</v>
      </c>
      <c r="L13" s="167">
        <v>128.23475999999999</v>
      </c>
      <c r="M13" s="167">
        <v>215.38642999999999</v>
      </c>
      <c r="N13" s="167">
        <v>298.51933000000002</v>
      </c>
      <c r="O13" s="167">
        <v>122.08411</v>
      </c>
      <c r="P13" s="167">
        <v>504.87466999999998</v>
      </c>
      <c r="Q13" s="262"/>
    </row>
    <row r="14" spans="1:17" s="775" customFormat="1" ht="22.5" customHeight="1">
      <c r="A14" s="166" t="s">
        <v>716</v>
      </c>
      <c r="B14" s="167">
        <v>919.33991000000003</v>
      </c>
      <c r="C14" s="167">
        <v>885.50642000000005</v>
      </c>
      <c r="D14" s="167">
        <v>742.44985999999994</v>
      </c>
      <c r="E14" s="167">
        <v>130.34352000000001</v>
      </c>
      <c r="F14" s="167">
        <v>38.130809999999997</v>
      </c>
      <c r="G14" s="167">
        <v>59.832339999999995</v>
      </c>
      <c r="H14" s="167">
        <v>192.32187999999999</v>
      </c>
      <c r="I14" s="167">
        <v>49.631610000000002</v>
      </c>
      <c r="J14" s="167">
        <v>62.920809999999996</v>
      </c>
      <c r="K14" s="167">
        <v>15.35342</v>
      </c>
      <c r="L14" s="167">
        <v>15.881959999999999</v>
      </c>
      <c r="M14" s="167">
        <v>43.077289999999998</v>
      </c>
      <c r="N14" s="167">
        <v>59.703890000000001</v>
      </c>
      <c r="O14" s="167">
        <v>24.416820000000001</v>
      </c>
      <c r="P14" s="167">
        <v>63.659579999999998</v>
      </c>
      <c r="Q14" s="262"/>
    </row>
    <row r="15" spans="1:17" s="775" customFormat="1" ht="22.5" customHeight="1">
      <c r="A15" s="166" t="s">
        <v>717</v>
      </c>
      <c r="B15" s="167">
        <v>2629.7380200000002</v>
      </c>
      <c r="C15" s="167">
        <v>1581.6323</v>
      </c>
      <c r="D15" s="167">
        <v>2821.9173700000001</v>
      </c>
      <c r="E15" s="167">
        <v>0</v>
      </c>
      <c r="F15" s="167">
        <v>1057.6166000000001</v>
      </c>
      <c r="G15" s="167">
        <v>38.028489999999998</v>
      </c>
      <c r="H15" s="167">
        <v>201.648</v>
      </c>
      <c r="I15" s="167">
        <v>61.365470000000002</v>
      </c>
      <c r="J15" s="167">
        <v>15.434190000000001</v>
      </c>
      <c r="K15" s="167">
        <v>35.274629999999995</v>
      </c>
      <c r="L15" s="167">
        <v>143.29256000000001</v>
      </c>
      <c r="M15" s="167">
        <v>103.38215</v>
      </c>
      <c r="N15" s="167">
        <v>33.476959999999998</v>
      </c>
      <c r="O15" s="167">
        <v>146.88887</v>
      </c>
      <c r="P15" s="167">
        <v>59.890160000000002</v>
      </c>
      <c r="Q15" s="262"/>
    </row>
    <row r="16" spans="1:17" s="775" customFormat="1" ht="22.5" customHeight="1">
      <c r="A16" s="166" t="s">
        <v>718</v>
      </c>
      <c r="B16" s="167">
        <v>1142.21432</v>
      </c>
      <c r="C16" s="167">
        <v>603.28701999999998</v>
      </c>
      <c r="D16" s="167">
        <v>739.44533999999999</v>
      </c>
      <c r="E16" s="167">
        <v>0</v>
      </c>
      <c r="F16" s="167">
        <v>308.48131999999998</v>
      </c>
      <c r="G16" s="167">
        <v>19.014250000000001</v>
      </c>
      <c r="H16" s="167">
        <v>100.82401</v>
      </c>
      <c r="I16" s="167">
        <v>30.682740000000003</v>
      </c>
      <c r="J16" s="167">
        <v>7.7171000000000003</v>
      </c>
      <c r="K16" s="167">
        <v>17.637319999999999</v>
      </c>
      <c r="L16" s="167">
        <v>60.265639999999998</v>
      </c>
      <c r="M16" s="167">
        <v>51.691089999999996</v>
      </c>
      <c r="N16" s="167">
        <v>16.738490000000002</v>
      </c>
      <c r="O16" s="167">
        <v>37.194629999999997</v>
      </c>
      <c r="P16" s="167">
        <v>20.19509</v>
      </c>
      <c r="Q16" s="262"/>
    </row>
    <row r="17" spans="1:17" s="775" customFormat="1" ht="22.5" customHeight="1">
      <c r="A17" s="166" t="s">
        <v>719</v>
      </c>
      <c r="B17" s="167">
        <v>4235.6514900000002</v>
      </c>
      <c r="C17" s="167">
        <v>762.04276000000004</v>
      </c>
      <c r="D17" s="167">
        <v>1603.0161799999998</v>
      </c>
      <c r="E17" s="167">
        <v>115.37277</v>
      </c>
      <c r="F17" s="167">
        <v>125.10006</v>
      </c>
      <c r="G17" s="167">
        <v>494.06826000000001</v>
      </c>
      <c r="H17" s="167">
        <v>305.46965999999998</v>
      </c>
      <c r="I17" s="167">
        <v>284.08596</v>
      </c>
      <c r="J17" s="167">
        <v>307.44759999999997</v>
      </c>
      <c r="K17" s="167">
        <v>160.04497000000001</v>
      </c>
      <c r="L17" s="167">
        <v>599.73563000000001</v>
      </c>
      <c r="M17" s="167">
        <v>42.20335</v>
      </c>
      <c r="N17" s="167">
        <v>81.180009999999996</v>
      </c>
      <c r="O17" s="167">
        <v>76.715879999999999</v>
      </c>
      <c r="P17" s="167">
        <v>110.32808</v>
      </c>
      <c r="Q17" s="262"/>
    </row>
    <row r="18" spans="1:17" s="775" customFormat="1" ht="22.5" customHeight="1">
      <c r="A18" s="166" t="s">
        <v>720</v>
      </c>
      <c r="B18" s="167">
        <v>2519.1608200000001</v>
      </c>
      <c r="C18" s="167">
        <v>435.77284000000003</v>
      </c>
      <c r="D18" s="167">
        <v>699.69643999999994</v>
      </c>
      <c r="E18" s="167">
        <v>92.298240000000007</v>
      </c>
      <c r="F18" s="167">
        <v>100.08006</v>
      </c>
      <c r="G18" s="167">
        <v>267.35156000000001</v>
      </c>
      <c r="H18" s="167">
        <v>244.37573</v>
      </c>
      <c r="I18" s="167">
        <v>191.76775000000001</v>
      </c>
      <c r="J18" s="167">
        <v>245.95809</v>
      </c>
      <c r="K18" s="167">
        <v>128.03598</v>
      </c>
      <c r="L18" s="167">
        <v>284.87385</v>
      </c>
      <c r="M18" s="167">
        <v>33.762680000000003</v>
      </c>
      <c r="N18" s="167">
        <v>64.944000000000003</v>
      </c>
      <c r="O18" s="167">
        <v>45.086080000000003</v>
      </c>
      <c r="P18" s="167">
        <v>88.262450000000001</v>
      </c>
      <c r="Q18" s="262"/>
    </row>
    <row r="19" spans="1:17" s="775" customFormat="1" ht="22.5" customHeight="1">
      <c r="A19" s="166" t="s">
        <v>721</v>
      </c>
      <c r="B19" s="167">
        <v>26927.378069999999</v>
      </c>
      <c r="C19" s="167">
        <v>18753.609899999999</v>
      </c>
      <c r="D19" s="167">
        <v>12156.968140000001</v>
      </c>
      <c r="E19" s="167">
        <v>6618.0775000000003</v>
      </c>
      <c r="F19" s="167">
        <v>7560.02862</v>
      </c>
      <c r="G19" s="167">
        <v>6877.0600899999999</v>
      </c>
      <c r="H19" s="167">
        <v>3415.77817</v>
      </c>
      <c r="I19" s="167">
        <v>1843.74478</v>
      </c>
      <c r="J19" s="167">
        <v>5430.7366900000006</v>
      </c>
      <c r="K19" s="167">
        <v>405.26506000000001</v>
      </c>
      <c r="L19" s="167">
        <v>276.60771999999997</v>
      </c>
      <c r="M19" s="167">
        <v>1672.1984</v>
      </c>
      <c r="N19" s="167">
        <v>2131.0267000000003</v>
      </c>
      <c r="O19" s="167">
        <v>448.99484000000001</v>
      </c>
      <c r="P19" s="167">
        <v>132.47336999999999</v>
      </c>
      <c r="Q19" s="262"/>
    </row>
    <row r="20" spans="1:17" s="775" customFormat="1" ht="22.5" customHeight="1">
      <c r="A20" s="166" t="s">
        <v>722</v>
      </c>
      <c r="B20" s="167">
        <v>20182.546770000001</v>
      </c>
      <c r="C20" s="167">
        <v>15828.224189999999</v>
      </c>
      <c r="D20" s="167">
        <v>7754.5582199999999</v>
      </c>
      <c r="E20" s="167">
        <v>6430.8014699999994</v>
      </c>
      <c r="F20" s="167">
        <v>4776.2019500000006</v>
      </c>
      <c r="G20" s="167">
        <v>5656.0800999999992</v>
      </c>
      <c r="H20" s="167">
        <v>2306.02054</v>
      </c>
      <c r="I20" s="167">
        <v>1416.5793100000001</v>
      </c>
      <c r="J20" s="167">
        <v>5192.1432599999998</v>
      </c>
      <c r="K20" s="167">
        <v>405.26506000000001</v>
      </c>
      <c r="L20" s="167">
        <v>253.62210000000002</v>
      </c>
      <c r="M20" s="167">
        <v>1468.3549699999999</v>
      </c>
      <c r="N20" s="167">
        <v>1865.85014</v>
      </c>
      <c r="O20" s="167">
        <v>448.99484000000001</v>
      </c>
      <c r="P20" s="167">
        <v>132.47336999999999</v>
      </c>
      <c r="Q20" s="262"/>
    </row>
    <row r="21" spans="1:17" s="775" customFormat="1" ht="22.5" customHeight="1">
      <c r="A21" s="263" t="s">
        <v>723</v>
      </c>
      <c r="B21" s="593">
        <v>1240964.5499400003</v>
      </c>
      <c r="C21" s="593">
        <v>710579.17351000011</v>
      </c>
      <c r="D21" s="593">
        <v>356294.79024</v>
      </c>
      <c r="E21" s="593">
        <v>81938.321580000003</v>
      </c>
      <c r="F21" s="593">
        <v>174282.16616000002</v>
      </c>
      <c r="G21" s="593">
        <v>269069.44144000002</v>
      </c>
      <c r="H21" s="593">
        <v>180078.09258000003</v>
      </c>
      <c r="I21" s="593">
        <v>164908.65370999998</v>
      </c>
      <c r="J21" s="593">
        <v>153779.75074999998</v>
      </c>
      <c r="K21" s="593">
        <v>114581.01141000001</v>
      </c>
      <c r="L21" s="593">
        <v>87138.974159999998</v>
      </c>
      <c r="M21" s="593">
        <v>52168.333689999992</v>
      </c>
      <c r="N21" s="593">
        <v>179768.19779000003</v>
      </c>
      <c r="O21" s="593">
        <v>103530.75586999998</v>
      </c>
      <c r="P21" s="593">
        <v>77803.96305000002</v>
      </c>
      <c r="Q21" s="648">
        <v>0</v>
      </c>
    </row>
    <row r="22" spans="1:17" s="775" customFormat="1" ht="27" customHeight="1">
      <c r="A22" s="171" t="s">
        <v>850</v>
      </c>
      <c r="B22" s="410">
        <v>57388.5484</v>
      </c>
      <c r="C22" s="410">
        <v>25232.175329999998</v>
      </c>
      <c r="D22" s="410">
        <v>13496.70536</v>
      </c>
      <c r="E22" s="410">
        <v>9167.7909</v>
      </c>
      <c r="F22" s="410">
        <v>6174.1054900000008</v>
      </c>
      <c r="G22" s="410">
        <v>9012.8425599999991</v>
      </c>
      <c r="H22" s="410">
        <v>4987.9198099999994</v>
      </c>
      <c r="I22" s="410">
        <v>3128.17722</v>
      </c>
      <c r="J22" s="410">
        <v>6165.60952</v>
      </c>
      <c r="K22" s="410">
        <v>2000.0566799999999</v>
      </c>
      <c r="L22" s="410">
        <v>1997.2971199999999</v>
      </c>
      <c r="M22" s="410">
        <v>2225.8420699999997</v>
      </c>
      <c r="N22" s="410">
        <v>4474.4068399999996</v>
      </c>
      <c r="O22" s="410">
        <v>1606.9455399999999</v>
      </c>
      <c r="P22" s="410">
        <v>970.24703999999997</v>
      </c>
      <c r="Q22" s="648">
        <v>0</v>
      </c>
    </row>
    <row r="23" spans="1:17" s="174" customFormat="1" ht="27" customHeight="1" thickBot="1">
      <c r="A23" s="264" t="s">
        <v>851</v>
      </c>
      <c r="B23" s="265">
        <v>0.20679843694499847</v>
      </c>
      <c r="C23" s="265">
        <v>0.11841326363000591</v>
      </c>
      <c r="D23" s="265">
        <v>5.9374142248334601E-2</v>
      </c>
      <c r="E23" s="265">
        <v>1.3654472909367076E-2</v>
      </c>
      <c r="F23" s="265">
        <v>2.9042956586486764E-2</v>
      </c>
      <c r="G23" s="265">
        <v>4.483862163681155E-2</v>
      </c>
      <c r="H23" s="265">
        <v>3.0008808934454456E-2</v>
      </c>
      <c r="I23" s="265">
        <v>2.7480923470038582E-2</v>
      </c>
      <c r="J23" s="265">
        <v>2.5626366273258191E-2</v>
      </c>
      <c r="K23" s="265">
        <v>1.9094158704461527E-2</v>
      </c>
      <c r="L23" s="265">
        <v>1.4521126855839577E-2</v>
      </c>
      <c r="M23" s="265">
        <v>8.6935036666750155E-3</v>
      </c>
      <c r="N23" s="265">
        <v>2.9957167041708612E-2</v>
      </c>
      <c r="O23" s="265">
        <v>1.7252707573866939E-2</v>
      </c>
      <c r="P23" s="265">
        <v>1.296550973002762E-2</v>
      </c>
      <c r="Q23" s="649"/>
    </row>
    <row r="24" spans="1:17" s="775" customFormat="1" ht="15" customHeight="1">
      <c r="A24" s="600" t="s">
        <v>893</v>
      </c>
      <c r="B24" s="548"/>
      <c r="C24" s="244"/>
      <c r="D24" s="244"/>
      <c r="E24" s="244"/>
      <c r="F24" s="244"/>
      <c r="G24" s="244"/>
      <c r="H24" s="244"/>
      <c r="I24" s="244"/>
      <c r="J24" s="244"/>
      <c r="K24" s="244"/>
      <c r="L24" s="244"/>
      <c r="M24" s="244"/>
      <c r="N24" s="244"/>
      <c r="O24" s="244"/>
      <c r="P24" s="594"/>
      <c r="Q24" s="650"/>
    </row>
    <row r="25" spans="1:17" s="775" customFormat="1" ht="39" customHeight="1">
      <c r="A25" s="1166" t="s">
        <v>354</v>
      </c>
      <c r="B25" s="1223"/>
      <c r="C25" s="1223"/>
      <c r="D25" s="1223"/>
      <c r="E25" s="1223"/>
      <c r="F25" s="1223"/>
      <c r="G25" s="1223"/>
      <c r="H25" s="1223"/>
      <c r="I25" s="1223"/>
      <c r="J25" s="1223"/>
      <c r="K25" s="1223"/>
      <c r="L25" s="1225"/>
      <c r="M25" s="1225"/>
      <c r="N25" s="1225"/>
      <c r="O25" s="1225"/>
      <c r="P25" s="1225"/>
      <c r="Q25" s="650"/>
    </row>
    <row r="26" spans="1:17" s="775" customFormat="1" ht="39" customHeight="1">
      <c r="A26" s="1166" t="s">
        <v>355</v>
      </c>
      <c r="B26" s="1223"/>
      <c r="C26" s="1223"/>
      <c r="D26" s="1223"/>
      <c r="E26" s="1223"/>
      <c r="F26" s="1223"/>
      <c r="G26" s="1223"/>
      <c r="H26" s="1223"/>
      <c r="I26" s="1223"/>
      <c r="J26" s="1223"/>
      <c r="K26" s="1223"/>
      <c r="L26" s="1223"/>
      <c r="M26" s="1223"/>
      <c r="N26" s="1223"/>
      <c r="O26" s="1223"/>
      <c r="P26" s="1223"/>
      <c r="Q26" s="266"/>
    </row>
    <row r="27" spans="1:17" s="775" customFormat="1" ht="13.5" customHeight="1">
      <c r="A27" s="600" t="s">
        <v>894</v>
      </c>
      <c r="B27" s="68"/>
      <c r="C27" s="178"/>
      <c r="D27" s="178"/>
      <c r="E27" s="178"/>
      <c r="F27" s="178"/>
      <c r="G27" s="178"/>
      <c r="H27" s="333"/>
      <c r="I27" s="333"/>
      <c r="J27" s="333"/>
      <c r="K27" s="333"/>
      <c r="L27" s="333"/>
      <c r="M27" s="333"/>
      <c r="N27" s="333"/>
      <c r="O27" s="333"/>
      <c r="P27" s="594"/>
      <c r="Q27" s="266"/>
    </row>
    <row r="28" spans="1:17" s="775" customFormat="1" ht="9" customHeight="1">
      <c r="A28" s="182"/>
      <c r="B28" s="68"/>
      <c r="C28" s="178"/>
      <c r="D28" s="178"/>
      <c r="E28" s="178"/>
      <c r="F28" s="178"/>
      <c r="G28" s="178"/>
      <c r="H28" s="333"/>
      <c r="I28" s="333"/>
      <c r="J28" s="333"/>
      <c r="K28" s="333"/>
      <c r="L28" s="333"/>
      <c r="M28" s="333"/>
      <c r="N28" s="333"/>
      <c r="O28" s="333"/>
      <c r="P28" s="594"/>
      <c r="Q28" s="266"/>
    </row>
    <row r="29" spans="1:17" s="775" customFormat="1" ht="9" customHeight="1">
      <c r="A29" s="177"/>
      <c r="B29" s="68"/>
      <c r="C29" s="178"/>
      <c r="D29" s="178"/>
      <c r="E29" s="178"/>
      <c r="F29" s="178"/>
      <c r="G29" s="178"/>
      <c r="H29" s="333"/>
      <c r="I29" s="333"/>
      <c r="J29" s="333"/>
      <c r="K29" s="333"/>
      <c r="L29" s="333"/>
      <c r="M29" s="333"/>
      <c r="N29" s="333"/>
      <c r="O29" s="333"/>
      <c r="P29" s="594"/>
      <c r="Q29" s="266"/>
    </row>
    <row r="30" spans="1:17" s="775" customFormat="1" ht="9" customHeight="1">
      <c r="A30" s="177"/>
      <c r="B30" s="68"/>
      <c r="C30" s="178"/>
      <c r="D30" s="178"/>
      <c r="E30" s="178"/>
      <c r="F30" s="178"/>
      <c r="G30" s="178"/>
      <c r="H30" s="333"/>
      <c r="I30" s="333"/>
      <c r="J30" s="333"/>
      <c r="K30" s="333"/>
      <c r="L30" s="333"/>
      <c r="M30" s="333"/>
      <c r="N30" s="333"/>
      <c r="O30" s="333"/>
      <c r="P30" s="594"/>
      <c r="Q30" s="266"/>
    </row>
    <row r="31" spans="1:17" s="775" customFormat="1" ht="9" customHeight="1">
      <c r="A31" s="177"/>
      <c r="B31" s="580"/>
      <c r="C31" s="178"/>
      <c r="D31" s="178"/>
      <c r="E31" s="178"/>
      <c r="F31" s="178"/>
      <c r="G31" s="178"/>
      <c r="H31" s="333"/>
      <c r="I31" s="333"/>
      <c r="J31" s="333"/>
      <c r="K31" s="333"/>
      <c r="L31" s="333"/>
      <c r="M31" s="333"/>
      <c r="N31" s="333"/>
      <c r="O31" s="333"/>
      <c r="P31" s="333"/>
      <c r="Q31" s="266"/>
    </row>
    <row r="32" spans="1:17" s="775" customFormat="1" ht="9" customHeight="1">
      <c r="A32" s="177"/>
      <c r="B32" s="580"/>
      <c r="C32" s="178"/>
      <c r="D32" s="178"/>
      <c r="E32" s="178"/>
      <c r="F32" s="178"/>
      <c r="G32" s="178"/>
      <c r="H32" s="333"/>
      <c r="I32" s="333"/>
      <c r="J32" s="333"/>
      <c r="K32" s="333"/>
      <c r="L32" s="333"/>
      <c r="M32" s="333"/>
      <c r="N32" s="333"/>
      <c r="O32" s="333"/>
      <c r="P32" s="333"/>
      <c r="Q32" s="266"/>
    </row>
    <row r="33" spans="1:17" s="775" customFormat="1" ht="9" customHeight="1">
      <c r="A33" s="177"/>
      <c r="B33" s="580"/>
      <c r="C33" s="178"/>
      <c r="D33" s="178"/>
      <c r="E33" s="178"/>
      <c r="F33" s="178"/>
      <c r="G33" s="178"/>
      <c r="H33" s="333"/>
      <c r="I33" s="333"/>
      <c r="J33" s="333"/>
      <c r="K33" s="333"/>
      <c r="L33" s="333"/>
      <c r="M33" s="333"/>
      <c r="N33" s="333"/>
      <c r="O33" s="333"/>
      <c r="P33" s="333"/>
      <c r="Q33" s="266"/>
    </row>
    <row r="34" spans="1:17" s="775" customFormat="1" ht="9" customHeight="1">
      <c r="A34" s="179"/>
      <c r="B34" s="580"/>
      <c r="C34" s="178"/>
      <c r="D34" s="178"/>
      <c r="E34" s="178"/>
      <c r="F34" s="178"/>
      <c r="G34" s="178"/>
      <c r="H34" s="333"/>
      <c r="I34" s="333"/>
      <c r="J34" s="333"/>
      <c r="K34" s="333"/>
      <c r="L34" s="333"/>
      <c r="M34" s="333"/>
      <c r="N34" s="333"/>
      <c r="O34" s="333"/>
      <c r="P34" s="333"/>
      <c r="Q34" s="266"/>
    </row>
    <row r="35" spans="1:17" s="775" customFormat="1" ht="9" customHeight="1">
      <c r="A35" s="177"/>
      <c r="B35" s="580"/>
      <c r="C35" s="178"/>
      <c r="D35" s="178"/>
      <c r="E35" s="178"/>
      <c r="F35" s="178"/>
      <c r="G35" s="178"/>
      <c r="H35" s="333"/>
      <c r="I35" s="333"/>
      <c r="J35" s="333"/>
      <c r="K35" s="333"/>
      <c r="L35" s="333"/>
      <c r="M35" s="333"/>
      <c r="N35" s="333"/>
      <c r="O35" s="333"/>
      <c r="P35" s="333"/>
      <c r="Q35" s="266"/>
    </row>
    <row r="36" spans="1:17" s="775" customFormat="1" ht="9" customHeight="1">
      <c r="A36" s="177"/>
      <c r="B36" s="580"/>
      <c r="C36" s="178"/>
      <c r="D36" s="178"/>
      <c r="E36" s="178"/>
      <c r="F36" s="178"/>
      <c r="G36" s="178"/>
      <c r="H36" s="333"/>
      <c r="I36" s="333"/>
      <c r="J36" s="333"/>
      <c r="K36" s="333"/>
      <c r="L36" s="333"/>
      <c r="M36" s="333"/>
      <c r="N36" s="333"/>
      <c r="O36" s="333"/>
      <c r="P36" s="333"/>
      <c r="Q36" s="266"/>
    </row>
    <row r="37" spans="1:17" s="775" customFormat="1" ht="9" customHeight="1">
      <c r="A37" s="177"/>
      <c r="B37" s="580"/>
      <c r="C37" s="178"/>
      <c r="D37" s="178"/>
      <c r="E37" s="178"/>
      <c r="F37" s="178"/>
      <c r="G37" s="178"/>
      <c r="H37" s="333"/>
      <c r="I37" s="333"/>
      <c r="J37" s="333"/>
      <c r="K37" s="333"/>
      <c r="L37" s="333"/>
      <c r="M37" s="333"/>
      <c r="N37" s="333"/>
      <c r="O37" s="333"/>
      <c r="P37" s="333"/>
      <c r="Q37" s="266"/>
    </row>
    <row r="38" spans="1:17" s="775" customFormat="1" ht="9" customHeight="1">
      <c r="A38" s="177"/>
      <c r="B38" s="68"/>
      <c r="C38" s="178"/>
      <c r="D38" s="178"/>
      <c r="E38" s="178"/>
      <c r="F38" s="178"/>
      <c r="G38" s="178"/>
      <c r="H38" s="333"/>
      <c r="I38" s="333"/>
      <c r="J38" s="333"/>
      <c r="K38" s="333"/>
      <c r="L38" s="333"/>
      <c r="M38" s="333"/>
      <c r="N38" s="333"/>
      <c r="O38" s="333"/>
      <c r="P38" s="333"/>
      <c r="Q38" s="266"/>
    </row>
    <row r="39" spans="1:17" s="775" customFormat="1" ht="9" customHeight="1">
      <c r="A39" s="177"/>
      <c r="B39" s="68"/>
      <c r="C39" s="178"/>
      <c r="D39" s="178"/>
      <c r="E39" s="178"/>
      <c r="F39" s="178"/>
      <c r="G39" s="178"/>
      <c r="H39" s="333"/>
      <c r="I39" s="333"/>
      <c r="J39" s="333"/>
      <c r="K39" s="333"/>
      <c r="L39" s="333"/>
      <c r="M39" s="333"/>
      <c r="N39" s="333"/>
      <c r="O39" s="333"/>
      <c r="P39" s="333"/>
      <c r="Q39" s="266"/>
    </row>
    <row r="40" spans="1:17" s="775" customFormat="1" ht="9" customHeight="1">
      <c r="A40" s="179"/>
      <c r="B40" s="68"/>
      <c r="C40" s="178"/>
      <c r="D40" s="178"/>
      <c r="E40" s="178"/>
      <c r="F40" s="178"/>
      <c r="G40" s="178"/>
      <c r="H40" s="333"/>
      <c r="I40" s="333"/>
      <c r="J40" s="333"/>
      <c r="K40" s="333"/>
      <c r="L40" s="333"/>
      <c r="M40" s="333"/>
      <c r="N40" s="333"/>
      <c r="O40" s="333"/>
      <c r="P40" s="333"/>
      <c r="Q40" s="266"/>
    </row>
    <row r="41" spans="1:17" s="775" customFormat="1" ht="9" customHeight="1">
      <c r="A41" s="177"/>
      <c r="B41" s="68"/>
      <c r="C41" s="178"/>
      <c r="D41" s="178"/>
      <c r="E41" s="178"/>
      <c r="F41" s="178"/>
      <c r="G41" s="178"/>
      <c r="H41" s="333"/>
      <c r="I41" s="333"/>
      <c r="J41" s="333"/>
      <c r="K41" s="333"/>
      <c r="L41" s="333"/>
      <c r="M41" s="333"/>
      <c r="N41" s="333"/>
      <c r="O41" s="333"/>
      <c r="P41" s="333"/>
      <c r="Q41" s="266"/>
    </row>
    <row r="42" spans="1:17" s="775" customFormat="1" ht="9" customHeight="1">
      <c r="A42" s="177"/>
      <c r="B42" s="68"/>
      <c r="C42" s="178"/>
      <c r="D42" s="178"/>
      <c r="E42" s="178"/>
      <c r="F42" s="178"/>
      <c r="G42" s="178"/>
      <c r="H42" s="333"/>
      <c r="I42" s="333"/>
      <c r="J42" s="333"/>
      <c r="K42" s="333"/>
      <c r="L42" s="333"/>
      <c r="M42" s="333"/>
      <c r="N42" s="333"/>
      <c r="O42" s="333"/>
      <c r="P42" s="333"/>
      <c r="Q42" s="266"/>
    </row>
    <row r="43" spans="1:17" s="775" customFormat="1" ht="9" customHeight="1">
      <c r="A43" s="177"/>
      <c r="B43" s="68"/>
      <c r="C43" s="178"/>
      <c r="D43" s="178"/>
      <c r="E43" s="178"/>
      <c r="F43" s="178"/>
      <c r="G43" s="178"/>
      <c r="H43" s="333"/>
      <c r="I43" s="333"/>
      <c r="J43" s="333"/>
      <c r="K43" s="333"/>
      <c r="L43" s="333"/>
      <c r="M43" s="333"/>
      <c r="N43" s="333"/>
      <c r="O43" s="333"/>
      <c r="P43" s="333"/>
      <c r="Q43" s="266"/>
    </row>
    <row r="44" spans="1:17" s="775" customFormat="1" ht="9" customHeight="1">
      <c r="A44" s="177"/>
      <c r="B44" s="68"/>
      <c r="C44" s="178"/>
      <c r="D44" s="178"/>
      <c r="E44" s="178"/>
      <c r="F44" s="178"/>
      <c r="G44" s="178"/>
      <c r="H44" s="333"/>
      <c r="I44" s="333"/>
      <c r="J44" s="333"/>
      <c r="K44" s="333"/>
      <c r="L44" s="333"/>
      <c r="M44" s="333"/>
      <c r="N44" s="333"/>
      <c r="O44" s="333"/>
      <c r="P44" s="333"/>
      <c r="Q44" s="266"/>
    </row>
    <row r="45" spans="1:17" s="775" customFormat="1" ht="9" customHeight="1">
      <c r="A45" s="177"/>
      <c r="B45" s="68"/>
      <c r="C45" s="178"/>
      <c r="D45" s="178"/>
      <c r="E45" s="178"/>
      <c r="F45" s="178"/>
      <c r="G45" s="178"/>
      <c r="H45" s="333"/>
      <c r="I45" s="333"/>
      <c r="J45" s="333"/>
      <c r="K45" s="333"/>
      <c r="L45" s="333"/>
      <c r="M45" s="333"/>
      <c r="N45" s="333"/>
      <c r="O45" s="333"/>
      <c r="P45" s="333"/>
      <c r="Q45" s="266"/>
    </row>
    <row r="46" spans="1:17" s="775" customFormat="1" ht="9" customHeight="1">
      <c r="A46" s="179"/>
      <c r="B46" s="68"/>
      <c r="C46" s="178"/>
      <c r="D46" s="178"/>
      <c r="E46" s="178"/>
      <c r="F46" s="178"/>
      <c r="G46" s="178"/>
      <c r="H46" s="333"/>
      <c r="I46" s="333"/>
      <c r="J46" s="333"/>
      <c r="K46" s="333"/>
      <c r="L46" s="333"/>
      <c r="M46" s="333"/>
      <c r="N46" s="333"/>
      <c r="O46" s="333"/>
      <c r="P46" s="333"/>
      <c r="Q46" s="266"/>
    </row>
    <row r="47" spans="1:17" s="775" customFormat="1" ht="9" customHeight="1">
      <c r="A47" s="177"/>
      <c r="B47" s="68"/>
      <c r="C47" s="178"/>
      <c r="D47" s="178"/>
      <c r="E47" s="178"/>
      <c r="F47" s="178"/>
      <c r="G47" s="178"/>
      <c r="H47" s="333"/>
      <c r="I47" s="333"/>
      <c r="J47" s="333"/>
      <c r="K47" s="333"/>
      <c r="L47" s="333"/>
      <c r="M47" s="333"/>
      <c r="N47" s="333"/>
      <c r="O47" s="333"/>
      <c r="P47" s="333"/>
      <c r="Q47" s="266"/>
    </row>
    <row r="48" spans="1:17" s="775" customFormat="1" ht="9" customHeight="1">
      <c r="A48" s="177"/>
      <c r="B48" s="68"/>
      <c r="C48" s="178"/>
      <c r="D48" s="178"/>
      <c r="E48" s="178"/>
      <c r="F48" s="178"/>
      <c r="G48" s="178"/>
      <c r="H48" s="333"/>
      <c r="I48" s="333"/>
      <c r="J48" s="333"/>
      <c r="K48" s="333"/>
      <c r="L48" s="333"/>
      <c r="M48" s="333"/>
      <c r="N48" s="333"/>
      <c r="O48" s="333"/>
      <c r="P48" s="333"/>
      <c r="Q48" s="266"/>
    </row>
    <row r="49" spans="1:17" s="775" customFormat="1" ht="9" customHeight="1">
      <c r="A49" s="177"/>
      <c r="B49" s="68"/>
      <c r="C49" s="178"/>
      <c r="D49" s="178"/>
      <c r="E49" s="178"/>
      <c r="F49" s="178"/>
      <c r="G49" s="178"/>
      <c r="H49" s="333"/>
      <c r="I49" s="333"/>
      <c r="J49" s="333"/>
      <c r="K49" s="333"/>
      <c r="L49" s="333"/>
      <c r="M49" s="333"/>
      <c r="N49" s="333"/>
      <c r="O49" s="333"/>
      <c r="P49" s="333"/>
      <c r="Q49" s="266"/>
    </row>
    <row r="50" spans="1:17" s="775" customFormat="1" ht="9" customHeight="1">
      <c r="A50" s="177"/>
      <c r="B50" s="68"/>
      <c r="C50" s="178"/>
      <c r="D50" s="178"/>
      <c r="E50" s="178"/>
      <c r="F50" s="178"/>
      <c r="G50" s="178"/>
      <c r="H50" s="333"/>
      <c r="I50" s="333"/>
      <c r="J50" s="333"/>
      <c r="K50" s="333"/>
      <c r="L50" s="333"/>
      <c r="M50" s="333"/>
      <c r="N50" s="333"/>
      <c r="O50" s="333"/>
      <c r="P50" s="333"/>
      <c r="Q50" s="266"/>
    </row>
    <row r="51" spans="1:17" s="775" customFormat="1" ht="9" customHeight="1">
      <c r="A51" s="179"/>
      <c r="B51" s="68"/>
      <c r="C51" s="178"/>
      <c r="D51" s="178"/>
      <c r="E51" s="178"/>
      <c r="F51" s="178"/>
      <c r="G51" s="178"/>
      <c r="H51" s="333"/>
      <c r="I51" s="333"/>
      <c r="J51" s="333"/>
      <c r="K51" s="333"/>
      <c r="L51" s="333"/>
      <c r="M51" s="333"/>
      <c r="N51" s="333"/>
      <c r="O51" s="333"/>
      <c r="P51" s="333"/>
      <c r="Q51" s="266"/>
    </row>
    <row r="52" spans="1:17" s="775" customFormat="1" ht="9" customHeight="1">
      <c r="A52" s="180"/>
      <c r="B52" s="68"/>
      <c r="C52" s="178"/>
      <c r="D52" s="178"/>
      <c r="E52" s="178"/>
      <c r="F52" s="178"/>
      <c r="G52" s="178"/>
      <c r="H52" s="333"/>
      <c r="I52" s="333"/>
      <c r="J52" s="333"/>
      <c r="K52" s="333"/>
      <c r="L52" s="333"/>
      <c r="M52" s="333"/>
      <c r="N52" s="333"/>
      <c r="O52" s="333"/>
      <c r="P52" s="333"/>
      <c r="Q52" s="266"/>
    </row>
    <row r="53" spans="1:17" s="775" customFormat="1" ht="9" customHeight="1">
      <c r="A53" s="180"/>
      <c r="B53" s="68"/>
      <c r="C53" s="178"/>
      <c r="D53" s="178"/>
      <c r="E53" s="178"/>
      <c r="F53" s="178"/>
      <c r="G53" s="178"/>
      <c r="H53" s="333"/>
      <c r="I53" s="333"/>
      <c r="J53" s="333"/>
      <c r="K53" s="333"/>
      <c r="L53" s="333"/>
      <c r="M53" s="333"/>
      <c r="N53" s="333"/>
      <c r="O53" s="333"/>
      <c r="P53" s="333"/>
      <c r="Q53" s="266"/>
    </row>
    <row r="54" spans="1:17" s="775" customFormat="1" ht="9" customHeight="1">
      <c r="A54" s="180"/>
      <c r="B54" s="68"/>
      <c r="C54" s="178"/>
      <c r="D54" s="178"/>
      <c r="E54" s="178"/>
      <c r="F54" s="178"/>
      <c r="G54" s="178"/>
      <c r="H54" s="333"/>
      <c r="I54" s="333"/>
      <c r="J54" s="333"/>
      <c r="K54" s="333"/>
      <c r="L54" s="333"/>
      <c r="M54" s="333"/>
      <c r="N54" s="333"/>
      <c r="O54" s="333"/>
      <c r="P54" s="333"/>
      <c r="Q54" s="266"/>
    </row>
    <row r="55" spans="1:17" s="775" customFormat="1" ht="9" customHeight="1">
      <c r="A55" s="180"/>
      <c r="B55" s="68"/>
      <c r="C55" s="178"/>
      <c r="D55" s="178"/>
      <c r="E55" s="178"/>
      <c r="F55" s="178"/>
      <c r="G55" s="178"/>
      <c r="H55" s="333"/>
      <c r="I55" s="333"/>
      <c r="J55" s="333"/>
      <c r="K55" s="333"/>
      <c r="L55" s="333"/>
      <c r="M55" s="333"/>
      <c r="N55" s="333"/>
      <c r="O55" s="333"/>
      <c r="P55" s="333"/>
      <c r="Q55" s="266"/>
    </row>
    <row r="56" spans="1:17" s="775" customFormat="1" ht="9" customHeight="1">
      <c r="A56" s="181"/>
      <c r="B56" s="68"/>
      <c r="C56" s="178"/>
      <c r="D56" s="178"/>
      <c r="E56" s="178"/>
      <c r="F56" s="178"/>
      <c r="G56" s="178"/>
      <c r="H56" s="333"/>
      <c r="I56" s="333"/>
      <c r="J56" s="333"/>
      <c r="K56" s="333"/>
      <c r="L56" s="333"/>
      <c r="M56" s="333"/>
      <c r="N56" s="333"/>
      <c r="O56" s="333"/>
      <c r="P56" s="333"/>
      <c r="Q56" s="266"/>
    </row>
    <row r="57" spans="1:17" s="775" customFormat="1" ht="9" customHeight="1">
      <c r="A57" s="181"/>
      <c r="B57" s="68"/>
      <c r="C57" s="178"/>
      <c r="D57" s="178"/>
      <c r="E57" s="178"/>
      <c r="F57" s="178"/>
      <c r="G57" s="178"/>
      <c r="H57" s="333"/>
      <c r="I57" s="333"/>
      <c r="J57" s="333"/>
      <c r="K57" s="333"/>
      <c r="L57" s="333"/>
      <c r="M57" s="333"/>
      <c r="N57" s="333"/>
      <c r="O57" s="333"/>
      <c r="P57" s="333"/>
      <c r="Q57" s="266"/>
    </row>
    <row r="58" spans="1:17" s="775" customFormat="1" ht="9" customHeight="1">
      <c r="A58" s="182"/>
      <c r="B58" s="68"/>
      <c r="C58" s="178"/>
      <c r="D58" s="178"/>
      <c r="E58" s="178"/>
      <c r="F58" s="178"/>
      <c r="G58" s="178"/>
      <c r="H58" s="333"/>
      <c r="I58" s="333"/>
      <c r="J58" s="333"/>
      <c r="K58" s="333"/>
      <c r="L58" s="333"/>
      <c r="M58" s="333"/>
      <c r="N58" s="333"/>
      <c r="O58" s="333"/>
      <c r="P58" s="333"/>
      <c r="Q58" s="266"/>
    </row>
    <row r="59" spans="1:17" s="775" customFormat="1" ht="9" customHeight="1">
      <c r="A59" s="177"/>
      <c r="B59" s="68"/>
      <c r="C59" s="178"/>
      <c r="D59" s="178"/>
      <c r="E59" s="178"/>
      <c r="F59" s="178"/>
      <c r="G59" s="178"/>
      <c r="H59" s="333"/>
      <c r="I59" s="333"/>
      <c r="J59" s="333"/>
      <c r="K59" s="333"/>
      <c r="L59" s="333"/>
      <c r="M59" s="333"/>
      <c r="N59" s="333"/>
      <c r="O59" s="333"/>
      <c r="P59" s="333"/>
      <c r="Q59" s="266"/>
    </row>
    <row r="60" spans="1:17" s="775" customFormat="1" ht="9" customHeight="1">
      <c r="A60" s="177"/>
      <c r="B60" s="68"/>
      <c r="C60" s="178"/>
      <c r="D60" s="178"/>
      <c r="E60" s="178"/>
      <c r="F60" s="178"/>
      <c r="G60" s="178"/>
      <c r="H60" s="333"/>
      <c r="I60" s="333"/>
      <c r="J60" s="333"/>
      <c r="K60" s="333"/>
      <c r="L60" s="333"/>
      <c r="M60" s="333"/>
      <c r="N60" s="333"/>
      <c r="O60" s="333"/>
      <c r="P60" s="333"/>
      <c r="Q60" s="266"/>
    </row>
    <row r="61" spans="1:17" s="775" customFormat="1" ht="9" customHeight="1">
      <c r="A61" s="177"/>
      <c r="B61" s="68"/>
      <c r="C61" s="178"/>
      <c r="D61" s="178"/>
      <c r="E61" s="178"/>
      <c r="F61" s="178"/>
      <c r="G61" s="178"/>
      <c r="H61" s="333"/>
      <c r="I61" s="333"/>
      <c r="J61" s="333"/>
      <c r="K61" s="333"/>
      <c r="L61" s="333"/>
      <c r="M61" s="333"/>
      <c r="N61" s="333"/>
      <c r="O61" s="333"/>
      <c r="P61" s="333"/>
      <c r="Q61" s="266"/>
    </row>
    <row r="62" spans="1:17" s="775" customFormat="1" ht="9" customHeight="1">
      <c r="A62" s="177"/>
      <c r="B62" s="68"/>
      <c r="C62" s="178"/>
      <c r="D62" s="178"/>
      <c r="E62" s="178"/>
      <c r="F62" s="178"/>
      <c r="G62" s="178"/>
      <c r="H62" s="333"/>
      <c r="I62" s="333"/>
      <c r="J62" s="333"/>
      <c r="K62" s="333"/>
      <c r="L62" s="333"/>
      <c r="M62" s="333"/>
      <c r="N62" s="333"/>
      <c r="O62" s="333"/>
      <c r="P62" s="333"/>
      <c r="Q62" s="266"/>
    </row>
    <row r="63" spans="1:17" s="775" customFormat="1" ht="9" customHeight="1">
      <c r="A63" s="180"/>
      <c r="B63" s="68"/>
      <c r="C63" s="178"/>
      <c r="D63" s="178"/>
      <c r="E63" s="178"/>
      <c r="F63" s="178"/>
      <c r="G63" s="178"/>
      <c r="H63" s="333"/>
      <c r="I63" s="333"/>
      <c r="J63" s="333"/>
      <c r="K63" s="333"/>
      <c r="L63" s="333"/>
      <c r="M63" s="333"/>
      <c r="N63" s="333"/>
      <c r="O63" s="333"/>
      <c r="P63" s="333"/>
      <c r="Q63" s="266"/>
    </row>
    <row r="64" spans="1:17" s="775" customFormat="1" ht="9" customHeight="1">
      <c r="A64" s="182"/>
      <c r="B64" s="68"/>
      <c r="C64" s="178"/>
      <c r="D64" s="178"/>
      <c r="E64" s="178"/>
      <c r="F64" s="178"/>
      <c r="G64" s="178"/>
      <c r="H64" s="333"/>
      <c r="I64" s="333"/>
      <c r="J64" s="333"/>
      <c r="K64" s="333"/>
      <c r="L64" s="333"/>
      <c r="M64" s="333"/>
      <c r="N64" s="333"/>
      <c r="O64" s="333"/>
      <c r="P64" s="333"/>
      <c r="Q64" s="266"/>
    </row>
    <row r="65" spans="1:17" s="775" customFormat="1" ht="9" customHeight="1">
      <c r="A65" s="177"/>
      <c r="B65" s="68"/>
      <c r="C65" s="178"/>
      <c r="D65" s="178"/>
      <c r="E65" s="178"/>
      <c r="F65" s="178"/>
      <c r="G65" s="178"/>
      <c r="H65" s="333"/>
      <c r="I65" s="333"/>
      <c r="J65" s="333"/>
      <c r="K65" s="333"/>
      <c r="L65" s="333"/>
      <c r="M65" s="333"/>
      <c r="N65" s="333"/>
      <c r="O65" s="333"/>
      <c r="P65" s="333"/>
      <c r="Q65" s="266"/>
    </row>
    <row r="66" spans="1:17" s="775" customFormat="1" ht="9" customHeight="1">
      <c r="A66" s="177"/>
      <c r="B66" s="68"/>
      <c r="C66" s="178"/>
      <c r="D66" s="178"/>
      <c r="E66" s="178"/>
      <c r="F66" s="178"/>
      <c r="G66" s="178"/>
      <c r="H66" s="333"/>
      <c r="I66" s="333"/>
      <c r="J66" s="333"/>
      <c r="K66" s="333"/>
      <c r="L66" s="333"/>
      <c r="M66" s="333"/>
      <c r="N66" s="333"/>
      <c r="O66" s="333"/>
      <c r="P66" s="333"/>
      <c r="Q66" s="266"/>
    </row>
    <row r="67" spans="1:17" s="775" customFormat="1" ht="9" customHeight="1">
      <c r="A67" s="177"/>
      <c r="B67" s="68"/>
      <c r="C67" s="178"/>
      <c r="D67" s="178"/>
      <c r="E67" s="178"/>
      <c r="F67" s="178"/>
      <c r="G67" s="178"/>
      <c r="H67" s="333"/>
      <c r="I67" s="333"/>
      <c r="J67" s="333"/>
      <c r="K67" s="333"/>
      <c r="L67" s="333"/>
      <c r="M67" s="333"/>
      <c r="N67" s="333"/>
      <c r="O67" s="333"/>
      <c r="P67" s="333"/>
      <c r="Q67" s="266"/>
    </row>
    <row r="68" spans="1:17" s="775" customFormat="1" ht="9" customHeight="1">
      <c r="A68" s="177"/>
      <c r="B68" s="68"/>
      <c r="C68" s="178"/>
      <c r="D68" s="178"/>
      <c r="E68" s="178"/>
      <c r="F68" s="178"/>
      <c r="G68" s="178"/>
      <c r="H68" s="333"/>
      <c r="I68" s="333"/>
      <c r="J68" s="333"/>
      <c r="K68" s="333"/>
      <c r="L68" s="333"/>
      <c r="M68" s="333"/>
      <c r="N68" s="333"/>
      <c r="O68" s="333"/>
      <c r="P68" s="333"/>
      <c r="Q68" s="266"/>
    </row>
    <row r="69" spans="1:17" s="775" customFormat="1" ht="9" customHeight="1">
      <c r="A69" s="180"/>
      <c r="B69" s="68"/>
      <c r="C69" s="178"/>
      <c r="D69" s="178"/>
      <c r="E69" s="178"/>
      <c r="F69" s="178"/>
      <c r="G69" s="178"/>
      <c r="H69" s="333"/>
      <c r="I69" s="333"/>
      <c r="J69" s="333"/>
      <c r="K69" s="333"/>
      <c r="L69" s="333"/>
      <c r="M69" s="333"/>
      <c r="N69" s="333"/>
      <c r="O69" s="333"/>
      <c r="P69" s="333"/>
      <c r="Q69" s="266"/>
    </row>
    <row r="70" spans="1:17" s="775" customFormat="1" ht="9" customHeight="1">
      <c r="A70" s="182"/>
      <c r="B70" s="68"/>
      <c r="C70" s="178"/>
      <c r="D70" s="178"/>
      <c r="E70" s="178"/>
      <c r="F70" s="178"/>
      <c r="G70" s="178"/>
      <c r="H70" s="333"/>
      <c r="I70" s="333"/>
      <c r="J70" s="333"/>
      <c r="K70" s="333"/>
      <c r="L70" s="333"/>
      <c r="M70" s="333"/>
      <c r="N70" s="333"/>
      <c r="O70" s="333"/>
      <c r="P70" s="333"/>
      <c r="Q70" s="266"/>
    </row>
    <row r="71" spans="1:17" s="775" customFormat="1" ht="9" customHeight="1">
      <c r="A71" s="177"/>
      <c r="B71" s="68"/>
      <c r="C71" s="178"/>
      <c r="D71" s="178"/>
      <c r="E71" s="178"/>
      <c r="F71" s="178"/>
      <c r="G71" s="178"/>
      <c r="H71" s="333"/>
      <c r="I71" s="333"/>
      <c r="J71" s="333"/>
      <c r="K71" s="333"/>
      <c r="L71" s="333"/>
      <c r="M71" s="333"/>
      <c r="N71" s="333"/>
      <c r="O71" s="333"/>
      <c r="P71" s="333"/>
      <c r="Q71" s="266"/>
    </row>
    <row r="72" spans="1:17" s="775" customFormat="1" ht="9" customHeight="1">
      <c r="A72" s="177"/>
      <c r="B72" s="68"/>
      <c r="C72" s="178"/>
      <c r="D72" s="178"/>
      <c r="E72" s="178"/>
      <c r="F72" s="178"/>
      <c r="G72" s="178"/>
      <c r="H72" s="333"/>
      <c r="I72" s="333"/>
      <c r="J72" s="333"/>
      <c r="K72" s="333"/>
      <c r="L72" s="333"/>
      <c r="M72" s="333"/>
      <c r="N72" s="333"/>
      <c r="O72" s="333"/>
      <c r="P72" s="333"/>
      <c r="Q72" s="266"/>
    </row>
    <row r="73" spans="1:17" s="775" customFormat="1" ht="9" customHeight="1">
      <c r="A73" s="177"/>
      <c r="B73" s="68"/>
      <c r="C73" s="416"/>
      <c r="D73" s="416"/>
      <c r="E73" s="416"/>
      <c r="F73" s="416"/>
      <c r="G73" s="416"/>
      <c r="H73" s="68"/>
      <c r="I73" s="68"/>
      <c r="J73" s="68"/>
      <c r="K73" s="68"/>
      <c r="L73" s="68"/>
      <c r="M73" s="68"/>
      <c r="N73" s="68"/>
      <c r="O73" s="68"/>
      <c r="P73" s="570"/>
      <c r="Q73" s="73"/>
    </row>
    <row r="74" spans="1:17" s="775" customFormat="1" ht="9" customHeight="1">
      <c r="A74" s="177"/>
      <c r="B74" s="68"/>
      <c r="C74" s="416"/>
      <c r="D74" s="416"/>
      <c r="E74" s="416"/>
      <c r="F74" s="416"/>
      <c r="G74" s="416"/>
      <c r="H74" s="68"/>
      <c r="I74" s="68"/>
      <c r="J74" s="68"/>
      <c r="K74" s="68"/>
      <c r="L74" s="68"/>
      <c r="M74" s="68"/>
      <c r="N74" s="68"/>
      <c r="O74" s="68"/>
      <c r="P74" s="570"/>
      <c r="Q74" s="73"/>
    </row>
    <row r="75" spans="1:17" s="775" customFormat="1" ht="9" customHeight="1">
      <c r="A75" s="177"/>
      <c r="B75" s="68"/>
      <c r="C75" s="416"/>
      <c r="D75" s="416"/>
      <c r="E75" s="416"/>
      <c r="F75" s="416"/>
      <c r="G75" s="416"/>
      <c r="H75" s="68"/>
      <c r="I75" s="68"/>
      <c r="J75" s="68"/>
      <c r="K75" s="68"/>
      <c r="L75" s="68"/>
      <c r="M75" s="68"/>
      <c r="N75" s="68"/>
      <c r="O75" s="68"/>
      <c r="P75" s="570"/>
      <c r="Q75" s="73"/>
    </row>
    <row r="76" spans="1:17" s="775" customFormat="1" ht="9" customHeight="1">
      <c r="A76" s="177"/>
      <c r="B76" s="68"/>
      <c r="C76" s="416"/>
      <c r="D76" s="416"/>
      <c r="E76" s="416"/>
      <c r="F76" s="416"/>
      <c r="G76" s="416"/>
      <c r="H76" s="68"/>
      <c r="I76" s="68"/>
      <c r="J76" s="68"/>
      <c r="K76" s="68"/>
      <c r="L76" s="68"/>
      <c r="M76" s="68"/>
      <c r="N76" s="68"/>
      <c r="O76" s="68"/>
      <c r="P76" s="570"/>
      <c r="Q76" s="73"/>
    </row>
    <row r="77" spans="1:17" s="775" customFormat="1" ht="9" customHeight="1">
      <c r="A77" s="177"/>
      <c r="B77" s="68"/>
      <c r="C77" s="416"/>
      <c r="D77" s="416"/>
      <c r="E77" s="416"/>
      <c r="F77" s="416"/>
      <c r="G77" s="416"/>
      <c r="H77" s="68"/>
      <c r="I77" s="68"/>
      <c r="J77" s="68"/>
      <c r="K77" s="68"/>
      <c r="L77" s="68"/>
      <c r="M77" s="68"/>
      <c r="N77" s="68"/>
      <c r="O77" s="68"/>
      <c r="P77" s="570"/>
      <c r="Q77" s="73"/>
    </row>
    <row r="78" spans="1:17" s="775" customFormat="1" ht="9" customHeight="1">
      <c r="A78" s="177"/>
      <c r="B78" s="68"/>
      <c r="C78" s="416"/>
      <c r="D78" s="416"/>
      <c r="E78" s="416"/>
      <c r="F78" s="416"/>
      <c r="G78" s="416"/>
      <c r="H78" s="68"/>
      <c r="I78" s="68"/>
      <c r="J78" s="68"/>
      <c r="K78" s="68"/>
      <c r="L78" s="68"/>
      <c r="M78" s="68"/>
      <c r="N78" s="68"/>
      <c r="O78" s="68"/>
      <c r="P78" s="570"/>
      <c r="Q78" s="73"/>
    </row>
    <row r="79" spans="1:17" s="775" customFormat="1" ht="9" customHeight="1">
      <c r="A79" s="180"/>
      <c r="B79" s="68"/>
      <c r="C79" s="416"/>
      <c r="D79" s="416"/>
      <c r="E79" s="416"/>
      <c r="F79" s="416"/>
      <c r="G79" s="416"/>
      <c r="H79" s="68"/>
      <c r="I79" s="68"/>
      <c r="J79" s="68"/>
      <c r="K79" s="68"/>
      <c r="L79" s="68"/>
      <c r="M79" s="68"/>
      <c r="N79" s="68"/>
      <c r="O79" s="68"/>
      <c r="P79" s="570"/>
      <c r="Q79" s="73"/>
    </row>
    <row r="80" spans="1:17" s="775" customFormat="1" ht="9" customHeight="1">
      <c r="A80" s="182"/>
      <c r="B80" s="68"/>
      <c r="C80" s="416"/>
      <c r="D80" s="416"/>
      <c r="E80" s="416"/>
      <c r="F80" s="416"/>
      <c r="G80" s="416"/>
      <c r="H80" s="68"/>
      <c r="I80" s="68"/>
      <c r="J80" s="68"/>
      <c r="K80" s="68"/>
      <c r="L80" s="68"/>
      <c r="M80" s="68"/>
      <c r="N80" s="68"/>
      <c r="O80" s="68"/>
      <c r="P80" s="570"/>
      <c r="Q80" s="73"/>
    </row>
    <row r="81" spans="1:17" s="775" customFormat="1" ht="9" customHeight="1">
      <c r="A81" s="177"/>
      <c r="B81" s="68"/>
      <c r="C81" s="416"/>
      <c r="D81" s="416"/>
      <c r="E81" s="416"/>
      <c r="F81" s="416"/>
      <c r="G81" s="416"/>
      <c r="H81" s="68"/>
      <c r="I81" s="68"/>
      <c r="J81" s="68"/>
      <c r="K81" s="68"/>
      <c r="L81" s="68"/>
      <c r="M81" s="68"/>
      <c r="N81" s="68"/>
      <c r="O81" s="68"/>
      <c r="P81" s="570"/>
      <c r="Q81" s="73"/>
    </row>
    <row r="82" spans="1:17" s="775" customFormat="1" ht="9" customHeight="1">
      <c r="A82" s="177"/>
      <c r="B82" s="68"/>
      <c r="C82" s="416"/>
      <c r="D82" s="416"/>
      <c r="E82" s="416"/>
      <c r="F82" s="416"/>
      <c r="G82" s="416"/>
      <c r="H82" s="68"/>
      <c r="I82" s="68"/>
      <c r="J82" s="68"/>
      <c r="K82" s="68"/>
      <c r="L82" s="68"/>
      <c r="M82" s="68"/>
      <c r="N82" s="68"/>
      <c r="O82" s="68"/>
      <c r="P82" s="570"/>
      <c r="Q82" s="73"/>
    </row>
    <row r="83" spans="1:17" s="775" customFormat="1" ht="9" customHeight="1">
      <c r="A83" s="177"/>
      <c r="B83" s="68"/>
      <c r="C83" s="416"/>
      <c r="D83" s="416"/>
      <c r="E83" s="416"/>
      <c r="F83" s="416"/>
      <c r="G83" s="416"/>
      <c r="H83" s="68"/>
      <c r="I83" s="68"/>
      <c r="J83" s="68"/>
      <c r="K83" s="68"/>
      <c r="L83" s="68"/>
      <c r="M83" s="68"/>
      <c r="N83" s="68"/>
      <c r="O83" s="68"/>
      <c r="P83" s="570"/>
      <c r="Q83" s="73"/>
    </row>
    <row r="84" spans="1:17" s="775" customFormat="1" ht="9" customHeight="1">
      <c r="A84" s="177"/>
      <c r="B84" s="68"/>
      <c r="C84" s="416"/>
      <c r="D84" s="416"/>
      <c r="E84" s="416"/>
      <c r="F84" s="416"/>
      <c r="G84" s="416"/>
      <c r="H84" s="68"/>
      <c r="I84" s="68"/>
      <c r="J84" s="68"/>
      <c r="K84" s="68"/>
      <c r="L84" s="68"/>
      <c r="M84" s="68"/>
      <c r="N84" s="68"/>
      <c r="O84" s="68"/>
      <c r="P84" s="570"/>
      <c r="Q84" s="73"/>
    </row>
    <row r="85" spans="1:17" s="775" customFormat="1" ht="9" customHeight="1">
      <c r="A85" s="177"/>
      <c r="B85" s="68"/>
      <c r="C85" s="416"/>
      <c r="D85" s="416"/>
      <c r="E85" s="416"/>
      <c r="F85" s="416"/>
      <c r="G85" s="416"/>
      <c r="H85" s="68"/>
      <c r="I85" s="68"/>
      <c r="J85" s="68"/>
      <c r="K85" s="68"/>
      <c r="L85" s="68"/>
      <c r="M85" s="68"/>
      <c r="N85" s="68"/>
      <c r="O85" s="68"/>
      <c r="P85" s="570"/>
      <c r="Q85" s="73"/>
    </row>
    <row r="86" spans="1:17" s="775" customFormat="1" ht="9" customHeight="1">
      <c r="A86" s="177"/>
      <c r="B86" s="68"/>
      <c r="C86" s="416"/>
      <c r="D86" s="416"/>
      <c r="E86" s="416"/>
      <c r="F86" s="416"/>
      <c r="G86" s="416"/>
      <c r="H86" s="68"/>
      <c r="I86" s="68"/>
      <c r="J86" s="68"/>
      <c r="K86" s="68"/>
      <c r="L86" s="68"/>
      <c r="M86" s="68"/>
      <c r="N86" s="68"/>
      <c r="O86" s="68"/>
      <c r="P86" s="570"/>
      <c r="Q86" s="73"/>
    </row>
    <row r="87" spans="1:17" s="775" customFormat="1" ht="9" customHeight="1">
      <c r="A87" s="177"/>
      <c r="B87" s="68"/>
      <c r="C87" s="416"/>
      <c r="D87" s="416"/>
      <c r="E87" s="416"/>
      <c r="F87" s="416"/>
      <c r="G87" s="416"/>
      <c r="H87" s="68"/>
      <c r="I87" s="68"/>
      <c r="J87" s="68"/>
      <c r="K87" s="68"/>
      <c r="L87" s="68"/>
      <c r="M87" s="68"/>
      <c r="N87" s="68"/>
      <c r="O87" s="68"/>
      <c r="P87" s="570"/>
      <c r="Q87" s="73"/>
    </row>
    <row r="88" spans="1:17" s="775" customFormat="1" ht="9" customHeight="1">
      <c r="A88" s="177"/>
      <c r="B88" s="68"/>
      <c r="C88" s="416"/>
      <c r="D88" s="416"/>
      <c r="E88" s="416"/>
      <c r="F88" s="416"/>
      <c r="G88" s="416"/>
      <c r="H88" s="68"/>
      <c r="I88" s="68"/>
      <c r="J88" s="68"/>
      <c r="K88" s="68"/>
      <c r="L88" s="68"/>
      <c r="M88" s="68"/>
      <c r="N88" s="68"/>
      <c r="O88" s="68"/>
      <c r="P88" s="570"/>
      <c r="Q88" s="73"/>
    </row>
    <row r="89" spans="1:17" s="775" customFormat="1" ht="9" customHeight="1">
      <c r="A89" s="177"/>
      <c r="B89" s="68"/>
      <c r="C89" s="416"/>
      <c r="D89" s="416"/>
      <c r="E89" s="416"/>
      <c r="F89" s="416"/>
      <c r="G89" s="416"/>
      <c r="H89" s="68"/>
      <c r="I89" s="68"/>
      <c r="J89" s="68"/>
      <c r="K89" s="68"/>
      <c r="L89" s="68"/>
      <c r="M89" s="68"/>
      <c r="N89" s="68"/>
      <c r="O89" s="68"/>
      <c r="P89" s="570"/>
      <c r="Q89" s="73"/>
    </row>
    <row r="90" spans="1:17" s="775" customFormat="1" ht="9" customHeight="1">
      <c r="A90" s="182"/>
      <c r="B90" s="68"/>
      <c r="C90" s="416"/>
      <c r="D90" s="416"/>
      <c r="E90" s="416"/>
      <c r="F90" s="416"/>
      <c r="G90" s="416"/>
      <c r="H90" s="68"/>
      <c r="I90" s="68"/>
      <c r="J90" s="68"/>
      <c r="K90" s="68"/>
      <c r="L90" s="68"/>
      <c r="M90" s="68"/>
      <c r="N90" s="68"/>
      <c r="O90" s="68"/>
      <c r="P90" s="570"/>
      <c r="Q90" s="73"/>
    </row>
    <row r="91" spans="1:17" s="775" customFormat="1" ht="9" customHeight="1">
      <c r="A91" s="177"/>
      <c r="B91" s="68"/>
      <c r="C91" s="416"/>
      <c r="D91" s="416"/>
      <c r="E91" s="416"/>
      <c r="F91" s="416"/>
      <c r="G91" s="416"/>
      <c r="H91" s="68"/>
      <c r="I91" s="68"/>
      <c r="J91" s="68"/>
      <c r="K91" s="68"/>
      <c r="L91" s="68"/>
      <c r="M91" s="68"/>
      <c r="N91" s="68"/>
      <c r="O91" s="68"/>
      <c r="P91" s="570"/>
      <c r="Q91" s="73"/>
    </row>
    <row r="92" spans="1:17" s="775" customFormat="1" ht="9" customHeight="1">
      <c r="A92" s="177"/>
      <c r="B92" s="68"/>
      <c r="C92" s="416"/>
      <c r="D92" s="416"/>
      <c r="E92" s="416"/>
      <c r="F92" s="416"/>
      <c r="G92" s="416"/>
      <c r="H92" s="68"/>
      <c r="I92" s="68"/>
      <c r="J92" s="68"/>
      <c r="K92" s="68"/>
      <c r="L92" s="68"/>
      <c r="M92" s="68"/>
      <c r="N92" s="68"/>
      <c r="O92" s="68"/>
      <c r="P92" s="570"/>
      <c r="Q92" s="73"/>
    </row>
    <row r="93" spans="1:17" s="775" customFormat="1" ht="9" customHeight="1">
      <c r="A93" s="177"/>
      <c r="B93" s="68"/>
      <c r="C93" s="416"/>
      <c r="D93" s="416"/>
      <c r="E93" s="416"/>
      <c r="F93" s="416"/>
      <c r="G93" s="416"/>
      <c r="H93" s="68"/>
      <c r="I93" s="68"/>
      <c r="J93" s="68"/>
      <c r="K93" s="68"/>
      <c r="L93" s="68"/>
      <c r="M93" s="68"/>
      <c r="N93" s="68"/>
      <c r="O93" s="68"/>
      <c r="P93" s="570"/>
      <c r="Q93" s="73"/>
    </row>
    <row r="94" spans="1:17" s="775" customFormat="1">
      <c r="A94" s="183"/>
      <c r="B94" s="68"/>
      <c r="C94" s="416"/>
      <c r="D94" s="416"/>
      <c r="E94" s="416"/>
      <c r="F94" s="416"/>
      <c r="G94" s="416"/>
      <c r="H94" s="68"/>
      <c r="I94" s="68"/>
      <c r="J94" s="68"/>
      <c r="K94" s="68"/>
      <c r="L94" s="68"/>
      <c r="M94" s="68"/>
      <c r="N94" s="68"/>
      <c r="O94" s="68"/>
      <c r="P94" s="570"/>
      <c r="Q94" s="73"/>
    </row>
    <row r="95" spans="1:17" s="775" customFormat="1">
      <c r="A95" s="183"/>
      <c r="B95" s="68"/>
      <c r="C95" s="416"/>
      <c r="D95" s="416"/>
      <c r="E95" s="416"/>
      <c r="F95" s="416"/>
      <c r="G95" s="416"/>
      <c r="H95" s="68"/>
      <c r="I95" s="68"/>
      <c r="J95" s="68"/>
      <c r="K95" s="68"/>
      <c r="L95" s="68"/>
      <c r="M95" s="68"/>
      <c r="N95" s="68"/>
      <c r="O95" s="68"/>
      <c r="P95" s="570"/>
      <c r="Q95" s="73"/>
    </row>
    <row r="96" spans="1:17" s="775" customFormat="1">
      <c r="A96" s="183"/>
      <c r="B96" s="68"/>
      <c r="C96" s="416"/>
      <c r="D96" s="416"/>
      <c r="E96" s="416"/>
      <c r="F96" s="416"/>
      <c r="G96" s="416"/>
      <c r="H96" s="68"/>
      <c r="I96" s="68"/>
      <c r="J96" s="68"/>
      <c r="K96" s="68"/>
      <c r="L96" s="68"/>
      <c r="M96" s="68"/>
      <c r="N96" s="68"/>
      <c r="O96" s="68"/>
      <c r="P96" s="570"/>
      <c r="Q96" s="73"/>
    </row>
    <row r="97" spans="1:17" s="775" customFormat="1">
      <c r="A97" s="183"/>
      <c r="B97" s="68"/>
      <c r="C97" s="416"/>
      <c r="D97" s="416"/>
      <c r="E97" s="416"/>
      <c r="F97" s="416"/>
      <c r="G97" s="416"/>
      <c r="H97" s="68"/>
      <c r="I97" s="68"/>
      <c r="J97" s="68"/>
      <c r="K97" s="68"/>
      <c r="L97" s="68"/>
      <c r="M97" s="68"/>
      <c r="N97" s="68"/>
      <c r="O97" s="68"/>
      <c r="P97" s="570"/>
      <c r="Q97" s="73"/>
    </row>
    <row r="98" spans="1:17" s="775" customFormat="1">
      <c r="A98" s="183"/>
      <c r="B98" s="68"/>
      <c r="C98" s="416"/>
      <c r="D98" s="416"/>
      <c r="E98" s="416"/>
      <c r="F98" s="416"/>
      <c r="G98" s="416"/>
      <c r="H98" s="68"/>
      <c r="I98" s="68"/>
      <c r="J98" s="68"/>
      <c r="K98" s="68"/>
      <c r="L98" s="68"/>
      <c r="M98" s="68"/>
      <c r="N98" s="68"/>
      <c r="O98" s="68"/>
      <c r="P98" s="570"/>
      <c r="Q98" s="73"/>
    </row>
    <row r="99" spans="1:17" s="775" customFormat="1">
      <c r="A99" s="183"/>
      <c r="B99" s="68"/>
      <c r="C99" s="416"/>
      <c r="D99" s="416"/>
      <c r="E99" s="416"/>
      <c r="F99" s="416"/>
      <c r="G99" s="416"/>
      <c r="H99" s="68"/>
      <c r="I99" s="68"/>
      <c r="J99" s="68"/>
      <c r="K99" s="68"/>
      <c r="L99" s="68"/>
      <c r="M99" s="68"/>
      <c r="N99" s="68"/>
      <c r="O99" s="68"/>
      <c r="P99" s="570"/>
      <c r="Q99" s="73"/>
    </row>
    <row r="100" spans="1:17" s="775" customFormat="1">
      <c r="A100" s="183"/>
      <c r="B100" s="68"/>
      <c r="C100" s="416"/>
      <c r="D100" s="416"/>
      <c r="E100" s="416"/>
      <c r="F100" s="416"/>
      <c r="G100" s="416"/>
      <c r="H100" s="68"/>
      <c r="I100" s="68"/>
      <c r="J100" s="68"/>
      <c r="K100" s="68"/>
      <c r="L100" s="68"/>
      <c r="M100" s="68"/>
      <c r="N100" s="68"/>
      <c r="O100" s="68"/>
      <c r="P100" s="570"/>
      <c r="Q100" s="73"/>
    </row>
    <row r="101" spans="1:17" s="775" customFormat="1" ht="15.75">
      <c r="A101" s="184"/>
      <c r="B101" s="68"/>
      <c r="C101" s="416"/>
      <c r="D101" s="416"/>
      <c r="E101" s="416"/>
      <c r="F101" s="416"/>
      <c r="G101" s="416"/>
      <c r="H101" s="68"/>
      <c r="I101" s="68"/>
      <c r="J101" s="68"/>
      <c r="K101" s="68"/>
      <c r="L101" s="68"/>
      <c r="M101" s="68"/>
      <c r="N101" s="68"/>
      <c r="O101" s="68"/>
      <c r="P101" s="570"/>
      <c r="Q101" s="73"/>
    </row>
    <row r="102" spans="1:17" s="775" customFormat="1" ht="15.75">
      <c r="A102" s="184"/>
      <c r="B102" s="68"/>
      <c r="C102" s="416"/>
      <c r="D102" s="416"/>
      <c r="E102" s="416"/>
      <c r="F102" s="416"/>
      <c r="G102" s="416"/>
      <c r="H102" s="68"/>
      <c r="I102" s="68"/>
      <c r="J102" s="68"/>
      <c r="K102" s="68"/>
      <c r="L102" s="68"/>
      <c r="M102" s="68"/>
      <c r="N102" s="68"/>
      <c r="O102" s="68"/>
      <c r="P102" s="570"/>
      <c r="Q102" s="73"/>
    </row>
    <row r="103" spans="1:17" s="775" customFormat="1" ht="15.75">
      <c r="A103" s="184"/>
      <c r="B103" s="68"/>
      <c r="C103" s="416"/>
      <c r="D103" s="416"/>
      <c r="E103" s="416"/>
      <c r="F103" s="416"/>
      <c r="G103" s="416"/>
      <c r="H103" s="68"/>
      <c r="I103" s="68"/>
      <c r="J103" s="68"/>
      <c r="K103" s="68"/>
      <c r="L103" s="68"/>
      <c r="M103" s="68"/>
      <c r="N103" s="68"/>
      <c r="O103" s="68"/>
      <c r="P103" s="570"/>
      <c r="Q103" s="73"/>
    </row>
    <row r="104" spans="1:17" s="775" customFormat="1" ht="15.75">
      <c r="A104" s="184"/>
      <c r="B104" s="68"/>
      <c r="C104" s="416"/>
      <c r="D104" s="416"/>
      <c r="E104" s="416"/>
      <c r="F104" s="416"/>
      <c r="G104" s="416"/>
      <c r="H104" s="68"/>
      <c r="I104" s="68"/>
      <c r="J104" s="68"/>
      <c r="K104" s="68"/>
      <c r="L104" s="68"/>
      <c r="M104" s="68"/>
      <c r="N104" s="68"/>
      <c r="O104" s="68"/>
      <c r="P104" s="570"/>
      <c r="Q104" s="73"/>
    </row>
    <row r="105" spans="1:17" s="775" customFormat="1" ht="15.75">
      <c r="A105" s="184"/>
      <c r="B105" s="68"/>
      <c r="C105" s="416"/>
      <c r="D105" s="416"/>
      <c r="E105" s="416"/>
      <c r="F105" s="416"/>
      <c r="G105" s="416"/>
      <c r="H105" s="68"/>
      <c r="I105" s="68"/>
      <c r="J105" s="68"/>
      <c r="K105" s="68"/>
      <c r="L105" s="68"/>
      <c r="M105" s="68"/>
      <c r="N105" s="68"/>
      <c r="O105" s="68"/>
      <c r="P105" s="570"/>
      <c r="Q105" s="73"/>
    </row>
    <row r="106" spans="1:17" s="775" customFormat="1" ht="15.75">
      <c r="A106" s="184"/>
      <c r="B106" s="68"/>
      <c r="C106" s="416"/>
      <c r="D106" s="416"/>
      <c r="E106" s="416"/>
      <c r="F106" s="416"/>
      <c r="G106" s="416"/>
      <c r="H106" s="68"/>
      <c r="I106" s="68"/>
      <c r="J106" s="68"/>
      <c r="K106" s="68"/>
      <c r="L106" s="68"/>
      <c r="M106" s="68"/>
      <c r="N106" s="68"/>
      <c r="O106" s="68"/>
      <c r="P106" s="570"/>
      <c r="Q106" s="73"/>
    </row>
    <row r="107" spans="1:17" s="775" customFormat="1" ht="15.75">
      <c r="A107" s="184"/>
      <c r="B107" s="68"/>
      <c r="C107" s="416"/>
      <c r="D107" s="416"/>
      <c r="E107" s="416"/>
      <c r="F107" s="416"/>
      <c r="G107" s="416"/>
      <c r="H107" s="68"/>
      <c r="I107" s="68"/>
      <c r="J107" s="68"/>
      <c r="K107" s="68"/>
      <c r="L107" s="68"/>
      <c r="M107" s="68"/>
      <c r="N107" s="68"/>
      <c r="O107" s="68"/>
      <c r="P107" s="570"/>
      <c r="Q107" s="73"/>
    </row>
    <row r="108" spans="1:17" s="775" customFormat="1" ht="15.75">
      <c r="A108" s="184"/>
      <c r="B108" s="68"/>
      <c r="C108" s="416"/>
      <c r="D108" s="416"/>
      <c r="E108" s="416"/>
      <c r="F108" s="416"/>
      <c r="G108" s="416"/>
      <c r="H108" s="68"/>
      <c r="I108" s="68"/>
      <c r="J108" s="68"/>
      <c r="K108" s="68"/>
      <c r="L108" s="68"/>
      <c r="M108" s="68"/>
      <c r="N108" s="68"/>
      <c r="O108" s="68"/>
      <c r="P108" s="570"/>
      <c r="Q108" s="73"/>
    </row>
    <row r="109" spans="1:17" s="775" customFormat="1" ht="15.75">
      <c r="A109" s="184"/>
      <c r="B109" s="68"/>
      <c r="C109" s="416"/>
      <c r="D109" s="416"/>
      <c r="E109" s="416"/>
      <c r="F109" s="416"/>
      <c r="G109" s="416"/>
      <c r="H109" s="68"/>
      <c r="I109" s="68"/>
      <c r="J109" s="68"/>
      <c r="K109" s="68"/>
      <c r="L109" s="68"/>
      <c r="M109" s="68"/>
      <c r="N109" s="68"/>
      <c r="O109" s="68"/>
      <c r="P109" s="570"/>
      <c r="Q109" s="73"/>
    </row>
    <row r="110" spans="1:17" s="775" customFormat="1" ht="15.75">
      <c r="A110" s="184"/>
      <c r="B110" s="68"/>
      <c r="C110" s="416"/>
      <c r="D110" s="416"/>
      <c r="E110" s="416"/>
      <c r="F110" s="416"/>
      <c r="G110" s="416"/>
      <c r="H110" s="68"/>
      <c r="I110" s="68"/>
      <c r="J110" s="68"/>
      <c r="K110" s="68"/>
      <c r="L110" s="68"/>
      <c r="M110" s="68"/>
      <c r="N110" s="68"/>
      <c r="O110" s="68"/>
      <c r="P110" s="570"/>
      <c r="Q110" s="73"/>
    </row>
    <row r="111" spans="1:17" s="775" customFormat="1" ht="15.75">
      <c r="A111" s="184"/>
      <c r="B111" s="68"/>
      <c r="C111" s="416"/>
      <c r="D111" s="416"/>
      <c r="E111" s="416"/>
      <c r="F111" s="416"/>
      <c r="G111" s="416"/>
      <c r="H111" s="68"/>
      <c r="I111" s="68"/>
      <c r="J111" s="68"/>
      <c r="K111" s="68"/>
      <c r="L111" s="68"/>
      <c r="M111" s="68"/>
      <c r="N111" s="68"/>
      <c r="O111" s="68"/>
      <c r="P111" s="570"/>
      <c r="Q111" s="73"/>
    </row>
    <row r="112" spans="1:17" s="775" customFormat="1" ht="15.75">
      <c r="A112" s="184"/>
      <c r="B112" s="68"/>
      <c r="C112" s="416"/>
      <c r="D112" s="416"/>
      <c r="E112" s="416"/>
      <c r="F112" s="416"/>
      <c r="G112" s="416"/>
      <c r="H112" s="68"/>
      <c r="I112" s="68"/>
      <c r="J112" s="68"/>
      <c r="K112" s="68"/>
      <c r="L112" s="68"/>
      <c r="M112" s="68"/>
      <c r="N112" s="68"/>
      <c r="O112" s="68"/>
      <c r="P112" s="570"/>
      <c r="Q112" s="73"/>
    </row>
    <row r="113" spans="1:17" s="775" customFormat="1" ht="15.75">
      <c r="A113" s="184"/>
      <c r="B113" s="68"/>
      <c r="C113" s="416"/>
      <c r="D113" s="416"/>
      <c r="E113" s="416"/>
      <c r="F113" s="416"/>
      <c r="G113" s="416"/>
      <c r="H113" s="68"/>
      <c r="I113" s="68"/>
      <c r="J113" s="68"/>
      <c r="K113" s="68"/>
      <c r="L113" s="68"/>
      <c r="M113" s="68"/>
      <c r="N113" s="68"/>
      <c r="O113" s="68"/>
      <c r="P113" s="570"/>
      <c r="Q113" s="73"/>
    </row>
    <row r="114" spans="1:17" s="775" customFormat="1" ht="15.75">
      <c r="A114" s="184"/>
      <c r="B114" s="68"/>
      <c r="C114" s="416"/>
      <c r="D114" s="416"/>
      <c r="E114" s="416"/>
      <c r="F114" s="416"/>
      <c r="G114" s="416"/>
      <c r="H114" s="68"/>
      <c r="I114" s="68"/>
      <c r="J114" s="68"/>
      <c r="K114" s="68"/>
      <c r="L114" s="68"/>
      <c r="M114" s="68"/>
      <c r="N114" s="68"/>
      <c r="O114" s="68"/>
      <c r="P114" s="570"/>
      <c r="Q114" s="73"/>
    </row>
    <row r="115" spans="1:17" s="775" customFormat="1" ht="15.75">
      <c r="A115" s="184"/>
      <c r="B115" s="68"/>
      <c r="C115" s="416"/>
      <c r="D115" s="416"/>
      <c r="E115" s="416"/>
      <c r="F115" s="416"/>
      <c r="G115" s="416"/>
      <c r="H115" s="68"/>
      <c r="I115" s="68"/>
      <c r="J115" s="68"/>
      <c r="K115" s="68"/>
      <c r="L115" s="68"/>
      <c r="M115" s="68"/>
      <c r="N115" s="68"/>
      <c r="O115" s="68"/>
      <c r="P115" s="570"/>
      <c r="Q115" s="73"/>
    </row>
    <row r="116" spans="1:17" s="775" customFormat="1" ht="15.75">
      <c r="A116" s="184"/>
      <c r="B116" s="68"/>
      <c r="C116" s="416"/>
      <c r="D116" s="416"/>
      <c r="E116" s="416"/>
      <c r="F116" s="416"/>
      <c r="G116" s="416"/>
      <c r="H116" s="68"/>
      <c r="I116" s="68"/>
      <c r="J116" s="68"/>
      <c r="K116" s="68"/>
      <c r="L116" s="68"/>
      <c r="M116" s="68"/>
      <c r="N116" s="68"/>
      <c r="O116" s="68"/>
      <c r="P116" s="570"/>
      <c r="Q116" s="73"/>
    </row>
    <row r="117" spans="1:17" s="775" customFormat="1" ht="15.75">
      <c r="A117" s="184"/>
      <c r="B117" s="68"/>
      <c r="C117" s="416"/>
      <c r="D117" s="416"/>
      <c r="E117" s="416"/>
      <c r="F117" s="416"/>
      <c r="G117" s="416"/>
      <c r="H117" s="68"/>
      <c r="I117" s="68"/>
      <c r="J117" s="68"/>
      <c r="K117" s="68"/>
      <c r="L117" s="68"/>
      <c r="M117" s="68"/>
      <c r="N117" s="68"/>
      <c r="O117" s="68"/>
      <c r="P117" s="570"/>
      <c r="Q117" s="73"/>
    </row>
    <row r="118" spans="1:17" s="775" customFormat="1" ht="15.75">
      <c r="A118" s="184"/>
      <c r="B118" s="68"/>
      <c r="C118" s="416"/>
      <c r="D118" s="416"/>
      <c r="E118" s="416"/>
      <c r="F118" s="416"/>
      <c r="G118" s="416"/>
      <c r="H118" s="68"/>
      <c r="I118" s="68"/>
      <c r="J118" s="68"/>
      <c r="K118" s="68"/>
      <c r="L118" s="68"/>
      <c r="M118" s="68"/>
      <c r="N118" s="68"/>
      <c r="O118" s="68"/>
      <c r="P118" s="570"/>
      <c r="Q118" s="73"/>
    </row>
    <row r="119" spans="1:17" s="775" customFormat="1" ht="15.75">
      <c r="A119" s="184"/>
      <c r="B119" s="68"/>
      <c r="C119" s="416"/>
      <c r="D119" s="416"/>
      <c r="E119" s="416"/>
      <c r="F119" s="416"/>
      <c r="G119" s="416"/>
      <c r="H119" s="68"/>
      <c r="I119" s="68"/>
      <c r="J119" s="68"/>
      <c r="K119" s="68"/>
      <c r="L119" s="68"/>
      <c r="M119" s="68"/>
      <c r="N119" s="68"/>
      <c r="O119" s="68"/>
      <c r="P119" s="570"/>
      <c r="Q119" s="73"/>
    </row>
    <row r="120" spans="1:17" s="775" customFormat="1" ht="15.75">
      <c r="A120" s="184"/>
      <c r="B120" s="68"/>
      <c r="C120" s="416"/>
      <c r="D120" s="416"/>
      <c r="E120" s="416"/>
      <c r="F120" s="416"/>
      <c r="G120" s="416"/>
      <c r="H120" s="68"/>
      <c r="I120" s="68"/>
      <c r="J120" s="68"/>
      <c r="K120" s="68"/>
      <c r="L120" s="68"/>
      <c r="M120" s="68"/>
      <c r="N120" s="68"/>
      <c r="O120" s="68"/>
      <c r="P120" s="570"/>
      <c r="Q120" s="73"/>
    </row>
    <row r="121" spans="1:17" s="775" customFormat="1" ht="15.75">
      <c r="A121" s="184"/>
      <c r="B121" s="68"/>
      <c r="C121" s="416"/>
      <c r="D121" s="416"/>
      <c r="E121" s="416"/>
      <c r="F121" s="416"/>
      <c r="G121" s="416"/>
      <c r="H121" s="68"/>
      <c r="I121" s="68"/>
      <c r="J121" s="68"/>
      <c r="K121" s="68"/>
      <c r="L121" s="68"/>
      <c r="M121" s="68"/>
      <c r="N121" s="68"/>
      <c r="O121" s="68"/>
      <c r="P121" s="570"/>
      <c r="Q121" s="73"/>
    </row>
    <row r="122" spans="1:17" s="775" customFormat="1" ht="15.75">
      <c r="A122" s="184"/>
      <c r="B122" s="68"/>
      <c r="C122" s="416"/>
      <c r="D122" s="416"/>
      <c r="E122" s="416"/>
      <c r="F122" s="416"/>
      <c r="G122" s="416"/>
      <c r="H122" s="68"/>
      <c r="I122" s="68"/>
      <c r="J122" s="68"/>
      <c r="K122" s="68"/>
      <c r="L122" s="68"/>
      <c r="M122" s="68"/>
      <c r="N122" s="68"/>
      <c r="O122" s="68"/>
      <c r="P122" s="570"/>
      <c r="Q122" s="73"/>
    </row>
    <row r="123" spans="1:17" s="775" customFormat="1" ht="15.75">
      <c r="A123" s="184"/>
      <c r="B123" s="68"/>
      <c r="C123" s="416"/>
      <c r="D123" s="416"/>
      <c r="E123" s="416"/>
      <c r="F123" s="416"/>
      <c r="G123" s="416"/>
      <c r="H123" s="68"/>
      <c r="I123" s="68"/>
      <c r="J123" s="68"/>
      <c r="K123" s="68"/>
      <c r="L123" s="68"/>
      <c r="M123" s="68"/>
      <c r="N123" s="68"/>
      <c r="O123" s="68"/>
      <c r="P123" s="570"/>
      <c r="Q123" s="73"/>
    </row>
    <row r="124" spans="1:17" s="775" customFormat="1" ht="15.75">
      <c r="A124" s="184"/>
      <c r="B124" s="68"/>
      <c r="C124" s="416"/>
      <c r="D124" s="416"/>
      <c r="E124" s="416"/>
      <c r="F124" s="416"/>
      <c r="G124" s="416"/>
      <c r="H124" s="68"/>
      <c r="I124" s="68"/>
      <c r="J124" s="68"/>
      <c r="K124" s="68"/>
      <c r="L124" s="68"/>
      <c r="M124" s="68"/>
      <c r="N124" s="68"/>
      <c r="O124" s="68"/>
      <c r="P124" s="570"/>
      <c r="Q124" s="73"/>
    </row>
    <row r="125" spans="1:17" s="775" customFormat="1" ht="15.75">
      <c r="A125" s="184"/>
      <c r="B125" s="68"/>
      <c r="C125" s="416"/>
      <c r="D125" s="416"/>
      <c r="E125" s="416"/>
      <c r="F125" s="416"/>
      <c r="G125" s="416"/>
      <c r="H125" s="68"/>
      <c r="I125" s="68"/>
      <c r="J125" s="68"/>
      <c r="K125" s="68"/>
      <c r="L125" s="68"/>
      <c r="M125" s="68"/>
      <c r="N125" s="68"/>
      <c r="O125" s="68"/>
      <c r="P125" s="570"/>
      <c r="Q125" s="73"/>
    </row>
    <row r="126" spans="1:17" s="775" customFormat="1" ht="15.75">
      <c r="A126" s="184"/>
      <c r="B126" s="68"/>
      <c r="C126" s="416"/>
      <c r="D126" s="416"/>
      <c r="E126" s="416"/>
      <c r="F126" s="416"/>
      <c r="G126" s="416"/>
      <c r="H126" s="68"/>
      <c r="I126" s="68"/>
      <c r="J126" s="68"/>
      <c r="K126" s="68"/>
      <c r="L126" s="68"/>
      <c r="M126" s="68"/>
      <c r="N126" s="68"/>
      <c r="O126" s="68"/>
      <c r="P126" s="570"/>
      <c r="Q126" s="73"/>
    </row>
    <row r="127" spans="1:17" s="775" customFormat="1" ht="15.75">
      <c r="A127" s="184"/>
      <c r="B127" s="68"/>
      <c r="C127" s="416"/>
      <c r="D127" s="416"/>
      <c r="E127" s="416"/>
      <c r="F127" s="416"/>
      <c r="G127" s="416"/>
      <c r="H127" s="68"/>
      <c r="I127" s="68"/>
      <c r="J127" s="68"/>
      <c r="K127" s="68"/>
      <c r="L127" s="68"/>
      <c r="M127" s="68"/>
      <c r="N127" s="68"/>
      <c r="O127" s="68"/>
      <c r="P127" s="570"/>
      <c r="Q127" s="73"/>
    </row>
    <row r="128" spans="1:17" s="775" customFormat="1" ht="15.75">
      <c r="A128" s="184"/>
      <c r="B128" s="68"/>
      <c r="C128" s="416"/>
      <c r="D128" s="416"/>
      <c r="E128" s="416"/>
      <c r="F128" s="416"/>
      <c r="G128" s="416"/>
      <c r="H128" s="68"/>
      <c r="I128" s="68"/>
      <c r="J128" s="68"/>
      <c r="K128" s="68"/>
      <c r="L128" s="68"/>
      <c r="M128" s="68"/>
      <c r="N128" s="68"/>
      <c r="O128" s="68"/>
      <c r="P128" s="570"/>
      <c r="Q128" s="73"/>
    </row>
    <row r="129" spans="1:17" s="775" customFormat="1" ht="15.75">
      <c r="A129" s="184"/>
      <c r="B129" s="68"/>
      <c r="C129" s="416"/>
      <c r="D129" s="416"/>
      <c r="E129" s="416"/>
      <c r="F129" s="416"/>
      <c r="G129" s="416"/>
      <c r="H129" s="68"/>
      <c r="I129" s="68"/>
      <c r="J129" s="68"/>
      <c r="K129" s="68"/>
      <c r="L129" s="68"/>
      <c r="M129" s="68"/>
      <c r="N129" s="68"/>
      <c r="O129" s="68"/>
      <c r="P129" s="570"/>
      <c r="Q129" s="73"/>
    </row>
    <row r="130" spans="1:17" s="775" customFormat="1" ht="15.75">
      <c r="A130" s="184"/>
      <c r="B130" s="68"/>
      <c r="C130" s="416"/>
      <c r="D130" s="416"/>
      <c r="E130" s="416"/>
      <c r="F130" s="416"/>
      <c r="G130" s="416"/>
      <c r="H130" s="68"/>
      <c r="I130" s="68"/>
      <c r="J130" s="68"/>
      <c r="K130" s="68"/>
      <c r="L130" s="68"/>
      <c r="M130" s="68"/>
      <c r="N130" s="68"/>
      <c r="O130" s="68"/>
      <c r="P130" s="570"/>
      <c r="Q130" s="73"/>
    </row>
    <row r="131" spans="1:17" s="775" customFormat="1" ht="15.75">
      <c r="A131" s="184"/>
      <c r="B131" s="68"/>
      <c r="C131" s="416"/>
      <c r="D131" s="416"/>
      <c r="E131" s="416"/>
      <c r="F131" s="416"/>
      <c r="G131" s="416"/>
      <c r="H131" s="68"/>
      <c r="I131" s="68"/>
      <c r="J131" s="68"/>
      <c r="K131" s="68"/>
      <c r="L131" s="68"/>
      <c r="M131" s="68"/>
      <c r="N131" s="68"/>
      <c r="O131" s="68"/>
      <c r="P131" s="570"/>
      <c r="Q131" s="73"/>
    </row>
    <row r="132" spans="1:17" s="775" customFormat="1" ht="15.75">
      <c r="A132" s="184"/>
      <c r="B132" s="68"/>
      <c r="C132" s="416"/>
      <c r="D132" s="416"/>
      <c r="E132" s="416"/>
      <c r="F132" s="416"/>
      <c r="G132" s="416"/>
      <c r="H132" s="68"/>
      <c r="I132" s="68"/>
      <c r="J132" s="68"/>
      <c r="K132" s="68"/>
      <c r="L132" s="68"/>
      <c r="M132" s="68"/>
      <c r="N132" s="68"/>
      <c r="O132" s="68"/>
      <c r="P132" s="570"/>
      <c r="Q132" s="73"/>
    </row>
    <row r="133" spans="1:17" s="775" customFormat="1" ht="15.75">
      <c r="A133" s="184"/>
      <c r="B133" s="68"/>
      <c r="C133" s="416"/>
      <c r="D133" s="416"/>
      <c r="E133" s="416"/>
      <c r="F133" s="416"/>
      <c r="G133" s="416"/>
      <c r="H133" s="68"/>
      <c r="I133" s="68"/>
      <c r="J133" s="68"/>
      <c r="K133" s="68"/>
      <c r="L133" s="68"/>
      <c r="M133" s="68"/>
      <c r="N133" s="68"/>
      <c r="O133" s="68"/>
      <c r="P133" s="570"/>
      <c r="Q133" s="73"/>
    </row>
    <row r="134" spans="1:17" s="775" customFormat="1" ht="15.75">
      <c r="A134" s="184"/>
      <c r="B134" s="68"/>
      <c r="C134" s="416"/>
      <c r="D134" s="416"/>
      <c r="E134" s="416"/>
      <c r="F134" s="416"/>
      <c r="G134" s="416"/>
      <c r="H134" s="68"/>
      <c r="I134" s="68"/>
      <c r="J134" s="68"/>
      <c r="K134" s="68"/>
      <c r="L134" s="68"/>
      <c r="M134" s="68"/>
      <c r="N134" s="68"/>
      <c r="O134" s="68"/>
      <c r="P134" s="570"/>
      <c r="Q134" s="73"/>
    </row>
    <row r="135" spans="1:17" s="775" customFormat="1" ht="15.75">
      <c r="A135" s="184"/>
      <c r="B135" s="68"/>
      <c r="C135" s="416"/>
      <c r="D135" s="416"/>
      <c r="E135" s="416"/>
      <c r="F135" s="416"/>
      <c r="G135" s="416"/>
      <c r="H135" s="68"/>
      <c r="I135" s="68"/>
      <c r="J135" s="68"/>
      <c r="K135" s="68"/>
      <c r="L135" s="68"/>
      <c r="M135" s="68"/>
      <c r="N135" s="68"/>
      <c r="O135" s="68"/>
      <c r="P135" s="570"/>
      <c r="Q135" s="73"/>
    </row>
    <row r="136" spans="1:17" s="775" customFormat="1" ht="15.75">
      <c r="A136" s="184"/>
      <c r="B136" s="68"/>
      <c r="C136" s="416"/>
      <c r="D136" s="416"/>
      <c r="E136" s="416"/>
      <c r="F136" s="416"/>
      <c r="G136" s="416"/>
      <c r="H136" s="68"/>
      <c r="I136" s="68"/>
      <c r="J136" s="68"/>
      <c r="K136" s="68"/>
      <c r="L136" s="68"/>
      <c r="M136" s="68"/>
      <c r="N136" s="68"/>
      <c r="O136" s="68"/>
      <c r="P136" s="570"/>
      <c r="Q136" s="73"/>
    </row>
    <row r="137" spans="1:17" s="775" customFormat="1" ht="15.75">
      <c r="A137" s="184"/>
      <c r="B137" s="68"/>
      <c r="C137" s="416"/>
      <c r="D137" s="416"/>
      <c r="E137" s="416"/>
      <c r="F137" s="416"/>
      <c r="G137" s="416"/>
      <c r="H137" s="68"/>
      <c r="I137" s="68"/>
      <c r="J137" s="68"/>
      <c r="K137" s="68"/>
      <c r="L137" s="68"/>
      <c r="M137" s="68"/>
      <c r="N137" s="68"/>
      <c r="O137" s="68"/>
      <c r="P137" s="570"/>
      <c r="Q137" s="73"/>
    </row>
    <row r="138" spans="1:17" s="775" customFormat="1" ht="15.75">
      <c r="A138" s="184"/>
      <c r="B138" s="68"/>
      <c r="C138" s="416"/>
      <c r="D138" s="416"/>
      <c r="E138" s="416"/>
      <c r="F138" s="416"/>
      <c r="G138" s="416"/>
      <c r="H138" s="68"/>
      <c r="I138" s="68"/>
      <c r="J138" s="68"/>
      <c r="K138" s="68"/>
      <c r="L138" s="68"/>
      <c r="M138" s="68"/>
      <c r="N138" s="68"/>
      <c r="O138" s="68"/>
      <c r="P138" s="570"/>
      <c r="Q138" s="73"/>
    </row>
    <row r="139" spans="1:17" s="775" customFormat="1" ht="15.75">
      <c r="A139" s="184"/>
      <c r="B139" s="68"/>
      <c r="C139" s="416"/>
      <c r="D139" s="416"/>
      <c r="E139" s="416"/>
      <c r="F139" s="416"/>
      <c r="G139" s="416"/>
      <c r="H139" s="68"/>
      <c r="I139" s="68"/>
      <c r="J139" s="68"/>
      <c r="K139" s="68"/>
      <c r="L139" s="68"/>
      <c r="M139" s="68"/>
      <c r="N139" s="68"/>
      <c r="O139" s="68"/>
      <c r="P139" s="570"/>
      <c r="Q139" s="73"/>
    </row>
    <row r="140" spans="1:17" s="775" customFormat="1" ht="15.75">
      <c r="A140" s="184"/>
      <c r="B140" s="68"/>
      <c r="C140" s="416"/>
      <c r="D140" s="416"/>
      <c r="E140" s="416"/>
      <c r="F140" s="416"/>
      <c r="G140" s="416"/>
      <c r="H140" s="68"/>
      <c r="I140" s="68"/>
      <c r="J140" s="68"/>
      <c r="K140" s="68"/>
      <c r="L140" s="68"/>
      <c r="M140" s="68"/>
      <c r="N140" s="68"/>
      <c r="O140" s="68"/>
      <c r="P140" s="570"/>
      <c r="Q140" s="73"/>
    </row>
    <row r="141" spans="1:17" s="775" customFormat="1" ht="15.75">
      <c r="A141" s="184"/>
      <c r="B141" s="68"/>
      <c r="C141" s="416"/>
      <c r="D141" s="416"/>
      <c r="E141" s="416"/>
      <c r="F141" s="416"/>
      <c r="G141" s="416"/>
      <c r="H141" s="68"/>
      <c r="I141" s="68"/>
      <c r="J141" s="68"/>
      <c r="K141" s="68"/>
      <c r="L141" s="68"/>
      <c r="M141" s="68"/>
      <c r="N141" s="68"/>
      <c r="O141" s="68"/>
      <c r="P141" s="570"/>
      <c r="Q141" s="73"/>
    </row>
    <row r="142" spans="1:17" s="775" customFormat="1" ht="15.75">
      <c r="A142" s="184"/>
      <c r="B142" s="68"/>
      <c r="C142" s="416"/>
      <c r="D142" s="416"/>
      <c r="E142" s="416"/>
      <c r="F142" s="416"/>
      <c r="G142" s="416"/>
      <c r="H142" s="68"/>
      <c r="I142" s="68"/>
      <c r="J142" s="68"/>
      <c r="K142" s="68"/>
      <c r="L142" s="68"/>
      <c r="M142" s="68"/>
      <c r="N142" s="68"/>
      <c r="O142" s="68"/>
      <c r="P142" s="570"/>
      <c r="Q142" s="73"/>
    </row>
    <row r="143" spans="1:17" s="775" customFormat="1" ht="15.75">
      <c r="A143" s="184"/>
      <c r="B143" s="68"/>
      <c r="C143" s="416"/>
      <c r="D143" s="416"/>
      <c r="E143" s="416"/>
      <c r="F143" s="416"/>
      <c r="G143" s="416"/>
      <c r="H143" s="68"/>
      <c r="I143" s="68"/>
      <c r="J143" s="68"/>
      <c r="K143" s="68"/>
      <c r="L143" s="68"/>
      <c r="M143" s="68"/>
      <c r="N143" s="68"/>
      <c r="O143" s="68"/>
      <c r="P143" s="570"/>
      <c r="Q143" s="73"/>
    </row>
    <row r="144" spans="1:17" s="775" customFormat="1" ht="15.75">
      <c r="A144" s="184"/>
      <c r="B144" s="68"/>
      <c r="C144" s="416"/>
      <c r="D144" s="416"/>
      <c r="E144" s="416"/>
      <c r="F144" s="416"/>
      <c r="G144" s="416"/>
      <c r="H144" s="68"/>
      <c r="I144" s="68"/>
      <c r="J144" s="68"/>
      <c r="K144" s="68"/>
      <c r="L144" s="68"/>
      <c r="M144" s="68"/>
      <c r="N144" s="68"/>
      <c r="O144" s="68"/>
      <c r="P144" s="570"/>
      <c r="Q144" s="73"/>
    </row>
    <row r="145" spans="1:17" s="775" customFormat="1" ht="15.75">
      <c r="A145" s="184"/>
      <c r="B145" s="68"/>
      <c r="C145" s="416"/>
      <c r="D145" s="416"/>
      <c r="E145" s="416"/>
      <c r="F145" s="416"/>
      <c r="G145" s="416"/>
      <c r="H145" s="68"/>
      <c r="I145" s="68"/>
      <c r="J145" s="68"/>
      <c r="K145" s="68"/>
      <c r="L145" s="68"/>
      <c r="M145" s="68"/>
      <c r="N145" s="68"/>
      <c r="O145" s="68"/>
      <c r="P145" s="570"/>
      <c r="Q145" s="73"/>
    </row>
    <row r="146" spans="1:17" s="775" customFormat="1" ht="15.75">
      <c r="A146" s="184"/>
      <c r="B146" s="68"/>
      <c r="C146" s="416"/>
      <c r="D146" s="416"/>
      <c r="E146" s="416"/>
      <c r="F146" s="416"/>
      <c r="G146" s="416"/>
      <c r="H146" s="68"/>
      <c r="I146" s="68"/>
      <c r="J146" s="68"/>
      <c r="K146" s="68"/>
      <c r="L146" s="68"/>
      <c r="M146" s="68"/>
      <c r="N146" s="68"/>
      <c r="O146" s="68"/>
      <c r="P146" s="570"/>
      <c r="Q146" s="73"/>
    </row>
    <row r="147" spans="1:17" s="775" customFormat="1" ht="15.75">
      <c r="A147" s="184"/>
      <c r="B147" s="68"/>
      <c r="C147" s="416"/>
      <c r="D147" s="416"/>
      <c r="E147" s="416"/>
      <c r="F147" s="416"/>
      <c r="G147" s="416"/>
      <c r="H147" s="68"/>
      <c r="I147" s="68"/>
      <c r="J147" s="68"/>
      <c r="K147" s="68"/>
      <c r="L147" s="68"/>
      <c r="M147" s="68"/>
      <c r="N147" s="68"/>
      <c r="O147" s="68"/>
      <c r="P147" s="570"/>
      <c r="Q147" s="73"/>
    </row>
    <row r="148" spans="1:17" s="775" customFormat="1" ht="15.75">
      <c r="A148" s="184"/>
      <c r="B148" s="68"/>
      <c r="C148" s="416"/>
      <c r="D148" s="416"/>
      <c r="E148" s="416"/>
      <c r="F148" s="416"/>
      <c r="G148" s="416"/>
      <c r="H148" s="68"/>
      <c r="I148" s="68"/>
      <c r="J148" s="68"/>
      <c r="K148" s="68"/>
      <c r="L148" s="68"/>
      <c r="M148" s="68"/>
      <c r="N148" s="68"/>
      <c r="O148" s="68"/>
      <c r="P148" s="570"/>
      <c r="Q148" s="73"/>
    </row>
    <row r="149" spans="1:17" s="775" customFormat="1" ht="15.75">
      <c r="A149" s="184"/>
      <c r="B149" s="68"/>
      <c r="C149" s="416"/>
      <c r="D149" s="416"/>
      <c r="E149" s="416"/>
      <c r="F149" s="416"/>
      <c r="G149" s="416"/>
      <c r="H149" s="68"/>
      <c r="I149" s="68"/>
      <c r="J149" s="68"/>
      <c r="K149" s="68"/>
      <c r="L149" s="68"/>
      <c r="M149" s="68"/>
      <c r="N149" s="68"/>
      <c r="O149" s="68"/>
      <c r="P149" s="570"/>
      <c r="Q149" s="73"/>
    </row>
    <row r="150" spans="1:17" s="775" customFormat="1" ht="15.75">
      <c r="A150" s="184"/>
      <c r="B150" s="68"/>
      <c r="C150" s="416"/>
      <c r="D150" s="416"/>
      <c r="E150" s="416"/>
      <c r="F150" s="416"/>
      <c r="G150" s="416"/>
      <c r="H150" s="68"/>
      <c r="I150" s="68"/>
      <c r="J150" s="68"/>
      <c r="K150" s="68"/>
      <c r="L150" s="68"/>
      <c r="M150" s="68"/>
      <c r="N150" s="68"/>
      <c r="O150" s="68"/>
      <c r="P150" s="570"/>
      <c r="Q150" s="73"/>
    </row>
    <row r="151" spans="1:17" s="775" customFormat="1" ht="15.75">
      <c r="A151" s="184"/>
      <c r="B151" s="68"/>
      <c r="C151" s="416"/>
      <c r="D151" s="416"/>
      <c r="E151" s="416"/>
      <c r="F151" s="416"/>
      <c r="G151" s="416"/>
      <c r="H151" s="68"/>
      <c r="I151" s="68"/>
      <c r="J151" s="68"/>
      <c r="K151" s="68"/>
      <c r="L151" s="68"/>
      <c r="M151" s="68"/>
      <c r="N151" s="68"/>
      <c r="O151" s="68"/>
      <c r="P151" s="570"/>
      <c r="Q151" s="73"/>
    </row>
    <row r="152" spans="1:17" s="775" customFormat="1" ht="15.75">
      <c r="A152" s="184"/>
      <c r="B152" s="68"/>
      <c r="C152" s="416"/>
      <c r="D152" s="416"/>
      <c r="E152" s="416"/>
      <c r="F152" s="416"/>
      <c r="G152" s="416"/>
      <c r="H152" s="68"/>
      <c r="I152" s="68"/>
      <c r="J152" s="68"/>
      <c r="K152" s="68"/>
      <c r="L152" s="68"/>
      <c r="M152" s="68"/>
      <c r="N152" s="68"/>
      <c r="O152" s="68"/>
      <c r="P152" s="570"/>
      <c r="Q152" s="73"/>
    </row>
    <row r="153" spans="1:17" s="775" customFormat="1" ht="15.75">
      <c r="A153" s="184"/>
      <c r="B153" s="68"/>
      <c r="C153" s="416"/>
      <c r="D153" s="416"/>
      <c r="E153" s="416"/>
      <c r="F153" s="416"/>
      <c r="G153" s="416"/>
      <c r="H153" s="68"/>
      <c r="I153" s="68"/>
      <c r="J153" s="68"/>
      <c r="K153" s="68"/>
      <c r="L153" s="68"/>
      <c r="M153" s="68"/>
      <c r="N153" s="68"/>
      <c r="O153" s="68"/>
      <c r="P153" s="570"/>
      <c r="Q153" s="73"/>
    </row>
    <row r="154" spans="1:17" s="775" customFormat="1" ht="15.75">
      <c r="A154" s="184"/>
      <c r="B154" s="68"/>
      <c r="C154" s="416"/>
      <c r="D154" s="416"/>
      <c r="E154" s="416"/>
      <c r="F154" s="416"/>
      <c r="G154" s="416"/>
      <c r="H154" s="68"/>
      <c r="I154" s="68"/>
      <c r="J154" s="68"/>
      <c r="K154" s="68"/>
      <c r="L154" s="68"/>
      <c r="M154" s="68"/>
      <c r="N154" s="68"/>
      <c r="O154" s="68"/>
      <c r="P154" s="570"/>
      <c r="Q154" s="73"/>
    </row>
    <row r="155" spans="1:17" s="775" customFormat="1" ht="15.75">
      <c r="A155" s="184"/>
      <c r="B155" s="68"/>
      <c r="C155" s="416"/>
      <c r="D155" s="416"/>
      <c r="E155" s="416"/>
      <c r="F155" s="416"/>
      <c r="G155" s="416"/>
      <c r="H155" s="68"/>
      <c r="I155" s="68"/>
      <c r="J155" s="68"/>
      <c r="K155" s="68"/>
      <c r="L155" s="68"/>
      <c r="M155" s="68"/>
      <c r="N155" s="68"/>
      <c r="O155" s="68"/>
      <c r="P155" s="570"/>
      <c r="Q155" s="73"/>
    </row>
    <row r="156" spans="1:17" s="775" customFormat="1" ht="15.75">
      <c r="A156" s="184"/>
      <c r="B156" s="68"/>
      <c r="C156" s="416"/>
      <c r="D156" s="416"/>
      <c r="E156" s="416"/>
      <c r="F156" s="416"/>
      <c r="G156" s="416"/>
      <c r="H156" s="68"/>
      <c r="I156" s="68"/>
      <c r="J156" s="68"/>
      <c r="K156" s="68"/>
      <c r="L156" s="68"/>
      <c r="M156" s="68"/>
      <c r="N156" s="68"/>
      <c r="O156" s="68"/>
      <c r="P156" s="570"/>
      <c r="Q156" s="73"/>
    </row>
    <row r="157" spans="1:17" s="775" customFormat="1" ht="15.75">
      <c r="A157" s="184"/>
      <c r="B157" s="68"/>
      <c r="C157" s="416"/>
      <c r="D157" s="416"/>
      <c r="E157" s="416"/>
      <c r="F157" s="416"/>
      <c r="G157" s="416"/>
      <c r="H157" s="68"/>
      <c r="I157" s="68"/>
      <c r="J157" s="68"/>
      <c r="K157" s="68"/>
      <c r="L157" s="68"/>
      <c r="M157" s="68"/>
      <c r="N157" s="68"/>
      <c r="O157" s="68"/>
      <c r="P157" s="570"/>
      <c r="Q157" s="73"/>
    </row>
    <row r="158" spans="1:17" s="775" customFormat="1" ht="15.75">
      <c r="A158" s="184"/>
      <c r="B158" s="68"/>
      <c r="C158" s="416"/>
      <c r="D158" s="416"/>
      <c r="E158" s="416"/>
      <c r="F158" s="416"/>
      <c r="G158" s="416"/>
      <c r="H158" s="68"/>
      <c r="I158" s="68"/>
      <c r="J158" s="68"/>
      <c r="K158" s="68"/>
      <c r="L158" s="68"/>
      <c r="M158" s="68"/>
      <c r="N158" s="68"/>
      <c r="O158" s="68"/>
      <c r="P158" s="570"/>
      <c r="Q158" s="73"/>
    </row>
    <row r="159" spans="1:17" s="775" customFormat="1" ht="15.75">
      <c r="A159" s="184"/>
      <c r="B159" s="68"/>
      <c r="C159" s="416"/>
      <c r="D159" s="416"/>
      <c r="E159" s="416"/>
      <c r="F159" s="416"/>
      <c r="G159" s="416"/>
      <c r="H159" s="68"/>
      <c r="I159" s="68"/>
      <c r="J159" s="68"/>
      <c r="K159" s="68"/>
      <c r="L159" s="68"/>
      <c r="M159" s="68"/>
      <c r="N159" s="68"/>
      <c r="O159" s="68"/>
      <c r="P159" s="570"/>
      <c r="Q159" s="73"/>
    </row>
    <row r="160" spans="1:17" s="775" customFormat="1" ht="15.75">
      <c r="A160" s="184"/>
      <c r="B160" s="68"/>
      <c r="C160" s="416"/>
      <c r="D160" s="416"/>
      <c r="E160" s="416"/>
      <c r="F160" s="416"/>
      <c r="G160" s="416"/>
      <c r="H160" s="68"/>
      <c r="I160" s="68"/>
      <c r="J160" s="68"/>
      <c r="K160" s="68"/>
      <c r="L160" s="68"/>
      <c r="M160" s="68"/>
      <c r="N160" s="68"/>
      <c r="O160" s="68"/>
      <c r="P160" s="570"/>
      <c r="Q160" s="73"/>
    </row>
    <row r="161" spans="1:17" s="775" customFormat="1" ht="15.75">
      <c r="A161" s="184"/>
      <c r="B161" s="68"/>
      <c r="C161" s="416"/>
      <c r="D161" s="416"/>
      <c r="E161" s="416"/>
      <c r="F161" s="416"/>
      <c r="G161" s="416"/>
      <c r="H161" s="68"/>
      <c r="I161" s="68"/>
      <c r="J161" s="68"/>
      <c r="K161" s="68"/>
      <c r="L161" s="68"/>
      <c r="M161" s="68"/>
      <c r="N161" s="68"/>
      <c r="O161" s="68"/>
      <c r="P161" s="570"/>
      <c r="Q161" s="73"/>
    </row>
    <row r="162" spans="1:17" s="775" customFormat="1" ht="15.75">
      <c r="A162" s="184"/>
      <c r="B162" s="68"/>
      <c r="C162" s="416"/>
      <c r="D162" s="416"/>
      <c r="E162" s="416"/>
      <c r="F162" s="416"/>
      <c r="G162" s="416"/>
      <c r="H162" s="68"/>
      <c r="I162" s="68"/>
      <c r="J162" s="68"/>
      <c r="K162" s="68"/>
      <c r="L162" s="68"/>
      <c r="M162" s="68"/>
      <c r="N162" s="68"/>
      <c r="O162" s="68"/>
      <c r="P162" s="570"/>
      <c r="Q162" s="73"/>
    </row>
    <row r="163" spans="1:17" s="775" customFormat="1" ht="15.75">
      <c r="A163" s="184"/>
      <c r="B163" s="68"/>
      <c r="C163" s="416"/>
      <c r="D163" s="416"/>
      <c r="E163" s="416"/>
      <c r="F163" s="416"/>
      <c r="G163" s="416"/>
      <c r="H163" s="68"/>
      <c r="I163" s="68"/>
      <c r="J163" s="68"/>
      <c r="K163" s="68"/>
      <c r="L163" s="68"/>
      <c r="M163" s="68"/>
      <c r="N163" s="68"/>
      <c r="O163" s="68"/>
      <c r="P163" s="570"/>
      <c r="Q163" s="73"/>
    </row>
    <row r="164" spans="1:17" s="775" customFormat="1" ht="15.75">
      <c r="A164" s="184"/>
      <c r="B164" s="68"/>
      <c r="C164" s="416"/>
      <c r="D164" s="416"/>
      <c r="E164" s="416"/>
      <c r="F164" s="416"/>
      <c r="G164" s="416"/>
      <c r="H164" s="68"/>
      <c r="I164" s="68"/>
      <c r="J164" s="68"/>
      <c r="K164" s="68"/>
      <c r="L164" s="68"/>
      <c r="M164" s="68"/>
      <c r="N164" s="68"/>
      <c r="O164" s="68"/>
      <c r="P164" s="570"/>
      <c r="Q164" s="73"/>
    </row>
    <row r="165" spans="1:17" s="775" customFormat="1" ht="15.75">
      <c r="A165" s="184"/>
      <c r="B165" s="68"/>
      <c r="C165" s="416"/>
      <c r="D165" s="416"/>
      <c r="E165" s="416"/>
      <c r="F165" s="416"/>
      <c r="G165" s="416"/>
      <c r="H165" s="68"/>
      <c r="I165" s="68"/>
      <c r="J165" s="68"/>
      <c r="K165" s="68"/>
      <c r="L165" s="68"/>
      <c r="M165" s="68"/>
      <c r="N165" s="68"/>
      <c r="O165" s="68"/>
      <c r="P165" s="570"/>
      <c r="Q165" s="73"/>
    </row>
    <row r="166" spans="1:17" s="775" customFormat="1" ht="15.75">
      <c r="A166" s="184"/>
      <c r="B166" s="68"/>
      <c r="C166" s="416"/>
      <c r="D166" s="416"/>
      <c r="E166" s="416"/>
      <c r="F166" s="416"/>
      <c r="G166" s="416"/>
      <c r="H166" s="68"/>
      <c r="I166" s="68"/>
      <c r="J166" s="68"/>
      <c r="K166" s="68"/>
      <c r="L166" s="68"/>
      <c r="M166" s="68"/>
      <c r="N166" s="68"/>
      <c r="O166" s="68"/>
      <c r="P166" s="570"/>
      <c r="Q166" s="73"/>
    </row>
    <row r="167" spans="1:17" s="775" customFormat="1" ht="15.75">
      <c r="A167" s="184"/>
      <c r="B167" s="68"/>
      <c r="C167" s="416"/>
      <c r="D167" s="416"/>
      <c r="E167" s="416"/>
      <c r="F167" s="416"/>
      <c r="G167" s="416"/>
      <c r="H167" s="68"/>
      <c r="I167" s="68"/>
      <c r="J167" s="68"/>
      <c r="K167" s="68"/>
      <c r="L167" s="68"/>
      <c r="M167" s="68"/>
      <c r="N167" s="68"/>
      <c r="O167" s="68"/>
      <c r="P167" s="570"/>
      <c r="Q167" s="73"/>
    </row>
    <row r="168" spans="1:17" s="775" customFormat="1" ht="15.75">
      <c r="A168" s="184"/>
      <c r="B168" s="68"/>
      <c r="C168" s="416"/>
      <c r="D168" s="416"/>
      <c r="E168" s="416"/>
      <c r="F168" s="416"/>
      <c r="G168" s="416"/>
      <c r="H168" s="68"/>
      <c r="I168" s="68"/>
      <c r="J168" s="68"/>
      <c r="K168" s="68"/>
      <c r="L168" s="68"/>
      <c r="M168" s="68"/>
      <c r="N168" s="68"/>
      <c r="O168" s="68"/>
      <c r="P168" s="570"/>
      <c r="Q168" s="73"/>
    </row>
    <row r="169" spans="1:17" s="775" customFormat="1" ht="15.75">
      <c r="A169" s="184"/>
      <c r="B169" s="68"/>
      <c r="C169" s="416"/>
      <c r="D169" s="416"/>
      <c r="E169" s="416"/>
      <c r="F169" s="416"/>
      <c r="G169" s="416"/>
      <c r="H169" s="68"/>
      <c r="I169" s="68"/>
      <c r="J169" s="68"/>
      <c r="K169" s="68"/>
      <c r="L169" s="68"/>
      <c r="M169" s="68"/>
      <c r="N169" s="68"/>
      <c r="O169" s="68"/>
      <c r="P169" s="570"/>
      <c r="Q169" s="73"/>
    </row>
    <row r="170" spans="1:17" s="775" customFormat="1" ht="15.75">
      <c r="A170" s="184"/>
      <c r="B170" s="68"/>
      <c r="C170" s="416"/>
      <c r="D170" s="416"/>
      <c r="E170" s="416"/>
      <c r="F170" s="416"/>
      <c r="G170" s="416"/>
      <c r="H170" s="68"/>
      <c r="I170" s="68"/>
      <c r="J170" s="68"/>
      <c r="K170" s="68"/>
      <c r="L170" s="68"/>
      <c r="M170" s="68"/>
      <c r="N170" s="68"/>
      <c r="O170" s="68"/>
      <c r="P170" s="570"/>
      <c r="Q170" s="73"/>
    </row>
    <row r="171" spans="1:17" s="775" customFormat="1" ht="15.75">
      <c r="A171" s="184"/>
      <c r="B171" s="68"/>
      <c r="C171" s="416"/>
      <c r="D171" s="416"/>
      <c r="E171" s="416"/>
      <c r="F171" s="416"/>
      <c r="G171" s="416"/>
      <c r="H171" s="68"/>
      <c r="I171" s="68"/>
      <c r="J171" s="68"/>
      <c r="K171" s="68"/>
      <c r="L171" s="68"/>
      <c r="M171" s="68"/>
      <c r="N171" s="68"/>
      <c r="O171" s="68"/>
      <c r="P171" s="570"/>
      <c r="Q171" s="73"/>
    </row>
    <row r="172" spans="1:17" s="775" customFormat="1" ht="15.75">
      <c r="A172" s="184"/>
      <c r="B172" s="68"/>
      <c r="C172" s="416"/>
      <c r="D172" s="416"/>
      <c r="E172" s="416"/>
      <c r="F172" s="416"/>
      <c r="G172" s="416"/>
      <c r="H172" s="68"/>
      <c r="I172" s="68"/>
      <c r="J172" s="68"/>
      <c r="K172" s="68"/>
      <c r="L172" s="68"/>
      <c r="M172" s="68"/>
      <c r="N172" s="68"/>
      <c r="O172" s="68"/>
      <c r="P172" s="570"/>
      <c r="Q172" s="73"/>
    </row>
    <row r="173" spans="1:17" s="775" customFormat="1" ht="15.75">
      <c r="A173" s="184"/>
      <c r="B173" s="68"/>
      <c r="C173" s="416"/>
      <c r="D173" s="416"/>
      <c r="E173" s="416"/>
      <c r="F173" s="416"/>
      <c r="G173" s="416"/>
      <c r="H173" s="68"/>
      <c r="I173" s="68"/>
      <c r="J173" s="68"/>
      <c r="K173" s="68"/>
      <c r="L173" s="68"/>
      <c r="M173" s="68"/>
      <c r="N173" s="68"/>
      <c r="O173" s="68"/>
      <c r="P173" s="570"/>
      <c r="Q173" s="73"/>
    </row>
    <row r="174" spans="1:17" s="775" customFormat="1" ht="15.75">
      <c r="A174" s="184"/>
      <c r="B174" s="68"/>
      <c r="C174" s="416"/>
      <c r="D174" s="416"/>
      <c r="E174" s="416"/>
      <c r="F174" s="416"/>
      <c r="G174" s="416"/>
      <c r="H174" s="68"/>
      <c r="I174" s="68"/>
      <c r="J174" s="68"/>
      <c r="K174" s="68"/>
      <c r="L174" s="68"/>
      <c r="M174" s="68"/>
      <c r="N174" s="68"/>
      <c r="O174" s="68"/>
      <c r="P174" s="570"/>
      <c r="Q174" s="73"/>
    </row>
    <row r="175" spans="1:17" s="775" customFormat="1" ht="15.75">
      <c r="A175" s="184"/>
      <c r="B175" s="68"/>
      <c r="C175" s="416"/>
      <c r="D175" s="416"/>
      <c r="E175" s="416"/>
      <c r="F175" s="416"/>
      <c r="G175" s="416"/>
      <c r="H175" s="68"/>
      <c r="I175" s="68"/>
      <c r="J175" s="68"/>
      <c r="K175" s="68"/>
      <c r="L175" s="68"/>
      <c r="M175" s="68"/>
      <c r="N175" s="68"/>
      <c r="O175" s="68"/>
      <c r="P175" s="570"/>
      <c r="Q175" s="73"/>
    </row>
    <row r="176" spans="1:17" s="775" customFormat="1" ht="15.75">
      <c r="A176" s="184"/>
      <c r="B176" s="68"/>
      <c r="C176" s="416"/>
      <c r="D176" s="416"/>
      <c r="E176" s="416"/>
      <c r="F176" s="416"/>
      <c r="G176" s="416"/>
      <c r="H176" s="68"/>
      <c r="I176" s="68"/>
      <c r="J176" s="68"/>
      <c r="K176" s="68"/>
      <c r="L176" s="68"/>
      <c r="M176" s="68"/>
      <c r="N176" s="68"/>
      <c r="O176" s="68"/>
      <c r="P176" s="570"/>
      <c r="Q176" s="73"/>
    </row>
    <row r="177" spans="1:17" s="775" customFormat="1" ht="15.75">
      <c r="A177" s="184"/>
      <c r="B177" s="68"/>
      <c r="C177" s="416"/>
      <c r="D177" s="416"/>
      <c r="E177" s="416"/>
      <c r="F177" s="416"/>
      <c r="G177" s="416"/>
      <c r="H177" s="68"/>
      <c r="I177" s="68"/>
      <c r="J177" s="68"/>
      <c r="K177" s="68"/>
      <c r="L177" s="68"/>
      <c r="M177" s="68"/>
      <c r="N177" s="68"/>
      <c r="O177" s="68"/>
      <c r="P177" s="570"/>
      <c r="Q177" s="73"/>
    </row>
    <row r="178" spans="1:17" s="775" customFormat="1" ht="15.75">
      <c r="A178" s="184"/>
      <c r="B178" s="68"/>
      <c r="C178" s="416"/>
      <c r="D178" s="416"/>
      <c r="E178" s="416"/>
      <c r="F178" s="416"/>
      <c r="G178" s="416"/>
      <c r="H178" s="68"/>
      <c r="I178" s="68"/>
      <c r="J178" s="68"/>
      <c r="K178" s="68"/>
      <c r="L178" s="68"/>
      <c r="M178" s="68"/>
      <c r="N178" s="68"/>
      <c r="O178" s="68"/>
      <c r="P178" s="570"/>
      <c r="Q178" s="73"/>
    </row>
    <row r="179" spans="1:17" s="775" customFormat="1" ht="15.75">
      <c r="A179" s="184"/>
      <c r="B179" s="68"/>
      <c r="C179" s="416"/>
      <c r="D179" s="416"/>
      <c r="E179" s="416"/>
      <c r="F179" s="416"/>
      <c r="G179" s="416"/>
      <c r="H179" s="68"/>
      <c r="I179" s="68"/>
      <c r="J179" s="68"/>
      <c r="K179" s="68"/>
      <c r="L179" s="68"/>
      <c r="M179" s="68"/>
      <c r="N179" s="68"/>
      <c r="O179" s="68"/>
      <c r="P179" s="570"/>
      <c r="Q179" s="73"/>
    </row>
    <row r="180" spans="1:17" s="775" customFormat="1" ht="15.75">
      <c r="A180" s="184"/>
      <c r="B180" s="68"/>
      <c r="C180" s="416"/>
      <c r="D180" s="416"/>
      <c r="E180" s="416"/>
      <c r="F180" s="416"/>
      <c r="G180" s="416"/>
      <c r="H180" s="68"/>
      <c r="I180" s="68"/>
      <c r="J180" s="68"/>
      <c r="K180" s="68"/>
      <c r="L180" s="68"/>
      <c r="M180" s="68"/>
      <c r="N180" s="68"/>
      <c r="O180" s="68"/>
      <c r="P180" s="570"/>
      <c r="Q180" s="73"/>
    </row>
    <row r="181" spans="1:17" s="775" customFormat="1" ht="15.75">
      <c r="A181" s="184"/>
      <c r="B181" s="68"/>
      <c r="C181" s="416"/>
      <c r="D181" s="416"/>
      <c r="E181" s="416"/>
      <c r="F181" s="416"/>
      <c r="G181" s="416"/>
      <c r="H181" s="68"/>
      <c r="I181" s="68"/>
      <c r="J181" s="68"/>
      <c r="K181" s="68"/>
      <c r="L181" s="68"/>
      <c r="M181" s="68"/>
      <c r="N181" s="68"/>
      <c r="O181" s="68"/>
      <c r="P181" s="570"/>
      <c r="Q181" s="73"/>
    </row>
    <row r="182" spans="1:17" s="775" customFormat="1" ht="15.75">
      <c r="A182" s="184"/>
      <c r="B182" s="68"/>
      <c r="C182" s="416"/>
      <c r="D182" s="416"/>
      <c r="E182" s="416"/>
      <c r="F182" s="416"/>
      <c r="G182" s="416"/>
      <c r="H182" s="68"/>
      <c r="I182" s="68"/>
      <c r="J182" s="68"/>
      <c r="K182" s="68"/>
      <c r="L182" s="68"/>
      <c r="M182" s="68"/>
      <c r="N182" s="68"/>
      <c r="O182" s="68"/>
      <c r="P182" s="570"/>
      <c r="Q182" s="73"/>
    </row>
    <row r="183" spans="1:17" s="775" customFormat="1" ht="15.75">
      <c r="A183" s="184"/>
      <c r="B183" s="68"/>
      <c r="C183" s="416"/>
      <c r="D183" s="416"/>
      <c r="E183" s="416"/>
      <c r="F183" s="416"/>
      <c r="G183" s="416"/>
      <c r="H183" s="68"/>
      <c r="I183" s="68"/>
      <c r="J183" s="68"/>
      <c r="K183" s="68"/>
      <c r="L183" s="68"/>
      <c r="M183" s="68"/>
      <c r="N183" s="68"/>
      <c r="O183" s="68"/>
      <c r="P183" s="570"/>
      <c r="Q183" s="73"/>
    </row>
    <row r="184" spans="1:17" s="775" customFormat="1" ht="15.75">
      <c r="A184" s="184"/>
      <c r="B184" s="68"/>
      <c r="C184" s="416"/>
      <c r="D184" s="416"/>
      <c r="E184" s="416"/>
      <c r="F184" s="416"/>
      <c r="G184" s="416"/>
      <c r="H184" s="68"/>
      <c r="I184" s="68"/>
      <c r="J184" s="68"/>
      <c r="K184" s="68"/>
      <c r="L184" s="68"/>
      <c r="M184" s="68"/>
      <c r="N184" s="68"/>
      <c r="O184" s="68"/>
      <c r="P184" s="570"/>
      <c r="Q184" s="73"/>
    </row>
    <row r="185" spans="1:17" s="775" customFormat="1" ht="15.75">
      <c r="A185" s="184"/>
      <c r="B185" s="68"/>
      <c r="C185" s="416"/>
      <c r="D185" s="416"/>
      <c r="E185" s="416"/>
      <c r="F185" s="416"/>
      <c r="G185" s="416"/>
      <c r="H185" s="68"/>
      <c r="I185" s="68"/>
      <c r="J185" s="68"/>
      <c r="K185" s="68"/>
      <c r="L185" s="68"/>
      <c r="M185" s="68"/>
      <c r="N185" s="68"/>
      <c r="O185" s="68"/>
      <c r="P185" s="570"/>
      <c r="Q185" s="73"/>
    </row>
    <row r="186" spans="1:17" s="775" customFormat="1" ht="15.75">
      <c r="A186" s="184"/>
      <c r="B186" s="68"/>
      <c r="C186" s="416"/>
      <c r="D186" s="416"/>
      <c r="E186" s="416"/>
      <c r="F186" s="416"/>
      <c r="G186" s="416"/>
      <c r="H186" s="68"/>
      <c r="I186" s="68"/>
      <c r="J186" s="68"/>
      <c r="K186" s="68"/>
      <c r="L186" s="68"/>
      <c r="M186" s="68"/>
      <c r="N186" s="68"/>
      <c r="O186" s="68"/>
      <c r="P186" s="570"/>
      <c r="Q186" s="73"/>
    </row>
    <row r="187" spans="1:17" s="775" customFormat="1" ht="15.75">
      <c r="A187" s="184"/>
      <c r="B187" s="68"/>
      <c r="C187" s="416"/>
      <c r="D187" s="416"/>
      <c r="E187" s="416"/>
      <c r="F187" s="416"/>
      <c r="G187" s="416"/>
      <c r="H187" s="68"/>
      <c r="I187" s="68"/>
      <c r="J187" s="68"/>
      <c r="K187" s="68"/>
      <c r="L187" s="68"/>
      <c r="M187" s="68"/>
      <c r="N187" s="68"/>
      <c r="O187" s="68"/>
      <c r="P187" s="570"/>
      <c r="Q187" s="73"/>
    </row>
    <row r="188" spans="1:17" s="775" customFormat="1" ht="15.75">
      <c r="A188" s="184"/>
      <c r="B188" s="68"/>
      <c r="C188" s="416"/>
      <c r="D188" s="416"/>
      <c r="E188" s="416"/>
      <c r="F188" s="416"/>
      <c r="G188" s="416"/>
      <c r="H188" s="68"/>
      <c r="I188" s="68"/>
      <c r="J188" s="68"/>
      <c r="K188" s="68"/>
      <c r="L188" s="68"/>
      <c r="M188" s="68"/>
      <c r="N188" s="68"/>
      <c r="O188" s="68"/>
      <c r="P188" s="570"/>
      <c r="Q188" s="73"/>
    </row>
    <row r="189" spans="1:17" s="775" customFormat="1" ht="15.75">
      <c r="A189" s="184"/>
      <c r="B189" s="68"/>
      <c r="C189" s="416"/>
      <c r="D189" s="416"/>
      <c r="E189" s="416"/>
      <c r="F189" s="416"/>
      <c r="G189" s="416"/>
      <c r="H189" s="68"/>
      <c r="I189" s="68"/>
      <c r="J189" s="68"/>
      <c r="K189" s="68"/>
      <c r="L189" s="68"/>
      <c r="M189" s="68"/>
      <c r="N189" s="68"/>
      <c r="O189" s="68"/>
      <c r="P189" s="570"/>
      <c r="Q189" s="73"/>
    </row>
    <row r="190" spans="1:17" s="775" customFormat="1" ht="15.75">
      <c r="A190" s="184"/>
      <c r="B190" s="68"/>
      <c r="C190" s="416"/>
      <c r="D190" s="416"/>
      <c r="E190" s="416"/>
      <c r="F190" s="416"/>
      <c r="G190" s="416"/>
      <c r="H190" s="68"/>
      <c r="I190" s="68"/>
      <c r="J190" s="68"/>
      <c r="K190" s="68"/>
      <c r="L190" s="68"/>
      <c r="M190" s="68"/>
      <c r="N190" s="68"/>
      <c r="O190" s="68"/>
      <c r="P190" s="570"/>
      <c r="Q190" s="73"/>
    </row>
    <row r="191" spans="1:17" s="775" customFormat="1" ht="15.75">
      <c r="A191" s="184"/>
      <c r="B191" s="68"/>
      <c r="C191" s="416"/>
      <c r="D191" s="416"/>
      <c r="E191" s="416"/>
      <c r="F191" s="416"/>
      <c r="G191" s="416"/>
      <c r="H191" s="68"/>
      <c r="I191" s="68"/>
      <c r="J191" s="68"/>
      <c r="K191" s="68"/>
      <c r="L191" s="68"/>
      <c r="M191" s="68"/>
      <c r="N191" s="68"/>
      <c r="O191" s="68"/>
      <c r="P191" s="570"/>
      <c r="Q191" s="73"/>
    </row>
    <row r="192" spans="1:17" s="775" customFormat="1" ht="15.75">
      <c r="A192" s="67"/>
      <c r="B192" s="68"/>
      <c r="C192" s="416"/>
      <c r="D192" s="416"/>
      <c r="E192" s="416"/>
      <c r="F192" s="416"/>
      <c r="G192" s="416"/>
      <c r="H192" s="68"/>
      <c r="I192" s="68"/>
      <c r="J192" s="68"/>
      <c r="K192" s="68"/>
      <c r="L192" s="68"/>
      <c r="M192" s="68"/>
      <c r="N192" s="68"/>
      <c r="O192" s="68"/>
      <c r="P192" s="570"/>
      <c r="Q192" s="73"/>
    </row>
    <row r="193" spans="1:18" ht="15.75">
      <c r="A193" s="67"/>
      <c r="C193" s="416"/>
      <c r="D193" s="416"/>
      <c r="E193" s="416"/>
      <c r="F193" s="416"/>
      <c r="G193" s="416"/>
      <c r="R193" s="775"/>
    </row>
    <row r="194" spans="1:18" ht="15.75">
      <c r="A194" s="67"/>
      <c r="C194" s="416"/>
      <c r="D194" s="416"/>
      <c r="E194" s="416"/>
      <c r="F194" s="416"/>
      <c r="G194" s="416"/>
      <c r="R194" s="775"/>
    </row>
    <row r="195" spans="1:18" ht="15.75">
      <c r="A195" s="67"/>
      <c r="C195" s="416"/>
      <c r="D195" s="416"/>
      <c r="E195" s="416"/>
      <c r="F195" s="416"/>
      <c r="G195" s="416"/>
      <c r="R195" s="775"/>
    </row>
    <row r="196" spans="1:18" ht="15.75">
      <c r="A196" s="67"/>
      <c r="C196" s="416"/>
      <c r="D196" s="416"/>
      <c r="E196" s="416"/>
      <c r="F196" s="416"/>
      <c r="G196" s="416"/>
      <c r="R196" s="775"/>
    </row>
    <row r="197" spans="1:18" ht="15.75">
      <c r="A197" s="67"/>
      <c r="C197" s="416"/>
      <c r="D197" s="416"/>
      <c r="E197" s="416"/>
      <c r="F197" s="416"/>
      <c r="G197" s="416"/>
      <c r="R197" s="775"/>
    </row>
    <row r="198" spans="1:18" ht="15.75">
      <c r="A198" s="67"/>
      <c r="C198" s="416"/>
      <c r="D198" s="416"/>
      <c r="E198" s="416"/>
      <c r="F198" s="416"/>
      <c r="G198" s="416"/>
      <c r="R198" s="775"/>
    </row>
    <row r="199" spans="1:18" ht="15.75">
      <c r="A199" s="67"/>
      <c r="C199" s="416"/>
      <c r="D199" s="416"/>
      <c r="E199" s="416"/>
      <c r="F199" s="416"/>
      <c r="G199" s="416"/>
      <c r="R199" s="775"/>
    </row>
    <row r="200" spans="1:18" ht="15.75">
      <c r="A200" s="67"/>
      <c r="C200" s="416"/>
      <c r="D200" s="416"/>
      <c r="E200" s="416"/>
      <c r="F200" s="416"/>
      <c r="G200" s="416"/>
      <c r="R200" s="775"/>
    </row>
    <row r="201" spans="1:18" ht="15.75">
      <c r="A201" s="67"/>
      <c r="C201" s="416"/>
      <c r="D201" s="416"/>
      <c r="E201" s="416"/>
      <c r="F201" s="416"/>
      <c r="G201" s="416"/>
    </row>
    <row r="202" spans="1:18" ht="15.75">
      <c r="A202" s="67"/>
      <c r="C202" s="416"/>
      <c r="D202" s="416"/>
      <c r="E202" s="416"/>
      <c r="F202" s="416"/>
      <c r="G202" s="416"/>
    </row>
    <row r="203" spans="1:18" ht="15.75">
      <c r="A203" s="67"/>
      <c r="C203" s="416"/>
      <c r="D203" s="416"/>
      <c r="E203" s="416"/>
      <c r="F203" s="416"/>
      <c r="G203" s="416"/>
    </row>
    <row r="204" spans="1:18" ht="15.75">
      <c r="A204" s="67"/>
      <c r="C204" s="416"/>
      <c r="D204" s="416"/>
      <c r="E204" s="416"/>
      <c r="F204" s="416"/>
      <c r="G204" s="416"/>
    </row>
    <row r="205" spans="1:18" ht="15.75">
      <c r="A205" s="67"/>
      <c r="C205" s="416"/>
      <c r="D205" s="416"/>
      <c r="E205" s="416"/>
      <c r="F205" s="416"/>
      <c r="G205" s="416"/>
    </row>
    <row r="206" spans="1:18" ht="15.75">
      <c r="A206" s="67"/>
      <c r="C206" s="416"/>
      <c r="D206" s="416"/>
      <c r="E206" s="416"/>
      <c r="F206" s="416"/>
      <c r="G206" s="416"/>
    </row>
    <row r="207" spans="1:18" ht="15.75">
      <c r="A207" s="67"/>
      <c r="C207" s="416"/>
      <c r="D207" s="416"/>
      <c r="E207" s="416"/>
      <c r="F207" s="416"/>
      <c r="G207" s="416"/>
    </row>
    <row r="208" spans="1:18" ht="15.75">
      <c r="A208" s="67"/>
      <c r="C208" s="416"/>
      <c r="D208" s="416"/>
      <c r="E208" s="416"/>
      <c r="F208" s="416"/>
      <c r="G208" s="416"/>
    </row>
    <row r="209" spans="1:7" ht="15.75">
      <c r="A209" s="67"/>
      <c r="C209" s="416"/>
      <c r="D209" s="416"/>
      <c r="E209" s="416"/>
      <c r="F209" s="416"/>
      <c r="G209" s="416"/>
    </row>
    <row r="210" spans="1:7" ht="15.75">
      <c r="A210" s="67"/>
      <c r="C210" s="416"/>
      <c r="D210" s="416"/>
      <c r="E210" s="416"/>
      <c r="F210" s="416"/>
      <c r="G210" s="416"/>
    </row>
    <row r="211" spans="1:7" ht="15.75">
      <c r="A211" s="67"/>
      <c r="C211" s="416"/>
      <c r="D211" s="416"/>
      <c r="E211" s="416"/>
      <c r="F211" s="416"/>
      <c r="G211" s="416"/>
    </row>
    <row r="212" spans="1:7" ht="15.75">
      <c r="A212" s="67"/>
      <c r="C212" s="416"/>
      <c r="D212" s="416"/>
      <c r="E212" s="416"/>
      <c r="F212" s="416"/>
      <c r="G212" s="416"/>
    </row>
    <row r="213" spans="1:7" ht="15.75">
      <c r="A213" s="67"/>
      <c r="C213" s="416"/>
      <c r="D213" s="416"/>
      <c r="E213" s="416"/>
      <c r="F213" s="416"/>
      <c r="G213" s="416"/>
    </row>
    <row r="214" spans="1:7" ht="15.75">
      <c r="A214" s="67"/>
      <c r="C214" s="416"/>
      <c r="D214" s="416"/>
      <c r="E214" s="416"/>
      <c r="F214" s="416"/>
      <c r="G214" s="416"/>
    </row>
    <row r="215" spans="1:7" ht="15.75">
      <c r="A215" s="67"/>
      <c r="C215" s="416"/>
      <c r="D215" s="416"/>
      <c r="E215" s="416"/>
      <c r="F215" s="416"/>
      <c r="G215" s="416"/>
    </row>
    <row r="216" spans="1:7" ht="15.75">
      <c r="A216" s="67"/>
      <c r="C216" s="416"/>
      <c r="D216" s="416"/>
      <c r="E216" s="416"/>
      <c r="F216" s="416"/>
      <c r="G216" s="416"/>
    </row>
    <row r="217" spans="1:7" ht="15.75">
      <c r="A217" s="67"/>
      <c r="C217" s="416"/>
      <c r="D217" s="416"/>
      <c r="E217" s="416"/>
      <c r="F217" s="416"/>
      <c r="G217" s="416"/>
    </row>
    <row r="218" spans="1:7" ht="15.75">
      <c r="A218" s="67"/>
      <c r="C218" s="416"/>
      <c r="D218" s="416"/>
      <c r="E218" s="416"/>
      <c r="F218" s="416"/>
      <c r="G218" s="416"/>
    </row>
    <row r="219" spans="1:7" ht="15.75">
      <c r="A219" s="67"/>
      <c r="C219" s="416"/>
      <c r="D219" s="416"/>
      <c r="E219" s="416"/>
      <c r="F219" s="416"/>
      <c r="G219" s="416"/>
    </row>
    <row r="220" spans="1:7" ht="15.75">
      <c r="A220" s="67"/>
      <c r="C220" s="416"/>
      <c r="D220" s="416"/>
      <c r="E220" s="416"/>
      <c r="F220" s="416"/>
      <c r="G220" s="416"/>
    </row>
    <row r="221" spans="1:7" ht="15.75">
      <c r="A221" s="67"/>
      <c r="C221" s="416"/>
      <c r="D221" s="416"/>
      <c r="E221" s="416"/>
      <c r="F221" s="416"/>
      <c r="G221" s="416"/>
    </row>
    <row r="222" spans="1:7" ht="15.75">
      <c r="A222" s="67"/>
      <c r="C222" s="416"/>
      <c r="D222" s="416"/>
      <c r="E222" s="416"/>
      <c r="F222" s="416"/>
      <c r="G222" s="416"/>
    </row>
    <row r="223" spans="1:7" ht="15.75">
      <c r="A223" s="67"/>
      <c r="C223" s="416"/>
      <c r="D223" s="416"/>
      <c r="E223" s="416"/>
      <c r="F223" s="416"/>
      <c r="G223" s="416"/>
    </row>
    <row r="224" spans="1:7" ht="15.75">
      <c r="A224" s="67"/>
      <c r="C224" s="416"/>
      <c r="D224" s="416"/>
      <c r="E224" s="416"/>
      <c r="F224" s="416"/>
      <c r="G224" s="416"/>
    </row>
    <row r="225" spans="1:7" ht="15.75">
      <c r="A225" s="67"/>
      <c r="C225" s="416"/>
      <c r="D225" s="416"/>
      <c r="E225" s="416"/>
      <c r="F225" s="416"/>
      <c r="G225" s="416"/>
    </row>
    <row r="226" spans="1:7" ht="15.75">
      <c r="A226" s="67"/>
      <c r="C226" s="416"/>
      <c r="D226" s="416"/>
      <c r="E226" s="416"/>
      <c r="F226" s="416"/>
      <c r="G226" s="416"/>
    </row>
    <row r="227" spans="1:7" ht="15.75">
      <c r="A227" s="67"/>
      <c r="C227" s="416"/>
      <c r="D227" s="416"/>
      <c r="E227" s="416"/>
      <c r="F227" s="416"/>
      <c r="G227" s="416"/>
    </row>
    <row r="228" spans="1:7" ht="15.75">
      <c r="A228" s="67"/>
      <c r="C228" s="416"/>
      <c r="D228" s="416"/>
      <c r="E228" s="416"/>
      <c r="F228" s="416"/>
      <c r="G228" s="416"/>
    </row>
    <row r="229" spans="1:7" ht="15.75">
      <c r="A229" s="67"/>
      <c r="C229" s="416"/>
      <c r="D229" s="416"/>
      <c r="E229" s="416"/>
      <c r="F229" s="416"/>
      <c r="G229" s="416"/>
    </row>
    <row r="230" spans="1:7" ht="15.75">
      <c r="A230" s="67"/>
      <c r="C230" s="416"/>
      <c r="D230" s="416"/>
      <c r="E230" s="416"/>
      <c r="F230" s="416"/>
      <c r="G230" s="416"/>
    </row>
    <row r="231" spans="1:7" ht="15.75">
      <c r="A231" s="67"/>
      <c r="C231" s="416"/>
      <c r="D231" s="416"/>
      <c r="E231" s="416"/>
      <c r="F231" s="416"/>
      <c r="G231" s="416"/>
    </row>
    <row r="232" spans="1:7" ht="15.75">
      <c r="A232" s="67"/>
      <c r="C232" s="416"/>
      <c r="D232" s="416"/>
      <c r="E232" s="416"/>
      <c r="F232" s="416"/>
      <c r="G232" s="416"/>
    </row>
    <row r="233" spans="1:7" ht="15.75">
      <c r="A233" s="67"/>
      <c r="C233" s="416"/>
      <c r="D233" s="416"/>
      <c r="E233" s="416"/>
      <c r="F233" s="416"/>
      <c r="G233" s="416"/>
    </row>
    <row r="234" spans="1:7" ht="15.75">
      <c r="A234" s="67"/>
      <c r="C234" s="416"/>
      <c r="D234" s="416"/>
      <c r="E234" s="416"/>
      <c r="F234" s="416"/>
      <c r="G234" s="416"/>
    </row>
    <row r="235" spans="1:7" ht="15.75">
      <c r="A235" s="67"/>
      <c r="C235" s="416"/>
      <c r="D235" s="416"/>
      <c r="E235" s="416"/>
      <c r="F235" s="416"/>
      <c r="G235" s="416"/>
    </row>
    <row r="236" spans="1:7" ht="15.75">
      <c r="A236" s="67"/>
      <c r="C236" s="416"/>
      <c r="D236" s="416"/>
      <c r="E236" s="416"/>
      <c r="F236" s="416"/>
      <c r="G236" s="416"/>
    </row>
    <row r="237" spans="1:7" ht="15.75">
      <c r="A237" s="67"/>
      <c r="C237" s="416"/>
      <c r="D237" s="416"/>
      <c r="E237" s="416"/>
      <c r="F237" s="416"/>
      <c r="G237" s="416"/>
    </row>
    <row r="238" spans="1:7" ht="15.75">
      <c r="A238" s="67"/>
      <c r="C238" s="416"/>
      <c r="D238" s="416"/>
      <c r="E238" s="416"/>
      <c r="F238" s="416"/>
      <c r="G238" s="416"/>
    </row>
    <row r="239" spans="1:7" ht="15.75">
      <c r="A239" s="67"/>
      <c r="C239" s="416"/>
      <c r="D239" s="416"/>
      <c r="E239" s="416"/>
      <c r="F239" s="416"/>
      <c r="G239" s="416"/>
    </row>
    <row r="240" spans="1:7" ht="15.75">
      <c r="A240" s="67"/>
      <c r="C240" s="416"/>
      <c r="D240" s="416"/>
      <c r="E240" s="416"/>
      <c r="F240" s="416"/>
      <c r="G240" s="416"/>
    </row>
    <row r="241" spans="1:7" ht="15.75">
      <c r="A241" s="67"/>
      <c r="C241" s="416"/>
      <c r="D241" s="416"/>
      <c r="E241" s="416"/>
      <c r="F241" s="416"/>
      <c r="G241" s="416"/>
    </row>
    <row r="242" spans="1:7" ht="15.75">
      <c r="A242" s="67"/>
      <c r="C242" s="416"/>
      <c r="D242" s="416"/>
      <c r="E242" s="416"/>
      <c r="F242" s="416"/>
      <c r="G242" s="416"/>
    </row>
    <row r="243" spans="1:7" ht="15.75">
      <c r="A243" s="67"/>
      <c r="C243" s="416"/>
      <c r="D243" s="416"/>
      <c r="E243" s="416"/>
      <c r="F243" s="416"/>
      <c r="G243" s="416"/>
    </row>
    <row r="244" spans="1:7" ht="15.75">
      <c r="A244" s="67"/>
      <c r="C244" s="416"/>
      <c r="D244" s="416"/>
      <c r="E244" s="416"/>
      <c r="F244" s="416"/>
      <c r="G244" s="416"/>
    </row>
    <row r="245" spans="1:7" ht="15.75">
      <c r="A245" s="67"/>
      <c r="C245" s="416"/>
      <c r="D245" s="416"/>
      <c r="E245" s="416"/>
      <c r="F245" s="416"/>
      <c r="G245" s="416"/>
    </row>
    <row r="246" spans="1:7" ht="15.75">
      <c r="A246" s="67"/>
      <c r="C246" s="416"/>
      <c r="D246" s="416"/>
      <c r="E246" s="416"/>
      <c r="F246" s="416"/>
      <c r="G246" s="416"/>
    </row>
    <row r="247" spans="1:7" ht="15.75">
      <c r="A247" s="67"/>
      <c r="C247" s="416"/>
      <c r="D247" s="416"/>
      <c r="E247" s="416"/>
      <c r="F247" s="416"/>
      <c r="G247" s="416"/>
    </row>
    <row r="248" spans="1:7" ht="15.75">
      <c r="A248" s="67"/>
      <c r="C248" s="416"/>
      <c r="D248" s="416"/>
      <c r="E248" s="416"/>
      <c r="F248" s="416"/>
      <c r="G248" s="416"/>
    </row>
    <row r="249" spans="1:7" ht="15.75">
      <c r="A249" s="67"/>
      <c r="C249" s="416"/>
      <c r="D249" s="416"/>
      <c r="E249" s="416"/>
      <c r="F249" s="416"/>
      <c r="G249" s="416"/>
    </row>
    <row r="250" spans="1:7" ht="15.75">
      <c r="A250" s="67"/>
      <c r="C250" s="416"/>
      <c r="D250" s="416"/>
      <c r="E250" s="416"/>
      <c r="F250" s="416"/>
      <c r="G250" s="416"/>
    </row>
    <row r="251" spans="1:7" ht="15.75">
      <c r="A251" s="67"/>
      <c r="C251" s="416"/>
      <c r="D251" s="416"/>
      <c r="E251" s="416"/>
      <c r="F251" s="416"/>
      <c r="G251" s="416"/>
    </row>
    <row r="252" spans="1:7" ht="15.75">
      <c r="A252" s="67"/>
      <c r="C252" s="416"/>
      <c r="D252" s="416"/>
      <c r="E252" s="416"/>
      <c r="F252" s="416"/>
      <c r="G252" s="416"/>
    </row>
    <row r="253" spans="1:7" ht="15.75">
      <c r="A253" s="67"/>
      <c r="C253" s="416"/>
      <c r="D253" s="416"/>
      <c r="E253" s="416"/>
      <c r="F253" s="416"/>
      <c r="G253" s="416"/>
    </row>
    <row r="254" spans="1:7" ht="15.75">
      <c r="A254" s="67"/>
      <c r="C254" s="416"/>
      <c r="D254" s="416"/>
      <c r="E254" s="416"/>
      <c r="F254" s="416"/>
      <c r="G254" s="416"/>
    </row>
    <row r="255" spans="1:7" ht="15.75">
      <c r="A255" s="67"/>
      <c r="C255" s="416"/>
      <c r="D255" s="416"/>
      <c r="E255" s="416"/>
      <c r="F255" s="416"/>
      <c r="G255" s="416"/>
    </row>
    <row r="256" spans="1:7" ht="15.75">
      <c r="A256" s="67"/>
      <c r="C256" s="416"/>
      <c r="D256" s="416"/>
      <c r="E256" s="416"/>
      <c r="F256" s="416"/>
      <c r="G256" s="416"/>
    </row>
    <row r="257" spans="1:7" ht="15.75">
      <c r="A257" s="67"/>
      <c r="C257" s="416"/>
      <c r="D257" s="416"/>
      <c r="E257" s="416"/>
      <c r="F257" s="416"/>
      <c r="G257" s="416"/>
    </row>
    <row r="258" spans="1:7" ht="15.75">
      <c r="A258" s="67"/>
      <c r="C258" s="416"/>
      <c r="D258" s="416"/>
      <c r="E258" s="416"/>
      <c r="F258" s="416"/>
      <c r="G258" s="416"/>
    </row>
    <row r="259" spans="1:7" ht="15.75">
      <c r="A259" s="67"/>
      <c r="C259" s="416"/>
      <c r="D259" s="416"/>
      <c r="E259" s="416"/>
      <c r="F259" s="416"/>
      <c r="G259" s="416"/>
    </row>
    <row r="260" spans="1:7" ht="15.75">
      <c r="A260" s="67"/>
      <c r="C260" s="416"/>
      <c r="D260" s="416"/>
      <c r="E260" s="416"/>
      <c r="F260" s="416"/>
      <c r="G260" s="416"/>
    </row>
    <row r="261" spans="1:7" ht="15.75">
      <c r="A261" s="67"/>
      <c r="C261" s="416"/>
      <c r="D261" s="416"/>
      <c r="E261" s="416"/>
      <c r="F261" s="416"/>
      <c r="G261" s="416"/>
    </row>
    <row r="262" spans="1:7" ht="15.75">
      <c r="A262" s="67"/>
      <c r="C262" s="416"/>
      <c r="D262" s="416"/>
      <c r="E262" s="416"/>
      <c r="F262" s="416"/>
      <c r="G262" s="416"/>
    </row>
    <row r="263" spans="1:7" ht="15.75">
      <c r="A263" s="67"/>
      <c r="C263" s="416"/>
      <c r="D263" s="416"/>
      <c r="E263" s="416"/>
      <c r="F263" s="416"/>
      <c r="G263" s="416"/>
    </row>
    <row r="264" spans="1:7" ht="15.75">
      <c r="A264" s="67"/>
    </row>
    <row r="265" spans="1:7" ht="15.75">
      <c r="A265" s="67"/>
    </row>
    <row r="266" spans="1:7" ht="15.75">
      <c r="A266" s="67"/>
    </row>
    <row r="267" spans="1:7" ht="15.75">
      <c r="A267" s="67"/>
    </row>
    <row r="268" spans="1:7" ht="15.75">
      <c r="A268" s="67"/>
    </row>
    <row r="269" spans="1:7" ht="15.75">
      <c r="A269" s="67"/>
    </row>
    <row r="270" spans="1:7" ht="15.75">
      <c r="A270" s="67"/>
    </row>
    <row r="271" spans="1:7" ht="15.75">
      <c r="A271" s="67"/>
    </row>
    <row r="272" spans="1:7"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85" zoomScaleNormal="85" workbookViewId="0">
      <selection activeCell="A32" sqref="A32"/>
    </sheetView>
  </sheetViews>
  <sheetFormatPr defaultRowHeight="15"/>
  <cols>
    <col min="1" max="1" width="42.5703125" style="69" customWidth="1"/>
    <col min="2" max="17" width="13.140625" style="68" customWidth="1"/>
    <col min="18" max="18" width="13.140625" style="548" customWidth="1"/>
    <col min="19" max="19" width="2.5703125" style="73" customWidth="1"/>
    <col min="20" max="256" width="9.140625" style="775"/>
    <col min="257" max="257" width="42.5703125" style="775" customWidth="1"/>
    <col min="258" max="274" width="13.140625" style="775" customWidth="1"/>
    <col min="275" max="275" width="2.5703125" style="775" customWidth="1"/>
    <col min="276" max="512" width="9.140625" style="775"/>
    <col min="513" max="513" width="42.5703125" style="775" customWidth="1"/>
    <col min="514" max="530" width="13.140625" style="775" customWidth="1"/>
    <col min="531" max="531" width="2.5703125" style="775" customWidth="1"/>
    <col min="532" max="768" width="9.140625" style="775"/>
    <col min="769" max="769" width="42.5703125" style="775" customWidth="1"/>
    <col min="770" max="786" width="13.140625" style="775" customWidth="1"/>
    <col min="787" max="787" width="2.5703125" style="775" customWidth="1"/>
    <col min="788" max="1024" width="9.140625" style="775"/>
    <col min="1025" max="1025" width="42.5703125" style="775" customWidth="1"/>
    <col min="1026" max="1042" width="13.140625" style="775" customWidth="1"/>
    <col min="1043" max="1043" width="2.5703125" style="775" customWidth="1"/>
    <col min="1044" max="1280" width="9.140625" style="775"/>
    <col min="1281" max="1281" width="42.5703125" style="775" customWidth="1"/>
    <col min="1282" max="1298" width="13.140625" style="775" customWidth="1"/>
    <col min="1299" max="1299" width="2.5703125" style="775" customWidth="1"/>
    <col min="1300" max="1536" width="9.140625" style="775"/>
    <col min="1537" max="1537" width="42.5703125" style="775" customWidth="1"/>
    <col min="1538" max="1554" width="13.140625" style="775" customWidth="1"/>
    <col min="1555" max="1555" width="2.5703125" style="775" customWidth="1"/>
    <col min="1556" max="1792" width="9.140625" style="775"/>
    <col min="1793" max="1793" width="42.5703125" style="775" customWidth="1"/>
    <col min="1794" max="1810" width="13.140625" style="775" customWidth="1"/>
    <col min="1811" max="1811" width="2.5703125" style="775" customWidth="1"/>
    <col min="1812" max="2048" width="9.140625" style="775"/>
    <col min="2049" max="2049" width="42.5703125" style="775" customWidth="1"/>
    <col min="2050" max="2066" width="13.140625" style="775" customWidth="1"/>
    <col min="2067" max="2067" width="2.5703125" style="775" customWidth="1"/>
    <col min="2068" max="2304" width="9.140625" style="775"/>
    <col min="2305" max="2305" width="42.5703125" style="775" customWidth="1"/>
    <col min="2306" max="2322" width="13.140625" style="775" customWidth="1"/>
    <col min="2323" max="2323" width="2.5703125" style="775" customWidth="1"/>
    <col min="2324" max="2560" width="9.140625" style="775"/>
    <col min="2561" max="2561" width="42.5703125" style="775" customWidth="1"/>
    <col min="2562" max="2578" width="13.140625" style="775" customWidth="1"/>
    <col min="2579" max="2579" width="2.5703125" style="775" customWidth="1"/>
    <col min="2580" max="2816" width="9.140625" style="775"/>
    <col min="2817" max="2817" width="42.5703125" style="775" customWidth="1"/>
    <col min="2818" max="2834" width="13.140625" style="775" customWidth="1"/>
    <col min="2835" max="2835" width="2.5703125" style="775" customWidth="1"/>
    <col min="2836" max="3072" width="9.140625" style="775"/>
    <col min="3073" max="3073" width="42.5703125" style="775" customWidth="1"/>
    <col min="3074" max="3090" width="13.140625" style="775" customWidth="1"/>
    <col min="3091" max="3091" width="2.5703125" style="775" customWidth="1"/>
    <col min="3092" max="3328" width="9.140625" style="775"/>
    <col min="3329" max="3329" width="42.5703125" style="775" customWidth="1"/>
    <col min="3330" max="3346" width="13.140625" style="775" customWidth="1"/>
    <col min="3347" max="3347" width="2.5703125" style="775" customWidth="1"/>
    <col min="3348" max="3584" width="9.140625" style="775"/>
    <col min="3585" max="3585" width="42.5703125" style="775" customWidth="1"/>
    <col min="3586" max="3602" width="13.140625" style="775" customWidth="1"/>
    <col min="3603" max="3603" width="2.5703125" style="775" customWidth="1"/>
    <col min="3604" max="3840" width="9.140625" style="775"/>
    <col min="3841" max="3841" width="42.5703125" style="775" customWidth="1"/>
    <col min="3842" max="3858" width="13.140625" style="775" customWidth="1"/>
    <col min="3859" max="3859" width="2.5703125" style="775" customWidth="1"/>
    <col min="3860" max="4096" width="9.140625" style="775"/>
    <col min="4097" max="4097" width="42.5703125" style="775" customWidth="1"/>
    <col min="4098" max="4114" width="13.140625" style="775" customWidth="1"/>
    <col min="4115" max="4115" width="2.5703125" style="775" customWidth="1"/>
    <col min="4116" max="4352" width="9.140625" style="775"/>
    <col min="4353" max="4353" width="42.5703125" style="775" customWidth="1"/>
    <col min="4354" max="4370" width="13.140625" style="775" customWidth="1"/>
    <col min="4371" max="4371" width="2.5703125" style="775" customWidth="1"/>
    <col min="4372" max="4608" width="9.140625" style="775"/>
    <col min="4609" max="4609" width="42.5703125" style="775" customWidth="1"/>
    <col min="4610" max="4626" width="13.140625" style="775" customWidth="1"/>
    <col min="4627" max="4627" width="2.5703125" style="775" customWidth="1"/>
    <col min="4628" max="4864" width="9.140625" style="775"/>
    <col min="4865" max="4865" width="42.5703125" style="775" customWidth="1"/>
    <col min="4866" max="4882" width="13.140625" style="775" customWidth="1"/>
    <col min="4883" max="4883" width="2.5703125" style="775" customWidth="1"/>
    <col min="4884" max="5120" width="9.140625" style="775"/>
    <col min="5121" max="5121" width="42.5703125" style="775" customWidth="1"/>
    <col min="5122" max="5138" width="13.140625" style="775" customWidth="1"/>
    <col min="5139" max="5139" width="2.5703125" style="775" customWidth="1"/>
    <col min="5140" max="5376" width="9.140625" style="775"/>
    <col min="5377" max="5377" width="42.5703125" style="775" customWidth="1"/>
    <col min="5378" max="5394" width="13.140625" style="775" customWidth="1"/>
    <col min="5395" max="5395" width="2.5703125" style="775" customWidth="1"/>
    <col min="5396" max="5632" width="9.140625" style="775"/>
    <col min="5633" max="5633" width="42.5703125" style="775" customWidth="1"/>
    <col min="5634" max="5650" width="13.140625" style="775" customWidth="1"/>
    <col min="5651" max="5651" width="2.5703125" style="775" customWidth="1"/>
    <col min="5652" max="5888" width="9.140625" style="775"/>
    <col min="5889" max="5889" width="42.5703125" style="775" customWidth="1"/>
    <col min="5890" max="5906" width="13.140625" style="775" customWidth="1"/>
    <col min="5907" max="5907" width="2.5703125" style="775" customWidth="1"/>
    <col min="5908" max="6144" width="9.140625" style="775"/>
    <col min="6145" max="6145" width="42.5703125" style="775" customWidth="1"/>
    <col min="6146" max="6162" width="13.140625" style="775" customWidth="1"/>
    <col min="6163" max="6163" width="2.5703125" style="775" customWidth="1"/>
    <col min="6164" max="6400" width="9.140625" style="775"/>
    <col min="6401" max="6401" width="42.5703125" style="775" customWidth="1"/>
    <col min="6402" max="6418" width="13.140625" style="775" customWidth="1"/>
    <col min="6419" max="6419" width="2.5703125" style="775" customWidth="1"/>
    <col min="6420" max="6656" width="9.140625" style="775"/>
    <col min="6657" max="6657" width="42.5703125" style="775" customWidth="1"/>
    <col min="6658" max="6674" width="13.140625" style="775" customWidth="1"/>
    <col min="6675" max="6675" width="2.5703125" style="775" customWidth="1"/>
    <col min="6676" max="6912" width="9.140625" style="775"/>
    <col min="6913" max="6913" width="42.5703125" style="775" customWidth="1"/>
    <col min="6914" max="6930" width="13.140625" style="775" customWidth="1"/>
    <col min="6931" max="6931" width="2.5703125" style="775" customWidth="1"/>
    <col min="6932" max="7168" width="9.140625" style="775"/>
    <col min="7169" max="7169" width="42.5703125" style="775" customWidth="1"/>
    <col min="7170" max="7186" width="13.140625" style="775" customWidth="1"/>
    <col min="7187" max="7187" width="2.5703125" style="775" customWidth="1"/>
    <col min="7188" max="7424" width="9.140625" style="775"/>
    <col min="7425" max="7425" width="42.5703125" style="775" customWidth="1"/>
    <col min="7426" max="7442" width="13.140625" style="775" customWidth="1"/>
    <col min="7443" max="7443" width="2.5703125" style="775" customWidth="1"/>
    <col min="7444" max="7680" width="9.140625" style="775"/>
    <col min="7681" max="7681" width="42.5703125" style="775" customWidth="1"/>
    <col min="7682" max="7698" width="13.140625" style="775" customWidth="1"/>
    <col min="7699" max="7699" width="2.5703125" style="775" customWidth="1"/>
    <col min="7700" max="7936" width="9.140625" style="775"/>
    <col min="7937" max="7937" width="42.5703125" style="775" customWidth="1"/>
    <col min="7938" max="7954" width="13.140625" style="775" customWidth="1"/>
    <col min="7955" max="7955" width="2.5703125" style="775" customWidth="1"/>
    <col min="7956" max="8192" width="9.140625" style="775"/>
    <col min="8193" max="8193" width="42.5703125" style="775" customWidth="1"/>
    <col min="8194" max="8210" width="13.140625" style="775" customWidth="1"/>
    <col min="8211" max="8211" width="2.5703125" style="775" customWidth="1"/>
    <col min="8212" max="8448" width="9.140625" style="775"/>
    <col min="8449" max="8449" width="42.5703125" style="775" customWidth="1"/>
    <col min="8450" max="8466" width="13.140625" style="775" customWidth="1"/>
    <col min="8467" max="8467" width="2.5703125" style="775" customWidth="1"/>
    <col min="8468" max="8704" width="9.140625" style="775"/>
    <col min="8705" max="8705" width="42.5703125" style="775" customWidth="1"/>
    <col min="8706" max="8722" width="13.140625" style="775" customWidth="1"/>
    <col min="8723" max="8723" width="2.5703125" style="775" customWidth="1"/>
    <col min="8724" max="8960" width="9.140625" style="775"/>
    <col min="8961" max="8961" width="42.5703125" style="775" customWidth="1"/>
    <col min="8962" max="8978" width="13.140625" style="775" customWidth="1"/>
    <col min="8979" max="8979" width="2.5703125" style="775" customWidth="1"/>
    <col min="8980" max="9216" width="9.140625" style="775"/>
    <col min="9217" max="9217" width="42.5703125" style="775" customWidth="1"/>
    <col min="9218" max="9234" width="13.140625" style="775" customWidth="1"/>
    <col min="9235" max="9235" width="2.5703125" style="775" customWidth="1"/>
    <col min="9236" max="9472" width="9.140625" style="775"/>
    <col min="9473" max="9473" width="42.5703125" style="775" customWidth="1"/>
    <col min="9474" max="9490" width="13.140625" style="775" customWidth="1"/>
    <col min="9491" max="9491" width="2.5703125" style="775" customWidth="1"/>
    <col min="9492" max="9728" width="9.140625" style="775"/>
    <col min="9729" max="9729" width="42.5703125" style="775" customWidth="1"/>
    <col min="9730" max="9746" width="13.140625" style="775" customWidth="1"/>
    <col min="9747" max="9747" width="2.5703125" style="775" customWidth="1"/>
    <col min="9748" max="9984" width="9.140625" style="775"/>
    <col min="9985" max="9985" width="42.5703125" style="775" customWidth="1"/>
    <col min="9986" max="10002" width="13.140625" style="775" customWidth="1"/>
    <col min="10003" max="10003" width="2.5703125" style="775" customWidth="1"/>
    <col min="10004" max="10240" width="9.140625" style="775"/>
    <col min="10241" max="10241" width="42.5703125" style="775" customWidth="1"/>
    <col min="10242" max="10258" width="13.140625" style="775" customWidth="1"/>
    <col min="10259" max="10259" width="2.5703125" style="775" customWidth="1"/>
    <col min="10260" max="10496" width="9.140625" style="775"/>
    <col min="10497" max="10497" width="42.5703125" style="775" customWidth="1"/>
    <col min="10498" max="10514" width="13.140625" style="775" customWidth="1"/>
    <col min="10515" max="10515" width="2.5703125" style="775" customWidth="1"/>
    <col min="10516" max="10752" width="9.140625" style="775"/>
    <col min="10753" max="10753" width="42.5703125" style="775" customWidth="1"/>
    <col min="10754" max="10770" width="13.140625" style="775" customWidth="1"/>
    <col min="10771" max="10771" width="2.5703125" style="775" customWidth="1"/>
    <col min="10772" max="11008" width="9.140625" style="775"/>
    <col min="11009" max="11009" width="42.5703125" style="775" customWidth="1"/>
    <col min="11010" max="11026" width="13.140625" style="775" customWidth="1"/>
    <col min="11027" max="11027" width="2.5703125" style="775" customWidth="1"/>
    <col min="11028" max="11264" width="9.140625" style="775"/>
    <col min="11265" max="11265" width="42.5703125" style="775" customWidth="1"/>
    <col min="11266" max="11282" width="13.140625" style="775" customWidth="1"/>
    <col min="11283" max="11283" width="2.5703125" style="775" customWidth="1"/>
    <col min="11284" max="11520" width="9.140625" style="775"/>
    <col min="11521" max="11521" width="42.5703125" style="775" customWidth="1"/>
    <col min="11522" max="11538" width="13.140625" style="775" customWidth="1"/>
    <col min="11539" max="11539" width="2.5703125" style="775" customWidth="1"/>
    <col min="11540" max="11776" width="9.140625" style="775"/>
    <col min="11777" max="11777" width="42.5703125" style="775" customWidth="1"/>
    <col min="11778" max="11794" width="13.140625" style="775" customWidth="1"/>
    <col min="11795" max="11795" width="2.5703125" style="775" customWidth="1"/>
    <col min="11796" max="12032" width="9.140625" style="775"/>
    <col min="12033" max="12033" width="42.5703125" style="775" customWidth="1"/>
    <col min="12034" max="12050" width="13.140625" style="775" customWidth="1"/>
    <col min="12051" max="12051" width="2.5703125" style="775" customWidth="1"/>
    <col min="12052" max="12288" width="9.140625" style="775"/>
    <col min="12289" max="12289" width="42.5703125" style="775" customWidth="1"/>
    <col min="12290" max="12306" width="13.140625" style="775" customWidth="1"/>
    <col min="12307" max="12307" width="2.5703125" style="775" customWidth="1"/>
    <col min="12308" max="12544" width="9.140625" style="775"/>
    <col min="12545" max="12545" width="42.5703125" style="775" customWidth="1"/>
    <col min="12546" max="12562" width="13.140625" style="775" customWidth="1"/>
    <col min="12563" max="12563" width="2.5703125" style="775" customWidth="1"/>
    <col min="12564" max="12800" width="9.140625" style="775"/>
    <col min="12801" max="12801" width="42.5703125" style="775" customWidth="1"/>
    <col min="12802" max="12818" width="13.140625" style="775" customWidth="1"/>
    <col min="12819" max="12819" width="2.5703125" style="775" customWidth="1"/>
    <col min="12820" max="13056" width="9.140625" style="775"/>
    <col min="13057" max="13057" width="42.5703125" style="775" customWidth="1"/>
    <col min="13058" max="13074" width="13.140625" style="775" customWidth="1"/>
    <col min="13075" max="13075" width="2.5703125" style="775" customWidth="1"/>
    <col min="13076" max="13312" width="9.140625" style="775"/>
    <col min="13313" max="13313" width="42.5703125" style="775" customWidth="1"/>
    <col min="13314" max="13330" width="13.140625" style="775" customWidth="1"/>
    <col min="13331" max="13331" width="2.5703125" style="775" customWidth="1"/>
    <col min="13332" max="13568" width="9.140625" style="775"/>
    <col min="13569" max="13569" width="42.5703125" style="775" customWidth="1"/>
    <col min="13570" max="13586" width="13.140625" style="775" customWidth="1"/>
    <col min="13587" max="13587" width="2.5703125" style="775" customWidth="1"/>
    <col min="13588" max="13824" width="9.140625" style="775"/>
    <col min="13825" max="13825" width="42.5703125" style="775" customWidth="1"/>
    <col min="13826" max="13842" width="13.140625" style="775" customWidth="1"/>
    <col min="13843" max="13843" width="2.5703125" style="775" customWidth="1"/>
    <col min="13844" max="14080" width="9.140625" style="775"/>
    <col min="14081" max="14081" width="42.5703125" style="775" customWidth="1"/>
    <col min="14082" max="14098" width="13.140625" style="775" customWidth="1"/>
    <col min="14099" max="14099" width="2.5703125" style="775" customWidth="1"/>
    <col min="14100" max="14336" width="9.140625" style="775"/>
    <col min="14337" max="14337" width="42.5703125" style="775" customWidth="1"/>
    <col min="14338" max="14354" width="13.140625" style="775" customWidth="1"/>
    <col min="14355" max="14355" width="2.5703125" style="775" customWidth="1"/>
    <col min="14356" max="14592" width="9.140625" style="775"/>
    <col min="14593" max="14593" width="42.5703125" style="775" customWidth="1"/>
    <col min="14594" max="14610" width="13.140625" style="775" customWidth="1"/>
    <col min="14611" max="14611" width="2.5703125" style="775" customWidth="1"/>
    <col min="14612" max="14848" width="9.140625" style="775"/>
    <col min="14849" max="14849" width="42.5703125" style="775" customWidth="1"/>
    <col min="14850" max="14866" width="13.140625" style="775" customWidth="1"/>
    <col min="14867" max="14867" width="2.5703125" style="775" customWidth="1"/>
    <col min="14868" max="15104" width="9.140625" style="775"/>
    <col min="15105" max="15105" width="42.5703125" style="775" customWidth="1"/>
    <col min="15106" max="15122" width="13.140625" style="775" customWidth="1"/>
    <col min="15123" max="15123" width="2.5703125" style="775" customWidth="1"/>
    <col min="15124" max="15360" width="9.140625" style="775"/>
    <col min="15361" max="15361" width="42.5703125" style="775" customWidth="1"/>
    <col min="15362" max="15378" width="13.140625" style="775" customWidth="1"/>
    <col min="15379" max="15379" width="2.5703125" style="775" customWidth="1"/>
    <col min="15380" max="15616" width="9.140625" style="775"/>
    <col min="15617" max="15617" width="42.5703125" style="775" customWidth="1"/>
    <col min="15618" max="15634" width="13.140625" style="775" customWidth="1"/>
    <col min="15635" max="15635" width="2.5703125" style="775" customWidth="1"/>
    <col min="15636" max="15872" width="9.140625" style="775"/>
    <col min="15873" max="15873" width="42.5703125" style="775" customWidth="1"/>
    <col min="15874" max="15890" width="13.140625" style="775" customWidth="1"/>
    <col min="15891" max="15891" width="2.5703125" style="775" customWidth="1"/>
    <col min="15892" max="16128" width="9.140625" style="775"/>
    <col min="16129" max="16129" width="42.5703125" style="775" customWidth="1"/>
    <col min="16130" max="16146" width="13.140625" style="775" customWidth="1"/>
    <col min="16147" max="16147" width="2.5703125" style="775" customWidth="1"/>
    <col min="16148" max="16384" width="9.140625" style="775"/>
  </cols>
  <sheetData>
    <row r="1" spans="1:19" s="72" customFormat="1" ht="3.75" hidden="1" customHeight="1">
      <c r="A1" s="256"/>
      <c r="B1" s="531"/>
      <c r="C1" s="531"/>
      <c r="D1" s="531"/>
      <c r="E1" s="531"/>
      <c r="F1" s="531"/>
      <c r="G1" s="531"/>
      <c r="H1" s="531"/>
      <c r="I1" s="531"/>
      <c r="J1" s="531"/>
      <c r="K1" s="531"/>
      <c r="L1" s="531"/>
      <c r="M1" s="531"/>
      <c r="N1" s="531"/>
      <c r="O1" s="531"/>
      <c r="P1" s="531"/>
      <c r="Q1" s="531"/>
      <c r="R1" s="595"/>
    </row>
    <row r="2" spans="1:19" s="72" customFormat="1" ht="39" customHeight="1">
      <c r="A2" s="1172" t="s">
        <v>884</v>
      </c>
      <c r="B2" s="1172"/>
      <c r="C2" s="1172"/>
      <c r="D2" s="1172"/>
      <c r="E2" s="1172"/>
      <c r="F2" s="1172"/>
      <c r="G2" s="1172"/>
      <c r="H2" s="1172"/>
      <c r="I2" s="1172"/>
      <c r="J2" s="1172"/>
      <c r="K2" s="1172"/>
      <c r="L2" s="1172"/>
      <c r="M2" s="1172"/>
      <c r="N2" s="1172"/>
      <c r="O2" s="1172"/>
      <c r="P2" s="1172"/>
      <c r="Q2" s="1172"/>
      <c r="R2" s="1172"/>
    </row>
    <row r="3" spans="1:19" s="72" customFormat="1" ht="24" customHeight="1">
      <c r="A3" s="1172" t="s">
        <v>709</v>
      </c>
      <c r="B3" s="1172"/>
      <c r="C3" s="1172"/>
      <c r="D3" s="1172"/>
      <c r="E3" s="1172"/>
      <c r="F3" s="1172"/>
      <c r="G3" s="1172"/>
      <c r="H3" s="1172"/>
      <c r="I3" s="1172"/>
      <c r="J3" s="1172"/>
      <c r="K3" s="1172"/>
      <c r="L3" s="1172"/>
      <c r="M3" s="1172"/>
      <c r="N3" s="1172"/>
      <c r="O3" s="1172"/>
      <c r="P3" s="1172"/>
      <c r="Q3" s="1172"/>
      <c r="R3" s="1172"/>
    </row>
    <row r="4" spans="1:19" s="72" customFormat="1" ht="20.25" customHeight="1">
      <c r="A4" s="1172" t="s">
        <v>1502</v>
      </c>
      <c r="B4" s="1172"/>
      <c r="C4" s="1172"/>
      <c r="D4" s="1172"/>
      <c r="E4" s="1172"/>
      <c r="F4" s="1172"/>
      <c r="G4" s="1172"/>
      <c r="H4" s="1172"/>
      <c r="I4" s="1172"/>
      <c r="J4" s="1172"/>
      <c r="K4" s="1172"/>
      <c r="L4" s="1172"/>
      <c r="M4" s="1172"/>
      <c r="N4" s="1172"/>
      <c r="O4" s="1172"/>
      <c r="P4" s="1172"/>
      <c r="Q4" s="1172"/>
      <c r="R4" s="1172"/>
    </row>
    <row r="5" spans="1:19" s="72" customFormat="1" ht="34.5" customHeight="1">
      <c r="A5" s="1224" t="s">
        <v>1230</v>
      </c>
      <c r="B5" s="1224"/>
      <c r="C5" s="1224"/>
      <c r="D5" s="1224"/>
      <c r="E5" s="1224"/>
      <c r="F5" s="1224"/>
      <c r="G5" s="1224"/>
      <c r="H5" s="1224"/>
      <c r="I5" s="1224"/>
      <c r="J5" s="1224"/>
      <c r="K5" s="1224"/>
      <c r="L5" s="1224"/>
      <c r="M5" s="1224"/>
      <c r="N5" s="1224"/>
      <c r="O5" s="1224"/>
      <c r="P5" s="1224"/>
      <c r="Q5" s="1224"/>
      <c r="R5" s="1224"/>
    </row>
    <row r="6" spans="1:19" ht="7.5" customHeight="1">
      <c r="A6" s="161"/>
      <c r="S6" s="775"/>
    </row>
    <row r="7" spans="1:19" ht="10.5" customHeight="1">
      <c r="A7" s="162"/>
      <c r="B7" s="592"/>
      <c r="C7" s="163"/>
      <c r="D7" s="163"/>
      <c r="E7" s="163"/>
      <c r="F7" s="163"/>
      <c r="G7" s="163"/>
      <c r="H7" s="532"/>
      <c r="I7" s="532"/>
      <c r="J7" s="532"/>
      <c r="K7" s="533"/>
      <c r="L7" s="533"/>
      <c r="M7" s="533"/>
      <c r="N7" s="533"/>
      <c r="O7" s="533"/>
      <c r="P7" s="533"/>
      <c r="Q7" s="532"/>
      <c r="R7" s="763"/>
      <c r="S7" s="775"/>
    </row>
    <row r="8" spans="1:19" ht="20.25" customHeight="1">
      <c r="A8" s="261"/>
      <c r="B8" s="556" t="s">
        <v>873</v>
      </c>
      <c r="C8" s="556" t="s">
        <v>874</v>
      </c>
      <c r="D8" s="556" t="s">
        <v>875</v>
      </c>
      <c r="E8" s="556" t="s">
        <v>876</v>
      </c>
      <c r="F8" s="556" t="s">
        <v>877</v>
      </c>
      <c r="G8" s="556" t="s">
        <v>878</v>
      </c>
      <c r="H8" s="556" t="s">
        <v>879</v>
      </c>
      <c r="I8" s="556" t="s">
        <v>880</v>
      </c>
      <c r="J8" s="556" t="s">
        <v>881</v>
      </c>
      <c r="K8" s="556" t="s">
        <v>882</v>
      </c>
      <c r="L8" s="556" t="s">
        <v>883</v>
      </c>
      <c r="M8" s="556" t="s">
        <v>1350</v>
      </c>
      <c r="N8" s="556" t="s">
        <v>1361</v>
      </c>
      <c r="O8" s="556" t="s">
        <v>1397</v>
      </c>
      <c r="P8" s="556" t="s">
        <v>1398</v>
      </c>
      <c r="Q8" s="557" t="s">
        <v>895</v>
      </c>
      <c r="R8" s="764" t="s">
        <v>710</v>
      </c>
      <c r="S8" s="775"/>
    </row>
    <row r="9" spans="1:19" ht="20.25" customHeight="1">
      <c r="A9" s="166" t="s">
        <v>711</v>
      </c>
      <c r="B9" s="167">
        <v>52551.291530000002</v>
      </c>
      <c r="C9" s="167">
        <v>74417.62</v>
      </c>
      <c r="D9" s="167">
        <v>136411.81881</v>
      </c>
      <c r="E9" s="167">
        <v>55679.434939999999</v>
      </c>
      <c r="F9" s="167">
        <v>168681.64655999999</v>
      </c>
      <c r="G9" s="167">
        <v>198466.94428999998</v>
      </c>
      <c r="H9" s="167">
        <v>98610.779909999997</v>
      </c>
      <c r="I9" s="167">
        <v>145595.99015</v>
      </c>
      <c r="J9" s="167">
        <v>85440.110889999996</v>
      </c>
      <c r="K9" s="167">
        <v>218027.54300000001</v>
      </c>
      <c r="L9" s="167">
        <v>88253.616219999996</v>
      </c>
      <c r="M9" s="167">
        <v>203553.04441</v>
      </c>
      <c r="N9" s="167">
        <v>214510.02338</v>
      </c>
      <c r="O9" s="167">
        <v>55892.739170000001</v>
      </c>
      <c r="P9" s="167">
        <v>187406.91868</v>
      </c>
      <c r="Q9" s="167">
        <v>5701045.5862700008</v>
      </c>
      <c r="R9" s="168">
        <v>0.95004109202782694</v>
      </c>
      <c r="S9" s="775"/>
    </row>
    <row r="10" spans="1:19" ht="20.25" customHeight="1">
      <c r="A10" s="166" t="s">
        <v>712</v>
      </c>
      <c r="B10" s="167">
        <v>867.52291000000002</v>
      </c>
      <c r="C10" s="167">
        <v>739.27512999999999</v>
      </c>
      <c r="D10" s="167">
        <v>3378.5662900000002</v>
      </c>
      <c r="E10" s="167">
        <v>727.98542000000009</v>
      </c>
      <c r="F10" s="167">
        <v>1961.8513600000001</v>
      </c>
      <c r="G10" s="167">
        <v>3801.6406000000002</v>
      </c>
      <c r="H10" s="167">
        <v>2389.8073300000001</v>
      </c>
      <c r="I10" s="167">
        <v>2432.5687799999996</v>
      </c>
      <c r="J10" s="167">
        <v>2076.99584</v>
      </c>
      <c r="K10" s="167">
        <v>2200.58295</v>
      </c>
      <c r="L10" s="167">
        <v>739.49056999999993</v>
      </c>
      <c r="M10" s="167">
        <v>2177.8292900000001</v>
      </c>
      <c r="N10" s="167">
        <v>1182.2753899999998</v>
      </c>
      <c r="O10" s="167">
        <v>803.41409999999996</v>
      </c>
      <c r="P10" s="167">
        <v>3297.8602299999998</v>
      </c>
      <c r="Q10" s="167">
        <v>-87171.435339999996</v>
      </c>
      <c r="R10" s="168">
        <v>-1.4526536294236277E-2</v>
      </c>
      <c r="S10" s="775"/>
    </row>
    <row r="11" spans="1:19" ht="20.25" customHeight="1">
      <c r="A11" s="166" t="s">
        <v>713</v>
      </c>
      <c r="B11" s="167">
        <v>197.94873000000001</v>
      </c>
      <c r="C11" s="167">
        <v>860.43660999999997</v>
      </c>
      <c r="D11" s="167">
        <v>1367.4055800000001</v>
      </c>
      <c r="E11" s="167">
        <v>971.99100999999996</v>
      </c>
      <c r="F11" s="167">
        <v>1209.6280300000001</v>
      </c>
      <c r="G11" s="167">
        <v>2165.0579199999997</v>
      </c>
      <c r="H11" s="167">
        <v>3889.8836499999998</v>
      </c>
      <c r="I11" s="167">
        <v>3865.49116</v>
      </c>
      <c r="J11" s="167">
        <v>532.67370999999991</v>
      </c>
      <c r="K11" s="167">
        <v>14251.95278</v>
      </c>
      <c r="L11" s="167">
        <v>2757.7919500000003</v>
      </c>
      <c r="M11" s="167">
        <v>2277.2402200000001</v>
      </c>
      <c r="N11" s="167">
        <v>2117.7522599999998</v>
      </c>
      <c r="O11" s="167">
        <v>257.86102</v>
      </c>
      <c r="P11" s="167">
        <v>329.28636</v>
      </c>
      <c r="Q11" s="167">
        <v>130247.88115</v>
      </c>
      <c r="R11" s="168">
        <v>2.1704937694247771E-2</v>
      </c>
      <c r="S11" s="775"/>
    </row>
    <row r="12" spans="1:19" ht="20.25" customHeight="1">
      <c r="A12" s="166" t="s">
        <v>714</v>
      </c>
      <c r="B12" s="167">
        <v>11.66133</v>
      </c>
      <c r="C12" s="167">
        <v>40.490949999999998</v>
      </c>
      <c r="D12" s="167">
        <v>86.955830000000006</v>
      </c>
      <c r="E12" s="167">
        <v>43.999890000000001</v>
      </c>
      <c r="F12" s="167">
        <v>49.424489999999999</v>
      </c>
      <c r="G12" s="167">
        <v>114.16116000000001</v>
      </c>
      <c r="H12" s="167">
        <v>208.85580999999999</v>
      </c>
      <c r="I12" s="167">
        <v>194.41601</v>
      </c>
      <c r="J12" s="167">
        <v>34.77169</v>
      </c>
      <c r="K12" s="167">
        <v>514.99090999999999</v>
      </c>
      <c r="L12" s="167">
        <v>117.70682000000001</v>
      </c>
      <c r="M12" s="167">
        <v>82.399919999999995</v>
      </c>
      <c r="N12" s="167">
        <v>83.524240000000006</v>
      </c>
      <c r="O12" s="167">
        <v>13.759600000000001</v>
      </c>
      <c r="P12" s="167">
        <v>20.859220000000001</v>
      </c>
      <c r="Q12" s="167">
        <v>-5235.7772599999998</v>
      </c>
      <c r="R12" s="168">
        <v>-8.725072393184133E-4</v>
      </c>
      <c r="S12" s="775"/>
    </row>
    <row r="13" spans="1:19" ht="20.25" customHeight="1">
      <c r="A13" s="166" t="s">
        <v>715</v>
      </c>
      <c r="B13" s="167">
        <v>9.8427800000000012</v>
      </c>
      <c r="C13" s="167">
        <v>148.80829</v>
      </c>
      <c r="D13" s="167">
        <v>411.28123999999997</v>
      </c>
      <c r="E13" s="167">
        <v>234.96332999999998</v>
      </c>
      <c r="F13" s="167">
        <v>468.38259999999997</v>
      </c>
      <c r="G13" s="167">
        <v>388.43405000000001</v>
      </c>
      <c r="H13" s="167">
        <v>584.59133999999995</v>
      </c>
      <c r="I13" s="167">
        <v>343.54356999999999</v>
      </c>
      <c r="J13" s="167">
        <v>39.999070000000003</v>
      </c>
      <c r="K13" s="167">
        <v>1681.2856200000001</v>
      </c>
      <c r="L13" s="167">
        <v>265.94713000000002</v>
      </c>
      <c r="M13" s="167">
        <v>173.85295000000002</v>
      </c>
      <c r="N13" s="167">
        <v>98.561809999999994</v>
      </c>
      <c r="O13" s="167">
        <v>86.307079999999999</v>
      </c>
      <c r="P13" s="167">
        <v>13.501209999999999</v>
      </c>
      <c r="Q13" s="167">
        <v>28211.936980000002</v>
      </c>
      <c r="R13" s="168">
        <v>4.7013304859811504E-3</v>
      </c>
      <c r="S13" s="775"/>
    </row>
    <row r="14" spans="1:19" ht="20.25" customHeight="1">
      <c r="A14" s="166" t="s">
        <v>716</v>
      </c>
      <c r="B14" s="167">
        <v>1.96855</v>
      </c>
      <c r="C14" s="167">
        <v>28.339869999999998</v>
      </c>
      <c r="D14" s="167">
        <v>82.256270000000001</v>
      </c>
      <c r="E14" s="167">
        <v>32.348169999999996</v>
      </c>
      <c r="F14" s="167">
        <v>49.7988</v>
      </c>
      <c r="G14" s="167">
        <v>69.344189999999998</v>
      </c>
      <c r="H14" s="167">
        <v>83.126360000000005</v>
      </c>
      <c r="I14" s="167">
        <v>68.70872</v>
      </c>
      <c r="J14" s="167">
        <v>7.9998199999999997</v>
      </c>
      <c r="K14" s="167">
        <v>221.68287000000001</v>
      </c>
      <c r="L14" s="167">
        <v>38.279679999999999</v>
      </c>
      <c r="M14" s="167">
        <v>28.848089999999999</v>
      </c>
      <c r="N14" s="167">
        <v>19.71236</v>
      </c>
      <c r="O14" s="167">
        <v>10.70351</v>
      </c>
      <c r="P14" s="167">
        <v>2.70024</v>
      </c>
      <c r="Q14" s="167">
        <v>-4048.38762</v>
      </c>
      <c r="R14" s="168">
        <v>-6.746367025584739E-4</v>
      </c>
      <c r="S14" s="775"/>
    </row>
    <row r="15" spans="1:19" ht="20.25" customHeight="1">
      <c r="A15" s="166" t="s">
        <v>717</v>
      </c>
      <c r="B15" s="167">
        <v>102.05663</v>
      </c>
      <c r="C15" s="167">
        <v>149.35602</v>
      </c>
      <c r="D15" s="167">
        <v>5.1590600000000002</v>
      </c>
      <c r="E15" s="167">
        <v>20.073790000000002</v>
      </c>
      <c r="F15" s="167">
        <v>18.5702</v>
      </c>
      <c r="G15" s="167">
        <v>166.57987</v>
      </c>
      <c r="H15" s="167">
        <v>179.62510999999998</v>
      </c>
      <c r="I15" s="167">
        <v>105.44013000000001</v>
      </c>
      <c r="J15" s="167">
        <v>0</v>
      </c>
      <c r="K15" s="167">
        <v>68.294020000000003</v>
      </c>
      <c r="L15" s="167">
        <v>75.76446</v>
      </c>
      <c r="M15" s="167">
        <v>126.70764</v>
      </c>
      <c r="N15" s="167">
        <v>231.64807000000002</v>
      </c>
      <c r="O15" s="167">
        <v>40.893230000000003</v>
      </c>
      <c r="P15" s="167">
        <v>4.1538900000000005</v>
      </c>
      <c r="Q15" s="167">
        <v>10223.90789</v>
      </c>
      <c r="R15" s="168">
        <v>1.7037458251517835E-3</v>
      </c>
      <c r="S15" s="775"/>
    </row>
    <row r="16" spans="1:19" ht="20.25" customHeight="1">
      <c r="A16" s="166" t="s">
        <v>718</v>
      </c>
      <c r="B16" s="167">
        <v>28.462730000000001</v>
      </c>
      <c r="C16" s="167">
        <v>43.731910000000006</v>
      </c>
      <c r="D16" s="167">
        <v>2.5795300000000001</v>
      </c>
      <c r="E16" s="167">
        <v>5.5997299999999992</v>
      </c>
      <c r="F16" s="167">
        <v>9.2850999999999999</v>
      </c>
      <c r="G16" s="167">
        <v>83.28994999999999</v>
      </c>
      <c r="H16" s="167">
        <v>89.812570000000008</v>
      </c>
      <c r="I16" s="167">
        <v>52.72007</v>
      </c>
      <c r="J16" s="167">
        <v>0</v>
      </c>
      <c r="K16" s="167">
        <v>32.266259999999996</v>
      </c>
      <c r="L16" s="167">
        <v>37.88223</v>
      </c>
      <c r="M16" s="167">
        <v>35.167730000000006</v>
      </c>
      <c r="N16" s="167">
        <v>60.154919999999997</v>
      </c>
      <c r="O16" s="167">
        <v>20.44661</v>
      </c>
      <c r="P16" s="167">
        <v>2.0769499999999996</v>
      </c>
      <c r="Q16" s="167">
        <v>-3658.86465</v>
      </c>
      <c r="R16" s="168">
        <v>-6.0972530653667124E-4</v>
      </c>
      <c r="S16" s="775"/>
    </row>
    <row r="17" spans="1:18" s="775" customFormat="1" ht="20.25" customHeight="1">
      <c r="A17" s="166" t="s">
        <v>719</v>
      </c>
      <c r="B17" s="167">
        <v>0</v>
      </c>
      <c r="C17" s="167">
        <v>108.70830000000001</v>
      </c>
      <c r="D17" s="167">
        <v>174.46414999999999</v>
      </c>
      <c r="E17" s="167">
        <v>96.671059999999997</v>
      </c>
      <c r="F17" s="167">
        <v>104.34910000000001</v>
      </c>
      <c r="G17" s="167">
        <v>47.673749999999998</v>
      </c>
      <c r="H17" s="167">
        <v>56.601089999999999</v>
      </c>
      <c r="I17" s="167">
        <v>111.90539</v>
      </c>
      <c r="J17" s="167">
        <v>62.968900000000005</v>
      </c>
      <c r="K17" s="167">
        <v>847.79345999999998</v>
      </c>
      <c r="L17" s="167">
        <v>74.163399999999996</v>
      </c>
      <c r="M17" s="167">
        <v>34.086680000000001</v>
      </c>
      <c r="N17" s="167">
        <v>3.92178</v>
      </c>
      <c r="O17" s="167">
        <v>60.896300000000004</v>
      </c>
      <c r="P17" s="167">
        <v>0</v>
      </c>
      <c r="Q17" s="167">
        <v>11086.666019999999</v>
      </c>
      <c r="R17" s="168">
        <v>1.8475186934051239E-3</v>
      </c>
    </row>
    <row r="18" spans="1:18" s="775" customFormat="1" ht="20.25" customHeight="1">
      <c r="A18" s="166" t="s">
        <v>720</v>
      </c>
      <c r="B18" s="167">
        <v>0</v>
      </c>
      <c r="C18" s="167">
        <v>86.966630000000009</v>
      </c>
      <c r="D18" s="167">
        <v>94.932240000000007</v>
      </c>
      <c r="E18" s="167">
        <v>55.871310000000001</v>
      </c>
      <c r="F18" s="167">
        <v>83.479280000000003</v>
      </c>
      <c r="G18" s="167">
        <v>38.139000000000003</v>
      </c>
      <c r="H18" s="167">
        <v>45.28087</v>
      </c>
      <c r="I18" s="167">
        <v>89.524320000000003</v>
      </c>
      <c r="J18" s="167">
        <v>50.375109999999999</v>
      </c>
      <c r="K18" s="167">
        <v>382.33717999999999</v>
      </c>
      <c r="L18" s="167">
        <v>59.330719999999999</v>
      </c>
      <c r="M18" s="167">
        <v>15.87467</v>
      </c>
      <c r="N18" s="167">
        <v>3.1374200000000001</v>
      </c>
      <c r="O18" s="167">
        <v>48.717040000000004</v>
      </c>
      <c r="P18" s="167">
        <v>0</v>
      </c>
      <c r="Q18" s="167">
        <v>-6495.3923600000007</v>
      </c>
      <c r="R18" s="168">
        <v>-1.0824136656098916E-3</v>
      </c>
    </row>
    <row r="19" spans="1:18" s="775" customFormat="1" ht="20.25" customHeight="1">
      <c r="A19" s="166" t="s">
        <v>721</v>
      </c>
      <c r="B19" s="167">
        <v>1258.02072</v>
      </c>
      <c r="C19" s="167">
        <v>974.19203000000005</v>
      </c>
      <c r="D19" s="167">
        <v>1632.5370600000001</v>
      </c>
      <c r="E19" s="167">
        <v>506.86561999999998</v>
      </c>
      <c r="F19" s="167">
        <v>1789.48334</v>
      </c>
      <c r="G19" s="167">
        <v>2311.6686099999997</v>
      </c>
      <c r="H19" s="167">
        <v>2774.9974300000003</v>
      </c>
      <c r="I19" s="167">
        <v>1331.4372800000001</v>
      </c>
      <c r="J19" s="167">
        <v>1032.00343</v>
      </c>
      <c r="K19" s="167">
        <v>4209.5613899999998</v>
      </c>
      <c r="L19" s="167">
        <v>2803.2727799999998</v>
      </c>
      <c r="M19" s="167">
        <v>1663.3841399999999</v>
      </c>
      <c r="N19" s="167">
        <v>1957.8838600000001</v>
      </c>
      <c r="O19" s="167">
        <v>916.7768299999999</v>
      </c>
      <c r="P19" s="167">
        <v>213.04127</v>
      </c>
      <c r="Q19" s="167">
        <v>120025.07384</v>
      </c>
      <c r="R19" s="168">
        <v>2.0001375273387224E-2</v>
      </c>
    </row>
    <row r="20" spans="1:18" s="775" customFormat="1" ht="20.25" customHeight="1">
      <c r="A20" s="166" t="s">
        <v>722</v>
      </c>
      <c r="B20" s="167">
        <v>989.22895999999992</v>
      </c>
      <c r="C20" s="167">
        <v>852.88060999999993</v>
      </c>
      <c r="D20" s="167">
        <v>1606.55747</v>
      </c>
      <c r="E20" s="167">
        <v>399.73202000000003</v>
      </c>
      <c r="F20" s="167">
        <v>1476.79609</v>
      </c>
      <c r="G20" s="167">
        <v>1921.08537</v>
      </c>
      <c r="H20" s="167">
        <v>2527.1611800000001</v>
      </c>
      <c r="I20" s="167">
        <v>1304.8270600000001</v>
      </c>
      <c r="J20" s="167">
        <v>1032.00343</v>
      </c>
      <c r="K20" s="167">
        <v>3245.0030000000002</v>
      </c>
      <c r="L20" s="167">
        <v>2287.7825400000002</v>
      </c>
      <c r="M20" s="167">
        <v>1348.79097</v>
      </c>
      <c r="N20" s="167">
        <v>1842.7467900000001</v>
      </c>
      <c r="O20" s="167">
        <v>916.7768299999999</v>
      </c>
      <c r="P20" s="167">
        <v>213.04127</v>
      </c>
      <c r="Q20" s="167">
        <v>-96082.129879999993</v>
      </c>
      <c r="R20" s="168">
        <v>-1.6011443903446731E-2</v>
      </c>
    </row>
    <row r="21" spans="1:18" s="775" customFormat="1" ht="20.25" customHeight="1">
      <c r="A21" s="267" t="s">
        <v>723</v>
      </c>
      <c r="B21" s="596">
        <v>54119.160389999997</v>
      </c>
      <c r="C21" s="596">
        <v>76659.121250000011</v>
      </c>
      <c r="D21" s="596">
        <v>140002.66590000002</v>
      </c>
      <c r="E21" s="596">
        <v>57509.999749999995</v>
      </c>
      <c r="F21" s="596">
        <v>172272.05982999998</v>
      </c>
      <c r="G21" s="596">
        <v>203546.35848999996</v>
      </c>
      <c r="H21" s="596">
        <v>106096.47852999999</v>
      </c>
      <c r="I21" s="596">
        <v>151353.80768000003</v>
      </c>
      <c r="J21" s="596">
        <v>87107.756000000008</v>
      </c>
      <c r="K21" s="596">
        <v>239086.43026999998</v>
      </c>
      <c r="L21" s="596">
        <v>94230.555940000006</v>
      </c>
      <c r="M21" s="596">
        <v>207828.31604000003</v>
      </c>
      <c r="N21" s="596">
        <v>218919.79116000002</v>
      </c>
      <c r="O21" s="596">
        <v>57255.47363</v>
      </c>
      <c r="P21" s="596">
        <v>187966.90140999996</v>
      </c>
      <c r="Q21" s="596">
        <v>6000841.0521500008</v>
      </c>
      <c r="R21" s="268">
        <v>1</v>
      </c>
    </row>
    <row r="22" spans="1:18" s="775" customFormat="1" ht="30.75" customHeight="1">
      <c r="A22" s="269" t="s">
        <v>850</v>
      </c>
      <c r="B22" s="167">
        <v>1898.84448</v>
      </c>
      <c r="C22" s="167">
        <v>1791.6850999999999</v>
      </c>
      <c r="D22" s="167">
        <v>5251.8476300000002</v>
      </c>
      <c r="E22" s="167">
        <v>1265.5365400000001</v>
      </c>
      <c r="F22" s="167">
        <v>3630.6351199999999</v>
      </c>
      <c r="G22" s="167">
        <v>6027.6602699999994</v>
      </c>
      <c r="H22" s="167">
        <v>5344.0441200000005</v>
      </c>
      <c r="I22" s="167">
        <v>4142.7649599999995</v>
      </c>
      <c r="J22" s="167">
        <v>3202.1458899999998</v>
      </c>
      <c r="K22" s="167">
        <v>6596.8631700000005</v>
      </c>
      <c r="L22" s="167">
        <v>3280.4725600000002</v>
      </c>
      <c r="M22" s="167">
        <v>3688.9106700000002</v>
      </c>
      <c r="N22" s="167">
        <v>3191.5511200000001</v>
      </c>
      <c r="O22" s="167">
        <v>1813.8176899999999</v>
      </c>
      <c r="P22" s="167">
        <v>3536.53791</v>
      </c>
      <c r="Q22" s="167">
        <v>-202691.98710999999</v>
      </c>
      <c r="R22" s="168"/>
    </row>
    <row r="23" spans="1:18" s="174" customFormat="1" ht="30" customHeight="1" thickBot="1">
      <c r="A23" s="270" t="s">
        <v>851</v>
      </c>
      <c r="B23" s="271">
        <v>9.018595880090843E-3</v>
      </c>
      <c r="C23" s="271">
        <v>1.2774729506047211E-2</v>
      </c>
      <c r="D23" s="271">
        <v>2.3330507287780838E-2</v>
      </c>
      <c r="E23" s="271">
        <v>9.5836565658400704E-3</v>
      </c>
      <c r="F23" s="271">
        <v>2.8707985819467388E-2</v>
      </c>
      <c r="G23" s="271">
        <v>3.391963838420161E-2</v>
      </c>
      <c r="H23" s="271">
        <v>1.7680268083752594E-2</v>
      </c>
      <c r="I23" s="271">
        <v>2.5222099096554557E-2</v>
      </c>
      <c r="J23" s="271">
        <v>1.4515924558406819E-2</v>
      </c>
      <c r="K23" s="271">
        <v>3.9842153490191067E-2</v>
      </c>
      <c r="L23" s="271">
        <v>1.5702891498224032E-2</v>
      </c>
      <c r="M23" s="271">
        <v>3.4633197952400128E-2</v>
      </c>
      <c r="N23" s="271">
        <v>3.6481518050134776E-2</v>
      </c>
      <c r="O23" s="271">
        <v>9.5412414913883317E-3</v>
      </c>
      <c r="P23" s="271">
        <v>3.1323426129184768E-2</v>
      </c>
      <c r="Q23" s="271">
        <v>1</v>
      </c>
      <c r="R23" s="271"/>
    </row>
    <row r="24" spans="1:18" s="775" customFormat="1" ht="15" customHeight="1">
      <c r="A24" s="600" t="s">
        <v>852</v>
      </c>
      <c r="B24" s="548"/>
      <c r="C24" s="244"/>
      <c r="D24" s="244"/>
      <c r="E24" s="244"/>
      <c r="F24" s="244"/>
      <c r="G24" s="244"/>
      <c r="H24" s="244"/>
      <c r="I24" s="244"/>
      <c r="J24" s="244"/>
      <c r="K24" s="244"/>
      <c r="L24" s="244"/>
      <c r="M24" s="244"/>
      <c r="N24" s="244"/>
      <c r="O24" s="244"/>
      <c r="P24" s="244"/>
      <c r="Q24" s="244"/>
      <c r="R24" s="244"/>
    </row>
    <row r="25" spans="1:18" s="775" customFormat="1" ht="39" customHeight="1">
      <c r="A25" s="1226" t="s">
        <v>354</v>
      </c>
      <c r="B25" s="1228"/>
      <c r="C25" s="1228"/>
      <c r="D25" s="1228"/>
      <c r="E25" s="1228"/>
      <c r="F25" s="1228"/>
      <c r="G25" s="1228"/>
      <c r="H25" s="1228"/>
      <c r="I25" s="1228"/>
      <c r="J25" s="1228"/>
      <c r="K25" s="1228"/>
      <c r="L25" s="1228"/>
      <c r="M25" s="1228"/>
      <c r="N25" s="1228"/>
      <c r="O25" s="1228"/>
      <c r="P25" s="1228"/>
      <c r="Q25" s="1228"/>
      <c r="R25" s="1228"/>
    </row>
    <row r="26" spans="1:18" s="775" customFormat="1" ht="26.25" customHeight="1">
      <c r="A26" s="1226" t="s">
        <v>355</v>
      </c>
      <c r="B26" s="1227"/>
      <c r="C26" s="1227"/>
      <c r="D26" s="1227"/>
      <c r="E26" s="1227"/>
      <c r="F26" s="1227"/>
      <c r="G26" s="1227"/>
      <c r="H26" s="1227"/>
      <c r="I26" s="1227"/>
      <c r="J26" s="1227"/>
      <c r="K26" s="1227"/>
      <c r="L26" s="1227"/>
      <c r="M26" s="1227"/>
      <c r="N26" s="1227"/>
      <c r="O26" s="1227"/>
      <c r="P26" s="1227"/>
      <c r="Q26" s="1227"/>
      <c r="R26" s="1227"/>
    </row>
    <row r="27" spans="1:18" s="775" customFormat="1" ht="14.25" customHeight="1">
      <c r="A27" s="600" t="s">
        <v>727</v>
      </c>
      <c r="B27" s="68"/>
      <c r="C27" s="178"/>
      <c r="D27" s="178"/>
      <c r="E27" s="178"/>
      <c r="F27" s="178"/>
      <c r="G27" s="178"/>
      <c r="H27" s="333"/>
      <c r="I27" s="333"/>
      <c r="J27" s="333"/>
      <c r="K27" s="333"/>
      <c r="L27" s="333"/>
      <c r="M27" s="333"/>
      <c r="N27" s="333"/>
      <c r="O27" s="333"/>
      <c r="P27" s="333"/>
      <c r="Q27" s="333"/>
      <c r="R27" s="594"/>
    </row>
    <row r="28" spans="1:18" s="775" customFormat="1" ht="9" customHeight="1">
      <c r="A28" s="182"/>
      <c r="B28" s="68"/>
      <c r="C28" s="178"/>
      <c r="D28" s="178"/>
      <c r="E28" s="178"/>
      <c r="F28" s="178"/>
      <c r="G28" s="178"/>
      <c r="H28" s="333"/>
      <c r="I28" s="333"/>
      <c r="J28" s="333"/>
      <c r="K28" s="333"/>
      <c r="L28" s="333"/>
      <c r="M28" s="333"/>
      <c r="N28" s="333"/>
      <c r="O28" s="333"/>
      <c r="P28" s="333"/>
      <c r="Q28" s="333"/>
      <c r="R28" s="244"/>
    </row>
    <row r="29" spans="1:18" s="775" customFormat="1" ht="9" customHeight="1">
      <c r="A29" s="177"/>
      <c r="B29" s="68"/>
      <c r="C29" s="178"/>
      <c r="D29" s="178"/>
      <c r="E29" s="178"/>
      <c r="F29" s="178"/>
      <c r="G29" s="178"/>
      <c r="H29" s="333"/>
      <c r="I29" s="333"/>
      <c r="J29" s="333"/>
      <c r="K29" s="333"/>
      <c r="L29" s="333"/>
      <c r="M29" s="333"/>
      <c r="N29" s="333"/>
      <c r="O29" s="333"/>
      <c r="P29" s="333"/>
      <c r="Q29" s="333"/>
      <c r="R29" s="244"/>
    </row>
    <row r="30" spans="1:18" s="775" customFormat="1" ht="9" customHeight="1">
      <c r="A30" s="177"/>
      <c r="B30" s="68"/>
      <c r="C30" s="178"/>
      <c r="D30" s="178"/>
      <c r="E30" s="178"/>
      <c r="F30" s="178"/>
      <c r="G30" s="178"/>
      <c r="H30" s="333"/>
      <c r="I30" s="333"/>
      <c r="J30" s="333"/>
      <c r="K30" s="333"/>
      <c r="L30" s="333"/>
      <c r="M30" s="333"/>
      <c r="N30" s="333"/>
      <c r="O30" s="333"/>
      <c r="P30" s="333"/>
      <c r="Q30" s="333"/>
      <c r="R30" s="244"/>
    </row>
    <row r="31" spans="1:18" s="775" customFormat="1" ht="9" customHeight="1">
      <c r="A31" s="177"/>
      <c r="B31" s="580"/>
      <c r="C31" s="178"/>
      <c r="D31" s="178"/>
      <c r="E31" s="178"/>
      <c r="F31" s="178"/>
      <c r="G31" s="178"/>
      <c r="H31" s="333"/>
      <c r="I31" s="333"/>
      <c r="J31" s="333"/>
      <c r="K31" s="333"/>
      <c r="L31" s="333"/>
      <c r="M31" s="333"/>
      <c r="N31" s="333"/>
      <c r="O31" s="333"/>
      <c r="P31" s="333"/>
      <c r="Q31" s="333"/>
      <c r="R31" s="244"/>
    </row>
    <row r="32" spans="1:18" s="775" customFormat="1" ht="9" customHeight="1">
      <c r="A32" s="177"/>
      <c r="B32" s="580"/>
      <c r="C32" s="178"/>
      <c r="D32" s="178"/>
      <c r="E32" s="178"/>
      <c r="F32" s="178"/>
      <c r="G32" s="178"/>
      <c r="H32" s="333"/>
      <c r="I32" s="333"/>
      <c r="J32" s="333"/>
      <c r="K32" s="333"/>
      <c r="L32" s="333"/>
      <c r="M32" s="333"/>
      <c r="N32" s="333"/>
      <c r="O32" s="333"/>
      <c r="P32" s="333"/>
      <c r="Q32" s="333"/>
      <c r="R32" s="244"/>
    </row>
    <row r="33" spans="1:18" s="775" customFormat="1" ht="9" customHeight="1">
      <c r="A33" s="177"/>
      <c r="B33" s="580"/>
      <c r="C33" s="178"/>
      <c r="D33" s="178"/>
      <c r="E33" s="178"/>
      <c r="F33" s="178"/>
      <c r="G33" s="178"/>
      <c r="H33" s="333"/>
      <c r="I33" s="333"/>
      <c r="J33" s="333"/>
      <c r="K33" s="333"/>
      <c r="L33" s="333"/>
      <c r="M33" s="333"/>
      <c r="N33" s="333"/>
      <c r="O33" s="333"/>
      <c r="P33" s="333"/>
      <c r="Q33" s="333"/>
      <c r="R33" s="244"/>
    </row>
    <row r="34" spans="1:18" s="775" customFormat="1" ht="9" customHeight="1">
      <c r="A34" s="179"/>
      <c r="B34" s="580"/>
      <c r="C34" s="178"/>
      <c r="D34" s="178"/>
      <c r="E34" s="178"/>
      <c r="F34" s="178"/>
      <c r="G34" s="178"/>
      <c r="H34" s="333"/>
      <c r="I34" s="333"/>
      <c r="J34" s="333"/>
      <c r="K34" s="333"/>
      <c r="L34" s="333"/>
      <c r="M34" s="333"/>
      <c r="N34" s="333"/>
      <c r="O34" s="333"/>
      <c r="P34" s="333"/>
      <c r="Q34" s="333"/>
      <c r="R34" s="244"/>
    </row>
    <row r="35" spans="1:18" s="775" customFormat="1" ht="9" customHeight="1">
      <c r="A35" s="177"/>
      <c r="B35" s="580"/>
      <c r="C35" s="178"/>
      <c r="D35" s="178"/>
      <c r="E35" s="178"/>
      <c r="F35" s="178"/>
      <c r="G35" s="178"/>
      <c r="H35" s="333"/>
      <c r="I35" s="333"/>
      <c r="J35" s="333"/>
      <c r="K35" s="333"/>
      <c r="L35" s="333"/>
      <c r="M35" s="333"/>
      <c r="N35" s="333"/>
      <c r="O35" s="333"/>
      <c r="P35" s="333"/>
      <c r="Q35" s="333"/>
      <c r="R35" s="244"/>
    </row>
    <row r="36" spans="1:18" s="775" customFormat="1" ht="9" customHeight="1">
      <c r="A36" s="177"/>
      <c r="B36" s="580"/>
      <c r="C36" s="178"/>
      <c r="D36" s="178"/>
      <c r="E36" s="178"/>
      <c r="F36" s="178"/>
      <c r="G36" s="178"/>
      <c r="H36" s="333"/>
      <c r="I36" s="333"/>
      <c r="J36" s="333"/>
      <c r="K36" s="333"/>
      <c r="L36" s="333"/>
      <c r="M36" s="333"/>
      <c r="N36" s="333"/>
      <c r="O36" s="333"/>
      <c r="P36" s="333"/>
      <c r="Q36" s="333"/>
      <c r="R36" s="244"/>
    </row>
    <row r="37" spans="1:18" s="775" customFormat="1" ht="9" customHeight="1">
      <c r="A37" s="177"/>
      <c r="B37" s="580"/>
      <c r="C37" s="178"/>
      <c r="D37" s="178"/>
      <c r="E37" s="178"/>
      <c r="F37" s="178"/>
      <c r="G37" s="178"/>
      <c r="H37" s="333"/>
      <c r="I37" s="333"/>
      <c r="J37" s="333"/>
      <c r="K37" s="333"/>
      <c r="L37" s="333"/>
      <c r="M37" s="333"/>
      <c r="N37" s="333"/>
      <c r="O37" s="333"/>
      <c r="P37" s="333"/>
      <c r="Q37" s="333"/>
      <c r="R37" s="244"/>
    </row>
    <row r="38" spans="1:18" s="775" customFormat="1" ht="9" customHeight="1">
      <c r="A38" s="177"/>
      <c r="B38" s="68"/>
      <c r="C38" s="178"/>
      <c r="D38" s="178"/>
      <c r="E38" s="178"/>
      <c r="F38" s="178"/>
      <c r="G38" s="178"/>
      <c r="H38" s="333"/>
      <c r="I38" s="333"/>
      <c r="J38" s="333"/>
      <c r="K38" s="333"/>
      <c r="L38" s="333"/>
      <c r="M38" s="333"/>
      <c r="N38" s="333"/>
      <c r="O38" s="333"/>
      <c r="P38" s="333"/>
      <c r="Q38" s="333"/>
      <c r="R38" s="244"/>
    </row>
    <row r="39" spans="1:18" s="775" customFormat="1" ht="9" customHeight="1">
      <c r="A39" s="177"/>
      <c r="B39" s="68"/>
      <c r="C39" s="178"/>
      <c r="D39" s="178"/>
      <c r="E39" s="178"/>
      <c r="F39" s="178"/>
      <c r="G39" s="178"/>
      <c r="H39" s="333"/>
      <c r="I39" s="333"/>
      <c r="J39" s="333"/>
      <c r="K39" s="333"/>
      <c r="L39" s="333"/>
      <c r="M39" s="333"/>
      <c r="N39" s="333"/>
      <c r="O39" s="333"/>
      <c r="P39" s="333"/>
      <c r="Q39" s="333"/>
      <c r="R39" s="244"/>
    </row>
    <row r="40" spans="1:18" s="775" customFormat="1" ht="9" customHeight="1">
      <c r="A40" s="179"/>
      <c r="B40" s="68"/>
      <c r="C40" s="178"/>
      <c r="D40" s="178"/>
      <c r="E40" s="178"/>
      <c r="F40" s="178"/>
      <c r="G40" s="178"/>
      <c r="H40" s="333"/>
      <c r="I40" s="333"/>
      <c r="J40" s="333"/>
      <c r="K40" s="333"/>
      <c r="L40" s="333"/>
      <c r="M40" s="333"/>
      <c r="N40" s="333"/>
      <c r="O40" s="333"/>
      <c r="P40" s="333"/>
      <c r="Q40" s="333"/>
      <c r="R40" s="244"/>
    </row>
    <row r="41" spans="1:18" s="775" customFormat="1" ht="9" customHeight="1">
      <c r="A41" s="177"/>
      <c r="B41" s="68"/>
      <c r="C41" s="178"/>
      <c r="D41" s="178"/>
      <c r="E41" s="178"/>
      <c r="F41" s="178"/>
      <c r="G41" s="178"/>
      <c r="H41" s="333"/>
      <c r="I41" s="333"/>
      <c r="J41" s="333"/>
      <c r="K41" s="333"/>
      <c r="L41" s="333"/>
      <c r="M41" s="333"/>
      <c r="N41" s="333"/>
      <c r="O41" s="333"/>
      <c r="P41" s="333"/>
      <c r="Q41" s="333"/>
      <c r="R41" s="244"/>
    </row>
    <row r="42" spans="1:18" s="775" customFormat="1" ht="9" customHeight="1">
      <c r="A42" s="177"/>
      <c r="B42" s="68"/>
      <c r="C42" s="178"/>
      <c r="D42" s="178"/>
      <c r="E42" s="178"/>
      <c r="F42" s="178"/>
      <c r="G42" s="178"/>
      <c r="H42" s="333"/>
      <c r="I42" s="333"/>
      <c r="J42" s="333"/>
      <c r="K42" s="333"/>
      <c r="L42" s="333"/>
      <c r="M42" s="333"/>
      <c r="N42" s="333"/>
      <c r="O42" s="333"/>
      <c r="P42" s="333"/>
      <c r="Q42" s="333"/>
      <c r="R42" s="244"/>
    </row>
    <row r="43" spans="1:18" s="775" customFormat="1" ht="9" customHeight="1">
      <c r="A43" s="177"/>
      <c r="B43" s="68"/>
      <c r="C43" s="178"/>
      <c r="D43" s="178"/>
      <c r="E43" s="178"/>
      <c r="F43" s="178"/>
      <c r="G43" s="178"/>
      <c r="H43" s="333"/>
      <c r="I43" s="333"/>
      <c r="J43" s="333"/>
      <c r="K43" s="333"/>
      <c r="L43" s="333"/>
      <c r="M43" s="333"/>
      <c r="N43" s="333"/>
      <c r="O43" s="333"/>
      <c r="P43" s="333"/>
      <c r="Q43" s="333"/>
      <c r="R43" s="244"/>
    </row>
    <row r="44" spans="1:18" s="775" customFormat="1" ht="9" customHeight="1">
      <c r="A44" s="177"/>
      <c r="B44" s="68"/>
      <c r="C44" s="178"/>
      <c r="D44" s="178"/>
      <c r="E44" s="178"/>
      <c r="F44" s="178"/>
      <c r="G44" s="178"/>
      <c r="H44" s="333"/>
      <c r="I44" s="333"/>
      <c r="J44" s="333"/>
      <c r="K44" s="333"/>
      <c r="L44" s="333"/>
      <c r="M44" s="333"/>
      <c r="N44" s="333"/>
      <c r="O44" s="333"/>
      <c r="P44" s="333"/>
      <c r="Q44" s="333"/>
      <c r="R44" s="244"/>
    </row>
    <row r="45" spans="1:18" s="775" customFormat="1" ht="9" customHeight="1">
      <c r="A45" s="177"/>
      <c r="B45" s="68"/>
      <c r="C45" s="178"/>
      <c r="D45" s="178"/>
      <c r="E45" s="178"/>
      <c r="F45" s="178"/>
      <c r="G45" s="178"/>
      <c r="H45" s="333"/>
      <c r="I45" s="333"/>
      <c r="J45" s="333"/>
      <c r="K45" s="333"/>
      <c r="L45" s="333"/>
      <c r="M45" s="333"/>
      <c r="N45" s="333"/>
      <c r="O45" s="333"/>
      <c r="P45" s="333"/>
      <c r="Q45" s="333"/>
      <c r="R45" s="244"/>
    </row>
    <row r="46" spans="1:18" s="775" customFormat="1" ht="9" customHeight="1">
      <c r="A46" s="179"/>
      <c r="B46" s="68"/>
      <c r="C46" s="178"/>
      <c r="D46" s="178"/>
      <c r="E46" s="178"/>
      <c r="F46" s="178"/>
      <c r="G46" s="178"/>
      <c r="H46" s="333"/>
      <c r="I46" s="333"/>
      <c r="J46" s="333"/>
      <c r="K46" s="333"/>
      <c r="L46" s="333"/>
      <c r="M46" s="333"/>
      <c r="N46" s="333"/>
      <c r="O46" s="333"/>
      <c r="P46" s="333"/>
      <c r="Q46" s="333"/>
      <c r="R46" s="244"/>
    </row>
    <row r="47" spans="1:18" s="775" customFormat="1" ht="9" customHeight="1">
      <c r="A47" s="177"/>
      <c r="B47" s="68"/>
      <c r="C47" s="178"/>
      <c r="D47" s="178"/>
      <c r="E47" s="178"/>
      <c r="F47" s="178"/>
      <c r="G47" s="178"/>
      <c r="H47" s="333"/>
      <c r="I47" s="333"/>
      <c r="J47" s="333"/>
      <c r="K47" s="333"/>
      <c r="L47" s="333"/>
      <c r="M47" s="333"/>
      <c r="N47" s="333"/>
      <c r="O47" s="333"/>
      <c r="P47" s="333"/>
      <c r="Q47" s="333"/>
      <c r="R47" s="244"/>
    </row>
    <row r="48" spans="1:18" s="775" customFormat="1" ht="9" customHeight="1">
      <c r="A48" s="177"/>
      <c r="B48" s="68"/>
      <c r="C48" s="178"/>
      <c r="D48" s="178"/>
      <c r="E48" s="178"/>
      <c r="F48" s="178"/>
      <c r="G48" s="178"/>
      <c r="H48" s="333"/>
      <c r="I48" s="333"/>
      <c r="J48" s="333"/>
      <c r="K48" s="333"/>
      <c r="L48" s="333"/>
      <c r="M48" s="333"/>
      <c r="N48" s="333"/>
      <c r="O48" s="333"/>
      <c r="P48" s="333"/>
      <c r="Q48" s="333"/>
      <c r="R48" s="244"/>
    </row>
    <row r="49" spans="1:18" s="775" customFormat="1" ht="9" customHeight="1">
      <c r="A49" s="177"/>
      <c r="B49" s="68"/>
      <c r="C49" s="178"/>
      <c r="D49" s="178"/>
      <c r="E49" s="178"/>
      <c r="F49" s="178"/>
      <c r="G49" s="178"/>
      <c r="H49" s="333"/>
      <c r="I49" s="333"/>
      <c r="J49" s="333"/>
      <c r="K49" s="333"/>
      <c r="L49" s="333"/>
      <c r="M49" s="333"/>
      <c r="N49" s="333"/>
      <c r="O49" s="333"/>
      <c r="P49" s="333"/>
      <c r="Q49" s="333"/>
      <c r="R49" s="244"/>
    </row>
    <row r="50" spans="1:18" s="775" customFormat="1" ht="9" customHeight="1">
      <c r="A50" s="177"/>
      <c r="B50" s="68"/>
      <c r="C50" s="178"/>
      <c r="D50" s="178"/>
      <c r="E50" s="178"/>
      <c r="F50" s="178"/>
      <c r="G50" s="178"/>
      <c r="H50" s="333"/>
      <c r="I50" s="333"/>
      <c r="J50" s="333"/>
      <c r="K50" s="333"/>
      <c r="L50" s="333"/>
      <c r="M50" s="333"/>
      <c r="N50" s="333"/>
      <c r="O50" s="333"/>
      <c r="P50" s="333"/>
      <c r="Q50" s="333"/>
      <c r="R50" s="244"/>
    </row>
    <row r="51" spans="1:18" s="775" customFormat="1" ht="9" customHeight="1">
      <c r="A51" s="179"/>
      <c r="B51" s="68"/>
      <c r="C51" s="178"/>
      <c r="D51" s="178"/>
      <c r="E51" s="178"/>
      <c r="F51" s="178"/>
      <c r="G51" s="178"/>
      <c r="H51" s="333"/>
      <c r="I51" s="333"/>
      <c r="J51" s="333"/>
      <c r="K51" s="333"/>
      <c r="L51" s="333"/>
      <c r="M51" s="333"/>
      <c r="N51" s="333"/>
      <c r="O51" s="333"/>
      <c r="P51" s="333"/>
      <c r="Q51" s="333"/>
      <c r="R51" s="244"/>
    </row>
    <row r="52" spans="1:18" s="775" customFormat="1" ht="9" customHeight="1">
      <c r="A52" s="180"/>
      <c r="B52" s="68"/>
      <c r="C52" s="178"/>
      <c r="D52" s="178"/>
      <c r="E52" s="178"/>
      <c r="F52" s="178"/>
      <c r="G52" s="178"/>
      <c r="H52" s="333"/>
      <c r="I52" s="333"/>
      <c r="J52" s="333"/>
      <c r="K52" s="333"/>
      <c r="L52" s="333"/>
      <c r="M52" s="333"/>
      <c r="N52" s="333"/>
      <c r="O52" s="333"/>
      <c r="P52" s="333"/>
      <c r="Q52" s="333"/>
      <c r="R52" s="244"/>
    </row>
    <row r="53" spans="1:18" s="775" customFormat="1" ht="9" customHeight="1">
      <c r="A53" s="180"/>
      <c r="B53" s="68"/>
      <c r="C53" s="178"/>
      <c r="D53" s="178"/>
      <c r="E53" s="178"/>
      <c r="F53" s="178"/>
      <c r="G53" s="178"/>
      <c r="H53" s="333"/>
      <c r="I53" s="333"/>
      <c r="J53" s="333"/>
      <c r="K53" s="333"/>
      <c r="L53" s="333"/>
      <c r="M53" s="333"/>
      <c r="N53" s="333"/>
      <c r="O53" s="333"/>
      <c r="P53" s="333"/>
      <c r="Q53" s="333"/>
      <c r="R53" s="244"/>
    </row>
    <row r="54" spans="1:18" s="775" customFormat="1" ht="9" customHeight="1">
      <c r="A54" s="180"/>
      <c r="B54" s="68"/>
      <c r="C54" s="178"/>
      <c r="D54" s="178"/>
      <c r="E54" s="178"/>
      <c r="F54" s="178"/>
      <c r="G54" s="178"/>
      <c r="H54" s="333"/>
      <c r="I54" s="333"/>
      <c r="J54" s="333"/>
      <c r="K54" s="333"/>
      <c r="L54" s="333"/>
      <c r="M54" s="333"/>
      <c r="N54" s="333"/>
      <c r="O54" s="333"/>
      <c r="P54" s="333"/>
      <c r="Q54" s="333"/>
      <c r="R54" s="244"/>
    </row>
    <row r="55" spans="1:18" s="775" customFormat="1" ht="9" customHeight="1">
      <c r="A55" s="180"/>
      <c r="B55" s="68"/>
      <c r="C55" s="178"/>
      <c r="D55" s="178"/>
      <c r="E55" s="178"/>
      <c r="F55" s="178"/>
      <c r="G55" s="178"/>
      <c r="H55" s="333"/>
      <c r="I55" s="333"/>
      <c r="J55" s="333"/>
      <c r="K55" s="333"/>
      <c r="L55" s="333"/>
      <c r="M55" s="333"/>
      <c r="N55" s="333"/>
      <c r="O55" s="333"/>
      <c r="P55" s="333"/>
      <c r="Q55" s="333"/>
      <c r="R55" s="244"/>
    </row>
    <row r="56" spans="1:18" s="775" customFormat="1" ht="9" customHeight="1">
      <c r="A56" s="181"/>
      <c r="B56" s="68"/>
      <c r="C56" s="178"/>
      <c r="D56" s="178"/>
      <c r="E56" s="178"/>
      <c r="F56" s="178"/>
      <c r="G56" s="178"/>
      <c r="H56" s="333"/>
      <c r="I56" s="333"/>
      <c r="J56" s="333"/>
      <c r="K56" s="333"/>
      <c r="L56" s="333"/>
      <c r="M56" s="333"/>
      <c r="N56" s="333"/>
      <c r="O56" s="333"/>
      <c r="P56" s="333"/>
      <c r="Q56" s="333"/>
      <c r="R56" s="244"/>
    </row>
    <row r="57" spans="1:18" s="775" customFormat="1" ht="9" customHeight="1">
      <c r="A57" s="181"/>
      <c r="B57" s="68"/>
      <c r="C57" s="178"/>
      <c r="D57" s="178"/>
      <c r="E57" s="178"/>
      <c r="F57" s="178"/>
      <c r="G57" s="178"/>
      <c r="H57" s="333"/>
      <c r="I57" s="333"/>
      <c r="J57" s="333"/>
      <c r="K57" s="333"/>
      <c r="L57" s="333"/>
      <c r="M57" s="333"/>
      <c r="N57" s="333"/>
      <c r="O57" s="333"/>
      <c r="P57" s="333"/>
      <c r="Q57" s="333"/>
      <c r="R57" s="244"/>
    </row>
    <row r="58" spans="1:18" s="775" customFormat="1" ht="9" customHeight="1">
      <c r="A58" s="182"/>
      <c r="B58" s="68"/>
      <c r="C58" s="178"/>
      <c r="D58" s="178"/>
      <c r="E58" s="178"/>
      <c r="F58" s="178"/>
      <c r="G58" s="178"/>
      <c r="H58" s="333"/>
      <c r="I58" s="333"/>
      <c r="J58" s="333"/>
      <c r="K58" s="333"/>
      <c r="L58" s="333"/>
      <c r="M58" s="333"/>
      <c r="N58" s="333"/>
      <c r="O58" s="333"/>
      <c r="P58" s="333"/>
      <c r="Q58" s="333"/>
      <c r="R58" s="244"/>
    </row>
    <row r="59" spans="1:18" s="775" customFormat="1" ht="9" customHeight="1">
      <c r="A59" s="177"/>
      <c r="B59" s="68"/>
      <c r="C59" s="178"/>
      <c r="D59" s="178"/>
      <c r="E59" s="178"/>
      <c r="F59" s="178"/>
      <c r="G59" s="178"/>
      <c r="H59" s="333"/>
      <c r="I59" s="333"/>
      <c r="J59" s="333"/>
      <c r="K59" s="333"/>
      <c r="L59" s="333"/>
      <c r="M59" s="333"/>
      <c r="N59" s="333"/>
      <c r="O59" s="333"/>
      <c r="P59" s="333"/>
      <c r="Q59" s="333"/>
      <c r="R59" s="244"/>
    </row>
    <row r="60" spans="1:18" s="775" customFormat="1" ht="9" customHeight="1">
      <c r="A60" s="177"/>
      <c r="B60" s="68"/>
      <c r="C60" s="178"/>
      <c r="D60" s="178"/>
      <c r="E60" s="178"/>
      <c r="F60" s="178"/>
      <c r="G60" s="178"/>
      <c r="H60" s="333"/>
      <c r="I60" s="333"/>
      <c r="J60" s="333"/>
      <c r="K60" s="333"/>
      <c r="L60" s="333"/>
      <c r="M60" s="333"/>
      <c r="N60" s="333"/>
      <c r="O60" s="333"/>
      <c r="P60" s="333"/>
      <c r="Q60" s="333"/>
      <c r="R60" s="244"/>
    </row>
    <row r="61" spans="1:18" s="775" customFormat="1" ht="9" customHeight="1">
      <c r="A61" s="177"/>
      <c r="B61" s="68"/>
      <c r="C61" s="178"/>
      <c r="D61" s="178"/>
      <c r="E61" s="178"/>
      <c r="F61" s="178"/>
      <c r="G61" s="178"/>
      <c r="H61" s="333"/>
      <c r="I61" s="333"/>
      <c r="J61" s="333"/>
      <c r="K61" s="333"/>
      <c r="L61" s="333"/>
      <c r="M61" s="333"/>
      <c r="N61" s="333"/>
      <c r="O61" s="333"/>
      <c r="P61" s="333"/>
      <c r="Q61" s="333"/>
      <c r="R61" s="244"/>
    </row>
    <row r="62" spans="1:18" s="775" customFormat="1" ht="9" customHeight="1">
      <c r="A62" s="177"/>
      <c r="B62" s="68"/>
      <c r="C62" s="178"/>
      <c r="D62" s="178"/>
      <c r="E62" s="178"/>
      <c r="F62" s="178"/>
      <c r="G62" s="178"/>
      <c r="H62" s="333"/>
      <c r="I62" s="333"/>
      <c r="J62" s="333"/>
      <c r="K62" s="333"/>
      <c r="L62" s="333"/>
      <c r="M62" s="333"/>
      <c r="N62" s="333"/>
      <c r="O62" s="333"/>
      <c r="P62" s="333"/>
      <c r="Q62" s="333"/>
      <c r="R62" s="244"/>
    </row>
    <row r="63" spans="1:18" s="775" customFormat="1" ht="9" customHeight="1">
      <c r="A63" s="180"/>
      <c r="B63" s="68"/>
      <c r="C63" s="178"/>
      <c r="D63" s="178"/>
      <c r="E63" s="178"/>
      <c r="F63" s="178"/>
      <c r="G63" s="178"/>
      <c r="H63" s="333"/>
      <c r="I63" s="333"/>
      <c r="J63" s="333"/>
      <c r="K63" s="333"/>
      <c r="L63" s="333"/>
      <c r="M63" s="333"/>
      <c r="N63" s="333"/>
      <c r="O63" s="333"/>
      <c r="P63" s="333"/>
      <c r="Q63" s="333"/>
      <c r="R63" s="244"/>
    </row>
    <row r="64" spans="1:18" s="775" customFormat="1" ht="9" customHeight="1">
      <c r="A64" s="182"/>
      <c r="B64" s="68"/>
      <c r="C64" s="178"/>
      <c r="D64" s="178"/>
      <c r="E64" s="178"/>
      <c r="F64" s="178"/>
      <c r="G64" s="178"/>
      <c r="H64" s="333"/>
      <c r="I64" s="333"/>
      <c r="J64" s="333"/>
      <c r="K64" s="333"/>
      <c r="L64" s="333"/>
      <c r="M64" s="333"/>
      <c r="N64" s="333"/>
      <c r="O64" s="333"/>
      <c r="P64" s="333"/>
      <c r="Q64" s="333"/>
      <c r="R64" s="244"/>
    </row>
    <row r="65" spans="1:18" s="775" customFormat="1" ht="9" customHeight="1">
      <c r="A65" s="177"/>
      <c r="B65" s="68"/>
      <c r="C65" s="178"/>
      <c r="D65" s="178"/>
      <c r="E65" s="178"/>
      <c r="F65" s="178"/>
      <c r="G65" s="178"/>
      <c r="H65" s="333"/>
      <c r="I65" s="333"/>
      <c r="J65" s="333"/>
      <c r="K65" s="333"/>
      <c r="L65" s="333"/>
      <c r="M65" s="333"/>
      <c r="N65" s="333"/>
      <c r="O65" s="333"/>
      <c r="P65" s="333"/>
      <c r="Q65" s="333"/>
      <c r="R65" s="244"/>
    </row>
    <row r="66" spans="1:18" s="775" customFormat="1" ht="9" customHeight="1">
      <c r="A66" s="177"/>
      <c r="B66" s="68"/>
      <c r="C66" s="178"/>
      <c r="D66" s="178"/>
      <c r="E66" s="178"/>
      <c r="F66" s="178"/>
      <c r="G66" s="178"/>
      <c r="H66" s="333"/>
      <c r="I66" s="333"/>
      <c r="J66" s="333"/>
      <c r="K66" s="333"/>
      <c r="L66" s="333"/>
      <c r="M66" s="333"/>
      <c r="N66" s="333"/>
      <c r="O66" s="333"/>
      <c r="P66" s="333"/>
      <c r="Q66" s="333"/>
      <c r="R66" s="244"/>
    </row>
    <row r="67" spans="1:18" s="775" customFormat="1" ht="9" customHeight="1">
      <c r="A67" s="177"/>
      <c r="B67" s="68"/>
      <c r="C67" s="178"/>
      <c r="D67" s="178"/>
      <c r="E67" s="178"/>
      <c r="F67" s="178"/>
      <c r="G67" s="178"/>
      <c r="H67" s="333"/>
      <c r="I67" s="333"/>
      <c r="J67" s="333"/>
      <c r="K67" s="333"/>
      <c r="L67" s="333"/>
      <c r="M67" s="333"/>
      <c r="N67" s="333"/>
      <c r="O67" s="333"/>
      <c r="P67" s="333"/>
      <c r="Q67" s="333"/>
      <c r="R67" s="244"/>
    </row>
    <row r="68" spans="1:18" s="775" customFormat="1" ht="9" customHeight="1">
      <c r="A68" s="177"/>
      <c r="B68" s="68"/>
      <c r="C68" s="178"/>
      <c r="D68" s="178"/>
      <c r="E68" s="178"/>
      <c r="F68" s="178"/>
      <c r="G68" s="178"/>
      <c r="H68" s="333"/>
      <c r="I68" s="333"/>
      <c r="J68" s="333"/>
      <c r="K68" s="333"/>
      <c r="L68" s="333"/>
      <c r="M68" s="333"/>
      <c r="N68" s="333"/>
      <c r="O68" s="333"/>
      <c r="P68" s="333"/>
      <c r="Q68" s="333"/>
      <c r="R68" s="244"/>
    </row>
    <row r="69" spans="1:18" s="775" customFormat="1" ht="9" customHeight="1">
      <c r="A69" s="180"/>
      <c r="B69" s="68"/>
      <c r="C69" s="178"/>
      <c r="D69" s="178"/>
      <c r="E69" s="178"/>
      <c r="F69" s="178"/>
      <c r="G69" s="178"/>
      <c r="H69" s="333"/>
      <c r="I69" s="333"/>
      <c r="J69" s="333"/>
      <c r="K69" s="333"/>
      <c r="L69" s="333"/>
      <c r="M69" s="333"/>
      <c r="N69" s="333"/>
      <c r="O69" s="333"/>
      <c r="P69" s="333"/>
      <c r="Q69" s="333"/>
      <c r="R69" s="244"/>
    </row>
    <row r="70" spans="1:18" s="775" customFormat="1" ht="9" customHeight="1">
      <c r="A70" s="182"/>
      <c r="B70" s="68"/>
      <c r="C70" s="178"/>
      <c r="D70" s="178"/>
      <c r="E70" s="178"/>
      <c r="F70" s="178"/>
      <c r="G70" s="178"/>
      <c r="H70" s="333"/>
      <c r="I70" s="333"/>
      <c r="J70" s="333"/>
      <c r="K70" s="333"/>
      <c r="L70" s="333"/>
      <c r="M70" s="333"/>
      <c r="N70" s="333"/>
      <c r="O70" s="333"/>
      <c r="P70" s="333"/>
      <c r="Q70" s="333"/>
      <c r="R70" s="244"/>
    </row>
    <row r="71" spans="1:18" s="775" customFormat="1" ht="9" customHeight="1">
      <c r="A71" s="177"/>
      <c r="B71" s="68"/>
      <c r="C71" s="178"/>
      <c r="D71" s="178"/>
      <c r="E71" s="178"/>
      <c r="F71" s="178"/>
      <c r="G71" s="178"/>
      <c r="H71" s="333"/>
      <c r="I71" s="333"/>
      <c r="J71" s="333"/>
      <c r="K71" s="333"/>
      <c r="L71" s="333"/>
      <c r="M71" s="333"/>
      <c r="N71" s="333"/>
      <c r="O71" s="333"/>
      <c r="P71" s="333"/>
      <c r="Q71" s="333"/>
      <c r="R71" s="244"/>
    </row>
    <row r="72" spans="1:18" s="775" customFormat="1" ht="9" customHeight="1">
      <c r="A72" s="177"/>
      <c r="B72" s="68"/>
      <c r="C72" s="178"/>
      <c r="D72" s="178"/>
      <c r="E72" s="178"/>
      <c r="F72" s="178"/>
      <c r="G72" s="178"/>
      <c r="H72" s="333"/>
      <c r="I72" s="333"/>
      <c r="J72" s="333"/>
      <c r="K72" s="333"/>
      <c r="L72" s="333"/>
      <c r="M72" s="333"/>
      <c r="N72" s="333"/>
      <c r="O72" s="333"/>
      <c r="P72" s="333"/>
      <c r="Q72" s="333"/>
      <c r="R72" s="244"/>
    </row>
    <row r="73" spans="1:18" s="775" customFormat="1" ht="9" customHeight="1">
      <c r="A73" s="177"/>
      <c r="B73" s="68"/>
      <c r="C73" s="416"/>
      <c r="D73" s="416"/>
      <c r="E73" s="416"/>
      <c r="F73" s="416"/>
      <c r="G73" s="416"/>
      <c r="H73" s="68"/>
      <c r="I73" s="68"/>
      <c r="J73" s="68"/>
      <c r="K73" s="68"/>
      <c r="L73" s="68"/>
      <c r="M73" s="68"/>
      <c r="N73" s="68"/>
      <c r="O73" s="68"/>
      <c r="P73" s="68"/>
      <c r="Q73" s="68"/>
      <c r="R73" s="548"/>
    </row>
    <row r="74" spans="1:18" s="775" customFormat="1" ht="9" customHeight="1">
      <c r="A74" s="177"/>
      <c r="B74" s="68"/>
      <c r="C74" s="416"/>
      <c r="D74" s="416"/>
      <c r="E74" s="416"/>
      <c r="F74" s="416"/>
      <c r="G74" s="416"/>
      <c r="H74" s="68"/>
      <c r="I74" s="68"/>
      <c r="J74" s="68"/>
      <c r="K74" s="68"/>
      <c r="L74" s="68"/>
      <c r="M74" s="68"/>
      <c r="N74" s="68"/>
      <c r="O74" s="68"/>
      <c r="P74" s="68"/>
      <c r="Q74" s="68"/>
      <c r="R74" s="548"/>
    </row>
    <row r="75" spans="1:18" s="775" customFormat="1" ht="9" customHeight="1">
      <c r="A75" s="177"/>
      <c r="B75" s="68"/>
      <c r="C75" s="416"/>
      <c r="D75" s="416"/>
      <c r="E75" s="416"/>
      <c r="F75" s="416"/>
      <c r="G75" s="416"/>
      <c r="H75" s="68"/>
      <c r="I75" s="68"/>
      <c r="J75" s="68"/>
      <c r="K75" s="68"/>
      <c r="L75" s="68"/>
      <c r="M75" s="68"/>
      <c r="N75" s="68"/>
      <c r="O75" s="68"/>
      <c r="P75" s="68"/>
      <c r="Q75" s="68"/>
      <c r="R75" s="548"/>
    </row>
    <row r="76" spans="1:18" s="775" customFormat="1" ht="9" customHeight="1">
      <c r="A76" s="177"/>
      <c r="B76" s="68"/>
      <c r="C76" s="416"/>
      <c r="D76" s="416"/>
      <c r="E76" s="416"/>
      <c r="F76" s="416"/>
      <c r="G76" s="416"/>
      <c r="H76" s="68"/>
      <c r="I76" s="68"/>
      <c r="J76" s="68"/>
      <c r="K76" s="68"/>
      <c r="L76" s="68"/>
      <c r="M76" s="68"/>
      <c r="N76" s="68"/>
      <c r="O76" s="68"/>
      <c r="P76" s="68"/>
      <c r="Q76" s="68"/>
      <c r="R76" s="548"/>
    </row>
    <row r="77" spans="1:18" s="775" customFormat="1" ht="9" customHeight="1">
      <c r="A77" s="177"/>
      <c r="B77" s="68"/>
      <c r="C77" s="416"/>
      <c r="D77" s="416"/>
      <c r="E77" s="416"/>
      <c r="F77" s="416"/>
      <c r="G77" s="416"/>
      <c r="H77" s="68"/>
      <c r="I77" s="68"/>
      <c r="J77" s="68"/>
      <c r="K77" s="68"/>
      <c r="L77" s="68"/>
      <c r="M77" s="68"/>
      <c r="N77" s="68"/>
      <c r="O77" s="68"/>
      <c r="P77" s="68"/>
      <c r="Q77" s="68"/>
      <c r="R77" s="548"/>
    </row>
    <row r="78" spans="1:18" s="775" customFormat="1" ht="9" customHeight="1">
      <c r="A78" s="177"/>
      <c r="B78" s="68"/>
      <c r="C78" s="416"/>
      <c r="D78" s="416"/>
      <c r="E78" s="416"/>
      <c r="F78" s="416"/>
      <c r="G78" s="416"/>
      <c r="H78" s="68"/>
      <c r="I78" s="68"/>
      <c r="J78" s="68"/>
      <c r="K78" s="68"/>
      <c r="L78" s="68"/>
      <c r="M78" s="68"/>
      <c r="N78" s="68"/>
      <c r="O78" s="68"/>
      <c r="P78" s="68"/>
      <c r="Q78" s="68"/>
      <c r="R78" s="548"/>
    </row>
    <row r="79" spans="1:18" s="775" customFormat="1" ht="9" customHeight="1">
      <c r="A79" s="180"/>
      <c r="B79" s="68"/>
      <c r="C79" s="416"/>
      <c r="D79" s="416"/>
      <c r="E79" s="416"/>
      <c r="F79" s="416"/>
      <c r="G79" s="416"/>
      <c r="H79" s="68"/>
      <c r="I79" s="68"/>
      <c r="J79" s="68"/>
      <c r="K79" s="68"/>
      <c r="L79" s="68"/>
      <c r="M79" s="68"/>
      <c r="N79" s="68"/>
      <c r="O79" s="68"/>
      <c r="P79" s="68"/>
      <c r="Q79" s="68"/>
      <c r="R79" s="548"/>
    </row>
    <row r="80" spans="1:18" s="775" customFormat="1" ht="9" customHeight="1">
      <c r="A80" s="182"/>
      <c r="B80" s="68"/>
      <c r="C80" s="416"/>
      <c r="D80" s="416"/>
      <c r="E80" s="416"/>
      <c r="F80" s="416"/>
      <c r="G80" s="416"/>
      <c r="H80" s="68"/>
      <c r="I80" s="68"/>
      <c r="J80" s="68"/>
      <c r="K80" s="68"/>
      <c r="L80" s="68"/>
      <c r="M80" s="68"/>
      <c r="N80" s="68"/>
      <c r="O80" s="68"/>
      <c r="P80" s="68"/>
      <c r="Q80" s="68"/>
      <c r="R80" s="548"/>
    </row>
    <row r="81" spans="1:18" s="775" customFormat="1" ht="9" customHeight="1">
      <c r="A81" s="177"/>
      <c r="B81" s="68"/>
      <c r="C81" s="416"/>
      <c r="D81" s="416"/>
      <c r="E81" s="416"/>
      <c r="F81" s="416"/>
      <c r="G81" s="416"/>
      <c r="H81" s="68"/>
      <c r="I81" s="68"/>
      <c r="J81" s="68"/>
      <c r="K81" s="68"/>
      <c r="L81" s="68"/>
      <c r="M81" s="68"/>
      <c r="N81" s="68"/>
      <c r="O81" s="68"/>
      <c r="P81" s="68"/>
      <c r="Q81" s="68"/>
      <c r="R81" s="548"/>
    </row>
    <row r="82" spans="1:18" s="775" customFormat="1" ht="9" customHeight="1">
      <c r="A82" s="177"/>
      <c r="B82" s="68"/>
      <c r="C82" s="416"/>
      <c r="D82" s="416"/>
      <c r="E82" s="416"/>
      <c r="F82" s="416"/>
      <c r="G82" s="416"/>
      <c r="H82" s="68"/>
      <c r="I82" s="68"/>
      <c r="J82" s="68"/>
      <c r="K82" s="68"/>
      <c r="L82" s="68"/>
      <c r="M82" s="68"/>
      <c r="N82" s="68"/>
      <c r="O82" s="68"/>
      <c r="P82" s="68"/>
      <c r="Q82" s="68"/>
      <c r="R82" s="548"/>
    </row>
    <row r="83" spans="1:18" s="775" customFormat="1" ht="9" customHeight="1">
      <c r="A83" s="177"/>
      <c r="B83" s="68"/>
      <c r="C83" s="416"/>
      <c r="D83" s="416"/>
      <c r="E83" s="416"/>
      <c r="F83" s="416"/>
      <c r="G83" s="416"/>
      <c r="H83" s="68"/>
      <c r="I83" s="68"/>
      <c r="J83" s="68"/>
      <c r="K83" s="68"/>
      <c r="L83" s="68"/>
      <c r="M83" s="68"/>
      <c r="N83" s="68"/>
      <c r="O83" s="68"/>
      <c r="P83" s="68"/>
      <c r="Q83" s="68"/>
      <c r="R83" s="548"/>
    </row>
    <row r="84" spans="1:18" s="775" customFormat="1" ht="9" customHeight="1">
      <c r="A84" s="177"/>
      <c r="B84" s="68"/>
      <c r="C84" s="416"/>
      <c r="D84" s="416"/>
      <c r="E84" s="416"/>
      <c r="F84" s="416"/>
      <c r="G84" s="416"/>
      <c r="H84" s="68"/>
      <c r="I84" s="68"/>
      <c r="J84" s="68"/>
      <c r="K84" s="68"/>
      <c r="L84" s="68"/>
      <c r="M84" s="68"/>
      <c r="N84" s="68"/>
      <c r="O84" s="68"/>
      <c r="P84" s="68"/>
      <c r="Q84" s="68"/>
      <c r="R84" s="548"/>
    </row>
    <row r="85" spans="1:18" s="775" customFormat="1" ht="9" customHeight="1">
      <c r="A85" s="177"/>
      <c r="B85" s="68"/>
      <c r="C85" s="416"/>
      <c r="D85" s="416"/>
      <c r="E85" s="416"/>
      <c r="F85" s="416"/>
      <c r="G85" s="416"/>
      <c r="H85" s="68"/>
      <c r="I85" s="68"/>
      <c r="J85" s="68"/>
      <c r="K85" s="68"/>
      <c r="L85" s="68"/>
      <c r="M85" s="68"/>
      <c r="N85" s="68"/>
      <c r="O85" s="68"/>
      <c r="P85" s="68"/>
      <c r="Q85" s="68"/>
      <c r="R85" s="548"/>
    </row>
    <row r="86" spans="1:18" s="775" customFormat="1" ht="9" customHeight="1">
      <c r="A86" s="177"/>
      <c r="B86" s="68"/>
      <c r="C86" s="416"/>
      <c r="D86" s="416"/>
      <c r="E86" s="416"/>
      <c r="F86" s="416"/>
      <c r="G86" s="416"/>
      <c r="H86" s="68"/>
      <c r="I86" s="68"/>
      <c r="J86" s="68"/>
      <c r="K86" s="68"/>
      <c r="L86" s="68"/>
      <c r="M86" s="68"/>
      <c r="N86" s="68"/>
      <c r="O86" s="68"/>
      <c r="P86" s="68"/>
      <c r="Q86" s="68"/>
      <c r="R86" s="548"/>
    </row>
    <row r="87" spans="1:18" s="775" customFormat="1" ht="9" customHeight="1">
      <c r="A87" s="177"/>
      <c r="B87" s="68"/>
      <c r="C87" s="416"/>
      <c r="D87" s="416"/>
      <c r="E87" s="416"/>
      <c r="F87" s="416"/>
      <c r="G87" s="416"/>
      <c r="H87" s="68"/>
      <c r="I87" s="68"/>
      <c r="J87" s="68"/>
      <c r="K87" s="68"/>
      <c r="L87" s="68"/>
      <c r="M87" s="68"/>
      <c r="N87" s="68"/>
      <c r="O87" s="68"/>
      <c r="P87" s="68"/>
      <c r="Q87" s="68"/>
      <c r="R87" s="548"/>
    </row>
    <row r="88" spans="1:18" s="775" customFormat="1" ht="9" customHeight="1">
      <c r="A88" s="177"/>
      <c r="B88" s="68"/>
      <c r="C88" s="416"/>
      <c r="D88" s="416"/>
      <c r="E88" s="416"/>
      <c r="F88" s="416"/>
      <c r="G88" s="416"/>
      <c r="H88" s="68"/>
      <c r="I88" s="68"/>
      <c r="J88" s="68"/>
      <c r="K88" s="68"/>
      <c r="L88" s="68"/>
      <c r="M88" s="68"/>
      <c r="N88" s="68"/>
      <c r="O88" s="68"/>
      <c r="P88" s="68"/>
      <c r="Q88" s="68"/>
      <c r="R88" s="548"/>
    </row>
    <row r="89" spans="1:18" s="775" customFormat="1" ht="9" customHeight="1">
      <c r="A89" s="177"/>
      <c r="B89" s="68"/>
      <c r="C89" s="416"/>
      <c r="D89" s="416"/>
      <c r="E89" s="416"/>
      <c r="F89" s="416"/>
      <c r="G89" s="416"/>
      <c r="H89" s="68"/>
      <c r="I89" s="68"/>
      <c r="J89" s="68"/>
      <c r="K89" s="68"/>
      <c r="L89" s="68"/>
      <c r="M89" s="68"/>
      <c r="N89" s="68"/>
      <c r="O89" s="68"/>
      <c r="P89" s="68"/>
      <c r="Q89" s="68"/>
      <c r="R89" s="548"/>
    </row>
    <row r="90" spans="1:18" s="775" customFormat="1" ht="9" customHeight="1">
      <c r="A90" s="182"/>
      <c r="B90" s="68"/>
      <c r="C90" s="416"/>
      <c r="D90" s="416"/>
      <c r="E90" s="416"/>
      <c r="F90" s="416"/>
      <c r="G90" s="416"/>
      <c r="H90" s="68"/>
      <c r="I90" s="68"/>
      <c r="J90" s="68"/>
      <c r="K90" s="68"/>
      <c r="L90" s="68"/>
      <c r="M90" s="68"/>
      <c r="N90" s="68"/>
      <c r="O90" s="68"/>
      <c r="P90" s="68"/>
      <c r="Q90" s="68"/>
      <c r="R90" s="548"/>
    </row>
    <row r="91" spans="1:18" s="775" customFormat="1" ht="9" customHeight="1">
      <c r="A91" s="177"/>
      <c r="B91" s="68"/>
      <c r="C91" s="416"/>
      <c r="D91" s="416"/>
      <c r="E91" s="416"/>
      <c r="F91" s="416"/>
      <c r="G91" s="416"/>
      <c r="H91" s="68"/>
      <c r="I91" s="68"/>
      <c r="J91" s="68"/>
      <c r="K91" s="68"/>
      <c r="L91" s="68"/>
      <c r="M91" s="68"/>
      <c r="N91" s="68"/>
      <c r="O91" s="68"/>
      <c r="P91" s="68"/>
      <c r="Q91" s="68"/>
      <c r="R91" s="548"/>
    </row>
    <row r="92" spans="1:18" s="775" customFormat="1" ht="9" customHeight="1">
      <c r="A92" s="177"/>
      <c r="B92" s="68"/>
      <c r="C92" s="416"/>
      <c r="D92" s="416"/>
      <c r="E92" s="416"/>
      <c r="F92" s="416"/>
      <c r="G92" s="416"/>
      <c r="H92" s="68"/>
      <c r="I92" s="68"/>
      <c r="J92" s="68"/>
      <c r="K92" s="68"/>
      <c r="L92" s="68"/>
      <c r="M92" s="68"/>
      <c r="N92" s="68"/>
      <c r="O92" s="68"/>
      <c r="P92" s="68"/>
      <c r="Q92" s="68"/>
      <c r="R92" s="548"/>
    </row>
    <row r="93" spans="1:18" s="775" customFormat="1" ht="9" customHeight="1">
      <c r="A93" s="177"/>
      <c r="B93" s="68"/>
      <c r="C93" s="416"/>
      <c r="D93" s="416"/>
      <c r="E93" s="416"/>
      <c r="F93" s="416"/>
      <c r="G93" s="416"/>
      <c r="H93" s="68"/>
      <c r="I93" s="68"/>
      <c r="J93" s="68"/>
      <c r="K93" s="68"/>
      <c r="L93" s="68"/>
      <c r="M93" s="68"/>
      <c r="N93" s="68"/>
      <c r="O93" s="68"/>
      <c r="P93" s="68"/>
      <c r="Q93" s="68"/>
      <c r="R93" s="548"/>
    </row>
    <row r="94" spans="1:18" s="775" customFormat="1">
      <c r="A94" s="183"/>
      <c r="B94" s="68"/>
      <c r="C94" s="416"/>
      <c r="D94" s="416"/>
      <c r="E94" s="416"/>
      <c r="F94" s="416"/>
      <c r="G94" s="416"/>
      <c r="H94" s="68"/>
      <c r="I94" s="68"/>
      <c r="J94" s="68"/>
      <c r="K94" s="68"/>
      <c r="L94" s="68"/>
      <c r="M94" s="68"/>
      <c r="N94" s="68"/>
      <c r="O94" s="68"/>
      <c r="P94" s="68"/>
      <c r="Q94" s="68"/>
      <c r="R94" s="548"/>
    </row>
    <row r="95" spans="1:18" s="775" customFormat="1">
      <c r="A95" s="183"/>
      <c r="B95" s="68"/>
      <c r="C95" s="416"/>
      <c r="D95" s="416"/>
      <c r="E95" s="416"/>
      <c r="F95" s="416"/>
      <c r="G95" s="416"/>
      <c r="H95" s="68"/>
      <c r="I95" s="68"/>
      <c r="J95" s="68"/>
      <c r="K95" s="68"/>
      <c r="L95" s="68"/>
      <c r="M95" s="68"/>
      <c r="N95" s="68"/>
      <c r="O95" s="68"/>
      <c r="P95" s="68"/>
      <c r="Q95" s="68"/>
      <c r="R95" s="548"/>
    </row>
    <row r="96" spans="1:18" s="775" customFormat="1">
      <c r="A96" s="183"/>
      <c r="B96" s="68"/>
      <c r="C96" s="416"/>
      <c r="D96" s="416"/>
      <c r="E96" s="416"/>
      <c r="F96" s="416"/>
      <c r="G96" s="416"/>
      <c r="H96" s="68"/>
      <c r="I96" s="68"/>
      <c r="J96" s="68"/>
      <c r="K96" s="68"/>
      <c r="L96" s="68"/>
      <c r="M96" s="68"/>
      <c r="N96" s="68"/>
      <c r="O96" s="68"/>
      <c r="P96" s="68"/>
      <c r="Q96" s="68"/>
      <c r="R96" s="548"/>
    </row>
    <row r="97" spans="1:18" s="775" customFormat="1">
      <c r="A97" s="183"/>
      <c r="B97" s="68"/>
      <c r="C97" s="416"/>
      <c r="D97" s="416"/>
      <c r="E97" s="416"/>
      <c r="F97" s="416"/>
      <c r="G97" s="416"/>
      <c r="H97" s="68"/>
      <c r="I97" s="68"/>
      <c r="J97" s="68"/>
      <c r="K97" s="68"/>
      <c r="L97" s="68"/>
      <c r="M97" s="68"/>
      <c r="N97" s="68"/>
      <c r="O97" s="68"/>
      <c r="P97" s="68"/>
      <c r="Q97" s="68"/>
      <c r="R97" s="548"/>
    </row>
    <row r="98" spans="1:18" s="775" customFormat="1">
      <c r="A98" s="183"/>
      <c r="B98" s="68"/>
      <c r="C98" s="416"/>
      <c r="D98" s="416"/>
      <c r="E98" s="416"/>
      <c r="F98" s="416"/>
      <c r="G98" s="416"/>
      <c r="H98" s="68"/>
      <c r="I98" s="68"/>
      <c r="J98" s="68"/>
      <c r="K98" s="68"/>
      <c r="L98" s="68"/>
      <c r="M98" s="68"/>
      <c r="N98" s="68"/>
      <c r="O98" s="68"/>
      <c r="P98" s="68"/>
      <c r="Q98" s="68"/>
      <c r="R98" s="548"/>
    </row>
    <row r="99" spans="1:18" s="775" customFormat="1">
      <c r="A99" s="183"/>
      <c r="B99" s="68"/>
      <c r="C99" s="416"/>
      <c r="D99" s="416"/>
      <c r="E99" s="416"/>
      <c r="F99" s="416"/>
      <c r="G99" s="416"/>
      <c r="H99" s="68"/>
      <c r="I99" s="68"/>
      <c r="J99" s="68"/>
      <c r="K99" s="68"/>
      <c r="L99" s="68"/>
      <c r="M99" s="68"/>
      <c r="N99" s="68"/>
      <c r="O99" s="68"/>
      <c r="P99" s="68"/>
      <c r="Q99" s="68"/>
      <c r="R99" s="548"/>
    </row>
    <row r="100" spans="1:18" s="775" customFormat="1">
      <c r="A100" s="183"/>
      <c r="B100" s="68"/>
      <c r="C100" s="416"/>
      <c r="D100" s="416"/>
      <c r="E100" s="416"/>
      <c r="F100" s="416"/>
      <c r="G100" s="416"/>
      <c r="H100" s="68"/>
      <c r="I100" s="68"/>
      <c r="J100" s="68"/>
      <c r="K100" s="68"/>
      <c r="L100" s="68"/>
      <c r="M100" s="68"/>
      <c r="N100" s="68"/>
      <c r="O100" s="68"/>
      <c r="P100" s="68"/>
      <c r="Q100" s="68"/>
      <c r="R100" s="548"/>
    </row>
    <row r="101" spans="1:18" s="775" customFormat="1" ht="15.75">
      <c r="A101" s="184"/>
      <c r="B101" s="68"/>
      <c r="C101" s="416"/>
      <c r="D101" s="416"/>
      <c r="E101" s="416"/>
      <c r="F101" s="416"/>
      <c r="G101" s="416"/>
      <c r="H101" s="68"/>
      <c r="I101" s="68"/>
      <c r="J101" s="68"/>
      <c r="K101" s="68"/>
      <c r="L101" s="68"/>
      <c r="M101" s="68"/>
      <c r="N101" s="68"/>
      <c r="O101" s="68"/>
      <c r="P101" s="68"/>
      <c r="Q101" s="68"/>
      <c r="R101" s="548"/>
    </row>
    <row r="102" spans="1:18" s="775" customFormat="1" ht="15.75">
      <c r="A102" s="184"/>
      <c r="B102" s="68"/>
      <c r="C102" s="416"/>
      <c r="D102" s="416"/>
      <c r="E102" s="416"/>
      <c r="F102" s="416"/>
      <c r="G102" s="416"/>
      <c r="H102" s="68"/>
      <c r="I102" s="68"/>
      <c r="J102" s="68"/>
      <c r="K102" s="68"/>
      <c r="L102" s="68"/>
      <c r="M102" s="68"/>
      <c r="N102" s="68"/>
      <c r="O102" s="68"/>
      <c r="P102" s="68"/>
      <c r="Q102" s="68"/>
      <c r="R102" s="548"/>
    </row>
    <row r="103" spans="1:18" s="775" customFormat="1" ht="15.75">
      <c r="A103" s="184"/>
      <c r="B103" s="68"/>
      <c r="C103" s="416"/>
      <c r="D103" s="416"/>
      <c r="E103" s="416"/>
      <c r="F103" s="416"/>
      <c r="G103" s="416"/>
      <c r="H103" s="68"/>
      <c r="I103" s="68"/>
      <c r="J103" s="68"/>
      <c r="K103" s="68"/>
      <c r="L103" s="68"/>
      <c r="M103" s="68"/>
      <c r="N103" s="68"/>
      <c r="O103" s="68"/>
      <c r="P103" s="68"/>
      <c r="Q103" s="68"/>
      <c r="R103" s="548"/>
    </row>
    <row r="104" spans="1:18" s="775" customFormat="1" ht="15.75">
      <c r="A104" s="184"/>
      <c r="B104" s="68"/>
      <c r="C104" s="416"/>
      <c r="D104" s="416"/>
      <c r="E104" s="416"/>
      <c r="F104" s="416"/>
      <c r="G104" s="416"/>
      <c r="H104" s="68"/>
      <c r="I104" s="68"/>
      <c r="J104" s="68"/>
      <c r="K104" s="68"/>
      <c r="L104" s="68"/>
      <c r="M104" s="68"/>
      <c r="N104" s="68"/>
      <c r="O104" s="68"/>
      <c r="P104" s="68"/>
      <c r="Q104" s="68"/>
      <c r="R104" s="548"/>
    </row>
    <row r="105" spans="1:18" s="775" customFormat="1" ht="15.75">
      <c r="A105" s="184"/>
      <c r="B105" s="68"/>
      <c r="C105" s="416"/>
      <c r="D105" s="416"/>
      <c r="E105" s="416"/>
      <c r="F105" s="416"/>
      <c r="G105" s="416"/>
      <c r="H105" s="68"/>
      <c r="I105" s="68"/>
      <c r="J105" s="68"/>
      <c r="K105" s="68"/>
      <c r="L105" s="68"/>
      <c r="M105" s="68"/>
      <c r="N105" s="68"/>
      <c r="O105" s="68"/>
      <c r="P105" s="68"/>
      <c r="Q105" s="68"/>
      <c r="R105" s="548"/>
    </row>
    <row r="106" spans="1:18" s="775" customFormat="1" ht="15.75">
      <c r="A106" s="184"/>
      <c r="B106" s="68"/>
      <c r="C106" s="416"/>
      <c r="D106" s="416"/>
      <c r="E106" s="416"/>
      <c r="F106" s="416"/>
      <c r="G106" s="416"/>
      <c r="H106" s="68"/>
      <c r="I106" s="68"/>
      <c r="J106" s="68"/>
      <c r="K106" s="68"/>
      <c r="L106" s="68"/>
      <c r="M106" s="68"/>
      <c r="N106" s="68"/>
      <c r="O106" s="68"/>
      <c r="P106" s="68"/>
      <c r="Q106" s="68"/>
      <c r="R106" s="548"/>
    </row>
    <row r="107" spans="1:18" s="775" customFormat="1" ht="15.75">
      <c r="A107" s="184"/>
      <c r="B107" s="68"/>
      <c r="C107" s="416"/>
      <c r="D107" s="416"/>
      <c r="E107" s="416"/>
      <c r="F107" s="416"/>
      <c r="G107" s="416"/>
      <c r="H107" s="68"/>
      <c r="I107" s="68"/>
      <c r="J107" s="68"/>
      <c r="K107" s="68"/>
      <c r="L107" s="68"/>
      <c r="M107" s="68"/>
      <c r="N107" s="68"/>
      <c r="O107" s="68"/>
      <c r="P107" s="68"/>
      <c r="Q107" s="68"/>
      <c r="R107" s="548"/>
    </row>
    <row r="108" spans="1:18" s="775" customFormat="1" ht="15.75">
      <c r="A108" s="184"/>
      <c r="B108" s="68"/>
      <c r="C108" s="416"/>
      <c r="D108" s="416"/>
      <c r="E108" s="416"/>
      <c r="F108" s="416"/>
      <c r="G108" s="416"/>
      <c r="H108" s="68"/>
      <c r="I108" s="68"/>
      <c r="J108" s="68"/>
      <c r="K108" s="68"/>
      <c r="L108" s="68"/>
      <c r="M108" s="68"/>
      <c r="N108" s="68"/>
      <c r="O108" s="68"/>
      <c r="P108" s="68"/>
      <c r="Q108" s="68"/>
      <c r="R108" s="548"/>
    </row>
    <row r="109" spans="1:18" s="775" customFormat="1" ht="15.75">
      <c r="A109" s="184"/>
      <c r="B109" s="68"/>
      <c r="C109" s="416"/>
      <c r="D109" s="416"/>
      <c r="E109" s="416"/>
      <c r="F109" s="416"/>
      <c r="G109" s="416"/>
      <c r="H109" s="68"/>
      <c r="I109" s="68"/>
      <c r="J109" s="68"/>
      <c r="K109" s="68"/>
      <c r="L109" s="68"/>
      <c r="M109" s="68"/>
      <c r="N109" s="68"/>
      <c r="O109" s="68"/>
      <c r="P109" s="68"/>
      <c r="Q109" s="68"/>
      <c r="R109" s="548"/>
    </row>
    <row r="110" spans="1:18" s="775" customFormat="1" ht="15.75">
      <c r="A110" s="184"/>
      <c r="B110" s="68"/>
      <c r="C110" s="416"/>
      <c r="D110" s="416"/>
      <c r="E110" s="416"/>
      <c r="F110" s="416"/>
      <c r="G110" s="416"/>
      <c r="H110" s="68"/>
      <c r="I110" s="68"/>
      <c r="J110" s="68"/>
      <c r="K110" s="68"/>
      <c r="L110" s="68"/>
      <c r="M110" s="68"/>
      <c r="N110" s="68"/>
      <c r="O110" s="68"/>
      <c r="P110" s="68"/>
      <c r="Q110" s="68"/>
      <c r="R110" s="548"/>
    </row>
    <row r="111" spans="1:18" s="775" customFormat="1" ht="15.75">
      <c r="A111" s="184"/>
      <c r="B111" s="68"/>
      <c r="C111" s="416"/>
      <c r="D111" s="416"/>
      <c r="E111" s="416"/>
      <c r="F111" s="416"/>
      <c r="G111" s="416"/>
      <c r="H111" s="68"/>
      <c r="I111" s="68"/>
      <c r="J111" s="68"/>
      <c r="K111" s="68"/>
      <c r="L111" s="68"/>
      <c r="M111" s="68"/>
      <c r="N111" s="68"/>
      <c r="O111" s="68"/>
      <c r="P111" s="68"/>
      <c r="Q111" s="68"/>
      <c r="R111" s="548"/>
    </row>
    <row r="112" spans="1:18" s="775" customFormat="1" ht="15.75">
      <c r="A112" s="184"/>
      <c r="B112" s="68"/>
      <c r="C112" s="416"/>
      <c r="D112" s="416"/>
      <c r="E112" s="416"/>
      <c r="F112" s="416"/>
      <c r="G112" s="416"/>
      <c r="H112" s="68"/>
      <c r="I112" s="68"/>
      <c r="J112" s="68"/>
      <c r="K112" s="68"/>
      <c r="L112" s="68"/>
      <c r="M112" s="68"/>
      <c r="N112" s="68"/>
      <c r="O112" s="68"/>
      <c r="P112" s="68"/>
      <c r="Q112" s="68"/>
      <c r="R112" s="548"/>
    </row>
    <row r="113" spans="1:18" s="775" customFormat="1" ht="15.75">
      <c r="A113" s="184"/>
      <c r="B113" s="68"/>
      <c r="C113" s="416"/>
      <c r="D113" s="416"/>
      <c r="E113" s="416"/>
      <c r="F113" s="416"/>
      <c r="G113" s="416"/>
      <c r="H113" s="68"/>
      <c r="I113" s="68"/>
      <c r="J113" s="68"/>
      <c r="K113" s="68"/>
      <c r="L113" s="68"/>
      <c r="M113" s="68"/>
      <c r="N113" s="68"/>
      <c r="O113" s="68"/>
      <c r="P113" s="68"/>
      <c r="Q113" s="68"/>
      <c r="R113" s="548"/>
    </row>
    <row r="114" spans="1:18" s="775" customFormat="1" ht="15.75">
      <c r="A114" s="184"/>
      <c r="B114" s="68"/>
      <c r="C114" s="416"/>
      <c r="D114" s="416"/>
      <c r="E114" s="416"/>
      <c r="F114" s="416"/>
      <c r="G114" s="416"/>
      <c r="H114" s="68"/>
      <c r="I114" s="68"/>
      <c r="J114" s="68"/>
      <c r="K114" s="68"/>
      <c r="L114" s="68"/>
      <c r="M114" s="68"/>
      <c r="N114" s="68"/>
      <c r="O114" s="68"/>
      <c r="P114" s="68"/>
      <c r="Q114" s="68"/>
      <c r="R114" s="548"/>
    </row>
    <row r="115" spans="1:18" s="775" customFormat="1" ht="15.75">
      <c r="A115" s="184"/>
      <c r="B115" s="68"/>
      <c r="C115" s="416"/>
      <c r="D115" s="416"/>
      <c r="E115" s="416"/>
      <c r="F115" s="416"/>
      <c r="G115" s="416"/>
      <c r="H115" s="68"/>
      <c r="I115" s="68"/>
      <c r="J115" s="68"/>
      <c r="K115" s="68"/>
      <c r="L115" s="68"/>
      <c r="M115" s="68"/>
      <c r="N115" s="68"/>
      <c r="O115" s="68"/>
      <c r="P115" s="68"/>
      <c r="Q115" s="68"/>
      <c r="R115" s="548"/>
    </row>
    <row r="116" spans="1:18" s="775" customFormat="1" ht="15.75">
      <c r="A116" s="184"/>
      <c r="B116" s="68"/>
      <c r="C116" s="416"/>
      <c r="D116" s="416"/>
      <c r="E116" s="416"/>
      <c r="F116" s="416"/>
      <c r="G116" s="416"/>
      <c r="H116" s="68"/>
      <c r="I116" s="68"/>
      <c r="J116" s="68"/>
      <c r="K116" s="68"/>
      <c r="L116" s="68"/>
      <c r="M116" s="68"/>
      <c r="N116" s="68"/>
      <c r="O116" s="68"/>
      <c r="P116" s="68"/>
      <c r="Q116" s="68"/>
      <c r="R116" s="548"/>
    </row>
    <row r="117" spans="1:18" s="775" customFormat="1" ht="15.75">
      <c r="A117" s="184"/>
      <c r="B117" s="68"/>
      <c r="C117" s="416"/>
      <c r="D117" s="416"/>
      <c r="E117" s="416"/>
      <c r="F117" s="416"/>
      <c r="G117" s="416"/>
      <c r="H117" s="68"/>
      <c r="I117" s="68"/>
      <c r="J117" s="68"/>
      <c r="K117" s="68"/>
      <c r="L117" s="68"/>
      <c r="M117" s="68"/>
      <c r="N117" s="68"/>
      <c r="O117" s="68"/>
      <c r="P117" s="68"/>
      <c r="Q117" s="68"/>
      <c r="R117" s="548"/>
    </row>
    <row r="118" spans="1:18" s="775" customFormat="1" ht="15.75">
      <c r="A118" s="184"/>
      <c r="B118" s="68"/>
      <c r="C118" s="416"/>
      <c r="D118" s="416"/>
      <c r="E118" s="416"/>
      <c r="F118" s="416"/>
      <c r="G118" s="416"/>
      <c r="H118" s="68"/>
      <c r="I118" s="68"/>
      <c r="J118" s="68"/>
      <c r="K118" s="68"/>
      <c r="L118" s="68"/>
      <c r="M118" s="68"/>
      <c r="N118" s="68"/>
      <c r="O118" s="68"/>
      <c r="P118" s="68"/>
      <c r="Q118" s="68"/>
      <c r="R118" s="548"/>
    </row>
    <row r="119" spans="1:18" s="775" customFormat="1" ht="15.75">
      <c r="A119" s="184"/>
      <c r="B119" s="68"/>
      <c r="C119" s="416"/>
      <c r="D119" s="416"/>
      <c r="E119" s="416"/>
      <c r="F119" s="416"/>
      <c r="G119" s="416"/>
      <c r="H119" s="68"/>
      <c r="I119" s="68"/>
      <c r="J119" s="68"/>
      <c r="K119" s="68"/>
      <c r="L119" s="68"/>
      <c r="M119" s="68"/>
      <c r="N119" s="68"/>
      <c r="O119" s="68"/>
      <c r="P119" s="68"/>
      <c r="Q119" s="68"/>
      <c r="R119" s="548"/>
    </row>
    <row r="120" spans="1:18" s="775" customFormat="1" ht="15.75">
      <c r="A120" s="184"/>
      <c r="B120" s="68"/>
      <c r="C120" s="416"/>
      <c r="D120" s="416"/>
      <c r="E120" s="416"/>
      <c r="F120" s="416"/>
      <c r="G120" s="416"/>
      <c r="H120" s="68"/>
      <c r="I120" s="68"/>
      <c r="J120" s="68"/>
      <c r="K120" s="68"/>
      <c r="L120" s="68"/>
      <c r="M120" s="68"/>
      <c r="N120" s="68"/>
      <c r="O120" s="68"/>
      <c r="P120" s="68"/>
      <c r="Q120" s="68"/>
      <c r="R120" s="548"/>
    </row>
    <row r="121" spans="1:18" s="775" customFormat="1" ht="15.75">
      <c r="A121" s="184"/>
      <c r="B121" s="68"/>
      <c r="C121" s="416"/>
      <c r="D121" s="416"/>
      <c r="E121" s="416"/>
      <c r="F121" s="416"/>
      <c r="G121" s="416"/>
      <c r="H121" s="68"/>
      <c r="I121" s="68"/>
      <c r="J121" s="68"/>
      <c r="K121" s="68"/>
      <c r="L121" s="68"/>
      <c r="M121" s="68"/>
      <c r="N121" s="68"/>
      <c r="O121" s="68"/>
      <c r="P121" s="68"/>
      <c r="Q121" s="68"/>
      <c r="R121" s="548"/>
    </row>
    <row r="122" spans="1:18" s="775" customFormat="1" ht="15.75">
      <c r="A122" s="184"/>
      <c r="B122" s="68"/>
      <c r="C122" s="416"/>
      <c r="D122" s="416"/>
      <c r="E122" s="416"/>
      <c r="F122" s="416"/>
      <c r="G122" s="416"/>
      <c r="H122" s="68"/>
      <c r="I122" s="68"/>
      <c r="J122" s="68"/>
      <c r="K122" s="68"/>
      <c r="L122" s="68"/>
      <c r="M122" s="68"/>
      <c r="N122" s="68"/>
      <c r="O122" s="68"/>
      <c r="P122" s="68"/>
      <c r="Q122" s="68"/>
      <c r="R122" s="548"/>
    </row>
    <row r="123" spans="1:18" s="775" customFormat="1" ht="15.75">
      <c r="A123" s="184"/>
      <c r="B123" s="68"/>
      <c r="C123" s="416"/>
      <c r="D123" s="416"/>
      <c r="E123" s="416"/>
      <c r="F123" s="416"/>
      <c r="G123" s="416"/>
      <c r="H123" s="68"/>
      <c r="I123" s="68"/>
      <c r="J123" s="68"/>
      <c r="K123" s="68"/>
      <c r="L123" s="68"/>
      <c r="M123" s="68"/>
      <c r="N123" s="68"/>
      <c r="O123" s="68"/>
      <c r="P123" s="68"/>
      <c r="Q123" s="68"/>
      <c r="R123" s="548"/>
    </row>
    <row r="124" spans="1:18" s="775" customFormat="1" ht="15.75">
      <c r="A124" s="184"/>
      <c r="B124" s="68"/>
      <c r="C124" s="416"/>
      <c r="D124" s="416"/>
      <c r="E124" s="416"/>
      <c r="F124" s="416"/>
      <c r="G124" s="416"/>
      <c r="H124" s="68"/>
      <c r="I124" s="68"/>
      <c r="J124" s="68"/>
      <c r="K124" s="68"/>
      <c r="L124" s="68"/>
      <c r="M124" s="68"/>
      <c r="N124" s="68"/>
      <c r="O124" s="68"/>
      <c r="P124" s="68"/>
      <c r="Q124" s="68"/>
      <c r="R124" s="548"/>
    </row>
    <row r="125" spans="1:18" s="775" customFormat="1" ht="15.75">
      <c r="A125" s="184"/>
      <c r="B125" s="68"/>
      <c r="C125" s="416"/>
      <c r="D125" s="416"/>
      <c r="E125" s="416"/>
      <c r="F125" s="416"/>
      <c r="G125" s="416"/>
      <c r="H125" s="68"/>
      <c r="I125" s="68"/>
      <c r="J125" s="68"/>
      <c r="K125" s="68"/>
      <c r="L125" s="68"/>
      <c r="M125" s="68"/>
      <c r="N125" s="68"/>
      <c r="O125" s="68"/>
      <c r="P125" s="68"/>
      <c r="Q125" s="68"/>
      <c r="R125" s="548"/>
    </row>
    <row r="126" spans="1:18" s="775" customFormat="1" ht="15.75">
      <c r="A126" s="184"/>
      <c r="B126" s="68"/>
      <c r="C126" s="416"/>
      <c r="D126" s="416"/>
      <c r="E126" s="416"/>
      <c r="F126" s="416"/>
      <c r="G126" s="416"/>
      <c r="H126" s="68"/>
      <c r="I126" s="68"/>
      <c r="J126" s="68"/>
      <c r="K126" s="68"/>
      <c r="L126" s="68"/>
      <c r="M126" s="68"/>
      <c r="N126" s="68"/>
      <c r="O126" s="68"/>
      <c r="P126" s="68"/>
      <c r="Q126" s="68"/>
      <c r="R126" s="548"/>
    </row>
    <row r="127" spans="1:18" s="775" customFormat="1" ht="15.75">
      <c r="A127" s="184"/>
      <c r="B127" s="68"/>
      <c r="C127" s="416"/>
      <c r="D127" s="416"/>
      <c r="E127" s="416"/>
      <c r="F127" s="416"/>
      <c r="G127" s="416"/>
      <c r="H127" s="68"/>
      <c r="I127" s="68"/>
      <c r="J127" s="68"/>
      <c r="K127" s="68"/>
      <c r="L127" s="68"/>
      <c r="M127" s="68"/>
      <c r="N127" s="68"/>
      <c r="O127" s="68"/>
      <c r="P127" s="68"/>
      <c r="Q127" s="68"/>
      <c r="R127" s="548"/>
    </row>
    <row r="128" spans="1:18" s="775" customFormat="1" ht="15.75">
      <c r="A128" s="184"/>
      <c r="B128" s="68"/>
      <c r="C128" s="416"/>
      <c r="D128" s="416"/>
      <c r="E128" s="416"/>
      <c r="F128" s="416"/>
      <c r="G128" s="416"/>
      <c r="H128" s="68"/>
      <c r="I128" s="68"/>
      <c r="J128" s="68"/>
      <c r="K128" s="68"/>
      <c r="L128" s="68"/>
      <c r="M128" s="68"/>
      <c r="N128" s="68"/>
      <c r="O128" s="68"/>
      <c r="P128" s="68"/>
      <c r="Q128" s="68"/>
      <c r="R128" s="548"/>
    </row>
    <row r="129" spans="1:18" s="775" customFormat="1" ht="15.75">
      <c r="A129" s="184"/>
      <c r="B129" s="68"/>
      <c r="C129" s="416"/>
      <c r="D129" s="416"/>
      <c r="E129" s="416"/>
      <c r="F129" s="416"/>
      <c r="G129" s="416"/>
      <c r="H129" s="68"/>
      <c r="I129" s="68"/>
      <c r="J129" s="68"/>
      <c r="K129" s="68"/>
      <c r="L129" s="68"/>
      <c r="M129" s="68"/>
      <c r="N129" s="68"/>
      <c r="O129" s="68"/>
      <c r="P129" s="68"/>
      <c r="Q129" s="68"/>
      <c r="R129" s="548"/>
    </row>
    <row r="130" spans="1:18" s="775" customFormat="1" ht="15.75">
      <c r="A130" s="184"/>
      <c r="B130" s="68"/>
      <c r="C130" s="416"/>
      <c r="D130" s="416"/>
      <c r="E130" s="416"/>
      <c r="F130" s="416"/>
      <c r="G130" s="416"/>
      <c r="H130" s="68"/>
      <c r="I130" s="68"/>
      <c r="J130" s="68"/>
      <c r="K130" s="68"/>
      <c r="L130" s="68"/>
      <c r="M130" s="68"/>
      <c r="N130" s="68"/>
      <c r="O130" s="68"/>
      <c r="P130" s="68"/>
      <c r="Q130" s="68"/>
      <c r="R130" s="548"/>
    </row>
    <row r="131" spans="1:18" s="775" customFormat="1" ht="15.75">
      <c r="A131" s="184"/>
      <c r="B131" s="68"/>
      <c r="C131" s="416"/>
      <c r="D131" s="416"/>
      <c r="E131" s="416"/>
      <c r="F131" s="416"/>
      <c r="G131" s="416"/>
      <c r="H131" s="68"/>
      <c r="I131" s="68"/>
      <c r="J131" s="68"/>
      <c r="K131" s="68"/>
      <c r="L131" s="68"/>
      <c r="M131" s="68"/>
      <c r="N131" s="68"/>
      <c r="O131" s="68"/>
      <c r="P131" s="68"/>
      <c r="Q131" s="68"/>
      <c r="R131" s="548"/>
    </row>
    <row r="132" spans="1:18" s="775" customFormat="1" ht="15.75">
      <c r="A132" s="184"/>
      <c r="B132" s="68"/>
      <c r="C132" s="416"/>
      <c r="D132" s="416"/>
      <c r="E132" s="416"/>
      <c r="F132" s="416"/>
      <c r="G132" s="416"/>
      <c r="H132" s="68"/>
      <c r="I132" s="68"/>
      <c r="J132" s="68"/>
      <c r="K132" s="68"/>
      <c r="L132" s="68"/>
      <c r="M132" s="68"/>
      <c r="N132" s="68"/>
      <c r="O132" s="68"/>
      <c r="P132" s="68"/>
      <c r="Q132" s="68"/>
      <c r="R132" s="548"/>
    </row>
    <row r="133" spans="1:18" s="775" customFormat="1" ht="15.75">
      <c r="A133" s="184"/>
      <c r="B133" s="68"/>
      <c r="C133" s="416"/>
      <c r="D133" s="416"/>
      <c r="E133" s="416"/>
      <c r="F133" s="416"/>
      <c r="G133" s="416"/>
      <c r="H133" s="68"/>
      <c r="I133" s="68"/>
      <c r="J133" s="68"/>
      <c r="K133" s="68"/>
      <c r="L133" s="68"/>
      <c r="M133" s="68"/>
      <c r="N133" s="68"/>
      <c r="O133" s="68"/>
      <c r="P133" s="68"/>
      <c r="Q133" s="68"/>
      <c r="R133" s="548"/>
    </row>
    <row r="134" spans="1:18" s="775" customFormat="1" ht="15.75">
      <c r="A134" s="184"/>
      <c r="B134" s="68"/>
      <c r="C134" s="416"/>
      <c r="D134" s="416"/>
      <c r="E134" s="416"/>
      <c r="F134" s="416"/>
      <c r="G134" s="416"/>
      <c r="H134" s="68"/>
      <c r="I134" s="68"/>
      <c r="J134" s="68"/>
      <c r="K134" s="68"/>
      <c r="L134" s="68"/>
      <c r="M134" s="68"/>
      <c r="N134" s="68"/>
      <c r="O134" s="68"/>
      <c r="P134" s="68"/>
      <c r="Q134" s="68"/>
      <c r="R134" s="548"/>
    </row>
    <row r="135" spans="1:18" s="775" customFormat="1" ht="15.75">
      <c r="A135" s="184"/>
      <c r="B135" s="68"/>
      <c r="C135" s="416"/>
      <c r="D135" s="416"/>
      <c r="E135" s="416"/>
      <c r="F135" s="416"/>
      <c r="G135" s="416"/>
      <c r="H135" s="68"/>
      <c r="I135" s="68"/>
      <c r="J135" s="68"/>
      <c r="K135" s="68"/>
      <c r="L135" s="68"/>
      <c r="M135" s="68"/>
      <c r="N135" s="68"/>
      <c r="O135" s="68"/>
      <c r="P135" s="68"/>
      <c r="Q135" s="68"/>
      <c r="R135" s="548"/>
    </row>
    <row r="136" spans="1:18" s="775" customFormat="1" ht="15.75">
      <c r="A136" s="184"/>
      <c r="B136" s="68"/>
      <c r="C136" s="416"/>
      <c r="D136" s="416"/>
      <c r="E136" s="416"/>
      <c r="F136" s="416"/>
      <c r="G136" s="416"/>
      <c r="H136" s="68"/>
      <c r="I136" s="68"/>
      <c r="J136" s="68"/>
      <c r="K136" s="68"/>
      <c r="L136" s="68"/>
      <c r="M136" s="68"/>
      <c r="N136" s="68"/>
      <c r="O136" s="68"/>
      <c r="P136" s="68"/>
      <c r="Q136" s="68"/>
      <c r="R136" s="548"/>
    </row>
    <row r="137" spans="1:18" s="775" customFormat="1" ht="15.75">
      <c r="A137" s="184"/>
      <c r="B137" s="68"/>
      <c r="C137" s="416"/>
      <c r="D137" s="416"/>
      <c r="E137" s="416"/>
      <c r="F137" s="416"/>
      <c r="G137" s="416"/>
      <c r="H137" s="68"/>
      <c r="I137" s="68"/>
      <c r="J137" s="68"/>
      <c r="K137" s="68"/>
      <c r="L137" s="68"/>
      <c r="M137" s="68"/>
      <c r="N137" s="68"/>
      <c r="O137" s="68"/>
      <c r="P137" s="68"/>
      <c r="Q137" s="68"/>
      <c r="R137" s="548"/>
    </row>
    <row r="138" spans="1:18" s="775" customFormat="1" ht="15.75">
      <c r="A138" s="184"/>
      <c r="B138" s="68"/>
      <c r="C138" s="416"/>
      <c r="D138" s="416"/>
      <c r="E138" s="416"/>
      <c r="F138" s="416"/>
      <c r="G138" s="416"/>
      <c r="H138" s="68"/>
      <c r="I138" s="68"/>
      <c r="J138" s="68"/>
      <c r="K138" s="68"/>
      <c r="L138" s="68"/>
      <c r="M138" s="68"/>
      <c r="N138" s="68"/>
      <c r="O138" s="68"/>
      <c r="P138" s="68"/>
      <c r="Q138" s="68"/>
      <c r="R138" s="548"/>
    </row>
    <row r="139" spans="1:18" s="775" customFormat="1" ht="15.75">
      <c r="A139" s="184"/>
      <c r="B139" s="68"/>
      <c r="C139" s="416"/>
      <c r="D139" s="416"/>
      <c r="E139" s="416"/>
      <c r="F139" s="416"/>
      <c r="G139" s="416"/>
      <c r="H139" s="68"/>
      <c r="I139" s="68"/>
      <c r="J139" s="68"/>
      <c r="K139" s="68"/>
      <c r="L139" s="68"/>
      <c r="M139" s="68"/>
      <c r="N139" s="68"/>
      <c r="O139" s="68"/>
      <c r="P139" s="68"/>
      <c r="Q139" s="68"/>
      <c r="R139" s="548"/>
    </row>
    <row r="140" spans="1:18" s="775" customFormat="1" ht="15.75">
      <c r="A140" s="184"/>
      <c r="B140" s="68"/>
      <c r="C140" s="416"/>
      <c r="D140" s="416"/>
      <c r="E140" s="416"/>
      <c r="F140" s="416"/>
      <c r="G140" s="416"/>
      <c r="H140" s="68"/>
      <c r="I140" s="68"/>
      <c r="J140" s="68"/>
      <c r="K140" s="68"/>
      <c r="L140" s="68"/>
      <c r="M140" s="68"/>
      <c r="N140" s="68"/>
      <c r="O140" s="68"/>
      <c r="P140" s="68"/>
      <c r="Q140" s="68"/>
      <c r="R140" s="548"/>
    </row>
    <row r="141" spans="1:18" s="775" customFormat="1" ht="15.75">
      <c r="A141" s="184"/>
      <c r="B141" s="68"/>
      <c r="C141" s="416"/>
      <c r="D141" s="416"/>
      <c r="E141" s="416"/>
      <c r="F141" s="416"/>
      <c r="G141" s="416"/>
      <c r="H141" s="68"/>
      <c r="I141" s="68"/>
      <c r="J141" s="68"/>
      <c r="K141" s="68"/>
      <c r="L141" s="68"/>
      <c r="M141" s="68"/>
      <c r="N141" s="68"/>
      <c r="O141" s="68"/>
      <c r="P141" s="68"/>
      <c r="Q141" s="68"/>
      <c r="R141" s="548"/>
    </row>
    <row r="142" spans="1:18" s="775" customFormat="1" ht="15.75">
      <c r="A142" s="184"/>
      <c r="B142" s="68"/>
      <c r="C142" s="416"/>
      <c r="D142" s="416"/>
      <c r="E142" s="416"/>
      <c r="F142" s="416"/>
      <c r="G142" s="416"/>
      <c r="H142" s="68"/>
      <c r="I142" s="68"/>
      <c r="J142" s="68"/>
      <c r="K142" s="68"/>
      <c r="L142" s="68"/>
      <c r="M142" s="68"/>
      <c r="N142" s="68"/>
      <c r="O142" s="68"/>
      <c r="P142" s="68"/>
      <c r="Q142" s="68"/>
      <c r="R142" s="548"/>
    </row>
    <row r="143" spans="1:18" s="775" customFormat="1" ht="15.75">
      <c r="A143" s="184"/>
      <c r="B143" s="68"/>
      <c r="C143" s="416"/>
      <c r="D143" s="416"/>
      <c r="E143" s="416"/>
      <c r="F143" s="416"/>
      <c r="G143" s="416"/>
      <c r="H143" s="68"/>
      <c r="I143" s="68"/>
      <c r="J143" s="68"/>
      <c r="K143" s="68"/>
      <c r="L143" s="68"/>
      <c r="M143" s="68"/>
      <c r="N143" s="68"/>
      <c r="O143" s="68"/>
      <c r="P143" s="68"/>
      <c r="Q143" s="68"/>
      <c r="R143" s="548"/>
    </row>
    <row r="144" spans="1:18" s="775" customFormat="1" ht="15.75">
      <c r="A144" s="184"/>
      <c r="B144" s="68"/>
      <c r="C144" s="416"/>
      <c r="D144" s="416"/>
      <c r="E144" s="416"/>
      <c r="F144" s="416"/>
      <c r="G144" s="416"/>
      <c r="H144" s="68"/>
      <c r="I144" s="68"/>
      <c r="J144" s="68"/>
      <c r="K144" s="68"/>
      <c r="L144" s="68"/>
      <c r="M144" s="68"/>
      <c r="N144" s="68"/>
      <c r="O144" s="68"/>
      <c r="P144" s="68"/>
      <c r="Q144" s="68"/>
      <c r="R144" s="548"/>
    </row>
    <row r="145" spans="1:18" s="775" customFormat="1" ht="15.75">
      <c r="A145" s="184"/>
      <c r="B145" s="68"/>
      <c r="C145" s="416"/>
      <c r="D145" s="416"/>
      <c r="E145" s="416"/>
      <c r="F145" s="416"/>
      <c r="G145" s="416"/>
      <c r="H145" s="68"/>
      <c r="I145" s="68"/>
      <c r="J145" s="68"/>
      <c r="K145" s="68"/>
      <c r="L145" s="68"/>
      <c r="M145" s="68"/>
      <c r="N145" s="68"/>
      <c r="O145" s="68"/>
      <c r="P145" s="68"/>
      <c r="Q145" s="68"/>
      <c r="R145" s="548"/>
    </row>
    <row r="146" spans="1:18" s="775" customFormat="1" ht="15.75">
      <c r="A146" s="184"/>
      <c r="B146" s="68"/>
      <c r="C146" s="416"/>
      <c r="D146" s="416"/>
      <c r="E146" s="416"/>
      <c r="F146" s="416"/>
      <c r="G146" s="416"/>
      <c r="H146" s="68"/>
      <c r="I146" s="68"/>
      <c r="J146" s="68"/>
      <c r="K146" s="68"/>
      <c r="L146" s="68"/>
      <c r="M146" s="68"/>
      <c r="N146" s="68"/>
      <c r="O146" s="68"/>
      <c r="P146" s="68"/>
      <c r="Q146" s="68"/>
      <c r="R146" s="548"/>
    </row>
    <row r="147" spans="1:18" s="775" customFormat="1" ht="15.75">
      <c r="A147" s="184"/>
      <c r="B147" s="68"/>
      <c r="C147" s="416"/>
      <c r="D147" s="416"/>
      <c r="E147" s="416"/>
      <c r="F147" s="416"/>
      <c r="G147" s="416"/>
      <c r="H147" s="68"/>
      <c r="I147" s="68"/>
      <c r="J147" s="68"/>
      <c r="K147" s="68"/>
      <c r="L147" s="68"/>
      <c r="M147" s="68"/>
      <c r="N147" s="68"/>
      <c r="O147" s="68"/>
      <c r="P147" s="68"/>
      <c r="Q147" s="68"/>
      <c r="R147" s="548"/>
    </row>
    <row r="148" spans="1:18" s="775" customFormat="1" ht="15.75">
      <c r="A148" s="184"/>
      <c r="B148" s="68"/>
      <c r="C148" s="416"/>
      <c r="D148" s="416"/>
      <c r="E148" s="416"/>
      <c r="F148" s="416"/>
      <c r="G148" s="416"/>
      <c r="H148" s="68"/>
      <c r="I148" s="68"/>
      <c r="J148" s="68"/>
      <c r="K148" s="68"/>
      <c r="L148" s="68"/>
      <c r="M148" s="68"/>
      <c r="N148" s="68"/>
      <c r="O148" s="68"/>
      <c r="P148" s="68"/>
      <c r="Q148" s="68"/>
      <c r="R148" s="548"/>
    </row>
    <row r="149" spans="1:18" s="775" customFormat="1" ht="15.75">
      <c r="A149" s="184"/>
      <c r="B149" s="68"/>
      <c r="C149" s="416"/>
      <c r="D149" s="416"/>
      <c r="E149" s="416"/>
      <c r="F149" s="416"/>
      <c r="G149" s="416"/>
      <c r="H149" s="68"/>
      <c r="I149" s="68"/>
      <c r="J149" s="68"/>
      <c r="K149" s="68"/>
      <c r="L149" s="68"/>
      <c r="M149" s="68"/>
      <c r="N149" s="68"/>
      <c r="O149" s="68"/>
      <c r="P149" s="68"/>
      <c r="Q149" s="68"/>
      <c r="R149" s="548"/>
    </row>
    <row r="150" spans="1:18" s="775" customFormat="1" ht="15.75">
      <c r="A150" s="184"/>
      <c r="B150" s="68"/>
      <c r="C150" s="416"/>
      <c r="D150" s="416"/>
      <c r="E150" s="416"/>
      <c r="F150" s="416"/>
      <c r="G150" s="416"/>
      <c r="H150" s="68"/>
      <c r="I150" s="68"/>
      <c r="J150" s="68"/>
      <c r="K150" s="68"/>
      <c r="L150" s="68"/>
      <c r="M150" s="68"/>
      <c r="N150" s="68"/>
      <c r="O150" s="68"/>
      <c r="P150" s="68"/>
      <c r="Q150" s="68"/>
      <c r="R150" s="548"/>
    </row>
    <row r="151" spans="1:18" s="775" customFormat="1" ht="15.75">
      <c r="A151" s="184"/>
      <c r="B151" s="68"/>
      <c r="C151" s="416"/>
      <c r="D151" s="416"/>
      <c r="E151" s="416"/>
      <c r="F151" s="416"/>
      <c r="G151" s="416"/>
      <c r="H151" s="68"/>
      <c r="I151" s="68"/>
      <c r="J151" s="68"/>
      <c r="K151" s="68"/>
      <c r="L151" s="68"/>
      <c r="M151" s="68"/>
      <c r="N151" s="68"/>
      <c r="O151" s="68"/>
      <c r="P151" s="68"/>
      <c r="Q151" s="68"/>
      <c r="R151" s="548"/>
    </row>
    <row r="152" spans="1:18" s="775" customFormat="1" ht="15.75">
      <c r="A152" s="184"/>
      <c r="B152" s="68"/>
      <c r="C152" s="416"/>
      <c r="D152" s="416"/>
      <c r="E152" s="416"/>
      <c r="F152" s="416"/>
      <c r="G152" s="416"/>
      <c r="H152" s="68"/>
      <c r="I152" s="68"/>
      <c r="J152" s="68"/>
      <c r="K152" s="68"/>
      <c r="L152" s="68"/>
      <c r="M152" s="68"/>
      <c r="N152" s="68"/>
      <c r="O152" s="68"/>
      <c r="P152" s="68"/>
      <c r="Q152" s="68"/>
      <c r="R152" s="548"/>
    </row>
    <row r="153" spans="1:18" s="775" customFormat="1" ht="15.75">
      <c r="A153" s="184"/>
      <c r="B153" s="68"/>
      <c r="C153" s="416"/>
      <c r="D153" s="416"/>
      <c r="E153" s="416"/>
      <c r="F153" s="416"/>
      <c r="G153" s="416"/>
      <c r="H153" s="68"/>
      <c r="I153" s="68"/>
      <c r="J153" s="68"/>
      <c r="K153" s="68"/>
      <c r="L153" s="68"/>
      <c r="M153" s="68"/>
      <c r="N153" s="68"/>
      <c r="O153" s="68"/>
      <c r="P153" s="68"/>
      <c r="Q153" s="68"/>
      <c r="R153" s="548"/>
    </row>
    <row r="154" spans="1:18" s="775" customFormat="1" ht="15.75">
      <c r="A154" s="184"/>
      <c r="B154" s="68"/>
      <c r="C154" s="416"/>
      <c r="D154" s="416"/>
      <c r="E154" s="416"/>
      <c r="F154" s="416"/>
      <c r="G154" s="416"/>
      <c r="H154" s="68"/>
      <c r="I154" s="68"/>
      <c r="J154" s="68"/>
      <c r="K154" s="68"/>
      <c r="L154" s="68"/>
      <c r="M154" s="68"/>
      <c r="N154" s="68"/>
      <c r="O154" s="68"/>
      <c r="P154" s="68"/>
      <c r="Q154" s="68"/>
      <c r="R154" s="548"/>
    </row>
    <row r="155" spans="1:18" s="775" customFormat="1" ht="15.75">
      <c r="A155" s="184"/>
      <c r="B155" s="68"/>
      <c r="C155" s="416"/>
      <c r="D155" s="416"/>
      <c r="E155" s="416"/>
      <c r="F155" s="416"/>
      <c r="G155" s="416"/>
      <c r="H155" s="68"/>
      <c r="I155" s="68"/>
      <c r="J155" s="68"/>
      <c r="K155" s="68"/>
      <c r="L155" s="68"/>
      <c r="M155" s="68"/>
      <c r="N155" s="68"/>
      <c r="O155" s="68"/>
      <c r="P155" s="68"/>
      <c r="Q155" s="68"/>
      <c r="R155" s="548"/>
    </row>
    <row r="156" spans="1:18" s="775" customFormat="1" ht="15.75">
      <c r="A156" s="184"/>
      <c r="B156" s="68"/>
      <c r="C156" s="416"/>
      <c r="D156" s="416"/>
      <c r="E156" s="416"/>
      <c r="F156" s="416"/>
      <c r="G156" s="416"/>
      <c r="H156" s="68"/>
      <c r="I156" s="68"/>
      <c r="J156" s="68"/>
      <c r="K156" s="68"/>
      <c r="L156" s="68"/>
      <c r="M156" s="68"/>
      <c r="N156" s="68"/>
      <c r="O156" s="68"/>
      <c r="P156" s="68"/>
      <c r="Q156" s="68"/>
      <c r="R156" s="548"/>
    </row>
    <row r="157" spans="1:18" s="775" customFormat="1" ht="15.75">
      <c r="A157" s="184"/>
      <c r="B157" s="68"/>
      <c r="C157" s="416"/>
      <c r="D157" s="416"/>
      <c r="E157" s="416"/>
      <c r="F157" s="416"/>
      <c r="G157" s="416"/>
      <c r="H157" s="68"/>
      <c r="I157" s="68"/>
      <c r="J157" s="68"/>
      <c r="K157" s="68"/>
      <c r="L157" s="68"/>
      <c r="M157" s="68"/>
      <c r="N157" s="68"/>
      <c r="O157" s="68"/>
      <c r="P157" s="68"/>
      <c r="Q157" s="68"/>
      <c r="R157" s="548"/>
    </row>
    <row r="158" spans="1:18" s="775" customFormat="1" ht="15.75">
      <c r="A158" s="184"/>
      <c r="B158" s="68"/>
      <c r="C158" s="416"/>
      <c r="D158" s="416"/>
      <c r="E158" s="416"/>
      <c r="F158" s="416"/>
      <c r="G158" s="416"/>
      <c r="H158" s="68"/>
      <c r="I158" s="68"/>
      <c r="J158" s="68"/>
      <c r="K158" s="68"/>
      <c r="L158" s="68"/>
      <c r="M158" s="68"/>
      <c r="N158" s="68"/>
      <c r="O158" s="68"/>
      <c r="P158" s="68"/>
      <c r="Q158" s="68"/>
      <c r="R158" s="548"/>
    </row>
    <row r="159" spans="1:18" s="775" customFormat="1" ht="15.75">
      <c r="A159" s="184"/>
      <c r="B159" s="68"/>
      <c r="C159" s="416"/>
      <c r="D159" s="416"/>
      <c r="E159" s="416"/>
      <c r="F159" s="416"/>
      <c r="G159" s="416"/>
      <c r="H159" s="68"/>
      <c r="I159" s="68"/>
      <c r="J159" s="68"/>
      <c r="K159" s="68"/>
      <c r="L159" s="68"/>
      <c r="M159" s="68"/>
      <c r="N159" s="68"/>
      <c r="O159" s="68"/>
      <c r="P159" s="68"/>
      <c r="Q159" s="68"/>
      <c r="R159" s="548"/>
    </row>
    <row r="160" spans="1:18" s="775" customFormat="1" ht="15.75">
      <c r="A160" s="184"/>
      <c r="B160" s="68"/>
      <c r="C160" s="416"/>
      <c r="D160" s="416"/>
      <c r="E160" s="416"/>
      <c r="F160" s="416"/>
      <c r="G160" s="416"/>
      <c r="H160" s="68"/>
      <c r="I160" s="68"/>
      <c r="J160" s="68"/>
      <c r="K160" s="68"/>
      <c r="L160" s="68"/>
      <c r="M160" s="68"/>
      <c r="N160" s="68"/>
      <c r="O160" s="68"/>
      <c r="P160" s="68"/>
      <c r="Q160" s="68"/>
      <c r="R160" s="548"/>
    </row>
    <row r="161" spans="1:18" s="775" customFormat="1" ht="15.75">
      <c r="A161" s="184"/>
      <c r="B161" s="68"/>
      <c r="C161" s="416"/>
      <c r="D161" s="416"/>
      <c r="E161" s="416"/>
      <c r="F161" s="416"/>
      <c r="G161" s="416"/>
      <c r="H161" s="68"/>
      <c r="I161" s="68"/>
      <c r="J161" s="68"/>
      <c r="K161" s="68"/>
      <c r="L161" s="68"/>
      <c r="M161" s="68"/>
      <c r="N161" s="68"/>
      <c r="O161" s="68"/>
      <c r="P161" s="68"/>
      <c r="Q161" s="68"/>
      <c r="R161" s="548"/>
    </row>
    <row r="162" spans="1:18" s="775" customFormat="1" ht="15.75">
      <c r="A162" s="184"/>
      <c r="B162" s="68"/>
      <c r="C162" s="416"/>
      <c r="D162" s="416"/>
      <c r="E162" s="416"/>
      <c r="F162" s="416"/>
      <c r="G162" s="416"/>
      <c r="H162" s="68"/>
      <c r="I162" s="68"/>
      <c r="J162" s="68"/>
      <c r="K162" s="68"/>
      <c r="L162" s="68"/>
      <c r="M162" s="68"/>
      <c r="N162" s="68"/>
      <c r="O162" s="68"/>
      <c r="P162" s="68"/>
      <c r="Q162" s="68"/>
      <c r="R162" s="548"/>
    </row>
    <row r="163" spans="1:18" s="775" customFormat="1" ht="15.75">
      <c r="A163" s="184"/>
      <c r="B163" s="68"/>
      <c r="C163" s="416"/>
      <c r="D163" s="416"/>
      <c r="E163" s="416"/>
      <c r="F163" s="416"/>
      <c r="G163" s="416"/>
      <c r="H163" s="68"/>
      <c r="I163" s="68"/>
      <c r="J163" s="68"/>
      <c r="K163" s="68"/>
      <c r="L163" s="68"/>
      <c r="M163" s="68"/>
      <c r="N163" s="68"/>
      <c r="O163" s="68"/>
      <c r="P163" s="68"/>
      <c r="Q163" s="68"/>
      <c r="R163" s="548"/>
    </row>
    <row r="164" spans="1:18" s="775" customFormat="1" ht="15.75">
      <c r="A164" s="184"/>
      <c r="B164" s="68"/>
      <c r="C164" s="416"/>
      <c r="D164" s="416"/>
      <c r="E164" s="416"/>
      <c r="F164" s="416"/>
      <c r="G164" s="416"/>
      <c r="H164" s="68"/>
      <c r="I164" s="68"/>
      <c r="J164" s="68"/>
      <c r="K164" s="68"/>
      <c r="L164" s="68"/>
      <c r="M164" s="68"/>
      <c r="N164" s="68"/>
      <c r="O164" s="68"/>
      <c r="P164" s="68"/>
      <c r="Q164" s="68"/>
      <c r="R164" s="548"/>
    </row>
    <row r="165" spans="1:18" s="775" customFormat="1" ht="15.75">
      <c r="A165" s="184"/>
      <c r="B165" s="68"/>
      <c r="C165" s="416"/>
      <c r="D165" s="416"/>
      <c r="E165" s="416"/>
      <c r="F165" s="416"/>
      <c r="G165" s="416"/>
      <c r="H165" s="68"/>
      <c r="I165" s="68"/>
      <c r="J165" s="68"/>
      <c r="K165" s="68"/>
      <c r="L165" s="68"/>
      <c r="M165" s="68"/>
      <c r="N165" s="68"/>
      <c r="O165" s="68"/>
      <c r="P165" s="68"/>
      <c r="Q165" s="68"/>
      <c r="R165" s="548"/>
    </row>
    <row r="166" spans="1:18" s="775" customFormat="1" ht="15.75">
      <c r="A166" s="184"/>
      <c r="B166" s="68"/>
      <c r="C166" s="416"/>
      <c r="D166" s="416"/>
      <c r="E166" s="416"/>
      <c r="F166" s="416"/>
      <c r="G166" s="416"/>
      <c r="H166" s="68"/>
      <c r="I166" s="68"/>
      <c r="J166" s="68"/>
      <c r="K166" s="68"/>
      <c r="L166" s="68"/>
      <c r="M166" s="68"/>
      <c r="N166" s="68"/>
      <c r="O166" s="68"/>
      <c r="P166" s="68"/>
      <c r="Q166" s="68"/>
      <c r="R166" s="548"/>
    </row>
    <row r="167" spans="1:18" s="775" customFormat="1" ht="15.75">
      <c r="A167" s="184"/>
      <c r="B167" s="68"/>
      <c r="C167" s="416"/>
      <c r="D167" s="416"/>
      <c r="E167" s="416"/>
      <c r="F167" s="416"/>
      <c r="G167" s="416"/>
      <c r="H167" s="68"/>
      <c r="I167" s="68"/>
      <c r="J167" s="68"/>
      <c r="K167" s="68"/>
      <c r="L167" s="68"/>
      <c r="M167" s="68"/>
      <c r="N167" s="68"/>
      <c r="O167" s="68"/>
      <c r="P167" s="68"/>
      <c r="Q167" s="68"/>
      <c r="R167" s="548"/>
    </row>
    <row r="168" spans="1:18" s="775" customFormat="1" ht="15.75">
      <c r="A168" s="184"/>
      <c r="B168" s="68"/>
      <c r="C168" s="416"/>
      <c r="D168" s="416"/>
      <c r="E168" s="416"/>
      <c r="F168" s="416"/>
      <c r="G168" s="416"/>
      <c r="H168" s="68"/>
      <c r="I168" s="68"/>
      <c r="J168" s="68"/>
      <c r="K168" s="68"/>
      <c r="L168" s="68"/>
      <c r="M168" s="68"/>
      <c r="N168" s="68"/>
      <c r="O168" s="68"/>
      <c r="P168" s="68"/>
      <c r="Q168" s="68"/>
      <c r="R168" s="548"/>
    </row>
    <row r="169" spans="1:18" s="775" customFormat="1" ht="15.75">
      <c r="A169" s="184"/>
      <c r="B169" s="68"/>
      <c r="C169" s="416"/>
      <c r="D169" s="416"/>
      <c r="E169" s="416"/>
      <c r="F169" s="416"/>
      <c r="G169" s="416"/>
      <c r="H169" s="68"/>
      <c r="I169" s="68"/>
      <c r="J169" s="68"/>
      <c r="K169" s="68"/>
      <c r="L169" s="68"/>
      <c r="M169" s="68"/>
      <c r="N169" s="68"/>
      <c r="O169" s="68"/>
      <c r="P169" s="68"/>
      <c r="Q169" s="68"/>
      <c r="R169" s="548"/>
    </row>
    <row r="170" spans="1:18" s="775" customFormat="1" ht="15.75">
      <c r="A170" s="184"/>
      <c r="B170" s="68"/>
      <c r="C170" s="416"/>
      <c r="D170" s="416"/>
      <c r="E170" s="416"/>
      <c r="F170" s="416"/>
      <c r="G170" s="416"/>
      <c r="H170" s="68"/>
      <c r="I170" s="68"/>
      <c r="J170" s="68"/>
      <c r="K170" s="68"/>
      <c r="L170" s="68"/>
      <c r="M170" s="68"/>
      <c r="N170" s="68"/>
      <c r="O170" s="68"/>
      <c r="P170" s="68"/>
      <c r="Q170" s="68"/>
      <c r="R170" s="548"/>
    </row>
    <row r="171" spans="1:18" s="775" customFormat="1" ht="15.75">
      <c r="A171" s="184"/>
      <c r="B171" s="68"/>
      <c r="C171" s="416"/>
      <c r="D171" s="416"/>
      <c r="E171" s="416"/>
      <c r="F171" s="416"/>
      <c r="G171" s="416"/>
      <c r="H171" s="68"/>
      <c r="I171" s="68"/>
      <c r="J171" s="68"/>
      <c r="K171" s="68"/>
      <c r="L171" s="68"/>
      <c r="M171" s="68"/>
      <c r="N171" s="68"/>
      <c r="O171" s="68"/>
      <c r="P171" s="68"/>
      <c r="Q171" s="68"/>
      <c r="R171" s="548"/>
    </row>
    <row r="172" spans="1:18" s="775" customFormat="1" ht="15.75">
      <c r="A172" s="184"/>
      <c r="B172" s="68"/>
      <c r="C172" s="416"/>
      <c r="D172" s="416"/>
      <c r="E172" s="416"/>
      <c r="F172" s="416"/>
      <c r="G172" s="416"/>
      <c r="H172" s="68"/>
      <c r="I172" s="68"/>
      <c r="J172" s="68"/>
      <c r="K172" s="68"/>
      <c r="L172" s="68"/>
      <c r="M172" s="68"/>
      <c r="N172" s="68"/>
      <c r="O172" s="68"/>
      <c r="P172" s="68"/>
      <c r="Q172" s="68"/>
      <c r="R172" s="548"/>
    </row>
    <row r="173" spans="1:18" s="775" customFormat="1" ht="15.75">
      <c r="A173" s="184"/>
      <c r="B173" s="68"/>
      <c r="C173" s="416"/>
      <c r="D173" s="416"/>
      <c r="E173" s="416"/>
      <c r="F173" s="416"/>
      <c r="G173" s="416"/>
      <c r="H173" s="68"/>
      <c r="I173" s="68"/>
      <c r="J173" s="68"/>
      <c r="K173" s="68"/>
      <c r="L173" s="68"/>
      <c r="M173" s="68"/>
      <c r="N173" s="68"/>
      <c r="O173" s="68"/>
      <c r="P173" s="68"/>
      <c r="Q173" s="68"/>
      <c r="R173" s="548"/>
    </row>
    <row r="174" spans="1:18" s="775" customFormat="1" ht="15.75">
      <c r="A174" s="184"/>
      <c r="B174" s="68"/>
      <c r="C174" s="416"/>
      <c r="D174" s="416"/>
      <c r="E174" s="416"/>
      <c r="F174" s="416"/>
      <c r="G174" s="416"/>
      <c r="H174" s="68"/>
      <c r="I174" s="68"/>
      <c r="J174" s="68"/>
      <c r="K174" s="68"/>
      <c r="L174" s="68"/>
      <c r="M174" s="68"/>
      <c r="N174" s="68"/>
      <c r="O174" s="68"/>
      <c r="P174" s="68"/>
      <c r="Q174" s="68"/>
      <c r="R174" s="548"/>
    </row>
    <row r="175" spans="1:18" s="775" customFormat="1" ht="15.75">
      <c r="A175" s="184"/>
      <c r="B175" s="68"/>
      <c r="C175" s="416"/>
      <c r="D175" s="416"/>
      <c r="E175" s="416"/>
      <c r="F175" s="416"/>
      <c r="G175" s="416"/>
      <c r="H175" s="68"/>
      <c r="I175" s="68"/>
      <c r="J175" s="68"/>
      <c r="K175" s="68"/>
      <c r="L175" s="68"/>
      <c r="M175" s="68"/>
      <c r="N175" s="68"/>
      <c r="O175" s="68"/>
      <c r="P175" s="68"/>
      <c r="Q175" s="68"/>
      <c r="R175" s="548"/>
    </row>
    <row r="176" spans="1:18" s="775" customFormat="1" ht="15.75">
      <c r="A176" s="184"/>
      <c r="B176" s="68"/>
      <c r="C176" s="416"/>
      <c r="D176" s="416"/>
      <c r="E176" s="416"/>
      <c r="F176" s="416"/>
      <c r="G176" s="416"/>
      <c r="H176" s="68"/>
      <c r="I176" s="68"/>
      <c r="J176" s="68"/>
      <c r="K176" s="68"/>
      <c r="L176" s="68"/>
      <c r="M176" s="68"/>
      <c r="N176" s="68"/>
      <c r="O176" s="68"/>
      <c r="P176" s="68"/>
      <c r="Q176" s="68"/>
      <c r="R176" s="548"/>
    </row>
    <row r="177" spans="1:18" s="775" customFormat="1" ht="15.75">
      <c r="A177" s="184"/>
      <c r="B177" s="68"/>
      <c r="C177" s="416"/>
      <c r="D177" s="416"/>
      <c r="E177" s="416"/>
      <c r="F177" s="416"/>
      <c r="G177" s="416"/>
      <c r="H177" s="68"/>
      <c r="I177" s="68"/>
      <c r="J177" s="68"/>
      <c r="K177" s="68"/>
      <c r="L177" s="68"/>
      <c r="M177" s="68"/>
      <c r="N177" s="68"/>
      <c r="O177" s="68"/>
      <c r="P177" s="68"/>
      <c r="Q177" s="68"/>
      <c r="R177" s="548"/>
    </row>
    <row r="178" spans="1:18" s="775" customFormat="1" ht="15.75">
      <c r="A178" s="184"/>
      <c r="B178" s="68"/>
      <c r="C178" s="416"/>
      <c r="D178" s="416"/>
      <c r="E178" s="416"/>
      <c r="F178" s="416"/>
      <c r="G178" s="416"/>
      <c r="H178" s="68"/>
      <c r="I178" s="68"/>
      <c r="J178" s="68"/>
      <c r="K178" s="68"/>
      <c r="L178" s="68"/>
      <c r="M178" s="68"/>
      <c r="N178" s="68"/>
      <c r="O178" s="68"/>
      <c r="P178" s="68"/>
      <c r="Q178" s="68"/>
      <c r="R178" s="548"/>
    </row>
    <row r="179" spans="1:18" s="775" customFormat="1" ht="15.75">
      <c r="A179" s="184"/>
      <c r="B179" s="68"/>
      <c r="C179" s="416"/>
      <c r="D179" s="416"/>
      <c r="E179" s="416"/>
      <c r="F179" s="416"/>
      <c r="G179" s="416"/>
      <c r="H179" s="68"/>
      <c r="I179" s="68"/>
      <c r="J179" s="68"/>
      <c r="K179" s="68"/>
      <c r="L179" s="68"/>
      <c r="M179" s="68"/>
      <c r="N179" s="68"/>
      <c r="O179" s="68"/>
      <c r="P179" s="68"/>
      <c r="Q179" s="68"/>
      <c r="R179" s="548"/>
    </row>
    <row r="180" spans="1:18" s="775" customFormat="1" ht="15.75">
      <c r="A180" s="184"/>
      <c r="B180" s="68"/>
      <c r="C180" s="416"/>
      <c r="D180" s="416"/>
      <c r="E180" s="416"/>
      <c r="F180" s="416"/>
      <c r="G180" s="416"/>
      <c r="H180" s="68"/>
      <c r="I180" s="68"/>
      <c r="J180" s="68"/>
      <c r="K180" s="68"/>
      <c r="L180" s="68"/>
      <c r="M180" s="68"/>
      <c r="N180" s="68"/>
      <c r="O180" s="68"/>
      <c r="P180" s="68"/>
      <c r="Q180" s="68"/>
      <c r="R180" s="548"/>
    </row>
    <row r="181" spans="1:18" s="775" customFormat="1" ht="15.75">
      <c r="A181" s="184"/>
      <c r="B181" s="68"/>
      <c r="C181" s="416"/>
      <c r="D181" s="416"/>
      <c r="E181" s="416"/>
      <c r="F181" s="416"/>
      <c r="G181" s="416"/>
      <c r="H181" s="68"/>
      <c r="I181" s="68"/>
      <c r="J181" s="68"/>
      <c r="K181" s="68"/>
      <c r="L181" s="68"/>
      <c r="M181" s="68"/>
      <c r="N181" s="68"/>
      <c r="O181" s="68"/>
      <c r="P181" s="68"/>
      <c r="Q181" s="68"/>
      <c r="R181" s="548"/>
    </row>
    <row r="182" spans="1:18" s="775" customFormat="1" ht="15.75">
      <c r="A182" s="184"/>
      <c r="B182" s="68"/>
      <c r="C182" s="416"/>
      <c r="D182" s="416"/>
      <c r="E182" s="416"/>
      <c r="F182" s="416"/>
      <c r="G182" s="416"/>
      <c r="H182" s="68"/>
      <c r="I182" s="68"/>
      <c r="J182" s="68"/>
      <c r="K182" s="68"/>
      <c r="L182" s="68"/>
      <c r="M182" s="68"/>
      <c r="N182" s="68"/>
      <c r="O182" s="68"/>
      <c r="P182" s="68"/>
      <c r="Q182" s="68"/>
      <c r="R182" s="548"/>
    </row>
    <row r="183" spans="1:18" s="775" customFormat="1" ht="15.75">
      <c r="A183" s="184"/>
      <c r="B183" s="68"/>
      <c r="C183" s="416"/>
      <c r="D183" s="416"/>
      <c r="E183" s="416"/>
      <c r="F183" s="416"/>
      <c r="G183" s="416"/>
      <c r="H183" s="68"/>
      <c r="I183" s="68"/>
      <c r="J183" s="68"/>
      <c r="K183" s="68"/>
      <c r="L183" s="68"/>
      <c r="M183" s="68"/>
      <c r="N183" s="68"/>
      <c r="O183" s="68"/>
      <c r="P183" s="68"/>
      <c r="Q183" s="68"/>
      <c r="R183" s="548"/>
    </row>
    <row r="184" spans="1:18" s="775" customFormat="1" ht="15.75">
      <c r="A184" s="184"/>
      <c r="B184" s="68"/>
      <c r="C184" s="416"/>
      <c r="D184" s="416"/>
      <c r="E184" s="416"/>
      <c r="F184" s="416"/>
      <c r="G184" s="416"/>
      <c r="H184" s="68"/>
      <c r="I184" s="68"/>
      <c r="J184" s="68"/>
      <c r="K184" s="68"/>
      <c r="L184" s="68"/>
      <c r="M184" s="68"/>
      <c r="N184" s="68"/>
      <c r="O184" s="68"/>
      <c r="P184" s="68"/>
      <c r="Q184" s="68"/>
      <c r="R184" s="548"/>
    </row>
    <row r="185" spans="1:18" s="775" customFormat="1" ht="15.75">
      <c r="A185" s="184"/>
      <c r="B185" s="68"/>
      <c r="C185" s="416"/>
      <c r="D185" s="416"/>
      <c r="E185" s="416"/>
      <c r="F185" s="416"/>
      <c r="G185" s="416"/>
      <c r="H185" s="68"/>
      <c r="I185" s="68"/>
      <c r="J185" s="68"/>
      <c r="K185" s="68"/>
      <c r="L185" s="68"/>
      <c r="M185" s="68"/>
      <c r="N185" s="68"/>
      <c r="O185" s="68"/>
      <c r="P185" s="68"/>
      <c r="Q185" s="68"/>
      <c r="R185" s="548"/>
    </row>
    <row r="186" spans="1:18" s="775" customFormat="1" ht="15.75">
      <c r="A186" s="184"/>
      <c r="B186" s="68"/>
      <c r="C186" s="416"/>
      <c r="D186" s="416"/>
      <c r="E186" s="416"/>
      <c r="F186" s="416"/>
      <c r="G186" s="416"/>
      <c r="H186" s="68"/>
      <c r="I186" s="68"/>
      <c r="J186" s="68"/>
      <c r="K186" s="68"/>
      <c r="L186" s="68"/>
      <c r="M186" s="68"/>
      <c r="N186" s="68"/>
      <c r="O186" s="68"/>
      <c r="P186" s="68"/>
      <c r="Q186" s="68"/>
      <c r="R186" s="548"/>
    </row>
    <row r="187" spans="1:18" s="775" customFormat="1" ht="15.75">
      <c r="A187" s="184"/>
      <c r="B187" s="68"/>
      <c r="C187" s="416"/>
      <c r="D187" s="416"/>
      <c r="E187" s="416"/>
      <c r="F187" s="416"/>
      <c r="G187" s="416"/>
      <c r="H187" s="68"/>
      <c r="I187" s="68"/>
      <c r="J187" s="68"/>
      <c r="K187" s="68"/>
      <c r="L187" s="68"/>
      <c r="M187" s="68"/>
      <c r="N187" s="68"/>
      <c r="O187" s="68"/>
      <c r="P187" s="68"/>
      <c r="Q187" s="68"/>
      <c r="R187" s="548"/>
    </row>
    <row r="188" spans="1:18" s="775" customFormat="1" ht="15.75">
      <c r="A188" s="184"/>
      <c r="B188" s="68"/>
      <c r="C188" s="416"/>
      <c r="D188" s="416"/>
      <c r="E188" s="416"/>
      <c r="F188" s="416"/>
      <c r="G188" s="416"/>
      <c r="H188" s="68"/>
      <c r="I188" s="68"/>
      <c r="J188" s="68"/>
      <c r="K188" s="68"/>
      <c r="L188" s="68"/>
      <c r="M188" s="68"/>
      <c r="N188" s="68"/>
      <c r="O188" s="68"/>
      <c r="P188" s="68"/>
      <c r="Q188" s="68"/>
      <c r="R188" s="548"/>
    </row>
    <row r="189" spans="1:18" s="775" customFormat="1" ht="15.75">
      <c r="A189" s="184"/>
      <c r="B189" s="68"/>
      <c r="C189" s="416"/>
      <c r="D189" s="416"/>
      <c r="E189" s="416"/>
      <c r="F189" s="416"/>
      <c r="G189" s="416"/>
      <c r="H189" s="68"/>
      <c r="I189" s="68"/>
      <c r="J189" s="68"/>
      <c r="K189" s="68"/>
      <c r="L189" s="68"/>
      <c r="M189" s="68"/>
      <c r="N189" s="68"/>
      <c r="O189" s="68"/>
      <c r="P189" s="68"/>
      <c r="Q189" s="68"/>
      <c r="R189" s="548"/>
    </row>
    <row r="190" spans="1:18" s="775" customFormat="1" ht="15.75">
      <c r="A190" s="184"/>
      <c r="B190" s="68"/>
      <c r="C190" s="416"/>
      <c r="D190" s="416"/>
      <c r="E190" s="416"/>
      <c r="F190" s="416"/>
      <c r="G190" s="416"/>
      <c r="H190" s="68"/>
      <c r="I190" s="68"/>
      <c r="J190" s="68"/>
      <c r="K190" s="68"/>
      <c r="L190" s="68"/>
      <c r="M190" s="68"/>
      <c r="N190" s="68"/>
      <c r="O190" s="68"/>
      <c r="P190" s="68"/>
      <c r="Q190" s="68"/>
      <c r="R190" s="548"/>
    </row>
    <row r="191" spans="1:18" s="775" customFormat="1" ht="15.75">
      <c r="A191" s="184"/>
      <c r="B191" s="68"/>
      <c r="C191" s="416"/>
      <c r="D191" s="416"/>
      <c r="E191" s="416"/>
      <c r="F191" s="416"/>
      <c r="G191" s="416"/>
      <c r="H191" s="68"/>
      <c r="I191" s="68"/>
      <c r="J191" s="68"/>
      <c r="K191" s="68"/>
      <c r="L191" s="68"/>
      <c r="M191" s="68"/>
      <c r="N191" s="68"/>
      <c r="O191" s="68"/>
      <c r="P191" s="68"/>
      <c r="Q191" s="68"/>
      <c r="R191" s="548"/>
    </row>
    <row r="192" spans="1:18" s="775" customFormat="1" ht="15.75">
      <c r="A192" s="67"/>
      <c r="B192" s="68"/>
      <c r="C192" s="416"/>
      <c r="D192" s="416"/>
      <c r="E192" s="416"/>
      <c r="F192" s="416"/>
      <c r="G192" s="416"/>
      <c r="H192" s="68"/>
      <c r="I192" s="68"/>
      <c r="J192" s="68"/>
      <c r="K192" s="68"/>
      <c r="L192" s="68"/>
      <c r="M192" s="68"/>
      <c r="N192" s="68"/>
      <c r="O192" s="68"/>
      <c r="P192" s="68"/>
      <c r="Q192" s="68"/>
      <c r="R192" s="548"/>
    </row>
    <row r="193" spans="1:19" ht="15.75">
      <c r="A193" s="67"/>
      <c r="C193" s="416"/>
      <c r="D193" s="416"/>
      <c r="E193" s="416"/>
      <c r="F193" s="416"/>
      <c r="G193" s="416"/>
      <c r="S193" s="775"/>
    </row>
    <row r="194" spans="1:19" ht="15.75">
      <c r="A194" s="67"/>
      <c r="C194" s="416"/>
      <c r="D194" s="416"/>
      <c r="E194" s="416"/>
      <c r="F194" s="416"/>
      <c r="G194" s="416"/>
      <c r="S194" s="775"/>
    </row>
    <row r="195" spans="1:19" ht="15.75">
      <c r="A195" s="67"/>
      <c r="C195" s="416"/>
      <c r="D195" s="416"/>
      <c r="E195" s="416"/>
      <c r="F195" s="416"/>
      <c r="G195" s="416"/>
      <c r="S195" s="775"/>
    </row>
    <row r="196" spans="1:19" ht="15.75">
      <c r="A196" s="67"/>
      <c r="C196" s="416"/>
      <c r="D196" s="416"/>
      <c r="E196" s="416"/>
      <c r="F196" s="416"/>
      <c r="G196" s="416"/>
      <c r="S196" s="775"/>
    </row>
    <row r="197" spans="1:19" ht="15.75">
      <c r="A197" s="67"/>
      <c r="C197" s="416"/>
      <c r="D197" s="416"/>
      <c r="E197" s="416"/>
      <c r="F197" s="416"/>
      <c r="G197" s="416"/>
      <c r="S197" s="775"/>
    </row>
    <row r="198" spans="1:19" ht="15.75">
      <c r="A198" s="67"/>
      <c r="C198" s="416"/>
      <c r="D198" s="416"/>
      <c r="E198" s="416"/>
      <c r="F198" s="416"/>
      <c r="G198" s="416"/>
      <c r="S198" s="775"/>
    </row>
    <row r="199" spans="1:19" ht="15.75">
      <c r="A199" s="67"/>
      <c r="C199" s="416"/>
      <c r="D199" s="416"/>
      <c r="E199" s="416"/>
      <c r="F199" s="416"/>
      <c r="G199" s="416"/>
      <c r="S199" s="775"/>
    </row>
    <row r="200" spans="1:19" ht="15.75">
      <c r="A200" s="67"/>
      <c r="C200" s="416"/>
      <c r="D200" s="416"/>
      <c r="E200" s="416"/>
      <c r="F200" s="416"/>
      <c r="G200" s="416"/>
      <c r="S200" s="775"/>
    </row>
    <row r="201" spans="1:19" ht="15.75">
      <c r="A201" s="67"/>
      <c r="C201" s="416"/>
      <c r="D201" s="416"/>
      <c r="E201" s="416"/>
      <c r="F201" s="416"/>
      <c r="G201" s="416"/>
    </row>
    <row r="202" spans="1:19" ht="15.75">
      <c r="A202" s="67"/>
      <c r="C202" s="416"/>
      <c r="D202" s="416"/>
      <c r="E202" s="416"/>
      <c r="F202" s="416"/>
      <c r="G202" s="416"/>
    </row>
    <row r="203" spans="1:19" ht="15.75">
      <c r="A203" s="67"/>
      <c r="C203" s="416"/>
      <c r="D203" s="416"/>
      <c r="E203" s="416"/>
      <c r="F203" s="416"/>
      <c r="G203" s="416"/>
    </row>
    <row r="204" spans="1:19" ht="15.75">
      <c r="A204" s="67"/>
      <c r="C204" s="416"/>
      <c r="D204" s="416"/>
      <c r="E204" s="416"/>
      <c r="F204" s="416"/>
      <c r="G204" s="416"/>
    </row>
    <row r="205" spans="1:19" ht="15.75">
      <c r="A205" s="67"/>
      <c r="C205" s="416"/>
      <c r="D205" s="416"/>
      <c r="E205" s="416"/>
      <c r="F205" s="416"/>
      <c r="G205" s="416"/>
    </row>
    <row r="206" spans="1:19" ht="15.75">
      <c r="A206" s="67"/>
      <c r="C206" s="416"/>
      <c r="D206" s="416"/>
      <c r="E206" s="416"/>
      <c r="F206" s="416"/>
      <c r="G206" s="416"/>
    </row>
    <row r="207" spans="1:19" ht="15.75">
      <c r="A207" s="67"/>
      <c r="C207" s="416"/>
      <c r="D207" s="416"/>
      <c r="E207" s="416"/>
      <c r="F207" s="416"/>
      <c r="G207" s="416"/>
    </row>
    <row r="208" spans="1:19" ht="15.75">
      <c r="A208" s="67"/>
      <c r="C208" s="416"/>
      <c r="D208" s="416"/>
      <c r="E208" s="416"/>
      <c r="F208" s="416"/>
      <c r="G208" s="416"/>
    </row>
    <row r="209" spans="1:7" ht="15.75">
      <c r="A209" s="67"/>
      <c r="C209" s="416"/>
      <c r="D209" s="416"/>
      <c r="E209" s="416"/>
      <c r="F209" s="416"/>
      <c r="G209" s="416"/>
    </row>
    <row r="210" spans="1:7" ht="15.75">
      <c r="A210" s="67"/>
      <c r="C210" s="416"/>
      <c r="D210" s="416"/>
      <c r="E210" s="416"/>
      <c r="F210" s="416"/>
      <c r="G210" s="416"/>
    </row>
    <row r="211" spans="1:7" ht="15.75">
      <c r="A211" s="67"/>
      <c r="C211" s="416"/>
      <c r="D211" s="416"/>
      <c r="E211" s="416"/>
      <c r="F211" s="416"/>
      <c r="G211" s="416"/>
    </row>
    <row r="212" spans="1:7" ht="15.75">
      <c r="A212" s="67"/>
      <c r="C212" s="416"/>
      <c r="D212" s="416"/>
      <c r="E212" s="416"/>
      <c r="F212" s="416"/>
      <c r="G212" s="416"/>
    </row>
    <row r="213" spans="1:7" ht="15.75">
      <c r="A213" s="67"/>
      <c r="C213" s="416"/>
      <c r="D213" s="416"/>
      <c r="E213" s="416"/>
      <c r="F213" s="416"/>
      <c r="G213" s="416"/>
    </row>
    <row r="214" spans="1:7" ht="15.75">
      <c r="A214" s="67"/>
      <c r="C214" s="416"/>
      <c r="D214" s="416"/>
      <c r="E214" s="416"/>
      <c r="F214" s="416"/>
      <c r="G214" s="416"/>
    </row>
    <row r="215" spans="1:7" ht="15.75">
      <c r="A215" s="67"/>
      <c r="C215" s="416"/>
      <c r="D215" s="416"/>
      <c r="E215" s="416"/>
      <c r="F215" s="416"/>
      <c r="G215" s="416"/>
    </row>
    <row r="216" spans="1:7" ht="15.75">
      <c r="A216" s="67"/>
      <c r="C216" s="416"/>
      <c r="D216" s="416"/>
      <c r="E216" s="416"/>
      <c r="F216" s="416"/>
      <c r="G216" s="416"/>
    </row>
    <row r="217" spans="1:7" ht="15.75">
      <c r="A217" s="67"/>
      <c r="C217" s="416"/>
      <c r="D217" s="416"/>
      <c r="E217" s="416"/>
      <c r="F217" s="416"/>
      <c r="G217" s="416"/>
    </row>
    <row r="218" spans="1:7" ht="15.75">
      <c r="A218" s="67"/>
      <c r="C218" s="416"/>
      <c r="D218" s="416"/>
      <c r="E218" s="416"/>
      <c r="F218" s="416"/>
      <c r="G218" s="416"/>
    </row>
    <row r="219" spans="1:7" ht="15.75">
      <c r="A219" s="67"/>
      <c r="C219" s="416"/>
      <c r="D219" s="416"/>
      <c r="E219" s="416"/>
      <c r="F219" s="416"/>
      <c r="G219" s="416"/>
    </row>
    <row r="220" spans="1:7" ht="15.75">
      <c r="A220" s="67"/>
      <c r="C220" s="416"/>
      <c r="D220" s="416"/>
      <c r="E220" s="416"/>
      <c r="F220" s="416"/>
      <c r="G220" s="416"/>
    </row>
    <row r="221" spans="1:7" ht="15.75">
      <c r="A221" s="67"/>
      <c r="C221" s="416"/>
      <c r="D221" s="416"/>
      <c r="E221" s="416"/>
      <c r="F221" s="416"/>
      <c r="G221" s="416"/>
    </row>
    <row r="222" spans="1:7" ht="15.75">
      <c r="A222" s="67"/>
      <c r="C222" s="416"/>
      <c r="D222" s="416"/>
      <c r="E222" s="416"/>
      <c r="F222" s="416"/>
      <c r="G222" s="416"/>
    </row>
    <row r="223" spans="1:7" ht="15.75">
      <c r="A223" s="67"/>
      <c r="C223" s="416"/>
      <c r="D223" s="416"/>
      <c r="E223" s="416"/>
      <c r="F223" s="416"/>
      <c r="G223" s="416"/>
    </row>
    <row r="224" spans="1:7" ht="15.75">
      <c r="A224" s="67"/>
      <c r="C224" s="416"/>
      <c r="D224" s="416"/>
      <c r="E224" s="416"/>
      <c r="F224" s="416"/>
      <c r="G224" s="416"/>
    </row>
    <row r="225" spans="1:7" ht="15.75">
      <c r="A225" s="67"/>
      <c r="C225" s="416"/>
      <c r="D225" s="416"/>
      <c r="E225" s="416"/>
      <c r="F225" s="416"/>
      <c r="G225" s="416"/>
    </row>
    <row r="226" spans="1:7" ht="15.75">
      <c r="A226" s="67"/>
      <c r="C226" s="416"/>
      <c r="D226" s="416"/>
      <c r="E226" s="416"/>
      <c r="F226" s="416"/>
      <c r="G226" s="416"/>
    </row>
    <row r="227" spans="1:7" ht="15.75">
      <c r="A227" s="67"/>
      <c r="C227" s="416"/>
      <c r="D227" s="416"/>
      <c r="E227" s="416"/>
      <c r="F227" s="416"/>
      <c r="G227" s="416"/>
    </row>
    <row r="228" spans="1:7" ht="15.75">
      <c r="A228" s="67"/>
      <c r="C228" s="416"/>
      <c r="D228" s="416"/>
      <c r="E228" s="416"/>
      <c r="F228" s="416"/>
      <c r="G228" s="416"/>
    </row>
    <row r="229" spans="1:7" ht="15.75">
      <c r="A229" s="67"/>
      <c r="C229" s="416"/>
      <c r="D229" s="416"/>
      <c r="E229" s="416"/>
      <c r="F229" s="416"/>
      <c r="G229" s="416"/>
    </row>
    <row r="230" spans="1:7" ht="15.75">
      <c r="A230" s="67"/>
      <c r="C230" s="416"/>
      <c r="D230" s="416"/>
      <c r="E230" s="416"/>
      <c r="F230" s="416"/>
      <c r="G230" s="416"/>
    </row>
    <row r="231" spans="1:7" ht="15.75">
      <c r="A231" s="67"/>
      <c r="C231" s="416"/>
      <c r="D231" s="416"/>
      <c r="E231" s="416"/>
      <c r="F231" s="416"/>
      <c r="G231" s="416"/>
    </row>
    <row r="232" spans="1:7" ht="15.75">
      <c r="A232" s="67"/>
      <c r="C232" s="416"/>
      <c r="D232" s="416"/>
      <c r="E232" s="416"/>
      <c r="F232" s="416"/>
      <c r="G232" s="416"/>
    </row>
    <row r="233" spans="1:7" ht="15.75">
      <c r="A233" s="67"/>
      <c r="C233" s="416"/>
      <c r="D233" s="416"/>
      <c r="E233" s="416"/>
      <c r="F233" s="416"/>
      <c r="G233" s="416"/>
    </row>
    <row r="234" spans="1:7" ht="15.75">
      <c r="A234" s="67"/>
      <c r="C234" s="416"/>
      <c r="D234" s="416"/>
      <c r="E234" s="416"/>
      <c r="F234" s="416"/>
      <c r="G234" s="416"/>
    </row>
    <row r="235" spans="1:7" ht="15.75">
      <c r="A235" s="67"/>
      <c r="C235" s="416"/>
      <c r="D235" s="416"/>
      <c r="E235" s="416"/>
      <c r="F235" s="416"/>
      <c r="G235" s="416"/>
    </row>
    <row r="236" spans="1:7" ht="15.75">
      <c r="A236" s="67"/>
      <c r="C236" s="416"/>
      <c r="D236" s="416"/>
      <c r="E236" s="416"/>
      <c r="F236" s="416"/>
      <c r="G236" s="416"/>
    </row>
    <row r="237" spans="1:7" ht="15.75">
      <c r="A237" s="67"/>
      <c r="C237" s="416"/>
      <c r="D237" s="416"/>
      <c r="E237" s="416"/>
      <c r="F237" s="416"/>
      <c r="G237" s="416"/>
    </row>
    <row r="238" spans="1:7" ht="15.75">
      <c r="A238" s="67"/>
      <c r="C238" s="416"/>
      <c r="D238" s="416"/>
      <c r="E238" s="416"/>
      <c r="F238" s="416"/>
      <c r="G238" s="416"/>
    </row>
    <row r="239" spans="1:7" ht="15.75">
      <c r="A239" s="67"/>
      <c r="C239" s="416"/>
      <c r="D239" s="416"/>
      <c r="E239" s="416"/>
      <c r="F239" s="416"/>
      <c r="G239" s="416"/>
    </row>
    <row r="240" spans="1:7" ht="15.75">
      <c r="A240" s="67"/>
      <c r="C240" s="416"/>
      <c r="D240" s="416"/>
      <c r="E240" s="416"/>
      <c r="F240" s="416"/>
      <c r="G240" s="416"/>
    </row>
    <row r="241" spans="1:7" ht="15.75">
      <c r="A241" s="67"/>
      <c r="C241" s="416"/>
      <c r="D241" s="416"/>
      <c r="E241" s="416"/>
      <c r="F241" s="416"/>
      <c r="G241" s="416"/>
    </row>
    <row r="242" spans="1:7" ht="15.75">
      <c r="A242" s="67"/>
      <c r="C242" s="416"/>
      <c r="D242" s="416"/>
      <c r="E242" s="416"/>
      <c r="F242" s="416"/>
      <c r="G242" s="416"/>
    </row>
    <row r="243" spans="1:7" ht="15.75">
      <c r="A243" s="67"/>
      <c r="C243" s="416"/>
      <c r="D243" s="416"/>
      <c r="E243" s="416"/>
      <c r="F243" s="416"/>
      <c r="G243" s="416"/>
    </row>
    <row r="244" spans="1:7" ht="15.75">
      <c r="A244" s="67"/>
      <c r="C244" s="416"/>
      <c r="D244" s="416"/>
      <c r="E244" s="416"/>
      <c r="F244" s="416"/>
      <c r="G244" s="416"/>
    </row>
    <row r="245" spans="1:7" ht="15.75">
      <c r="A245" s="67"/>
      <c r="C245" s="416"/>
      <c r="D245" s="416"/>
      <c r="E245" s="416"/>
      <c r="F245" s="416"/>
      <c r="G245" s="416"/>
    </row>
    <row r="246" spans="1:7" ht="15.75">
      <c r="A246" s="67"/>
      <c r="C246" s="416"/>
      <c r="D246" s="416"/>
      <c r="E246" s="416"/>
      <c r="F246" s="416"/>
      <c r="G246" s="416"/>
    </row>
    <row r="247" spans="1:7" ht="15.75">
      <c r="A247" s="67"/>
      <c r="C247" s="416"/>
      <c r="D247" s="416"/>
      <c r="E247" s="416"/>
      <c r="F247" s="416"/>
      <c r="G247" s="416"/>
    </row>
    <row r="248" spans="1:7" ht="15.75">
      <c r="A248" s="67"/>
      <c r="C248" s="416"/>
      <c r="D248" s="416"/>
      <c r="E248" s="416"/>
      <c r="F248" s="416"/>
      <c r="G248" s="416"/>
    </row>
    <row r="249" spans="1:7" ht="15.75">
      <c r="A249" s="67"/>
      <c r="C249" s="416"/>
      <c r="D249" s="416"/>
      <c r="E249" s="416"/>
      <c r="F249" s="416"/>
      <c r="G249" s="416"/>
    </row>
    <row r="250" spans="1:7" ht="15.75">
      <c r="A250" s="67"/>
      <c r="C250" s="416"/>
      <c r="D250" s="416"/>
      <c r="E250" s="416"/>
      <c r="F250" s="416"/>
      <c r="G250" s="416"/>
    </row>
    <row r="251" spans="1:7" ht="15.75">
      <c r="A251" s="67"/>
      <c r="C251" s="416"/>
      <c r="D251" s="416"/>
      <c r="E251" s="416"/>
      <c r="F251" s="416"/>
      <c r="G251" s="416"/>
    </row>
    <row r="252" spans="1:7" ht="15.75">
      <c r="A252" s="67"/>
      <c r="C252" s="416"/>
      <c r="D252" s="416"/>
      <c r="E252" s="416"/>
      <c r="F252" s="416"/>
      <c r="G252" s="416"/>
    </row>
    <row r="253" spans="1:7" ht="15.75">
      <c r="A253" s="67"/>
      <c r="C253" s="416"/>
      <c r="D253" s="416"/>
      <c r="E253" s="416"/>
      <c r="F253" s="416"/>
      <c r="G253" s="416"/>
    </row>
    <row r="254" spans="1:7" ht="15.75">
      <c r="A254" s="67"/>
      <c r="C254" s="416"/>
      <c r="D254" s="416"/>
      <c r="E254" s="416"/>
      <c r="F254" s="416"/>
      <c r="G254" s="416"/>
    </row>
    <row r="255" spans="1:7" ht="15.75">
      <c r="A255" s="67"/>
      <c r="C255" s="416"/>
      <c r="D255" s="416"/>
      <c r="E255" s="416"/>
      <c r="F255" s="416"/>
      <c r="G255" s="416"/>
    </row>
    <row r="256" spans="1:7" ht="15.75">
      <c r="A256" s="67"/>
      <c r="C256" s="416"/>
      <c r="D256" s="416"/>
      <c r="E256" s="416"/>
      <c r="F256" s="416"/>
      <c r="G256" s="416"/>
    </row>
    <row r="257" spans="1:7" ht="15.75">
      <c r="A257" s="67"/>
      <c r="C257" s="416"/>
      <c r="D257" s="416"/>
      <c r="E257" s="416"/>
      <c r="F257" s="416"/>
      <c r="G257" s="416"/>
    </row>
    <row r="258" spans="1:7" ht="15.75">
      <c r="A258" s="67"/>
      <c r="C258" s="416"/>
      <c r="D258" s="416"/>
      <c r="E258" s="416"/>
      <c r="F258" s="416"/>
      <c r="G258" s="416"/>
    </row>
    <row r="259" spans="1:7" ht="15.75">
      <c r="A259" s="67"/>
      <c r="C259" s="416"/>
      <c r="D259" s="416"/>
      <c r="E259" s="416"/>
      <c r="F259" s="416"/>
      <c r="G259" s="416"/>
    </row>
    <row r="260" spans="1:7" ht="15.75">
      <c r="A260" s="67"/>
      <c r="C260" s="416"/>
      <c r="D260" s="416"/>
      <c r="E260" s="416"/>
      <c r="F260" s="416"/>
      <c r="G260" s="416"/>
    </row>
    <row r="261" spans="1:7" ht="15.75">
      <c r="A261" s="67"/>
      <c r="C261" s="416"/>
      <c r="D261" s="416"/>
      <c r="E261" s="416"/>
      <c r="F261" s="416"/>
      <c r="G261" s="416"/>
    </row>
    <row r="262" spans="1:7" ht="15.75">
      <c r="A262" s="67"/>
      <c r="C262" s="416"/>
      <c r="D262" s="416"/>
      <c r="E262" s="416"/>
      <c r="F262" s="416"/>
      <c r="G262" s="416"/>
    </row>
    <row r="263" spans="1:7" ht="15.75">
      <c r="A263" s="67"/>
      <c r="C263" s="416"/>
      <c r="D263" s="416"/>
      <c r="E263" s="416"/>
      <c r="F263" s="416"/>
      <c r="G263" s="416"/>
    </row>
    <row r="264" spans="1:7" ht="15.75">
      <c r="A264" s="67"/>
    </row>
    <row r="265" spans="1:7" ht="15.75">
      <c r="A265" s="67"/>
    </row>
    <row r="266" spans="1:7" ht="15.75">
      <c r="A266" s="67"/>
    </row>
    <row r="267" spans="1:7" ht="15.75">
      <c r="A267" s="67"/>
    </row>
    <row r="268" spans="1:7" ht="15.75">
      <c r="A268" s="67"/>
    </row>
    <row r="269" spans="1:7" ht="15.75">
      <c r="A269" s="67"/>
    </row>
    <row r="270" spans="1:7" ht="15.75">
      <c r="A270" s="67"/>
    </row>
    <row r="271" spans="1:7" ht="15.75">
      <c r="A271" s="67"/>
    </row>
    <row r="272" spans="1:7"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6"/>
  <sheetViews>
    <sheetView showGridLines="0" topLeftCell="A2" zoomScale="55" zoomScaleNormal="55" workbookViewId="0">
      <selection activeCell="F13" sqref="F13"/>
    </sheetView>
  </sheetViews>
  <sheetFormatPr defaultColWidth="9.140625" defaultRowHeight="15"/>
  <cols>
    <col min="1" max="1" width="52.140625" style="1040" customWidth="1"/>
    <col min="2" max="15" width="18.85546875" style="1032" customWidth="1"/>
    <col min="16" max="16" width="18.85546875" style="1033" customWidth="1"/>
    <col min="17" max="32" width="20.28515625" style="1032" customWidth="1"/>
    <col min="33" max="33" width="20.28515625" style="1033" customWidth="1"/>
    <col min="34" max="256" width="9.140625" style="1032"/>
    <col min="257" max="257" width="52.140625" style="1032" customWidth="1"/>
    <col min="258" max="272" width="18.85546875" style="1032" customWidth="1"/>
    <col min="273" max="289" width="20.28515625" style="1032" customWidth="1"/>
    <col min="290" max="512" width="9.140625" style="1032"/>
    <col min="513" max="513" width="52.140625" style="1032" customWidth="1"/>
    <col min="514" max="528" width="18.85546875" style="1032" customWidth="1"/>
    <col min="529" max="545" width="20.28515625" style="1032" customWidth="1"/>
    <col min="546" max="768" width="9.140625" style="1032"/>
    <col min="769" max="769" width="52.140625" style="1032" customWidth="1"/>
    <col min="770" max="784" width="18.85546875" style="1032" customWidth="1"/>
    <col min="785" max="801" width="20.28515625" style="1032" customWidth="1"/>
    <col min="802" max="1024" width="9.140625" style="1032"/>
    <col min="1025" max="1025" width="52.140625" style="1032" customWidth="1"/>
    <col min="1026" max="1040" width="18.85546875" style="1032" customWidth="1"/>
    <col min="1041" max="1057" width="20.28515625" style="1032" customWidth="1"/>
    <col min="1058" max="1280" width="9.140625" style="1032"/>
    <col min="1281" max="1281" width="52.140625" style="1032" customWidth="1"/>
    <col min="1282" max="1296" width="18.85546875" style="1032" customWidth="1"/>
    <col min="1297" max="1313" width="20.28515625" style="1032" customWidth="1"/>
    <col min="1314" max="1536" width="9.140625" style="1032"/>
    <col min="1537" max="1537" width="52.140625" style="1032" customWidth="1"/>
    <col min="1538" max="1552" width="18.85546875" style="1032" customWidth="1"/>
    <col min="1553" max="1569" width="20.28515625" style="1032" customWidth="1"/>
    <col min="1570" max="1792" width="9.140625" style="1032"/>
    <col min="1793" max="1793" width="52.140625" style="1032" customWidth="1"/>
    <col min="1794" max="1808" width="18.85546875" style="1032" customWidth="1"/>
    <col min="1809" max="1825" width="20.28515625" style="1032" customWidth="1"/>
    <col min="1826" max="2048" width="9.140625" style="1032"/>
    <col min="2049" max="2049" width="52.140625" style="1032" customWidth="1"/>
    <col min="2050" max="2064" width="18.85546875" style="1032" customWidth="1"/>
    <col min="2065" max="2081" width="20.28515625" style="1032" customWidth="1"/>
    <col min="2082" max="2304" width="9.140625" style="1032"/>
    <col min="2305" max="2305" width="52.140625" style="1032" customWidth="1"/>
    <col min="2306" max="2320" width="18.85546875" style="1032" customWidth="1"/>
    <col min="2321" max="2337" width="20.28515625" style="1032" customWidth="1"/>
    <col min="2338" max="2560" width="9.140625" style="1032"/>
    <col min="2561" max="2561" width="52.140625" style="1032" customWidth="1"/>
    <col min="2562" max="2576" width="18.85546875" style="1032" customWidth="1"/>
    <col min="2577" max="2593" width="20.28515625" style="1032" customWidth="1"/>
    <col min="2594" max="2816" width="9.140625" style="1032"/>
    <col min="2817" max="2817" width="52.140625" style="1032" customWidth="1"/>
    <col min="2818" max="2832" width="18.85546875" style="1032" customWidth="1"/>
    <col min="2833" max="2849" width="20.28515625" style="1032" customWidth="1"/>
    <col min="2850" max="3072" width="9.140625" style="1032"/>
    <col min="3073" max="3073" width="52.140625" style="1032" customWidth="1"/>
    <col min="3074" max="3088" width="18.85546875" style="1032" customWidth="1"/>
    <col min="3089" max="3105" width="20.28515625" style="1032" customWidth="1"/>
    <col min="3106" max="3328" width="9.140625" style="1032"/>
    <col min="3329" max="3329" width="52.140625" style="1032" customWidth="1"/>
    <col min="3330" max="3344" width="18.85546875" style="1032" customWidth="1"/>
    <col min="3345" max="3361" width="20.28515625" style="1032" customWidth="1"/>
    <col min="3362" max="3584" width="9.140625" style="1032"/>
    <col min="3585" max="3585" width="52.140625" style="1032" customWidth="1"/>
    <col min="3586" max="3600" width="18.85546875" style="1032" customWidth="1"/>
    <col min="3601" max="3617" width="20.28515625" style="1032" customWidth="1"/>
    <col min="3618" max="3840" width="9.140625" style="1032"/>
    <col min="3841" max="3841" width="52.140625" style="1032" customWidth="1"/>
    <col min="3842" max="3856" width="18.85546875" style="1032" customWidth="1"/>
    <col min="3857" max="3873" width="20.28515625" style="1032" customWidth="1"/>
    <col min="3874" max="4096" width="9.140625" style="1032"/>
    <col min="4097" max="4097" width="52.140625" style="1032" customWidth="1"/>
    <col min="4098" max="4112" width="18.85546875" style="1032" customWidth="1"/>
    <col min="4113" max="4129" width="20.28515625" style="1032" customWidth="1"/>
    <col min="4130" max="4352" width="9.140625" style="1032"/>
    <col min="4353" max="4353" width="52.140625" style="1032" customWidth="1"/>
    <col min="4354" max="4368" width="18.85546875" style="1032" customWidth="1"/>
    <col min="4369" max="4385" width="20.28515625" style="1032" customWidth="1"/>
    <col min="4386" max="4608" width="9.140625" style="1032"/>
    <col min="4609" max="4609" width="52.140625" style="1032" customWidth="1"/>
    <col min="4610" max="4624" width="18.85546875" style="1032" customWidth="1"/>
    <col min="4625" max="4641" width="20.28515625" style="1032" customWidth="1"/>
    <col min="4642" max="4864" width="9.140625" style="1032"/>
    <col min="4865" max="4865" width="52.140625" style="1032" customWidth="1"/>
    <col min="4866" max="4880" width="18.85546875" style="1032" customWidth="1"/>
    <col min="4881" max="4897" width="20.28515625" style="1032" customWidth="1"/>
    <col min="4898" max="5120" width="9.140625" style="1032"/>
    <col min="5121" max="5121" width="52.140625" style="1032" customWidth="1"/>
    <col min="5122" max="5136" width="18.85546875" style="1032" customWidth="1"/>
    <col min="5137" max="5153" width="20.28515625" style="1032" customWidth="1"/>
    <col min="5154" max="5376" width="9.140625" style="1032"/>
    <col min="5377" max="5377" width="52.140625" style="1032" customWidth="1"/>
    <col min="5378" max="5392" width="18.85546875" style="1032" customWidth="1"/>
    <col min="5393" max="5409" width="20.28515625" style="1032" customWidth="1"/>
    <col min="5410" max="5632" width="9.140625" style="1032"/>
    <col min="5633" max="5633" width="52.140625" style="1032" customWidth="1"/>
    <col min="5634" max="5648" width="18.85546875" style="1032" customWidth="1"/>
    <col min="5649" max="5665" width="20.28515625" style="1032" customWidth="1"/>
    <col min="5666" max="5888" width="9.140625" style="1032"/>
    <col min="5889" max="5889" width="52.140625" style="1032" customWidth="1"/>
    <col min="5890" max="5904" width="18.85546875" style="1032" customWidth="1"/>
    <col min="5905" max="5921" width="20.28515625" style="1032" customWidth="1"/>
    <col min="5922" max="6144" width="9.140625" style="1032"/>
    <col min="6145" max="6145" width="52.140625" style="1032" customWidth="1"/>
    <col min="6146" max="6160" width="18.85546875" style="1032" customWidth="1"/>
    <col min="6161" max="6177" width="20.28515625" style="1032" customWidth="1"/>
    <col min="6178" max="6400" width="9.140625" style="1032"/>
    <col min="6401" max="6401" width="52.140625" style="1032" customWidth="1"/>
    <col min="6402" max="6416" width="18.85546875" style="1032" customWidth="1"/>
    <col min="6417" max="6433" width="20.28515625" style="1032" customWidth="1"/>
    <col min="6434" max="6656" width="9.140625" style="1032"/>
    <col min="6657" max="6657" width="52.140625" style="1032" customWidth="1"/>
    <col min="6658" max="6672" width="18.85546875" style="1032" customWidth="1"/>
    <col min="6673" max="6689" width="20.28515625" style="1032" customWidth="1"/>
    <col min="6690" max="6912" width="9.140625" style="1032"/>
    <col min="6913" max="6913" width="52.140625" style="1032" customWidth="1"/>
    <col min="6914" max="6928" width="18.85546875" style="1032" customWidth="1"/>
    <col min="6929" max="6945" width="20.28515625" style="1032" customWidth="1"/>
    <col min="6946" max="7168" width="9.140625" style="1032"/>
    <col min="7169" max="7169" width="52.140625" style="1032" customWidth="1"/>
    <col min="7170" max="7184" width="18.85546875" style="1032" customWidth="1"/>
    <col min="7185" max="7201" width="20.28515625" style="1032" customWidth="1"/>
    <col min="7202" max="7424" width="9.140625" style="1032"/>
    <col min="7425" max="7425" width="52.140625" style="1032" customWidth="1"/>
    <col min="7426" max="7440" width="18.85546875" style="1032" customWidth="1"/>
    <col min="7441" max="7457" width="20.28515625" style="1032" customWidth="1"/>
    <col min="7458" max="7680" width="9.140625" style="1032"/>
    <col min="7681" max="7681" width="52.140625" style="1032" customWidth="1"/>
    <col min="7682" max="7696" width="18.85546875" style="1032" customWidth="1"/>
    <col min="7697" max="7713" width="20.28515625" style="1032" customWidth="1"/>
    <col min="7714" max="7936" width="9.140625" style="1032"/>
    <col min="7937" max="7937" width="52.140625" style="1032" customWidth="1"/>
    <col min="7938" max="7952" width="18.85546875" style="1032" customWidth="1"/>
    <col min="7953" max="7969" width="20.28515625" style="1032" customWidth="1"/>
    <col min="7970" max="8192" width="9.140625" style="1032"/>
    <col min="8193" max="8193" width="52.140625" style="1032" customWidth="1"/>
    <col min="8194" max="8208" width="18.85546875" style="1032" customWidth="1"/>
    <col min="8209" max="8225" width="20.28515625" style="1032" customWidth="1"/>
    <col min="8226" max="8448" width="9.140625" style="1032"/>
    <col min="8449" max="8449" width="52.140625" style="1032" customWidth="1"/>
    <col min="8450" max="8464" width="18.85546875" style="1032" customWidth="1"/>
    <col min="8465" max="8481" width="20.28515625" style="1032" customWidth="1"/>
    <col min="8482" max="8704" width="9.140625" style="1032"/>
    <col min="8705" max="8705" width="52.140625" style="1032" customWidth="1"/>
    <col min="8706" max="8720" width="18.85546875" style="1032" customWidth="1"/>
    <col min="8721" max="8737" width="20.28515625" style="1032" customWidth="1"/>
    <col min="8738" max="8960" width="9.140625" style="1032"/>
    <col min="8961" max="8961" width="52.140625" style="1032" customWidth="1"/>
    <col min="8962" max="8976" width="18.85546875" style="1032" customWidth="1"/>
    <col min="8977" max="8993" width="20.28515625" style="1032" customWidth="1"/>
    <col min="8994" max="9216" width="9.140625" style="1032"/>
    <col min="9217" max="9217" width="52.140625" style="1032" customWidth="1"/>
    <col min="9218" max="9232" width="18.85546875" style="1032" customWidth="1"/>
    <col min="9233" max="9249" width="20.28515625" style="1032" customWidth="1"/>
    <col min="9250" max="9472" width="9.140625" style="1032"/>
    <col min="9473" max="9473" width="52.140625" style="1032" customWidth="1"/>
    <col min="9474" max="9488" width="18.85546875" style="1032" customWidth="1"/>
    <col min="9489" max="9505" width="20.28515625" style="1032" customWidth="1"/>
    <col min="9506" max="9728" width="9.140625" style="1032"/>
    <col min="9729" max="9729" width="52.140625" style="1032" customWidth="1"/>
    <col min="9730" max="9744" width="18.85546875" style="1032" customWidth="1"/>
    <col min="9745" max="9761" width="20.28515625" style="1032" customWidth="1"/>
    <col min="9762" max="9984" width="9.140625" style="1032"/>
    <col min="9985" max="9985" width="52.140625" style="1032" customWidth="1"/>
    <col min="9986" max="10000" width="18.85546875" style="1032" customWidth="1"/>
    <col min="10001" max="10017" width="20.28515625" style="1032" customWidth="1"/>
    <col min="10018" max="10240" width="9.140625" style="1032"/>
    <col min="10241" max="10241" width="52.140625" style="1032" customWidth="1"/>
    <col min="10242" max="10256" width="18.85546875" style="1032" customWidth="1"/>
    <col min="10257" max="10273" width="20.28515625" style="1032" customWidth="1"/>
    <col min="10274" max="10496" width="9.140625" style="1032"/>
    <col min="10497" max="10497" width="52.140625" style="1032" customWidth="1"/>
    <col min="10498" max="10512" width="18.85546875" style="1032" customWidth="1"/>
    <col min="10513" max="10529" width="20.28515625" style="1032" customWidth="1"/>
    <col min="10530" max="10752" width="9.140625" style="1032"/>
    <col min="10753" max="10753" width="52.140625" style="1032" customWidth="1"/>
    <col min="10754" max="10768" width="18.85546875" style="1032" customWidth="1"/>
    <col min="10769" max="10785" width="20.28515625" style="1032" customWidth="1"/>
    <col min="10786" max="11008" width="9.140625" style="1032"/>
    <col min="11009" max="11009" width="52.140625" style="1032" customWidth="1"/>
    <col min="11010" max="11024" width="18.85546875" style="1032" customWidth="1"/>
    <col min="11025" max="11041" width="20.28515625" style="1032" customWidth="1"/>
    <col min="11042" max="11264" width="9.140625" style="1032"/>
    <col min="11265" max="11265" width="52.140625" style="1032" customWidth="1"/>
    <col min="11266" max="11280" width="18.85546875" style="1032" customWidth="1"/>
    <col min="11281" max="11297" width="20.28515625" style="1032" customWidth="1"/>
    <col min="11298" max="11520" width="9.140625" style="1032"/>
    <col min="11521" max="11521" width="52.140625" style="1032" customWidth="1"/>
    <col min="11522" max="11536" width="18.85546875" style="1032" customWidth="1"/>
    <col min="11537" max="11553" width="20.28515625" style="1032" customWidth="1"/>
    <col min="11554" max="11776" width="9.140625" style="1032"/>
    <col min="11777" max="11777" width="52.140625" style="1032" customWidth="1"/>
    <col min="11778" max="11792" width="18.85546875" style="1032" customWidth="1"/>
    <col min="11793" max="11809" width="20.28515625" style="1032" customWidth="1"/>
    <col min="11810" max="12032" width="9.140625" style="1032"/>
    <col min="12033" max="12033" width="52.140625" style="1032" customWidth="1"/>
    <col min="12034" max="12048" width="18.85546875" style="1032" customWidth="1"/>
    <col min="12049" max="12065" width="20.28515625" style="1032" customWidth="1"/>
    <col min="12066" max="12288" width="9.140625" style="1032"/>
    <col min="12289" max="12289" width="52.140625" style="1032" customWidth="1"/>
    <col min="12290" max="12304" width="18.85546875" style="1032" customWidth="1"/>
    <col min="12305" max="12321" width="20.28515625" style="1032" customWidth="1"/>
    <col min="12322" max="12544" width="9.140625" style="1032"/>
    <col min="12545" max="12545" width="52.140625" style="1032" customWidth="1"/>
    <col min="12546" max="12560" width="18.85546875" style="1032" customWidth="1"/>
    <col min="12561" max="12577" width="20.28515625" style="1032" customWidth="1"/>
    <col min="12578" max="12800" width="9.140625" style="1032"/>
    <col min="12801" max="12801" width="52.140625" style="1032" customWidth="1"/>
    <col min="12802" max="12816" width="18.85546875" style="1032" customWidth="1"/>
    <col min="12817" max="12833" width="20.28515625" style="1032" customWidth="1"/>
    <col min="12834" max="13056" width="9.140625" style="1032"/>
    <col min="13057" max="13057" width="52.140625" style="1032" customWidth="1"/>
    <col min="13058" max="13072" width="18.85546875" style="1032" customWidth="1"/>
    <col min="13073" max="13089" width="20.28515625" style="1032" customWidth="1"/>
    <col min="13090" max="13312" width="9.140625" style="1032"/>
    <col min="13313" max="13313" width="52.140625" style="1032" customWidth="1"/>
    <col min="13314" max="13328" width="18.85546875" style="1032" customWidth="1"/>
    <col min="13329" max="13345" width="20.28515625" style="1032" customWidth="1"/>
    <col min="13346" max="13568" width="9.140625" style="1032"/>
    <col min="13569" max="13569" width="52.140625" style="1032" customWidth="1"/>
    <col min="13570" max="13584" width="18.85546875" style="1032" customWidth="1"/>
    <col min="13585" max="13601" width="20.28515625" style="1032" customWidth="1"/>
    <col min="13602" max="13824" width="9.140625" style="1032"/>
    <col min="13825" max="13825" width="52.140625" style="1032" customWidth="1"/>
    <col min="13826" max="13840" width="18.85546875" style="1032" customWidth="1"/>
    <col min="13841" max="13857" width="20.28515625" style="1032" customWidth="1"/>
    <col min="13858" max="14080" width="9.140625" style="1032"/>
    <col min="14081" max="14081" width="52.140625" style="1032" customWidth="1"/>
    <col min="14082" max="14096" width="18.85546875" style="1032" customWidth="1"/>
    <col min="14097" max="14113" width="20.28515625" style="1032" customWidth="1"/>
    <col min="14114" max="14336" width="9.140625" style="1032"/>
    <col min="14337" max="14337" width="52.140625" style="1032" customWidth="1"/>
    <col min="14338" max="14352" width="18.85546875" style="1032" customWidth="1"/>
    <col min="14353" max="14369" width="20.28515625" style="1032" customWidth="1"/>
    <col min="14370" max="14592" width="9.140625" style="1032"/>
    <col min="14593" max="14593" width="52.140625" style="1032" customWidth="1"/>
    <col min="14594" max="14608" width="18.85546875" style="1032" customWidth="1"/>
    <col min="14609" max="14625" width="20.28515625" style="1032" customWidth="1"/>
    <col min="14626" max="14848" width="9.140625" style="1032"/>
    <col min="14849" max="14849" width="52.140625" style="1032" customWidth="1"/>
    <col min="14850" max="14864" width="18.85546875" style="1032" customWidth="1"/>
    <col min="14865" max="14881" width="20.28515625" style="1032" customWidth="1"/>
    <col min="14882" max="15104" width="9.140625" style="1032"/>
    <col min="15105" max="15105" width="52.140625" style="1032" customWidth="1"/>
    <col min="15106" max="15120" width="18.85546875" style="1032" customWidth="1"/>
    <col min="15121" max="15137" width="20.28515625" style="1032" customWidth="1"/>
    <col min="15138" max="15360" width="9.140625" style="1032"/>
    <col min="15361" max="15361" width="52.140625" style="1032" customWidth="1"/>
    <col min="15362" max="15376" width="18.85546875" style="1032" customWidth="1"/>
    <col min="15377" max="15393" width="20.28515625" style="1032" customWidth="1"/>
    <col min="15394" max="15616" width="9.140625" style="1032"/>
    <col min="15617" max="15617" width="52.140625" style="1032" customWidth="1"/>
    <col min="15618" max="15632" width="18.85546875" style="1032" customWidth="1"/>
    <col min="15633" max="15649" width="20.28515625" style="1032" customWidth="1"/>
    <col min="15650" max="15872" width="9.140625" style="1032"/>
    <col min="15873" max="15873" width="52.140625" style="1032" customWidth="1"/>
    <col min="15874" max="15888" width="18.85546875" style="1032" customWidth="1"/>
    <col min="15889" max="15905" width="20.28515625" style="1032" customWidth="1"/>
    <col min="15906" max="16128" width="9.140625" style="1032"/>
    <col min="16129" max="16129" width="52.140625" style="1032" customWidth="1"/>
    <col min="16130" max="16144" width="18.85546875" style="1032" customWidth="1"/>
    <col min="16145" max="16161" width="20.28515625" style="1032" customWidth="1"/>
    <col min="16162" max="16384" width="9.140625" style="1032"/>
  </cols>
  <sheetData>
    <row r="1" spans="1:33" s="1029" customFormat="1" ht="3.75" hidden="1" customHeight="1">
      <c r="A1" s="1024"/>
      <c r="B1" s="1025"/>
      <c r="C1" s="1025"/>
      <c r="D1" s="1025"/>
      <c r="E1" s="1025"/>
      <c r="F1" s="1025"/>
      <c r="G1" s="1025"/>
      <c r="H1" s="1025"/>
      <c r="I1" s="1025"/>
      <c r="J1" s="1025"/>
      <c r="K1" s="1025"/>
      <c r="L1" s="1025"/>
      <c r="M1" s="1025"/>
      <c r="N1" s="1025"/>
      <c r="O1" s="1025"/>
      <c r="P1" s="1026"/>
      <c r="Q1" s="1027"/>
      <c r="R1" s="1027"/>
      <c r="S1" s="1027"/>
      <c r="T1" s="1027"/>
      <c r="U1" s="1027"/>
      <c r="V1" s="1027"/>
      <c r="W1" s="1027"/>
      <c r="X1" s="1027"/>
      <c r="Y1" s="1027"/>
      <c r="Z1" s="1027"/>
      <c r="AA1" s="1027"/>
      <c r="AB1" s="1027"/>
      <c r="AC1" s="1027"/>
      <c r="AD1" s="1027"/>
      <c r="AE1" s="1027"/>
      <c r="AF1" s="1027"/>
      <c r="AG1" s="1028"/>
    </row>
    <row r="2" spans="1:33" s="1030" customFormat="1" ht="43.5" customHeight="1">
      <c r="A2" s="1259"/>
      <c r="B2" s="705"/>
      <c r="C2" s="705"/>
      <c r="D2" s="705"/>
      <c r="E2" s="705"/>
      <c r="F2" s="705"/>
      <c r="G2" s="705"/>
      <c r="H2" s="705"/>
      <c r="I2" s="705"/>
      <c r="J2" s="705"/>
      <c r="K2" s="705"/>
      <c r="L2" s="705"/>
      <c r="M2" s="705"/>
      <c r="N2" s="705"/>
      <c r="O2" s="705"/>
      <c r="P2" s="705"/>
      <c r="Q2" s="705"/>
      <c r="R2" s="705"/>
      <c r="S2" s="705"/>
      <c r="T2" s="705"/>
      <c r="U2" s="705"/>
      <c r="V2" s="705"/>
      <c r="W2" s="705"/>
      <c r="X2" s="705"/>
      <c r="Y2" s="705"/>
      <c r="Z2" s="705"/>
      <c r="AA2" s="705"/>
      <c r="AB2" s="705"/>
      <c r="AC2" s="705"/>
      <c r="AD2" s="705"/>
      <c r="AE2" s="705"/>
      <c r="AF2" s="705"/>
      <c r="AG2" s="705"/>
    </row>
    <row r="3" spans="1:33" s="1030" customFormat="1" ht="39" customHeight="1">
      <c r="A3" s="1162" t="s">
        <v>884</v>
      </c>
      <c r="B3" s="1162"/>
      <c r="C3" s="1162"/>
      <c r="D3" s="1162"/>
      <c r="E3" s="1162"/>
      <c r="F3" s="1162"/>
      <c r="G3" s="1162"/>
      <c r="H3" s="1162"/>
      <c r="I3" s="1162"/>
      <c r="J3" s="1162"/>
      <c r="K3" s="1162"/>
      <c r="L3" s="1162"/>
      <c r="M3" s="1162"/>
      <c r="N3" s="1162"/>
      <c r="O3" s="1162"/>
      <c r="P3" s="1162"/>
      <c r="Q3" s="1162"/>
      <c r="R3" s="1162"/>
      <c r="S3" s="1162"/>
      <c r="T3" s="1162"/>
      <c r="U3" s="1162"/>
      <c r="V3" s="1162"/>
      <c r="W3" s="1162"/>
      <c r="X3" s="1162"/>
      <c r="Y3" s="1162"/>
      <c r="Z3" s="1162"/>
      <c r="AA3" s="1162"/>
      <c r="AB3" s="1162"/>
      <c r="AC3" s="1162"/>
      <c r="AD3" s="1162"/>
      <c r="AE3" s="1162"/>
      <c r="AF3" s="1162"/>
      <c r="AG3" s="1162"/>
    </row>
    <row r="4" spans="1:33" s="1030" customFormat="1" ht="39" customHeight="1">
      <c r="A4" s="1162" t="s">
        <v>853</v>
      </c>
      <c r="B4" s="1162"/>
      <c r="C4" s="1162"/>
      <c r="D4" s="1162"/>
      <c r="E4" s="1162"/>
      <c r="F4" s="1162"/>
      <c r="G4" s="1162"/>
      <c r="H4" s="1162"/>
      <c r="I4" s="1162"/>
      <c r="J4" s="1162"/>
      <c r="K4" s="1162"/>
      <c r="L4" s="1162"/>
      <c r="M4" s="1162"/>
      <c r="N4" s="1162"/>
      <c r="O4" s="1162"/>
      <c r="P4" s="1162"/>
      <c r="Q4" s="1162"/>
      <c r="R4" s="1162"/>
      <c r="S4" s="1162"/>
      <c r="T4" s="1162"/>
      <c r="U4" s="1162"/>
      <c r="V4" s="1162"/>
      <c r="W4" s="1162"/>
      <c r="X4" s="1162"/>
      <c r="Y4" s="1162"/>
      <c r="Z4" s="1162"/>
      <c r="AA4" s="1162"/>
      <c r="AB4" s="1162"/>
      <c r="AC4" s="1162"/>
      <c r="AD4" s="1162"/>
      <c r="AE4" s="1162"/>
      <c r="AF4" s="1162"/>
      <c r="AG4" s="1162"/>
    </row>
    <row r="5" spans="1:33" s="1031" customFormat="1" ht="35.25" customHeight="1">
      <c r="A5" s="1162" t="s">
        <v>1502</v>
      </c>
      <c r="B5" s="1162"/>
      <c r="C5" s="1162"/>
      <c r="D5" s="1162"/>
      <c r="E5" s="1162"/>
      <c r="F5" s="1162"/>
      <c r="G5" s="1162"/>
      <c r="H5" s="1162"/>
      <c r="I5" s="1162"/>
      <c r="J5" s="1162"/>
      <c r="K5" s="1162"/>
      <c r="L5" s="1162"/>
      <c r="M5" s="1162"/>
      <c r="N5" s="1162"/>
      <c r="O5" s="1162"/>
      <c r="P5" s="1162"/>
      <c r="Q5" s="1162"/>
      <c r="R5" s="1162"/>
      <c r="S5" s="1162"/>
      <c r="T5" s="1162"/>
      <c r="U5" s="1162"/>
      <c r="V5" s="1162"/>
      <c r="W5" s="1162"/>
      <c r="X5" s="1162"/>
      <c r="Y5" s="1162"/>
      <c r="Z5" s="1162"/>
      <c r="AA5" s="1162"/>
      <c r="AB5" s="1162"/>
      <c r="AC5" s="1162"/>
      <c r="AD5" s="1162"/>
      <c r="AE5" s="1162"/>
      <c r="AF5" s="1162"/>
      <c r="AG5" s="1162"/>
    </row>
    <row r="6" spans="1:33" ht="42.75" customHeight="1">
      <c r="A6" s="1231" t="s">
        <v>1230</v>
      </c>
      <c r="B6" s="1231"/>
      <c r="C6" s="1231"/>
      <c r="D6" s="1231"/>
      <c r="E6" s="1231"/>
      <c r="F6" s="1231"/>
      <c r="G6" s="1231"/>
      <c r="H6" s="1231"/>
      <c r="I6" s="1231"/>
      <c r="J6" s="1231"/>
      <c r="K6" s="1231"/>
      <c r="L6" s="1231"/>
      <c r="M6" s="1231"/>
      <c r="N6" s="1231"/>
      <c r="O6" s="1231"/>
      <c r="P6" s="1231"/>
      <c r="Q6" s="1231"/>
      <c r="R6" s="1231"/>
      <c r="S6" s="1231"/>
      <c r="T6" s="1231"/>
      <c r="U6" s="1231"/>
      <c r="V6" s="1231"/>
      <c r="W6" s="1231"/>
      <c r="X6" s="1231"/>
      <c r="Y6" s="1231"/>
      <c r="Z6" s="1231"/>
      <c r="AA6" s="1231"/>
      <c r="AB6" s="1231"/>
      <c r="AC6" s="1231"/>
      <c r="AD6" s="1231"/>
      <c r="AE6" s="1231"/>
      <c r="AF6" s="1231"/>
      <c r="AG6" s="1231"/>
    </row>
    <row r="7" spans="1:33" ht="10.5" customHeight="1">
      <c r="A7" s="591"/>
      <c r="B7" s="1063"/>
      <c r="C7" s="1063"/>
      <c r="D7" s="1063"/>
      <c r="E7" s="1063"/>
      <c r="F7" s="1063"/>
      <c r="G7" s="1063"/>
      <c r="H7" s="1063"/>
      <c r="I7" s="1063"/>
      <c r="J7" s="1063"/>
      <c r="K7" s="1063"/>
      <c r="L7" s="1063"/>
      <c r="M7" s="1063"/>
      <c r="N7" s="1063"/>
      <c r="O7" s="1063"/>
      <c r="P7" s="174"/>
      <c r="Q7" s="1063"/>
      <c r="R7" s="1063"/>
      <c r="S7" s="1063"/>
      <c r="T7" s="1063"/>
      <c r="U7" s="1063"/>
      <c r="V7" s="1063"/>
      <c r="W7" s="1063"/>
      <c r="X7" s="1063"/>
      <c r="Y7" s="1063"/>
      <c r="Z7" s="1063"/>
      <c r="AA7" s="1063"/>
      <c r="AB7" s="1063"/>
      <c r="AC7" s="1063"/>
      <c r="AD7" s="1063"/>
      <c r="AE7" s="1063"/>
      <c r="AF7" s="1063"/>
      <c r="AG7" s="1063"/>
    </row>
    <row r="8" spans="1:33" ht="27" customHeight="1" thickBot="1">
      <c r="A8" s="590"/>
      <c r="B8" s="938"/>
      <c r="C8" s="938"/>
      <c r="D8" s="939"/>
      <c r="E8" s="938"/>
      <c r="F8" s="938"/>
      <c r="G8" s="938"/>
      <c r="H8" s="938"/>
      <c r="I8" s="939"/>
      <c r="J8" s="938"/>
      <c r="K8" s="938"/>
      <c r="L8" s="938"/>
      <c r="M8" s="938"/>
      <c r="N8" s="938"/>
      <c r="O8" s="938"/>
      <c r="P8" s="938"/>
      <c r="Q8" s="1063"/>
      <c r="R8" s="1063"/>
      <c r="S8" s="1063"/>
      <c r="T8" s="1063"/>
      <c r="U8" s="1063"/>
      <c r="V8" s="1063"/>
      <c r="W8" s="1063"/>
      <c r="X8" s="1063"/>
      <c r="Y8" s="1063"/>
      <c r="Z8" s="1063"/>
      <c r="AA8" s="1063"/>
      <c r="AB8" s="1063"/>
      <c r="AC8" s="1063"/>
      <c r="AD8" s="1063"/>
      <c r="AE8" s="1063"/>
      <c r="AF8" s="1063"/>
      <c r="AG8" s="1063"/>
    </row>
    <row r="9" spans="1:33" ht="63" customHeight="1" thickTop="1" thickBot="1">
      <c r="A9" s="940" t="s">
        <v>797</v>
      </c>
      <c r="B9" s="1104" t="s">
        <v>858</v>
      </c>
      <c r="C9" s="1104" t="s">
        <v>859</v>
      </c>
      <c r="D9" s="1104" t="s">
        <v>860</v>
      </c>
      <c r="E9" s="1104" t="s">
        <v>861</v>
      </c>
      <c r="F9" s="1104" t="s">
        <v>862</v>
      </c>
      <c r="G9" s="1104" t="s">
        <v>863</v>
      </c>
      <c r="H9" s="1104" t="s">
        <v>864</v>
      </c>
      <c r="I9" s="1104" t="s">
        <v>865</v>
      </c>
      <c r="J9" s="1104" t="s">
        <v>866</v>
      </c>
      <c r="K9" s="1104" t="s">
        <v>867</v>
      </c>
      <c r="L9" s="1104" t="s">
        <v>868</v>
      </c>
      <c r="M9" s="1104" t="s">
        <v>869</v>
      </c>
      <c r="N9" s="1104" t="s">
        <v>870</v>
      </c>
      <c r="O9" s="1104" t="s">
        <v>871</v>
      </c>
      <c r="P9" s="1104" t="s">
        <v>872</v>
      </c>
      <c r="Q9" s="1104" t="s">
        <v>873</v>
      </c>
      <c r="R9" s="1104" t="s">
        <v>874</v>
      </c>
      <c r="S9" s="1104" t="s">
        <v>875</v>
      </c>
      <c r="T9" s="1104" t="s">
        <v>876</v>
      </c>
      <c r="U9" s="1104" t="s">
        <v>877</v>
      </c>
      <c r="V9" s="1104" t="s">
        <v>878</v>
      </c>
      <c r="W9" s="1104" t="s">
        <v>879</v>
      </c>
      <c r="X9" s="1104" t="s">
        <v>880</v>
      </c>
      <c r="Y9" s="1104" t="s">
        <v>881</v>
      </c>
      <c r="Z9" s="1104" t="s">
        <v>882</v>
      </c>
      <c r="AA9" s="1104" t="s">
        <v>883</v>
      </c>
      <c r="AB9" s="1104" t="s">
        <v>1350</v>
      </c>
      <c r="AC9" s="1104" t="s">
        <v>1361</v>
      </c>
      <c r="AD9" s="1104" t="s">
        <v>1397</v>
      </c>
      <c r="AE9" s="1104" t="s">
        <v>1398</v>
      </c>
      <c r="AF9" s="1104" t="s">
        <v>6</v>
      </c>
      <c r="AG9" s="1104" t="s">
        <v>710</v>
      </c>
    </row>
    <row r="10" spans="1:33" ht="30" customHeight="1" thickTop="1">
      <c r="A10" s="941" t="s">
        <v>799</v>
      </c>
      <c r="B10" s="465">
        <v>30000</v>
      </c>
      <c r="C10" s="465">
        <v>0</v>
      </c>
      <c r="D10" s="465">
        <v>20500</v>
      </c>
      <c r="E10" s="465">
        <v>0</v>
      </c>
      <c r="F10" s="465">
        <v>0</v>
      </c>
      <c r="G10" s="465">
        <v>0</v>
      </c>
      <c r="H10" s="465">
        <v>0</v>
      </c>
      <c r="I10" s="465">
        <v>0</v>
      </c>
      <c r="J10" s="465">
        <v>0</v>
      </c>
      <c r="K10" s="465">
        <v>0</v>
      </c>
      <c r="L10" s="465">
        <v>0</v>
      </c>
      <c r="M10" s="465">
        <v>0</v>
      </c>
      <c r="N10" s="465">
        <v>0</v>
      </c>
      <c r="O10" s="465">
        <v>0</v>
      </c>
      <c r="P10" s="465">
        <v>0</v>
      </c>
      <c r="Q10" s="465">
        <v>0</v>
      </c>
      <c r="R10" s="465">
        <v>0</v>
      </c>
      <c r="S10" s="465">
        <v>0</v>
      </c>
      <c r="T10" s="465">
        <v>0</v>
      </c>
      <c r="U10" s="465">
        <v>0</v>
      </c>
      <c r="V10" s="465">
        <v>0</v>
      </c>
      <c r="W10" s="465">
        <v>0</v>
      </c>
      <c r="X10" s="465">
        <v>0</v>
      </c>
      <c r="Y10" s="465">
        <v>0</v>
      </c>
      <c r="Z10" s="465">
        <v>0</v>
      </c>
      <c r="AA10" s="465">
        <v>0</v>
      </c>
      <c r="AB10" s="465">
        <v>0</v>
      </c>
      <c r="AC10" s="465">
        <v>0</v>
      </c>
      <c r="AD10" s="465">
        <v>0</v>
      </c>
      <c r="AE10" s="465">
        <v>0</v>
      </c>
      <c r="AF10" s="465">
        <v>50500</v>
      </c>
      <c r="AG10" s="1105">
        <v>8.1417379039111972E-3</v>
      </c>
    </row>
    <row r="11" spans="1:33" ht="30" customHeight="1">
      <c r="A11" s="941" t="s">
        <v>800</v>
      </c>
      <c r="B11" s="465">
        <v>40113.849020000001</v>
      </c>
      <c r="C11" s="465">
        <v>9500</v>
      </c>
      <c r="D11" s="465">
        <v>0</v>
      </c>
      <c r="E11" s="465">
        <v>0</v>
      </c>
      <c r="F11" s="465">
        <v>8000</v>
      </c>
      <c r="G11" s="465">
        <v>0</v>
      </c>
      <c r="H11" s="465">
        <v>0</v>
      </c>
      <c r="I11" s="465">
        <v>0</v>
      </c>
      <c r="J11" s="465">
        <v>0</v>
      </c>
      <c r="K11" s="465">
        <v>0</v>
      </c>
      <c r="L11" s="465">
        <v>0</v>
      </c>
      <c r="M11" s="465">
        <v>0</v>
      </c>
      <c r="N11" s="465">
        <v>0</v>
      </c>
      <c r="O11" s="465">
        <v>0</v>
      </c>
      <c r="P11" s="465">
        <v>0</v>
      </c>
      <c r="Q11" s="465">
        <v>0</v>
      </c>
      <c r="R11" s="465">
        <v>0</v>
      </c>
      <c r="S11" s="465">
        <v>0</v>
      </c>
      <c r="T11" s="465">
        <v>0</v>
      </c>
      <c r="U11" s="465">
        <v>0</v>
      </c>
      <c r="V11" s="465">
        <v>0</v>
      </c>
      <c r="W11" s="465">
        <v>0</v>
      </c>
      <c r="X11" s="465">
        <v>0</v>
      </c>
      <c r="Y11" s="465">
        <v>0</v>
      </c>
      <c r="Z11" s="465">
        <v>7000</v>
      </c>
      <c r="AA11" s="465">
        <v>0</v>
      </c>
      <c r="AB11" s="465">
        <v>0</v>
      </c>
      <c r="AC11" s="465">
        <v>0</v>
      </c>
      <c r="AD11" s="465">
        <v>0</v>
      </c>
      <c r="AE11" s="465">
        <v>0</v>
      </c>
      <c r="AF11" s="465">
        <v>64613.849020000001</v>
      </c>
      <c r="AG11" s="1105">
        <v>1.0417208389776819E-2</v>
      </c>
    </row>
    <row r="12" spans="1:33" ht="30" customHeight="1">
      <c r="A12" s="941" t="s">
        <v>801</v>
      </c>
      <c r="B12" s="465">
        <v>80055.524109999998</v>
      </c>
      <c r="C12" s="465">
        <v>72418.550959999993</v>
      </c>
      <c r="D12" s="465">
        <v>17437.31222</v>
      </c>
      <c r="E12" s="465">
        <v>0</v>
      </c>
      <c r="F12" s="465">
        <v>0</v>
      </c>
      <c r="G12" s="465">
        <v>0</v>
      </c>
      <c r="H12" s="465">
        <v>0</v>
      </c>
      <c r="I12" s="465">
        <v>0</v>
      </c>
      <c r="J12" s="465">
        <v>0</v>
      </c>
      <c r="K12" s="465">
        <v>0</v>
      </c>
      <c r="L12" s="465">
        <v>0</v>
      </c>
      <c r="M12" s="465">
        <v>0</v>
      </c>
      <c r="N12" s="465">
        <v>0</v>
      </c>
      <c r="O12" s="465">
        <v>4200</v>
      </c>
      <c r="P12" s="465">
        <v>0</v>
      </c>
      <c r="Q12" s="465">
        <v>0</v>
      </c>
      <c r="R12" s="465">
        <v>0</v>
      </c>
      <c r="S12" s="465">
        <v>0</v>
      </c>
      <c r="T12" s="465">
        <v>0</v>
      </c>
      <c r="U12" s="465">
        <v>7931.8289999999997</v>
      </c>
      <c r="V12" s="465">
        <v>3500</v>
      </c>
      <c r="W12" s="465">
        <v>0</v>
      </c>
      <c r="X12" s="465">
        <v>4000</v>
      </c>
      <c r="Y12" s="465">
        <v>0</v>
      </c>
      <c r="Z12" s="465">
        <v>17052.09722</v>
      </c>
      <c r="AA12" s="465">
        <v>7987.6279999999997</v>
      </c>
      <c r="AB12" s="465">
        <v>0</v>
      </c>
      <c r="AC12" s="465">
        <v>3544.2361000000001</v>
      </c>
      <c r="AD12" s="465">
        <v>0</v>
      </c>
      <c r="AE12" s="465">
        <v>0</v>
      </c>
      <c r="AF12" s="465">
        <v>218127.17761000001</v>
      </c>
      <c r="AG12" s="1105">
        <v>3.5167016036049645E-2</v>
      </c>
    </row>
    <row r="13" spans="1:33" ht="30" customHeight="1">
      <c r="A13" s="941" t="s">
        <v>802</v>
      </c>
      <c r="B13" s="465">
        <v>159984.69245</v>
      </c>
      <c r="C13" s="465">
        <v>100001.65113</v>
      </c>
      <c r="D13" s="465">
        <v>38322.891799999998</v>
      </c>
      <c r="E13" s="465">
        <v>6468.2690300000004</v>
      </c>
      <c r="F13" s="465">
        <v>25357.872729999999</v>
      </c>
      <c r="G13" s="465">
        <v>14486.16481</v>
      </c>
      <c r="H13" s="465">
        <v>19069.816999999999</v>
      </c>
      <c r="I13" s="465">
        <v>4500</v>
      </c>
      <c r="J13" s="465">
        <v>12652.7</v>
      </c>
      <c r="K13" s="465">
        <v>0</v>
      </c>
      <c r="L13" s="465">
        <v>1500</v>
      </c>
      <c r="M13" s="465">
        <v>0</v>
      </c>
      <c r="N13" s="465">
        <v>5000</v>
      </c>
      <c r="O13" s="465">
        <v>6500</v>
      </c>
      <c r="P13" s="465">
        <v>1459.5</v>
      </c>
      <c r="Q13" s="465">
        <v>1986.80026</v>
      </c>
      <c r="R13" s="465">
        <v>1500</v>
      </c>
      <c r="S13" s="465">
        <v>1501.3381399999998</v>
      </c>
      <c r="T13" s="465">
        <v>0</v>
      </c>
      <c r="U13" s="465">
        <v>3200</v>
      </c>
      <c r="V13" s="465">
        <v>0</v>
      </c>
      <c r="W13" s="465">
        <v>4000</v>
      </c>
      <c r="X13" s="465">
        <v>18021.802</v>
      </c>
      <c r="Y13" s="465">
        <v>1507.1</v>
      </c>
      <c r="Z13" s="465">
        <v>38618.167880000001</v>
      </c>
      <c r="AA13" s="465">
        <v>6477</v>
      </c>
      <c r="AB13" s="465">
        <v>12754.08</v>
      </c>
      <c r="AC13" s="465">
        <v>5656.4885400000003</v>
      </c>
      <c r="AD13" s="465">
        <v>2500</v>
      </c>
      <c r="AE13" s="465">
        <v>1920.0124699999999</v>
      </c>
      <c r="AF13" s="465">
        <v>494946.34824000002</v>
      </c>
      <c r="AG13" s="1105">
        <v>7.9796503838971078E-2</v>
      </c>
    </row>
    <row r="14" spans="1:33" ht="30" customHeight="1">
      <c r="A14" s="941" t="s">
        <v>803</v>
      </c>
      <c r="B14" s="465">
        <v>215446.80146000002</v>
      </c>
      <c r="C14" s="465">
        <v>88097.317880000002</v>
      </c>
      <c r="D14" s="465">
        <v>36175.060960000003</v>
      </c>
      <c r="E14" s="465">
        <v>4207.98938</v>
      </c>
      <c r="F14" s="465">
        <v>17707.412609999999</v>
      </c>
      <c r="G14" s="465">
        <v>9677.2635200000004</v>
      </c>
      <c r="H14" s="465">
        <v>21124.791699999998</v>
      </c>
      <c r="I14" s="465">
        <v>9694.97984</v>
      </c>
      <c r="J14" s="465">
        <v>7816.5</v>
      </c>
      <c r="K14" s="465">
        <v>1000</v>
      </c>
      <c r="L14" s="465">
        <v>1000</v>
      </c>
      <c r="M14" s="465">
        <v>700</v>
      </c>
      <c r="N14" s="465">
        <v>4574.9526799999994</v>
      </c>
      <c r="O14" s="465">
        <v>7698.2510899999997</v>
      </c>
      <c r="P14" s="465">
        <v>909.39909</v>
      </c>
      <c r="Q14" s="465">
        <v>7004.3</v>
      </c>
      <c r="R14" s="465">
        <v>8041.8669300000001</v>
      </c>
      <c r="S14" s="465">
        <v>1529.29117</v>
      </c>
      <c r="T14" s="465">
        <v>0</v>
      </c>
      <c r="U14" s="465">
        <v>7046.1414699999996</v>
      </c>
      <c r="V14" s="465">
        <v>0</v>
      </c>
      <c r="W14" s="465">
        <v>11161.50345</v>
      </c>
      <c r="X14" s="465">
        <v>21238.654309999998</v>
      </c>
      <c r="Y14" s="465">
        <v>0</v>
      </c>
      <c r="Z14" s="465">
        <v>36764.545509999996</v>
      </c>
      <c r="AA14" s="465">
        <v>14351.167359999999</v>
      </c>
      <c r="AB14" s="465">
        <v>10064.177029999999</v>
      </c>
      <c r="AC14" s="465">
        <v>17908.182769999999</v>
      </c>
      <c r="AD14" s="465">
        <v>1797</v>
      </c>
      <c r="AE14" s="465">
        <v>1487.4092000000001</v>
      </c>
      <c r="AF14" s="465">
        <v>564224.95941000001</v>
      </c>
      <c r="AG14" s="1105">
        <v>9.0965776997250572E-2</v>
      </c>
    </row>
    <row r="15" spans="1:33" ht="30" customHeight="1">
      <c r="A15" s="941" t="s">
        <v>804</v>
      </c>
      <c r="B15" s="465">
        <v>138137.02658999999</v>
      </c>
      <c r="C15" s="465">
        <v>136750.53590000002</v>
      </c>
      <c r="D15" s="465">
        <v>71344.586750000002</v>
      </c>
      <c r="E15" s="465">
        <v>18032.968120000001</v>
      </c>
      <c r="F15" s="465">
        <v>26890.316300000002</v>
      </c>
      <c r="G15" s="465">
        <v>16281.24742</v>
      </c>
      <c r="H15" s="465">
        <v>14166.94104</v>
      </c>
      <c r="I15" s="465">
        <v>11243.329830000001</v>
      </c>
      <c r="J15" s="465">
        <v>11983.539869999999</v>
      </c>
      <c r="K15" s="465">
        <v>2060.1571899999999</v>
      </c>
      <c r="L15" s="465">
        <v>1441.9993200000001</v>
      </c>
      <c r="M15" s="465">
        <v>3605.2139500000003</v>
      </c>
      <c r="N15" s="465">
        <v>10700.240250000001</v>
      </c>
      <c r="O15" s="465">
        <v>14924.59815</v>
      </c>
      <c r="P15" s="465">
        <v>3035.2469700000001</v>
      </c>
      <c r="Q15" s="465">
        <v>7317.7703099999999</v>
      </c>
      <c r="R15" s="465">
        <v>7049.4578700000002</v>
      </c>
      <c r="S15" s="465">
        <v>7216.4982699999991</v>
      </c>
      <c r="T15" s="465">
        <v>2826.2203500000001</v>
      </c>
      <c r="U15" s="465">
        <v>7025.0876799999996</v>
      </c>
      <c r="V15" s="465">
        <v>6960.5555800000002</v>
      </c>
      <c r="W15" s="465">
        <v>8538.3506899999993</v>
      </c>
      <c r="X15" s="465">
        <v>27582.227629999998</v>
      </c>
      <c r="Y15" s="465">
        <v>3652.1344399999998</v>
      </c>
      <c r="Z15" s="465">
        <v>30157.548059999997</v>
      </c>
      <c r="AA15" s="465">
        <v>9539.9627300000011</v>
      </c>
      <c r="AB15" s="465">
        <v>12103.517900000001</v>
      </c>
      <c r="AC15" s="465">
        <v>22314.614289999998</v>
      </c>
      <c r="AD15" s="465">
        <v>3449.5311000000002</v>
      </c>
      <c r="AE15" s="465">
        <v>3700.08763</v>
      </c>
      <c r="AF15" s="465">
        <v>640031.51217999996</v>
      </c>
      <c r="AG15" s="1105">
        <v>0.10318750143393082</v>
      </c>
    </row>
    <row r="16" spans="1:33" ht="30" customHeight="1">
      <c r="A16" s="941" t="s">
        <v>805</v>
      </c>
      <c r="B16" s="465">
        <v>121398.13545999999</v>
      </c>
      <c r="C16" s="465">
        <v>90250.105750000002</v>
      </c>
      <c r="D16" s="465">
        <v>55384.120609999998</v>
      </c>
      <c r="E16" s="465">
        <v>10914.927039999999</v>
      </c>
      <c r="F16" s="465">
        <v>13210.18324</v>
      </c>
      <c r="G16" s="465">
        <v>14176.2076</v>
      </c>
      <c r="H16" s="465">
        <v>13439.54392</v>
      </c>
      <c r="I16" s="465">
        <v>13498.981970000001</v>
      </c>
      <c r="J16" s="465">
        <v>8896.7293599999994</v>
      </c>
      <c r="K16" s="465">
        <v>6426.5299000000005</v>
      </c>
      <c r="L16" s="465">
        <v>3062.8522200000002</v>
      </c>
      <c r="M16" s="465">
        <v>3776.1038599999997</v>
      </c>
      <c r="N16" s="465">
        <v>14337.282949999999</v>
      </c>
      <c r="O16" s="465">
        <v>11175.25533</v>
      </c>
      <c r="P16" s="465">
        <v>8335.5859400000008</v>
      </c>
      <c r="Q16" s="465">
        <v>5311.14239</v>
      </c>
      <c r="R16" s="465">
        <v>8964.2328699999998</v>
      </c>
      <c r="S16" s="465">
        <v>11103.194519999999</v>
      </c>
      <c r="T16" s="465">
        <v>4838.5428300000003</v>
      </c>
      <c r="U16" s="465">
        <v>10707.27188</v>
      </c>
      <c r="V16" s="465">
        <v>7609.7985799999997</v>
      </c>
      <c r="W16" s="465">
        <v>12209.690720000001</v>
      </c>
      <c r="X16" s="465">
        <v>13429.783310000001</v>
      </c>
      <c r="Y16" s="465">
        <v>6222.8286500000004</v>
      </c>
      <c r="Z16" s="465">
        <v>26916.37918</v>
      </c>
      <c r="AA16" s="465">
        <v>4967.6542300000001</v>
      </c>
      <c r="AB16" s="465">
        <v>18251.01815</v>
      </c>
      <c r="AC16" s="465">
        <v>19886.635559999999</v>
      </c>
      <c r="AD16" s="465">
        <v>5162.22228</v>
      </c>
      <c r="AE16" s="465">
        <v>5287.0319200000004</v>
      </c>
      <c r="AF16" s="465">
        <v>549149.97222</v>
      </c>
      <c r="AG16" s="1105">
        <v>8.8535349381294162E-2</v>
      </c>
    </row>
    <row r="17" spans="1:33" ht="30" customHeight="1">
      <c r="A17" s="941" t="s">
        <v>806</v>
      </c>
      <c r="B17" s="465">
        <v>74636.955629999997</v>
      </c>
      <c r="C17" s="465">
        <v>72849.066609999994</v>
      </c>
      <c r="D17" s="465">
        <v>50974.196049999999</v>
      </c>
      <c r="E17" s="465">
        <v>7021.3637099999996</v>
      </c>
      <c r="F17" s="465">
        <v>13995.328109999999</v>
      </c>
      <c r="G17" s="465">
        <v>17803.443170000002</v>
      </c>
      <c r="H17" s="465">
        <v>11529.412769999999</v>
      </c>
      <c r="I17" s="465">
        <v>14680.226720000001</v>
      </c>
      <c r="J17" s="465">
        <v>12277.70275</v>
      </c>
      <c r="K17" s="465">
        <v>10625.01849</v>
      </c>
      <c r="L17" s="465">
        <v>5942.9080400000003</v>
      </c>
      <c r="M17" s="465">
        <v>8420.7879100000009</v>
      </c>
      <c r="N17" s="465">
        <v>16993.84431</v>
      </c>
      <c r="O17" s="465">
        <v>13068.952859999999</v>
      </c>
      <c r="P17" s="465">
        <v>8629.9438200000004</v>
      </c>
      <c r="Q17" s="465">
        <v>4061.0998300000001</v>
      </c>
      <c r="R17" s="465">
        <v>8619.0421900000001</v>
      </c>
      <c r="S17" s="465">
        <v>14482.32043</v>
      </c>
      <c r="T17" s="465">
        <v>2543.1389300000001</v>
      </c>
      <c r="U17" s="465">
        <v>17914.842700000001</v>
      </c>
      <c r="V17" s="465">
        <v>18649.31523</v>
      </c>
      <c r="W17" s="465">
        <v>10424.425359999999</v>
      </c>
      <c r="X17" s="465">
        <v>16493.081419999999</v>
      </c>
      <c r="Y17" s="465">
        <v>10419.43914</v>
      </c>
      <c r="Z17" s="465">
        <v>27681.847280000002</v>
      </c>
      <c r="AA17" s="465">
        <v>7486.0203200000005</v>
      </c>
      <c r="AB17" s="465">
        <v>18563.854420000003</v>
      </c>
      <c r="AC17" s="465">
        <v>26829.33669</v>
      </c>
      <c r="AD17" s="465">
        <v>2617.3051099999998</v>
      </c>
      <c r="AE17" s="465">
        <v>14559.74518</v>
      </c>
      <c r="AF17" s="465">
        <v>540793.96517999994</v>
      </c>
      <c r="AG17" s="1105">
        <v>8.7188172762622529E-2</v>
      </c>
    </row>
    <row r="18" spans="1:33" ht="30" customHeight="1">
      <c r="A18" s="941" t="s">
        <v>807</v>
      </c>
      <c r="B18" s="465">
        <v>47870.730130000004</v>
      </c>
      <c r="C18" s="465">
        <v>38575.354599999999</v>
      </c>
      <c r="D18" s="465">
        <v>25667.768339999999</v>
      </c>
      <c r="E18" s="465">
        <v>7831.6017599999996</v>
      </c>
      <c r="F18" s="465">
        <v>8968.0558199999996</v>
      </c>
      <c r="G18" s="465">
        <v>12875.50935</v>
      </c>
      <c r="H18" s="465">
        <v>7643.21803</v>
      </c>
      <c r="I18" s="465">
        <v>8876.1118499999993</v>
      </c>
      <c r="J18" s="465">
        <v>6447.7234400000007</v>
      </c>
      <c r="K18" s="465">
        <v>7034.7645999999995</v>
      </c>
      <c r="L18" s="465">
        <v>3821.2543900000001</v>
      </c>
      <c r="M18" s="465">
        <v>3390.3767499999999</v>
      </c>
      <c r="N18" s="465">
        <v>11282.85698</v>
      </c>
      <c r="O18" s="465">
        <v>4223.6439199999995</v>
      </c>
      <c r="P18" s="465">
        <v>5267.8927999999996</v>
      </c>
      <c r="Q18" s="465">
        <v>2156.6371200000003</v>
      </c>
      <c r="R18" s="465">
        <v>6467.0106699999997</v>
      </c>
      <c r="S18" s="465">
        <v>8649.4577499999996</v>
      </c>
      <c r="T18" s="465">
        <v>3574.72055</v>
      </c>
      <c r="U18" s="465">
        <v>10388.243279999999</v>
      </c>
      <c r="V18" s="465">
        <v>12649.94679</v>
      </c>
      <c r="W18" s="465">
        <v>6749.8598899999997</v>
      </c>
      <c r="X18" s="465">
        <v>9181.3766599999999</v>
      </c>
      <c r="Y18" s="465">
        <v>6564.9423399999996</v>
      </c>
      <c r="Z18" s="465">
        <v>13890.916039999998</v>
      </c>
      <c r="AA18" s="465">
        <v>3790.9535099999998</v>
      </c>
      <c r="AB18" s="465">
        <v>14915.653839999999</v>
      </c>
      <c r="AC18" s="465">
        <v>13897.12146</v>
      </c>
      <c r="AD18" s="465">
        <v>900.59265000000005</v>
      </c>
      <c r="AE18" s="465">
        <v>12147.83339</v>
      </c>
      <c r="AF18" s="465">
        <v>325702.1287</v>
      </c>
      <c r="AG18" s="1105">
        <v>5.251052211131392E-2</v>
      </c>
    </row>
    <row r="19" spans="1:33" ht="30" customHeight="1">
      <c r="A19" s="941" t="s">
        <v>808</v>
      </c>
      <c r="B19" s="465">
        <v>86049.620309999998</v>
      </c>
      <c r="C19" s="465">
        <v>57467.190520000004</v>
      </c>
      <c r="D19" s="465">
        <v>37004.963069999998</v>
      </c>
      <c r="E19" s="465">
        <v>10566.991050000001</v>
      </c>
      <c r="F19" s="465">
        <v>15016.14509</v>
      </c>
      <c r="G19" s="465">
        <v>31438.337090000001</v>
      </c>
      <c r="H19" s="465">
        <v>14939.735699999999</v>
      </c>
      <c r="I19" s="465">
        <v>23912.562030000001</v>
      </c>
      <c r="J19" s="465">
        <v>18012.293379999999</v>
      </c>
      <c r="K19" s="465">
        <v>18808.875940000002</v>
      </c>
      <c r="L19" s="465">
        <v>9535.1774000000005</v>
      </c>
      <c r="M19" s="465">
        <v>7539.8664400000007</v>
      </c>
      <c r="N19" s="465">
        <v>25261.686859999998</v>
      </c>
      <c r="O19" s="465">
        <v>14622.562980000001</v>
      </c>
      <c r="P19" s="465">
        <v>14149.944019999999</v>
      </c>
      <c r="Q19" s="465">
        <v>2642.0771</v>
      </c>
      <c r="R19" s="465">
        <v>11283.015130000002</v>
      </c>
      <c r="S19" s="465">
        <v>19137.506440000001</v>
      </c>
      <c r="T19" s="465">
        <v>8430.1920300000002</v>
      </c>
      <c r="U19" s="465">
        <v>22845.308430000001</v>
      </c>
      <c r="V19" s="465">
        <v>29399.803459999999</v>
      </c>
      <c r="W19" s="465">
        <v>13542.942509999999</v>
      </c>
      <c r="X19" s="465">
        <v>16045.623210000002</v>
      </c>
      <c r="Y19" s="465">
        <v>14169.63193</v>
      </c>
      <c r="Z19" s="465">
        <v>21859.218510000002</v>
      </c>
      <c r="AA19" s="465">
        <v>7580.2417000000005</v>
      </c>
      <c r="AB19" s="465">
        <v>37683.888780000001</v>
      </c>
      <c r="AC19" s="465">
        <v>24828.318170000002</v>
      </c>
      <c r="AD19" s="465">
        <v>1706.08392</v>
      </c>
      <c r="AE19" s="465">
        <v>37941.353159999999</v>
      </c>
      <c r="AF19" s="465">
        <v>653421.15636000002</v>
      </c>
      <c r="AG19" s="1105">
        <v>0.10534621378126133</v>
      </c>
    </row>
    <row r="20" spans="1:33" ht="30" customHeight="1">
      <c r="A20" s="941" t="s">
        <v>809</v>
      </c>
      <c r="B20" s="465">
        <v>124124.21489</v>
      </c>
      <c r="C20" s="465">
        <v>63486.035579999996</v>
      </c>
      <c r="D20" s="465">
        <v>45705.512590000006</v>
      </c>
      <c r="E20" s="465">
        <v>13382.619349999999</v>
      </c>
      <c r="F20" s="465">
        <v>20526.092710000001</v>
      </c>
      <c r="G20" s="465">
        <v>42027.56192</v>
      </c>
      <c r="H20" s="465">
        <v>20596.109670000002</v>
      </c>
      <c r="I20" s="465">
        <v>30795.670690000003</v>
      </c>
      <c r="J20" s="465">
        <v>25480.845870000001</v>
      </c>
      <c r="K20" s="465">
        <v>21527.080559999999</v>
      </c>
      <c r="L20" s="465">
        <v>12756.092640000001</v>
      </c>
      <c r="M20" s="465">
        <v>8751.3709899999994</v>
      </c>
      <c r="N20" s="465">
        <v>32180.532760000002</v>
      </c>
      <c r="O20" s="465">
        <v>18354.801950000001</v>
      </c>
      <c r="P20" s="465">
        <v>15907.005869999999</v>
      </c>
      <c r="Q20" s="465">
        <v>3158.2250400000003</v>
      </c>
      <c r="R20" s="465">
        <v>14305.348960000001</v>
      </c>
      <c r="S20" s="465">
        <v>25616.395390000001</v>
      </c>
      <c r="T20" s="465">
        <v>11241.54925</v>
      </c>
      <c r="U20" s="465">
        <v>33832.80085</v>
      </c>
      <c r="V20" s="465">
        <v>45840.625829999997</v>
      </c>
      <c r="W20" s="465">
        <v>17325.204020000001</v>
      </c>
      <c r="X20" s="465">
        <v>18049.48472</v>
      </c>
      <c r="Y20" s="465">
        <v>19330.419910000001</v>
      </c>
      <c r="Z20" s="465">
        <v>25782.50578</v>
      </c>
      <c r="AA20" s="465">
        <v>12403.74562</v>
      </c>
      <c r="AB20" s="465">
        <v>23907.092190000003</v>
      </c>
      <c r="AC20" s="465">
        <v>29858.609640000002</v>
      </c>
      <c r="AD20" s="465">
        <v>1207.6246299999998</v>
      </c>
      <c r="AE20" s="465">
        <v>47192.115819999999</v>
      </c>
      <c r="AF20" s="465">
        <v>824653.29569000006</v>
      </c>
      <c r="AG20" s="1105">
        <v>0.13295269297236756</v>
      </c>
    </row>
    <row r="21" spans="1:33" ht="30" customHeight="1">
      <c r="A21" s="941" t="s">
        <v>810</v>
      </c>
      <c r="B21" s="465">
        <v>139163.70551</v>
      </c>
      <c r="C21" s="465">
        <v>55340.727709999999</v>
      </c>
      <c r="D21" s="465">
        <v>45350.904369999997</v>
      </c>
      <c r="E21" s="465">
        <v>17785.605960000001</v>
      </c>
      <c r="F21" s="465">
        <v>19997.397670000002</v>
      </c>
      <c r="G21" s="465">
        <v>48310.00058</v>
      </c>
      <c r="H21" s="465">
        <v>22915.224870000002</v>
      </c>
      <c r="I21" s="465">
        <v>32470.220329999996</v>
      </c>
      <c r="J21" s="465">
        <v>27092.661980000001</v>
      </c>
      <c r="K21" s="465">
        <v>22723.794109999999</v>
      </c>
      <c r="L21" s="465">
        <v>19104.891399999997</v>
      </c>
      <c r="M21" s="465">
        <v>9014.8623399999997</v>
      </c>
      <c r="N21" s="465">
        <v>37143.636350000001</v>
      </c>
      <c r="O21" s="465">
        <v>19531.102489999997</v>
      </c>
      <c r="P21" s="465">
        <v>16948.406739999999</v>
      </c>
      <c r="Q21" s="465">
        <v>6164.1150900000002</v>
      </c>
      <c r="R21" s="465">
        <v>16558.628669999998</v>
      </c>
      <c r="S21" s="465">
        <v>26097.91732</v>
      </c>
      <c r="T21" s="465">
        <v>16996.17741</v>
      </c>
      <c r="U21" s="465">
        <v>42824.424759999994</v>
      </c>
      <c r="V21" s="465">
        <v>70669.591790000006</v>
      </c>
      <c r="W21" s="465">
        <v>19811.226469999998</v>
      </c>
      <c r="X21" s="465">
        <v>17703.967780000003</v>
      </c>
      <c r="Y21" s="465">
        <v>21385.853950000001</v>
      </c>
      <c r="Z21" s="465">
        <v>20763.544269999999</v>
      </c>
      <c r="AA21" s="465">
        <v>12691.14474</v>
      </c>
      <c r="AB21" s="465">
        <v>34023.837850000004</v>
      </c>
      <c r="AC21" s="465">
        <v>34977.813119999999</v>
      </c>
      <c r="AD21" s="465">
        <v>2392.9530299999997</v>
      </c>
      <c r="AE21" s="465">
        <v>52627.844389999998</v>
      </c>
      <c r="AF21" s="465">
        <v>928582.18304999999</v>
      </c>
      <c r="AG21" s="1105">
        <v>0.14970837141851071</v>
      </c>
    </row>
    <row r="22" spans="1:33" ht="30" customHeight="1">
      <c r="A22" s="941" t="s">
        <v>811</v>
      </c>
      <c r="B22" s="465">
        <v>29415.28946</v>
      </c>
      <c r="C22" s="465">
        <v>7408.3927899999999</v>
      </c>
      <c r="D22" s="465">
        <v>6582.14822</v>
      </c>
      <c r="E22" s="465">
        <v>2974.3098500000001</v>
      </c>
      <c r="F22" s="465">
        <v>2798.3534100000002</v>
      </c>
      <c r="G22" s="465">
        <v>7952.4118399999998</v>
      </c>
      <c r="H22" s="465">
        <v>3346.9842899999999</v>
      </c>
      <c r="I22" s="465">
        <v>4159.2320600000003</v>
      </c>
      <c r="J22" s="465">
        <v>3976.25765</v>
      </c>
      <c r="K22" s="465">
        <v>2331.6270499999996</v>
      </c>
      <c r="L22" s="465">
        <v>3889.3582799999999</v>
      </c>
      <c r="M22" s="465">
        <v>1275.4616599999999</v>
      </c>
      <c r="N22" s="465">
        <v>5507.7781299999997</v>
      </c>
      <c r="O22" s="465">
        <v>2713.6587000000004</v>
      </c>
      <c r="P22" s="465">
        <v>2008.7898400000001</v>
      </c>
      <c r="Q22" s="465">
        <v>1252.0045600000001</v>
      </c>
      <c r="R22" s="465">
        <v>3011.9434700000002</v>
      </c>
      <c r="S22" s="465">
        <v>2997.7505799999999</v>
      </c>
      <c r="T22" s="465">
        <v>2516.4121</v>
      </c>
      <c r="U22" s="465">
        <v>7043.8082199999999</v>
      </c>
      <c r="V22" s="465">
        <v>13791.478560000001</v>
      </c>
      <c r="W22" s="465">
        <v>2968.8976600000001</v>
      </c>
      <c r="X22" s="465">
        <v>1780.0961499999999</v>
      </c>
      <c r="Y22" s="465">
        <v>3053.49793</v>
      </c>
      <c r="Z22" s="465">
        <v>2557.4679100000003</v>
      </c>
      <c r="AA22" s="465">
        <v>1635.3855800000001</v>
      </c>
      <c r="AB22" s="465">
        <v>4353.6926199999998</v>
      </c>
      <c r="AC22" s="465">
        <v>4216.2112999999999</v>
      </c>
      <c r="AD22" s="465">
        <v>518.98984999999993</v>
      </c>
      <c r="AE22" s="465">
        <v>6332.3231100000003</v>
      </c>
      <c r="AF22" s="465">
        <v>144370.01283000002</v>
      </c>
      <c r="AG22" s="1105">
        <v>2.327569912170608E-2</v>
      </c>
    </row>
    <row r="23" spans="1:33" ht="35.25" customHeight="1" thickBot="1">
      <c r="A23" s="941" t="s">
        <v>812</v>
      </c>
      <c r="B23" s="465">
        <v>25308.60212</v>
      </c>
      <c r="C23" s="465">
        <v>12191.09986</v>
      </c>
      <c r="D23" s="465">
        <v>9593.4269899999999</v>
      </c>
      <c r="E23" s="465">
        <v>4923.8085000000001</v>
      </c>
      <c r="F23" s="465">
        <v>3598.6559700000003</v>
      </c>
      <c r="G23" s="465">
        <v>19790.810300000001</v>
      </c>
      <c r="H23" s="465">
        <v>5133.9811200000004</v>
      </c>
      <c r="I23" s="465">
        <v>4776.71</v>
      </c>
      <c r="J23" s="465">
        <v>6407.6505299999999</v>
      </c>
      <c r="K23" s="465">
        <v>3316.5810999999999</v>
      </c>
      <c r="L23" s="465">
        <v>6133.98963</v>
      </c>
      <c r="M23" s="465">
        <v>1854.0239199999999</v>
      </c>
      <c r="N23" s="465">
        <v>7829.3301100000008</v>
      </c>
      <c r="O23" s="465">
        <v>3731.2012300000001</v>
      </c>
      <c r="P23" s="465">
        <v>2843.64392</v>
      </c>
      <c r="Q23" s="465">
        <v>5028.5615299999999</v>
      </c>
      <c r="R23" s="465">
        <v>4677.8053300000001</v>
      </c>
      <c r="S23" s="465">
        <v>3898.8875499999999</v>
      </c>
      <c r="T23" s="465">
        <v>4065.14275</v>
      </c>
      <c r="U23" s="465">
        <v>10220.674999999999</v>
      </c>
      <c r="V23" s="465">
        <v>18709.202739999997</v>
      </c>
      <c r="W23" s="465">
        <v>3937.29936</v>
      </c>
      <c r="X23" s="465">
        <v>2953.5717300000001</v>
      </c>
      <c r="Y23" s="465">
        <v>4575.4270900000001</v>
      </c>
      <c r="Z23" s="465">
        <v>4210.5543299999999</v>
      </c>
      <c r="AA23" s="465">
        <v>2413.3245899999997</v>
      </c>
      <c r="AB23" s="465">
        <v>5857.0345199999992</v>
      </c>
      <c r="AC23" s="465">
        <v>5922.1276699999999</v>
      </c>
      <c r="AD23" s="465">
        <v>2946.8730399999999</v>
      </c>
      <c r="AE23" s="465">
        <v>6640.3737300000003</v>
      </c>
      <c r="AF23" s="465">
        <v>203490.37625999999</v>
      </c>
      <c r="AG23" s="1105">
        <v>3.2807233851033527E-2</v>
      </c>
    </row>
    <row r="24" spans="1:33" ht="31.5" customHeight="1" thickTop="1" thickBot="1">
      <c r="A24" s="940" t="s">
        <v>6</v>
      </c>
      <c r="B24" s="467">
        <f>SUM(B10:B23)</f>
        <v>1311705.14714</v>
      </c>
      <c r="C24" s="467">
        <f t="shared" ref="C24:P24" si="0">SUM(C10:C23)</f>
        <v>804336.02928999986</v>
      </c>
      <c r="D24" s="467">
        <f t="shared" si="0"/>
        <v>460042.89197</v>
      </c>
      <c r="E24" s="467">
        <f t="shared" si="0"/>
        <v>104110.45374999999</v>
      </c>
      <c r="F24" s="467">
        <f t="shared" si="0"/>
        <v>176065.81366000001</v>
      </c>
      <c r="G24" s="467">
        <f t="shared" si="0"/>
        <v>234818.95759999999</v>
      </c>
      <c r="H24" s="467">
        <f t="shared" si="0"/>
        <v>153905.76011</v>
      </c>
      <c r="I24" s="467">
        <f t="shared" si="0"/>
        <v>158608.02531999999</v>
      </c>
      <c r="J24" s="467">
        <f t="shared" si="0"/>
        <v>141044.60483000003</v>
      </c>
      <c r="K24" s="467">
        <f t="shared" si="0"/>
        <v>95854.428939999998</v>
      </c>
      <c r="L24" s="467">
        <f>SUM(L10:L23)</f>
        <v>68188.523319999993</v>
      </c>
      <c r="M24" s="467">
        <f t="shared" si="0"/>
        <v>48328.067819999997</v>
      </c>
      <c r="N24" s="467">
        <f>SUM(N10:N23)</f>
        <v>170812.14138000002</v>
      </c>
      <c r="O24" s="467">
        <f t="shared" si="0"/>
        <v>120744.0287</v>
      </c>
      <c r="P24" s="467">
        <f t="shared" si="0"/>
        <v>79495.35901</v>
      </c>
      <c r="Q24" s="467">
        <v>46082.733229999998</v>
      </c>
      <c r="R24" s="467">
        <v>90478.35209</v>
      </c>
      <c r="S24" s="467">
        <v>122230.55756</v>
      </c>
      <c r="T24" s="467">
        <v>57032.0962</v>
      </c>
      <c r="U24" s="467">
        <v>180980.43326999998</v>
      </c>
      <c r="V24" s="467">
        <v>227780.31855999999</v>
      </c>
      <c r="W24" s="467">
        <v>110669.40013000001</v>
      </c>
      <c r="X24" s="467">
        <v>166479.66892</v>
      </c>
      <c r="Y24" s="467">
        <v>90881.275379999992</v>
      </c>
      <c r="Z24" s="467">
        <v>273254.79197000008</v>
      </c>
      <c r="AA24" s="467">
        <v>91324.228380000015</v>
      </c>
      <c r="AB24" s="467">
        <v>192477.84729999999</v>
      </c>
      <c r="AC24" s="467">
        <v>209839.69530999998</v>
      </c>
      <c r="AD24" s="467">
        <v>25199.175609999998</v>
      </c>
      <c r="AE24" s="467">
        <v>189836.13</v>
      </c>
      <c r="AF24" s="467">
        <v>6202606.9367500003</v>
      </c>
      <c r="AG24" s="1106">
        <v>1</v>
      </c>
    </row>
    <row r="25" spans="1:33" ht="39.75" customHeight="1" thickTop="1" thickBot="1">
      <c r="A25" s="942" t="s">
        <v>813</v>
      </c>
      <c r="B25" s="466">
        <v>0.45883980950149944</v>
      </c>
      <c r="C25" s="466">
        <v>0.28136002306563002</v>
      </c>
      <c r="D25" s="466">
        <v>0.16092487963036423</v>
      </c>
      <c r="E25" s="466">
        <v>3.6418261276111391E-2</v>
      </c>
      <c r="F25" s="466">
        <v>6.1588539601010274E-2</v>
      </c>
      <c r="G25" s="466">
        <v>8.2140628941989646E-2</v>
      </c>
      <c r="H25" s="466">
        <v>5.3836862502239395E-2</v>
      </c>
      <c r="I25" s="466">
        <v>5.5481734048170465E-2</v>
      </c>
      <c r="J25" s="466">
        <v>4.9337977938500963E-2</v>
      </c>
      <c r="K25" s="466">
        <v>3.3530270130144098E-2</v>
      </c>
      <c r="L25" s="466">
        <v>2.3852623524849202E-2</v>
      </c>
      <c r="M25" s="466">
        <v>1.6905355201550943E-2</v>
      </c>
      <c r="N25" s="466">
        <v>5.9750783613397904E-2</v>
      </c>
      <c r="O25" s="466">
        <v>4.2236753624050868E-2</v>
      </c>
      <c r="P25" s="466">
        <v>2.7807800757610822E-2</v>
      </c>
      <c r="Q25" s="466">
        <v>7.4295749674162187E-3</v>
      </c>
      <c r="R25" s="466">
        <v>1.4587149083060909E-2</v>
      </c>
      <c r="S25" s="466">
        <v>1.9706320069355472E-2</v>
      </c>
      <c r="T25" s="466">
        <v>9.1948589974465301E-3</v>
      </c>
      <c r="U25" s="466">
        <v>2.9178123830111483E-2</v>
      </c>
      <c r="V25" s="466">
        <v>3.67233198690083E-2</v>
      </c>
      <c r="W25" s="466">
        <v>1.7842400986961104E-2</v>
      </c>
      <c r="X25" s="466">
        <v>2.6840273874783185E-2</v>
      </c>
      <c r="Y25" s="466">
        <v>1.4652109396378959E-2</v>
      </c>
      <c r="Z25" s="466">
        <v>4.4054829647673641E-2</v>
      </c>
      <c r="AA25" s="466">
        <v>1.4723523400928491E-2</v>
      </c>
      <c r="AB25" s="466">
        <v>3.1031766040111711E-2</v>
      </c>
      <c r="AC25" s="466">
        <v>3.3830887149516903E-2</v>
      </c>
      <c r="AD25" s="466">
        <v>4.0626749150742885E-3</v>
      </c>
      <c r="AE25" s="466">
        <v>3.0605861686194329E-2</v>
      </c>
      <c r="AF25" s="466">
        <v>1</v>
      </c>
      <c r="AG25" s="466"/>
    </row>
    <row r="26" spans="1:33" ht="42.75" customHeight="1" thickTop="1" thickBot="1">
      <c r="A26" s="943" t="s">
        <v>814</v>
      </c>
      <c r="B26" s="1104" t="s">
        <v>858</v>
      </c>
      <c r="C26" s="1104" t="s">
        <v>859</v>
      </c>
      <c r="D26" s="1104" t="s">
        <v>860</v>
      </c>
      <c r="E26" s="1104" t="s">
        <v>861</v>
      </c>
      <c r="F26" s="1104" t="s">
        <v>862</v>
      </c>
      <c r="G26" s="1104" t="s">
        <v>863</v>
      </c>
      <c r="H26" s="1104" t="s">
        <v>864</v>
      </c>
      <c r="I26" s="1104" t="s">
        <v>865</v>
      </c>
      <c r="J26" s="1104" t="s">
        <v>866</v>
      </c>
      <c r="K26" s="1104" t="s">
        <v>867</v>
      </c>
      <c r="L26" s="1104" t="s">
        <v>868</v>
      </c>
      <c r="M26" s="1104" t="s">
        <v>869</v>
      </c>
      <c r="N26" s="1104" t="s">
        <v>870</v>
      </c>
      <c r="O26" s="1104" t="s">
        <v>871</v>
      </c>
      <c r="P26" s="1104" t="s">
        <v>872</v>
      </c>
      <c r="Q26" s="1104" t="s">
        <v>873</v>
      </c>
      <c r="R26" s="1104" t="s">
        <v>874</v>
      </c>
      <c r="S26" s="1104" t="s">
        <v>875</v>
      </c>
      <c r="T26" s="1104" t="s">
        <v>876</v>
      </c>
      <c r="U26" s="1104" t="s">
        <v>877</v>
      </c>
      <c r="V26" s="1104" t="s">
        <v>878</v>
      </c>
      <c r="W26" s="1104" t="s">
        <v>879</v>
      </c>
      <c r="X26" s="1104" t="s">
        <v>880</v>
      </c>
      <c r="Y26" s="1104" t="s">
        <v>881</v>
      </c>
      <c r="Z26" s="1104" t="s">
        <v>882</v>
      </c>
      <c r="AA26" s="1104" t="s">
        <v>883</v>
      </c>
      <c r="AB26" s="1104" t="s">
        <v>1350</v>
      </c>
      <c r="AC26" s="1104" t="s">
        <v>1361</v>
      </c>
      <c r="AD26" s="1104" t="s">
        <v>1397</v>
      </c>
      <c r="AE26" s="1104" t="s">
        <v>1398</v>
      </c>
      <c r="AF26" s="1104" t="s">
        <v>6</v>
      </c>
      <c r="AG26" s="1104" t="s">
        <v>710</v>
      </c>
    </row>
    <row r="27" spans="1:33" ht="30.75" customHeight="1" thickTop="1">
      <c r="A27" s="941" t="s">
        <v>799</v>
      </c>
      <c r="B27" s="465">
        <v>1</v>
      </c>
      <c r="C27" s="465">
        <v>0</v>
      </c>
      <c r="D27" s="465">
        <v>1</v>
      </c>
      <c r="E27" s="465">
        <v>0</v>
      </c>
      <c r="F27" s="465">
        <v>0</v>
      </c>
      <c r="G27" s="465">
        <v>0</v>
      </c>
      <c r="H27" s="465">
        <v>0</v>
      </c>
      <c r="I27" s="465">
        <v>0</v>
      </c>
      <c r="J27" s="465">
        <v>0</v>
      </c>
      <c r="K27" s="465">
        <v>0</v>
      </c>
      <c r="L27" s="465">
        <v>0</v>
      </c>
      <c r="M27" s="465">
        <v>0</v>
      </c>
      <c r="N27" s="465">
        <v>0</v>
      </c>
      <c r="O27" s="465">
        <v>0</v>
      </c>
      <c r="P27" s="465">
        <v>0</v>
      </c>
      <c r="Q27" s="465">
        <v>0</v>
      </c>
      <c r="R27" s="465">
        <v>0</v>
      </c>
      <c r="S27" s="465">
        <v>0</v>
      </c>
      <c r="T27" s="465">
        <v>0</v>
      </c>
      <c r="U27" s="465">
        <v>0</v>
      </c>
      <c r="V27" s="465">
        <v>0</v>
      </c>
      <c r="W27" s="465">
        <v>0</v>
      </c>
      <c r="X27" s="465">
        <v>0</v>
      </c>
      <c r="Y27" s="465">
        <v>0</v>
      </c>
      <c r="Z27" s="465">
        <v>0</v>
      </c>
      <c r="AA27" s="465">
        <v>0</v>
      </c>
      <c r="AB27" s="465">
        <v>0</v>
      </c>
      <c r="AC27" s="465">
        <v>0</v>
      </c>
      <c r="AD27" s="465">
        <v>0</v>
      </c>
      <c r="AE27" s="465">
        <v>0</v>
      </c>
      <c r="AF27" s="465">
        <v>2</v>
      </c>
      <c r="AG27" s="1105">
        <v>2.1287941764706508E-6</v>
      </c>
    </row>
    <row r="28" spans="1:33" ht="30.75" customHeight="1">
      <c r="A28" s="941" t="s">
        <v>800</v>
      </c>
      <c r="B28" s="465">
        <v>5</v>
      </c>
      <c r="C28" s="465">
        <v>1</v>
      </c>
      <c r="D28" s="465">
        <v>0</v>
      </c>
      <c r="E28" s="465">
        <v>0</v>
      </c>
      <c r="F28" s="465">
        <v>1</v>
      </c>
      <c r="G28" s="465">
        <v>0</v>
      </c>
      <c r="H28" s="465">
        <v>0</v>
      </c>
      <c r="I28" s="465">
        <v>0</v>
      </c>
      <c r="J28" s="465">
        <v>0</v>
      </c>
      <c r="K28" s="465">
        <v>0</v>
      </c>
      <c r="L28" s="465">
        <v>0</v>
      </c>
      <c r="M28" s="465">
        <v>0</v>
      </c>
      <c r="N28" s="465">
        <v>0</v>
      </c>
      <c r="O28" s="465">
        <v>0</v>
      </c>
      <c r="P28" s="465">
        <v>0</v>
      </c>
      <c r="Q28" s="465">
        <v>0</v>
      </c>
      <c r="R28" s="465">
        <v>0</v>
      </c>
      <c r="S28" s="465">
        <v>0</v>
      </c>
      <c r="T28" s="465">
        <v>0</v>
      </c>
      <c r="U28" s="465">
        <v>0</v>
      </c>
      <c r="V28" s="465">
        <v>0</v>
      </c>
      <c r="W28" s="465">
        <v>0</v>
      </c>
      <c r="X28" s="465">
        <v>0</v>
      </c>
      <c r="Y28" s="465">
        <v>0</v>
      </c>
      <c r="Z28" s="465">
        <v>1</v>
      </c>
      <c r="AA28" s="465">
        <v>0</v>
      </c>
      <c r="AB28" s="465">
        <v>0</v>
      </c>
      <c r="AC28" s="465">
        <v>0</v>
      </c>
      <c r="AD28" s="465">
        <v>0</v>
      </c>
      <c r="AE28" s="465">
        <v>0</v>
      </c>
      <c r="AF28" s="465">
        <v>8</v>
      </c>
      <c r="AG28" s="1105">
        <v>8.5151767058826031E-6</v>
      </c>
    </row>
    <row r="29" spans="1:33" ht="30.75" customHeight="1">
      <c r="A29" s="941" t="s">
        <v>801</v>
      </c>
      <c r="B29" s="465">
        <v>15</v>
      </c>
      <c r="C29" s="465">
        <v>16</v>
      </c>
      <c r="D29" s="465">
        <v>3</v>
      </c>
      <c r="E29" s="465">
        <v>0</v>
      </c>
      <c r="F29" s="465">
        <v>0</v>
      </c>
      <c r="G29" s="465">
        <v>0</v>
      </c>
      <c r="H29" s="465">
        <v>0</v>
      </c>
      <c r="I29" s="465">
        <v>0</v>
      </c>
      <c r="J29" s="465">
        <v>0</v>
      </c>
      <c r="K29" s="465">
        <v>0</v>
      </c>
      <c r="L29" s="465">
        <v>0</v>
      </c>
      <c r="M29" s="465">
        <v>0</v>
      </c>
      <c r="N29" s="465">
        <v>0</v>
      </c>
      <c r="O29" s="465">
        <v>1</v>
      </c>
      <c r="P29" s="465">
        <v>0</v>
      </c>
      <c r="Q29" s="465">
        <v>0</v>
      </c>
      <c r="R29" s="465">
        <v>0</v>
      </c>
      <c r="S29" s="465">
        <v>0</v>
      </c>
      <c r="T29" s="465">
        <v>0</v>
      </c>
      <c r="U29" s="465">
        <v>2</v>
      </c>
      <c r="V29" s="465">
        <v>1</v>
      </c>
      <c r="W29" s="465">
        <v>0</v>
      </c>
      <c r="X29" s="465">
        <v>1</v>
      </c>
      <c r="Y29" s="465">
        <v>0</v>
      </c>
      <c r="Z29" s="465">
        <v>4</v>
      </c>
      <c r="AA29" s="465">
        <v>2</v>
      </c>
      <c r="AB29" s="465">
        <v>0</v>
      </c>
      <c r="AC29" s="465">
        <v>1</v>
      </c>
      <c r="AD29" s="465">
        <v>0</v>
      </c>
      <c r="AE29" s="465">
        <v>0</v>
      </c>
      <c r="AF29" s="465">
        <v>46</v>
      </c>
      <c r="AG29" s="1105">
        <v>4.8962266058824972E-5</v>
      </c>
    </row>
    <row r="30" spans="1:33" ht="30.75" customHeight="1">
      <c r="A30" s="941" t="s">
        <v>802</v>
      </c>
      <c r="B30" s="465">
        <v>80</v>
      </c>
      <c r="C30" s="465">
        <v>51</v>
      </c>
      <c r="D30" s="465">
        <v>19</v>
      </c>
      <c r="E30" s="465">
        <v>3</v>
      </c>
      <c r="F30" s="465">
        <v>12</v>
      </c>
      <c r="G30" s="465">
        <v>7</v>
      </c>
      <c r="H30" s="465">
        <v>9</v>
      </c>
      <c r="I30" s="465">
        <v>3</v>
      </c>
      <c r="J30" s="465">
        <v>7</v>
      </c>
      <c r="K30" s="465">
        <v>0</v>
      </c>
      <c r="L30" s="465">
        <v>1</v>
      </c>
      <c r="M30" s="465">
        <v>0</v>
      </c>
      <c r="N30" s="465">
        <v>3</v>
      </c>
      <c r="O30" s="465">
        <v>4</v>
      </c>
      <c r="P30" s="465">
        <v>1</v>
      </c>
      <c r="Q30" s="465">
        <v>1</v>
      </c>
      <c r="R30" s="465">
        <v>1</v>
      </c>
      <c r="S30" s="465">
        <v>1</v>
      </c>
      <c r="T30" s="465">
        <v>0</v>
      </c>
      <c r="U30" s="465">
        <v>1</v>
      </c>
      <c r="V30" s="465">
        <v>0</v>
      </c>
      <c r="W30" s="465">
        <v>2</v>
      </c>
      <c r="X30" s="465">
        <v>9</v>
      </c>
      <c r="Y30" s="465">
        <v>1</v>
      </c>
      <c r="Z30" s="465">
        <v>20</v>
      </c>
      <c r="AA30" s="465">
        <v>4</v>
      </c>
      <c r="AB30" s="465">
        <v>7</v>
      </c>
      <c r="AC30" s="465">
        <v>3</v>
      </c>
      <c r="AD30" s="465">
        <v>1</v>
      </c>
      <c r="AE30" s="465">
        <v>1</v>
      </c>
      <c r="AF30" s="465">
        <v>252</v>
      </c>
      <c r="AG30" s="1105">
        <v>2.6822806623530199E-4</v>
      </c>
    </row>
    <row r="31" spans="1:33" ht="30.75" customHeight="1">
      <c r="A31" s="941" t="s">
        <v>803</v>
      </c>
      <c r="B31" s="465">
        <v>219</v>
      </c>
      <c r="C31" s="465">
        <v>95</v>
      </c>
      <c r="D31" s="465">
        <v>42</v>
      </c>
      <c r="E31" s="465">
        <v>5</v>
      </c>
      <c r="F31" s="465">
        <v>19</v>
      </c>
      <c r="G31" s="465">
        <v>11</v>
      </c>
      <c r="H31" s="465">
        <v>21</v>
      </c>
      <c r="I31" s="465">
        <v>12</v>
      </c>
      <c r="J31" s="465">
        <v>9</v>
      </c>
      <c r="K31" s="465">
        <v>1</v>
      </c>
      <c r="L31" s="465">
        <v>1</v>
      </c>
      <c r="M31" s="465">
        <v>1</v>
      </c>
      <c r="N31" s="465">
        <v>5</v>
      </c>
      <c r="O31" s="465">
        <v>9</v>
      </c>
      <c r="P31" s="465">
        <v>1</v>
      </c>
      <c r="Q31" s="465">
        <v>8</v>
      </c>
      <c r="R31" s="465">
        <v>9</v>
      </c>
      <c r="S31" s="465">
        <v>2</v>
      </c>
      <c r="T31" s="465">
        <v>0</v>
      </c>
      <c r="U31" s="465">
        <v>7</v>
      </c>
      <c r="V31" s="465">
        <v>0</v>
      </c>
      <c r="W31" s="465">
        <v>11</v>
      </c>
      <c r="X31" s="465">
        <v>22</v>
      </c>
      <c r="Y31" s="465">
        <v>0</v>
      </c>
      <c r="Z31" s="465">
        <v>40</v>
      </c>
      <c r="AA31" s="465">
        <v>15</v>
      </c>
      <c r="AB31" s="465">
        <v>11</v>
      </c>
      <c r="AC31" s="465">
        <v>19</v>
      </c>
      <c r="AD31" s="465">
        <v>2</v>
      </c>
      <c r="AE31" s="465">
        <v>2</v>
      </c>
      <c r="AF31" s="465">
        <v>599</v>
      </c>
      <c r="AG31" s="1105">
        <v>6.375738558529599E-4</v>
      </c>
    </row>
    <row r="32" spans="1:33" ht="30.75" customHeight="1">
      <c r="A32" s="941" t="s">
        <v>804</v>
      </c>
      <c r="B32" s="465">
        <v>281</v>
      </c>
      <c r="C32" s="465">
        <v>299</v>
      </c>
      <c r="D32" s="465">
        <v>151</v>
      </c>
      <c r="E32" s="465">
        <v>38</v>
      </c>
      <c r="F32" s="465">
        <v>56</v>
      </c>
      <c r="G32" s="465">
        <v>36</v>
      </c>
      <c r="H32" s="465">
        <v>31</v>
      </c>
      <c r="I32" s="465">
        <v>24</v>
      </c>
      <c r="J32" s="465">
        <v>26</v>
      </c>
      <c r="K32" s="465">
        <v>5</v>
      </c>
      <c r="L32" s="465">
        <v>3</v>
      </c>
      <c r="M32" s="465">
        <v>8</v>
      </c>
      <c r="N32" s="465">
        <v>24</v>
      </c>
      <c r="O32" s="465">
        <v>33</v>
      </c>
      <c r="P32" s="465">
        <v>7</v>
      </c>
      <c r="Q32" s="465">
        <v>16</v>
      </c>
      <c r="R32" s="465">
        <v>14</v>
      </c>
      <c r="S32" s="465">
        <v>17</v>
      </c>
      <c r="T32" s="465">
        <v>6</v>
      </c>
      <c r="U32" s="465">
        <v>16</v>
      </c>
      <c r="V32" s="465">
        <v>16</v>
      </c>
      <c r="W32" s="465">
        <v>19</v>
      </c>
      <c r="X32" s="465">
        <v>52</v>
      </c>
      <c r="Y32" s="465">
        <v>9</v>
      </c>
      <c r="Z32" s="465">
        <v>65</v>
      </c>
      <c r="AA32" s="465">
        <v>21</v>
      </c>
      <c r="AB32" s="465">
        <v>27</v>
      </c>
      <c r="AC32" s="465">
        <v>48</v>
      </c>
      <c r="AD32" s="465">
        <v>7</v>
      </c>
      <c r="AE32" s="465">
        <v>8</v>
      </c>
      <c r="AF32" s="465">
        <v>1363</v>
      </c>
      <c r="AG32" s="1105">
        <v>1.4507732312647485E-3</v>
      </c>
    </row>
    <row r="33" spans="1:33" ht="30.75" customHeight="1">
      <c r="A33" s="941" t="s">
        <v>805</v>
      </c>
      <c r="B33" s="465">
        <v>423</v>
      </c>
      <c r="C33" s="465">
        <v>339</v>
      </c>
      <c r="D33" s="465">
        <v>206</v>
      </c>
      <c r="E33" s="465">
        <v>41</v>
      </c>
      <c r="F33" s="465">
        <v>52</v>
      </c>
      <c r="G33" s="465">
        <v>57</v>
      </c>
      <c r="H33" s="465">
        <v>52</v>
      </c>
      <c r="I33" s="465">
        <v>52</v>
      </c>
      <c r="J33" s="465">
        <v>35</v>
      </c>
      <c r="K33" s="465">
        <v>25</v>
      </c>
      <c r="L33" s="465">
        <v>12</v>
      </c>
      <c r="M33" s="465">
        <v>15</v>
      </c>
      <c r="N33" s="465">
        <v>54</v>
      </c>
      <c r="O33" s="465">
        <v>41</v>
      </c>
      <c r="P33" s="465">
        <v>32</v>
      </c>
      <c r="Q33" s="465">
        <v>21</v>
      </c>
      <c r="R33" s="465">
        <v>32</v>
      </c>
      <c r="S33" s="465">
        <v>42</v>
      </c>
      <c r="T33" s="465">
        <v>18</v>
      </c>
      <c r="U33" s="465">
        <v>41</v>
      </c>
      <c r="V33" s="465">
        <v>29</v>
      </c>
      <c r="W33" s="465">
        <v>46</v>
      </c>
      <c r="X33" s="465">
        <v>52</v>
      </c>
      <c r="Y33" s="465">
        <v>24</v>
      </c>
      <c r="Z33" s="465">
        <v>104</v>
      </c>
      <c r="AA33" s="465">
        <v>19</v>
      </c>
      <c r="AB33" s="465">
        <v>69</v>
      </c>
      <c r="AC33" s="465">
        <v>76</v>
      </c>
      <c r="AD33" s="465">
        <v>20</v>
      </c>
      <c r="AE33" s="465">
        <v>21</v>
      </c>
      <c r="AF33" s="465">
        <v>2050</v>
      </c>
      <c r="AG33" s="1105">
        <v>2.1820140308824172E-3</v>
      </c>
    </row>
    <row r="34" spans="1:33" ht="30.75" customHeight="1">
      <c r="A34" s="941" t="s">
        <v>806</v>
      </c>
      <c r="B34" s="465">
        <v>448</v>
      </c>
      <c r="C34" s="465">
        <v>428</v>
      </c>
      <c r="D34" s="465">
        <v>306</v>
      </c>
      <c r="E34" s="465">
        <v>42</v>
      </c>
      <c r="F34" s="465">
        <v>84</v>
      </c>
      <c r="G34" s="465">
        <v>107</v>
      </c>
      <c r="H34" s="465">
        <v>68</v>
      </c>
      <c r="I34" s="465">
        <v>90</v>
      </c>
      <c r="J34" s="465">
        <v>76</v>
      </c>
      <c r="K34" s="465">
        <v>64</v>
      </c>
      <c r="L34" s="465">
        <v>36</v>
      </c>
      <c r="M34" s="465">
        <v>48</v>
      </c>
      <c r="N34" s="465">
        <v>101</v>
      </c>
      <c r="O34" s="465">
        <v>77</v>
      </c>
      <c r="P34" s="465">
        <v>50</v>
      </c>
      <c r="Q34" s="465">
        <v>27</v>
      </c>
      <c r="R34" s="465">
        <v>51</v>
      </c>
      <c r="S34" s="465">
        <v>86</v>
      </c>
      <c r="T34" s="465">
        <v>15</v>
      </c>
      <c r="U34" s="465">
        <v>108</v>
      </c>
      <c r="V34" s="465">
        <v>111</v>
      </c>
      <c r="W34" s="465">
        <v>64</v>
      </c>
      <c r="X34" s="465">
        <v>97</v>
      </c>
      <c r="Y34" s="465">
        <v>63</v>
      </c>
      <c r="Z34" s="465">
        <v>164</v>
      </c>
      <c r="AA34" s="465">
        <v>46</v>
      </c>
      <c r="AB34" s="465">
        <v>110</v>
      </c>
      <c r="AC34" s="465">
        <v>161</v>
      </c>
      <c r="AD34" s="465">
        <v>16</v>
      </c>
      <c r="AE34" s="465">
        <v>89</v>
      </c>
      <c r="AF34" s="465">
        <v>3233</v>
      </c>
      <c r="AG34" s="1105">
        <v>3.4411957862648069E-3</v>
      </c>
    </row>
    <row r="35" spans="1:33" ht="30.75" customHeight="1">
      <c r="A35" s="941" t="s">
        <v>807</v>
      </c>
      <c r="B35" s="465">
        <v>398</v>
      </c>
      <c r="C35" s="465">
        <v>321</v>
      </c>
      <c r="D35" s="465">
        <v>211</v>
      </c>
      <c r="E35" s="465">
        <v>65</v>
      </c>
      <c r="F35" s="465">
        <v>76</v>
      </c>
      <c r="G35" s="465">
        <v>111</v>
      </c>
      <c r="H35" s="465">
        <v>66</v>
      </c>
      <c r="I35" s="465">
        <v>76</v>
      </c>
      <c r="J35" s="465">
        <v>55</v>
      </c>
      <c r="K35" s="465">
        <v>59</v>
      </c>
      <c r="L35" s="465">
        <v>33</v>
      </c>
      <c r="M35" s="465">
        <v>29</v>
      </c>
      <c r="N35" s="465">
        <v>97</v>
      </c>
      <c r="O35" s="465">
        <v>36</v>
      </c>
      <c r="P35" s="465">
        <v>45</v>
      </c>
      <c r="Q35" s="465">
        <v>19</v>
      </c>
      <c r="R35" s="465">
        <v>53</v>
      </c>
      <c r="S35" s="465">
        <v>73</v>
      </c>
      <c r="T35" s="465">
        <v>31</v>
      </c>
      <c r="U35" s="465">
        <v>89</v>
      </c>
      <c r="V35" s="465">
        <v>108</v>
      </c>
      <c r="W35" s="465">
        <v>58</v>
      </c>
      <c r="X35" s="465">
        <v>77</v>
      </c>
      <c r="Y35" s="465">
        <v>56</v>
      </c>
      <c r="Z35" s="465">
        <v>115</v>
      </c>
      <c r="AA35" s="465">
        <v>33</v>
      </c>
      <c r="AB35" s="465">
        <v>124</v>
      </c>
      <c r="AC35" s="465">
        <v>118</v>
      </c>
      <c r="AD35" s="465">
        <v>7</v>
      </c>
      <c r="AE35" s="465">
        <v>104</v>
      </c>
      <c r="AF35" s="465">
        <v>2743</v>
      </c>
      <c r="AG35" s="1105">
        <v>2.9196412130294979E-3</v>
      </c>
    </row>
    <row r="36" spans="1:33" ht="30.75" customHeight="1">
      <c r="A36" s="941" t="s">
        <v>808</v>
      </c>
      <c r="B36" s="465">
        <v>1009</v>
      </c>
      <c r="C36" s="465">
        <v>674</v>
      </c>
      <c r="D36" s="465">
        <v>438</v>
      </c>
      <c r="E36" s="465">
        <v>130</v>
      </c>
      <c r="F36" s="465">
        <v>183</v>
      </c>
      <c r="G36" s="465">
        <v>376</v>
      </c>
      <c r="H36" s="465">
        <v>181</v>
      </c>
      <c r="I36" s="465">
        <v>285</v>
      </c>
      <c r="J36" s="465">
        <v>216</v>
      </c>
      <c r="K36" s="465">
        <v>231</v>
      </c>
      <c r="L36" s="465">
        <v>109</v>
      </c>
      <c r="M36" s="465">
        <v>89</v>
      </c>
      <c r="N36" s="465">
        <v>295</v>
      </c>
      <c r="O36" s="465">
        <v>172</v>
      </c>
      <c r="P36" s="465">
        <v>167</v>
      </c>
      <c r="Q36" s="465">
        <v>31</v>
      </c>
      <c r="R36" s="465">
        <v>134</v>
      </c>
      <c r="S36" s="465">
        <v>226</v>
      </c>
      <c r="T36" s="465">
        <v>99</v>
      </c>
      <c r="U36" s="465">
        <v>273</v>
      </c>
      <c r="V36" s="465">
        <v>346</v>
      </c>
      <c r="W36" s="465">
        <v>163</v>
      </c>
      <c r="X36" s="465">
        <v>186</v>
      </c>
      <c r="Y36" s="465">
        <v>167</v>
      </c>
      <c r="Z36" s="465">
        <v>261</v>
      </c>
      <c r="AA36" s="465">
        <v>91</v>
      </c>
      <c r="AB36" s="465">
        <v>470</v>
      </c>
      <c r="AC36" s="465">
        <v>295</v>
      </c>
      <c r="AD36" s="465">
        <v>21</v>
      </c>
      <c r="AE36" s="465">
        <v>459</v>
      </c>
      <c r="AF36" s="465">
        <v>7777</v>
      </c>
      <c r="AG36" s="1105">
        <v>8.2778161552061261E-3</v>
      </c>
    </row>
    <row r="37" spans="1:33" ht="30.75" customHeight="1">
      <c r="A37" s="941" t="s">
        <v>809</v>
      </c>
      <c r="B37" s="465">
        <v>2530</v>
      </c>
      <c r="C37" s="465">
        <v>1300</v>
      </c>
      <c r="D37" s="465">
        <v>925</v>
      </c>
      <c r="E37" s="465">
        <v>275</v>
      </c>
      <c r="F37" s="465">
        <v>431</v>
      </c>
      <c r="G37" s="465">
        <v>874</v>
      </c>
      <c r="H37" s="465">
        <v>431</v>
      </c>
      <c r="I37" s="465">
        <v>645</v>
      </c>
      <c r="J37" s="465">
        <v>532</v>
      </c>
      <c r="K37" s="465">
        <v>443</v>
      </c>
      <c r="L37" s="465">
        <v>262</v>
      </c>
      <c r="M37" s="465">
        <v>183</v>
      </c>
      <c r="N37" s="465">
        <v>672</v>
      </c>
      <c r="O37" s="465">
        <v>386</v>
      </c>
      <c r="P37" s="465">
        <v>333</v>
      </c>
      <c r="Q37" s="465">
        <v>69</v>
      </c>
      <c r="R37" s="465">
        <v>300</v>
      </c>
      <c r="S37" s="465">
        <v>526</v>
      </c>
      <c r="T37" s="465">
        <v>237</v>
      </c>
      <c r="U37" s="465">
        <v>707</v>
      </c>
      <c r="V37" s="465">
        <v>962</v>
      </c>
      <c r="W37" s="465">
        <v>364</v>
      </c>
      <c r="X37" s="465">
        <v>372</v>
      </c>
      <c r="Y37" s="465">
        <v>401</v>
      </c>
      <c r="Z37" s="465">
        <v>520</v>
      </c>
      <c r="AA37" s="465">
        <v>262</v>
      </c>
      <c r="AB37" s="465">
        <v>505</v>
      </c>
      <c r="AC37" s="465">
        <v>622</v>
      </c>
      <c r="AD37" s="465">
        <v>26</v>
      </c>
      <c r="AE37" s="465">
        <v>984</v>
      </c>
      <c r="AF37" s="465">
        <v>17079</v>
      </c>
      <c r="AG37" s="1105">
        <v>1.8178837869971123E-2</v>
      </c>
    </row>
    <row r="38" spans="1:33" ht="30.75" customHeight="1">
      <c r="A38" s="941" t="s">
        <v>810</v>
      </c>
      <c r="B38" s="465">
        <v>9012</v>
      </c>
      <c r="C38" s="465">
        <v>3334</v>
      </c>
      <c r="D38" s="465">
        <v>2723</v>
      </c>
      <c r="E38" s="465">
        <v>1100</v>
      </c>
      <c r="F38" s="465">
        <v>1256</v>
      </c>
      <c r="G38" s="465">
        <v>3054</v>
      </c>
      <c r="H38" s="465">
        <v>1417</v>
      </c>
      <c r="I38" s="465">
        <v>1980</v>
      </c>
      <c r="J38" s="465">
        <v>1679</v>
      </c>
      <c r="K38" s="465">
        <v>1342</v>
      </c>
      <c r="L38" s="465">
        <v>1207</v>
      </c>
      <c r="M38" s="465">
        <v>558</v>
      </c>
      <c r="N38" s="465">
        <v>2262</v>
      </c>
      <c r="O38" s="465">
        <v>1193</v>
      </c>
      <c r="P38" s="465">
        <v>1050</v>
      </c>
      <c r="Q38" s="465">
        <v>391</v>
      </c>
      <c r="R38" s="465">
        <v>1022</v>
      </c>
      <c r="S38" s="465">
        <v>1520</v>
      </c>
      <c r="T38" s="465">
        <v>1062</v>
      </c>
      <c r="U38" s="465">
        <v>2694</v>
      </c>
      <c r="V38" s="465">
        <v>4597</v>
      </c>
      <c r="W38" s="465">
        <v>1246</v>
      </c>
      <c r="X38" s="465">
        <v>1029</v>
      </c>
      <c r="Y38" s="465">
        <v>1303</v>
      </c>
      <c r="Z38" s="465">
        <v>1244</v>
      </c>
      <c r="AA38" s="465">
        <v>767</v>
      </c>
      <c r="AB38" s="465">
        <v>2139</v>
      </c>
      <c r="AC38" s="465">
        <v>2115</v>
      </c>
      <c r="AD38" s="465">
        <v>153</v>
      </c>
      <c r="AE38" s="465">
        <v>3490</v>
      </c>
      <c r="AF38" s="465">
        <v>57939</v>
      </c>
      <c r="AG38" s="1105">
        <v>6.1670102895266518E-2</v>
      </c>
    </row>
    <row r="39" spans="1:33" ht="30.75" customHeight="1">
      <c r="A39" s="941" t="s">
        <v>811</v>
      </c>
      <c r="B39" s="465">
        <v>5981</v>
      </c>
      <c r="C39" s="465">
        <v>1511</v>
      </c>
      <c r="D39" s="465">
        <v>1396</v>
      </c>
      <c r="E39" s="465">
        <v>618</v>
      </c>
      <c r="F39" s="465">
        <v>576</v>
      </c>
      <c r="G39" s="465">
        <v>1635</v>
      </c>
      <c r="H39" s="465">
        <v>687</v>
      </c>
      <c r="I39" s="465">
        <v>834</v>
      </c>
      <c r="J39" s="465">
        <v>819</v>
      </c>
      <c r="K39" s="465">
        <v>473</v>
      </c>
      <c r="L39" s="465">
        <v>790</v>
      </c>
      <c r="M39" s="465">
        <v>262</v>
      </c>
      <c r="N39" s="465">
        <v>1118</v>
      </c>
      <c r="O39" s="465">
        <v>545</v>
      </c>
      <c r="P39" s="465">
        <v>399</v>
      </c>
      <c r="Q39" s="465">
        <v>262</v>
      </c>
      <c r="R39" s="465">
        <v>625</v>
      </c>
      <c r="S39" s="465">
        <v>604</v>
      </c>
      <c r="T39" s="465">
        <v>511</v>
      </c>
      <c r="U39" s="465">
        <v>1432</v>
      </c>
      <c r="V39" s="465">
        <v>2839</v>
      </c>
      <c r="W39" s="465">
        <v>603</v>
      </c>
      <c r="X39" s="465">
        <v>360</v>
      </c>
      <c r="Y39" s="465">
        <v>614</v>
      </c>
      <c r="Z39" s="465">
        <v>530</v>
      </c>
      <c r="AA39" s="465">
        <v>333</v>
      </c>
      <c r="AB39" s="465">
        <v>888</v>
      </c>
      <c r="AC39" s="465">
        <v>877</v>
      </c>
      <c r="AD39" s="465">
        <v>106</v>
      </c>
      <c r="AE39" s="465">
        <v>1267</v>
      </c>
      <c r="AF39" s="465">
        <v>29495</v>
      </c>
      <c r="AG39" s="1105">
        <v>3.1394392117500926E-2</v>
      </c>
    </row>
    <row r="40" spans="1:33" ht="48.75" customHeight="1" thickBot="1">
      <c r="A40" s="941" t="s">
        <v>812</v>
      </c>
      <c r="B40" s="465">
        <v>121761</v>
      </c>
      <c r="C40" s="465">
        <v>83680</v>
      </c>
      <c r="D40" s="465">
        <v>38156</v>
      </c>
      <c r="E40" s="465">
        <v>27923</v>
      </c>
      <c r="F40" s="465">
        <v>12701</v>
      </c>
      <c r="G40" s="465">
        <v>39470</v>
      </c>
      <c r="H40" s="465">
        <v>19114</v>
      </c>
      <c r="I40" s="465">
        <v>20363</v>
      </c>
      <c r="J40" s="465">
        <v>31082</v>
      </c>
      <c r="K40" s="465">
        <v>14064</v>
      </c>
      <c r="L40" s="465">
        <v>17117</v>
      </c>
      <c r="M40" s="465">
        <v>10666</v>
      </c>
      <c r="N40" s="465">
        <v>31294</v>
      </c>
      <c r="O40" s="465">
        <v>16337</v>
      </c>
      <c r="P40" s="465">
        <v>11759</v>
      </c>
      <c r="Q40" s="465">
        <v>35062</v>
      </c>
      <c r="R40" s="465">
        <v>14062</v>
      </c>
      <c r="S40" s="465">
        <v>19185</v>
      </c>
      <c r="T40" s="465">
        <v>13370</v>
      </c>
      <c r="U40" s="465">
        <v>26605</v>
      </c>
      <c r="V40" s="465">
        <v>32726</v>
      </c>
      <c r="W40" s="465">
        <v>19340</v>
      </c>
      <c r="X40" s="465">
        <v>18567</v>
      </c>
      <c r="Y40" s="465">
        <v>21531</v>
      </c>
      <c r="Z40" s="465">
        <v>23734</v>
      </c>
      <c r="AA40" s="465">
        <v>7988</v>
      </c>
      <c r="AB40" s="465">
        <v>20312</v>
      </c>
      <c r="AC40" s="465">
        <v>33032</v>
      </c>
      <c r="AD40" s="465">
        <v>16200</v>
      </c>
      <c r="AE40" s="465">
        <v>19712</v>
      </c>
      <c r="AF40" s="465">
        <v>816913</v>
      </c>
      <c r="AG40" s="1105">
        <v>0.86951981854158444</v>
      </c>
    </row>
    <row r="41" spans="1:33" ht="24" customHeight="1" thickTop="1" thickBot="1">
      <c r="A41" s="940" t="s">
        <v>6</v>
      </c>
      <c r="B41" s="467">
        <f>SUM(B27:B40)</f>
        <v>142163</v>
      </c>
      <c r="C41" s="467">
        <f t="shared" ref="C41:P41" si="1">SUM(C27:C40)</f>
        <v>92049</v>
      </c>
      <c r="D41" s="467">
        <f t="shared" si="1"/>
        <v>44577</v>
      </c>
      <c r="E41" s="467">
        <f t="shared" si="1"/>
        <v>30240</v>
      </c>
      <c r="F41" s="467">
        <f t="shared" si="1"/>
        <v>15447</v>
      </c>
      <c r="G41" s="467">
        <f t="shared" si="1"/>
        <v>45738</v>
      </c>
      <c r="H41" s="467">
        <f t="shared" si="1"/>
        <v>22077</v>
      </c>
      <c r="I41" s="467">
        <f t="shared" si="1"/>
        <v>24364</v>
      </c>
      <c r="J41" s="467">
        <f t="shared" si="1"/>
        <v>34536</v>
      </c>
      <c r="K41" s="467">
        <f t="shared" si="1"/>
        <v>16707</v>
      </c>
      <c r="L41" s="467">
        <f>SUM(L27:L40)</f>
        <v>19571</v>
      </c>
      <c r="M41" s="467">
        <f t="shared" si="1"/>
        <v>11859</v>
      </c>
      <c r="N41" s="467">
        <f>SUM(N27:N40)</f>
        <v>35925</v>
      </c>
      <c r="O41" s="467">
        <f t="shared" si="1"/>
        <v>18834</v>
      </c>
      <c r="P41" s="467">
        <f t="shared" si="1"/>
        <v>13844</v>
      </c>
      <c r="Q41" s="467">
        <v>35907</v>
      </c>
      <c r="R41" s="467">
        <v>16303</v>
      </c>
      <c r="S41" s="467">
        <v>22282</v>
      </c>
      <c r="T41" s="467">
        <v>15349</v>
      </c>
      <c r="U41" s="467">
        <v>31975</v>
      </c>
      <c r="V41" s="467">
        <v>41735</v>
      </c>
      <c r="W41" s="467">
        <v>21916</v>
      </c>
      <c r="X41" s="467">
        <v>20824</v>
      </c>
      <c r="Y41" s="467">
        <v>24169</v>
      </c>
      <c r="Z41" s="467">
        <v>26802</v>
      </c>
      <c r="AA41" s="467">
        <v>9581</v>
      </c>
      <c r="AB41" s="467">
        <v>24662</v>
      </c>
      <c r="AC41" s="467">
        <v>37367</v>
      </c>
      <c r="AD41" s="467">
        <v>16559</v>
      </c>
      <c r="AE41" s="467">
        <v>26137</v>
      </c>
      <c r="AF41" s="467">
        <v>939499</v>
      </c>
      <c r="AG41" s="1106">
        <v>1</v>
      </c>
    </row>
    <row r="42" spans="1:33" ht="24" customHeight="1" thickTop="1">
      <c r="A42" s="944" t="s">
        <v>813</v>
      </c>
      <c r="B42" s="466">
        <v>0.18762983747713408</v>
      </c>
      <c r="C42" s="466">
        <v>0.1214882839411993</v>
      </c>
      <c r="D42" s="466">
        <v>5.883369980387447E-2</v>
      </c>
      <c r="E42" s="466">
        <v>3.9911413555626531E-2</v>
      </c>
      <c r="F42" s="466">
        <v>2.0387288531539784E-2</v>
      </c>
      <c r="G42" s="466">
        <v>6.0366013002885133E-2</v>
      </c>
      <c r="H42" s="466">
        <v>2.9137707574985679E-2</v>
      </c>
      <c r="I42" s="466">
        <v>3.2156140207317621E-2</v>
      </c>
      <c r="J42" s="466">
        <v>4.5581368338529035E-2</v>
      </c>
      <c r="K42" s="466">
        <v>2.2050264096357554E-2</v>
      </c>
      <c r="L42" s="466">
        <v>2.583023395162589E-2</v>
      </c>
      <c r="M42" s="466">
        <v>1.565176763743965E-2</v>
      </c>
      <c r="N42" s="466">
        <v>4.7414600925459099E-2</v>
      </c>
      <c r="O42" s="466">
        <v>2.4857525228395176E-2</v>
      </c>
      <c r="P42" s="466">
        <v>1.8271614062966061E-2</v>
      </c>
      <c r="Q42" s="466">
        <v>3.8219306247265827E-2</v>
      </c>
      <c r="R42" s="466">
        <v>1.7352865729500511E-2</v>
      </c>
      <c r="S42" s="466">
        <v>2.371689592005952E-2</v>
      </c>
      <c r="T42" s="466">
        <v>1.6337430907324011E-2</v>
      </c>
      <c r="U42" s="466">
        <v>3.4034096896324528E-2</v>
      </c>
      <c r="V42" s="466">
        <v>4.442261247750131E-2</v>
      </c>
      <c r="W42" s="466">
        <v>2.3327326585765393E-2</v>
      </c>
      <c r="X42" s="466">
        <v>2.2165004965412415E-2</v>
      </c>
      <c r="Y42" s="466">
        <v>2.572541322555958E-2</v>
      </c>
      <c r="Z42" s="466">
        <v>2.8527970758883192E-2</v>
      </c>
      <c r="AA42" s="466">
        <v>1.0197988502382653E-2</v>
      </c>
      <c r="AB42" s="466">
        <v>2.6250160990059595E-2</v>
      </c>
      <c r="AC42" s="466">
        <v>3.9773325996089404E-2</v>
      </c>
      <c r="AD42" s="466">
        <v>1.7625351384088755E-2</v>
      </c>
      <c r="AE42" s="466">
        <v>2.7820146695206702E-2</v>
      </c>
      <c r="AF42" s="466">
        <v>1</v>
      </c>
      <c r="AG42" s="466"/>
    </row>
    <row r="43" spans="1:33" ht="39" customHeight="1" thickBot="1">
      <c r="A43" s="945"/>
      <c r="B43" s="1107"/>
      <c r="C43" s="1108"/>
      <c r="D43" s="1108"/>
      <c r="E43" s="1108"/>
      <c r="F43" s="1108"/>
      <c r="G43" s="1108"/>
      <c r="H43" s="1107"/>
      <c r="I43" s="1107"/>
      <c r="J43" s="1107"/>
      <c r="K43" s="1107"/>
      <c r="L43" s="1107"/>
      <c r="M43" s="1107"/>
      <c r="N43" s="1107"/>
      <c r="O43" s="1107"/>
      <c r="P43" s="1107"/>
      <c r="Q43" s="1063"/>
      <c r="R43" s="1063"/>
      <c r="S43" s="1063"/>
      <c r="T43" s="1063"/>
      <c r="U43" s="1063"/>
      <c r="V43" s="1063"/>
      <c r="W43" s="1063"/>
      <c r="X43" s="1063"/>
      <c r="Y43" s="1063"/>
      <c r="Z43" s="1063"/>
      <c r="AA43" s="1063"/>
      <c r="AB43" s="1063"/>
      <c r="AC43" s="1063"/>
      <c r="AD43" s="1063"/>
      <c r="AE43" s="1063"/>
      <c r="AF43" s="1063"/>
      <c r="AG43" s="1063"/>
    </row>
    <row r="44" spans="1:33" ht="54.75" customHeight="1">
      <c r="A44" s="1232" t="s">
        <v>815</v>
      </c>
      <c r="B44" s="1232"/>
      <c r="C44" s="1232"/>
      <c r="D44" s="1232"/>
      <c r="E44" s="1232"/>
      <c r="F44" s="1232"/>
      <c r="G44" s="1232"/>
      <c r="H44" s="1232"/>
      <c r="I44" s="1232"/>
      <c r="J44" s="1232"/>
      <c r="K44" s="1232"/>
      <c r="L44" s="1232"/>
      <c r="M44" s="1232"/>
      <c r="N44" s="1232"/>
      <c r="O44" s="1232"/>
      <c r="P44" s="1232"/>
      <c r="Q44" s="1232"/>
      <c r="R44" s="1232"/>
      <c r="S44" s="1232"/>
      <c r="T44" s="1232"/>
      <c r="U44" s="1232"/>
      <c r="V44" s="1232"/>
      <c r="W44" s="1232"/>
      <c r="X44" s="1232"/>
      <c r="Y44" s="1232"/>
      <c r="Z44" s="1232"/>
      <c r="AA44" s="1232"/>
      <c r="AB44" s="1232"/>
      <c r="AC44" s="1063"/>
      <c r="AD44" s="1063"/>
      <c r="AE44" s="1063"/>
      <c r="AF44" s="1063"/>
      <c r="AG44" s="1063"/>
    </row>
    <row r="45" spans="1:33" ht="9" customHeight="1">
      <c r="A45" s="1260"/>
      <c r="B45" s="75"/>
      <c r="C45" s="178"/>
      <c r="D45" s="178"/>
      <c r="E45" s="178"/>
      <c r="F45" s="178"/>
      <c r="G45" s="178"/>
      <c r="H45" s="75"/>
      <c r="I45" s="75"/>
      <c r="J45" s="75"/>
      <c r="K45" s="75"/>
      <c r="L45" s="75"/>
      <c r="M45" s="75"/>
      <c r="N45" s="75"/>
      <c r="O45" s="75"/>
      <c r="P45" s="245"/>
      <c r="Q45" s="1063"/>
      <c r="R45" s="1063"/>
      <c r="S45" s="1063"/>
      <c r="T45" s="1063"/>
      <c r="U45" s="1063"/>
      <c r="V45" s="1063"/>
      <c r="W45" s="1063"/>
      <c r="X45" s="1063"/>
      <c r="Y45" s="1063"/>
      <c r="Z45" s="1063"/>
      <c r="AA45" s="1063"/>
      <c r="AB45" s="1063"/>
      <c r="AC45" s="1063"/>
      <c r="AD45" s="1063"/>
      <c r="AE45" s="1063"/>
      <c r="AF45" s="1063"/>
      <c r="AG45" s="1063"/>
    </row>
    <row r="46" spans="1:33" s="1030" customFormat="1" ht="60" customHeight="1">
      <c r="A46" s="1162" t="s">
        <v>884</v>
      </c>
      <c r="B46" s="1162"/>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2"/>
      <c r="AA46" s="1162"/>
      <c r="AB46" s="1162"/>
      <c r="AC46" s="1162"/>
      <c r="AD46" s="1162"/>
      <c r="AE46" s="1162"/>
      <c r="AF46" s="1162"/>
      <c r="AG46" s="1162"/>
    </row>
    <row r="47" spans="1:33" s="1030" customFormat="1" ht="39" customHeight="1">
      <c r="A47" s="1162" t="s">
        <v>1363</v>
      </c>
      <c r="B47" s="1162"/>
      <c r="C47" s="1162"/>
      <c r="D47" s="1162"/>
      <c r="E47" s="1162"/>
      <c r="F47" s="1162"/>
      <c r="G47" s="1162"/>
      <c r="H47" s="1162"/>
      <c r="I47" s="1162"/>
      <c r="J47" s="1162"/>
      <c r="K47" s="1162"/>
      <c r="L47" s="1162"/>
      <c r="M47" s="1162"/>
      <c r="N47" s="1162"/>
      <c r="O47" s="1162"/>
      <c r="P47" s="1162"/>
      <c r="Q47" s="1162"/>
      <c r="R47" s="1162"/>
      <c r="S47" s="1162"/>
      <c r="T47" s="1162"/>
      <c r="U47" s="1162"/>
      <c r="V47" s="1162"/>
      <c r="W47" s="1162"/>
      <c r="X47" s="1162"/>
      <c r="Y47" s="1162"/>
      <c r="Z47" s="1162"/>
      <c r="AA47" s="1162"/>
      <c r="AB47" s="1162"/>
      <c r="AC47" s="1162"/>
      <c r="AD47" s="1162"/>
      <c r="AE47" s="1162"/>
      <c r="AF47" s="1162"/>
      <c r="AG47" s="1162"/>
    </row>
    <row r="48" spans="1:33" s="1030" customFormat="1" ht="39" customHeight="1">
      <c r="A48" s="1162" t="s">
        <v>1502</v>
      </c>
      <c r="B48" s="1162"/>
      <c r="C48" s="1162"/>
      <c r="D48" s="1162"/>
      <c r="E48" s="1162"/>
      <c r="F48" s="1162"/>
      <c r="G48" s="1162"/>
      <c r="H48" s="1162"/>
      <c r="I48" s="1162"/>
      <c r="J48" s="1162"/>
      <c r="K48" s="1162"/>
      <c r="L48" s="1162"/>
      <c r="M48" s="1162"/>
      <c r="N48" s="1162"/>
      <c r="O48" s="1162"/>
      <c r="P48" s="1162"/>
      <c r="Q48" s="1162"/>
      <c r="R48" s="1162"/>
      <c r="S48" s="1162"/>
      <c r="T48" s="1162"/>
      <c r="U48" s="1162"/>
      <c r="V48" s="1162"/>
      <c r="W48" s="1162"/>
      <c r="X48" s="1162"/>
      <c r="Y48" s="1162"/>
      <c r="Z48" s="1162"/>
      <c r="AA48" s="1162"/>
      <c r="AB48" s="1162"/>
      <c r="AC48" s="1162"/>
      <c r="AD48" s="1162"/>
      <c r="AE48" s="1162"/>
      <c r="AF48" s="1162"/>
      <c r="AG48" s="1162"/>
    </row>
    <row r="49" spans="1:33" s="1031" customFormat="1" ht="48.75" customHeight="1">
      <c r="A49" s="1231" t="s">
        <v>1507</v>
      </c>
      <c r="B49" s="1231"/>
      <c r="C49" s="1231"/>
      <c r="D49" s="1231"/>
      <c r="E49" s="1231"/>
      <c r="F49" s="1231"/>
      <c r="G49" s="1231"/>
      <c r="H49" s="1231"/>
      <c r="I49" s="1231"/>
      <c r="J49" s="1231"/>
      <c r="K49" s="1231"/>
      <c r="L49" s="1231"/>
      <c r="M49" s="1231"/>
      <c r="N49" s="1231"/>
      <c r="O49" s="1231"/>
      <c r="P49" s="1231"/>
      <c r="Q49" s="1231"/>
      <c r="R49" s="1231"/>
      <c r="S49" s="1231"/>
      <c r="T49" s="1231"/>
      <c r="U49" s="1231"/>
      <c r="V49" s="1231"/>
      <c r="W49" s="1231"/>
      <c r="X49" s="1231"/>
      <c r="Y49" s="1231"/>
      <c r="Z49" s="1231"/>
      <c r="AA49" s="1231"/>
      <c r="AB49" s="1231"/>
      <c r="AC49" s="1231"/>
      <c r="AD49" s="1231"/>
      <c r="AE49" s="1231"/>
      <c r="AF49" s="1231"/>
      <c r="AG49" s="1231"/>
    </row>
    <row r="50" spans="1:33" ht="6" customHeight="1">
      <c r="A50" s="591"/>
      <c r="B50" s="1063"/>
      <c r="C50" s="1063"/>
      <c r="D50" s="1063"/>
      <c r="E50" s="1063"/>
      <c r="F50" s="1063"/>
      <c r="G50" s="1063"/>
      <c r="H50" s="1063"/>
      <c r="I50" s="1063"/>
      <c r="J50" s="1063"/>
      <c r="K50" s="1063"/>
      <c r="L50" s="1063"/>
      <c r="M50" s="1063"/>
      <c r="N50" s="1063"/>
      <c r="O50" s="1063"/>
      <c r="P50" s="174"/>
      <c r="Q50" s="1063"/>
      <c r="R50" s="1063"/>
      <c r="S50" s="1063"/>
      <c r="T50" s="1063"/>
      <c r="U50" s="1063"/>
      <c r="V50" s="1063"/>
      <c r="W50" s="1063"/>
      <c r="X50" s="1063"/>
      <c r="Y50" s="1063"/>
      <c r="Z50" s="1063"/>
      <c r="AA50" s="1063"/>
      <c r="AB50" s="1063"/>
      <c r="AC50" s="1063"/>
      <c r="AD50" s="1063"/>
      <c r="AE50" s="1063"/>
      <c r="AF50" s="1063"/>
      <c r="AG50" s="1063"/>
    </row>
    <row r="51" spans="1:33" ht="10.5" customHeight="1" thickBot="1">
      <c r="A51" s="590"/>
      <c r="B51" s="938"/>
      <c r="C51" s="938"/>
      <c r="D51" s="939"/>
      <c r="E51" s="938"/>
      <c r="F51" s="938"/>
      <c r="G51" s="938"/>
      <c r="H51" s="938"/>
      <c r="I51" s="939"/>
      <c r="J51" s="938"/>
      <c r="K51" s="938"/>
      <c r="L51" s="938"/>
      <c r="M51" s="938"/>
      <c r="N51" s="938"/>
      <c r="O51" s="938"/>
      <c r="P51" s="938"/>
      <c r="Q51" s="1063"/>
      <c r="R51" s="1063"/>
      <c r="S51" s="1063"/>
      <c r="T51" s="1063"/>
      <c r="U51" s="1063"/>
      <c r="V51" s="1063"/>
      <c r="W51" s="1063"/>
      <c r="X51" s="1063"/>
      <c r="Y51" s="1063"/>
      <c r="Z51" s="1063"/>
      <c r="AA51" s="1063"/>
      <c r="AB51" s="1063"/>
      <c r="AC51" s="1063"/>
      <c r="AD51" s="1063"/>
      <c r="AE51" s="1063"/>
      <c r="AF51" s="1063"/>
      <c r="AG51" s="1063"/>
    </row>
    <row r="52" spans="1:33" ht="27" customHeight="1" thickTop="1" thickBot="1">
      <c r="A52" s="940" t="s">
        <v>797</v>
      </c>
      <c r="B52" s="1104" t="s">
        <v>858</v>
      </c>
      <c r="C52" s="1104" t="s">
        <v>859</v>
      </c>
      <c r="D52" s="1104" t="s">
        <v>860</v>
      </c>
      <c r="E52" s="1104" t="s">
        <v>861</v>
      </c>
      <c r="F52" s="1104" t="s">
        <v>862</v>
      </c>
      <c r="G52" s="1104" t="s">
        <v>863</v>
      </c>
      <c r="H52" s="1104" t="s">
        <v>864</v>
      </c>
      <c r="I52" s="1104" t="s">
        <v>865</v>
      </c>
      <c r="J52" s="1104" t="s">
        <v>866</v>
      </c>
      <c r="K52" s="1104" t="s">
        <v>867</v>
      </c>
      <c r="L52" s="1104" t="s">
        <v>868</v>
      </c>
      <c r="M52" s="1104" t="s">
        <v>869</v>
      </c>
      <c r="N52" s="1104" t="s">
        <v>870</v>
      </c>
      <c r="O52" s="1104" t="s">
        <v>871</v>
      </c>
      <c r="P52" s="1104" t="s">
        <v>872</v>
      </c>
      <c r="Q52" s="1104" t="s">
        <v>873</v>
      </c>
      <c r="R52" s="1104" t="s">
        <v>874</v>
      </c>
      <c r="S52" s="1104" t="s">
        <v>875</v>
      </c>
      <c r="T52" s="1104" t="s">
        <v>876</v>
      </c>
      <c r="U52" s="1104" t="s">
        <v>877</v>
      </c>
      <c r="V52" s="1104" t="s">
        <v>878</v>
      </c>
      <c r="W52" s="1104" t="s">
        <v>879</v>
      </c>
      <c r="X52" s="1104" t="s">
        <v>880</v>
      </c>
      <c r="Y52" s="1104" t="s">
        <v>881</v>
      </c>
      <c r="Z52" s="1104" t="s">
        <v>882</v>
      </c>
      <c r="AA52" s="1104" t="s">
        <v>883</v>
      </c>
      <c r="AB52" s="1104" t="s">
        <v>1350</v>
      </c>
      <c r="AC52" s="1104" t="s">
        <v>1361</v>
      </c>
      <c r="AD52" s="1104" t="s">
        <v>1397</v>
      </c>
      <c r="AE52" s="1104" t="s">
        <v>1398</v>
      </c>
      <c r="AF52" s="1104" t="s">
        <v>6</v>
      </c>
      <c r="AG52" s="1109" t="s">
        <v>710</v>
      </c>
    </row>
    <row r="53" spans="1:33" ht="63" customHeight="1" thickTop="1">
      <c r="A53" s="941" t="s">
        <v>799</v>
      </c>
      <c r="B53" s="465">
        <v>0</v>
      </c>
      <c r="C53" s="465">
        <v>0</v>
      </c>
      <c r="D53" s="465">
        <v>0</v>
      </c>
      <c r="E53" s="465">
        <v>0</v>
      </c>
      <c r="F53" s="465">
        <v>0</v>
      </c>
      <c r="G53" s="465">
        <v>0</v>
      </c>
      <c r="H53" s="465">
        <v>0</v>
      </c>
      <c r="I53" s="465">
        <v>0</v>
      </c>
      <c r="J53" s="465">
        <v>0</v>
      </c>
      <c r="K53" s="465">
        <v>0</v>
      </c>
      <c r="L53" s="465">
        <v>0</v>
      </c>
      <c r="M53" s="465">
        <v>0</v>
      </c>
      <c r="N53" s="465">
        <v>0</v>
      </c>
      <c r="O53" s="465">
        <v>0</v>
      </c>
      <c r="P53" s="465">
        <v>0</v>
      </c>
      <c r="Q53" s="465">
        <v>0</v>
      </c>
      <c r="R53" s="465">
        <v>0</v>
      </c>
      <c r="S53" s="465">
        <v>0</v>
      </c>
      <c r="T53" s="465">
        <v>0</v>
      </c>
      <c r="U53" s="465">
        <v>0</v>
      </c>
      <c r="V53" s="465">
        <v>0</v>
      </c>
      <c r="W53" s="465">
        <v>0</v>
      </c>
      <c r="X53" s="465">
        <v>0</v>
      </c>
      <c r="Y53" s="465">
        <v>0</v>
      </c>
      <c r="Z53" s="465">
        <v>0</v>
      </c>
      <c r="AA53" s="465">
        <v>0</v>
      </c>
      <c r="AB53" s="465">
        <v>0</v>
      </c>
      <c r="AC53" s="465">
        <v>0</v>
      </c>
      <c r="AD53" s="465">
        <v>0</v>
      </c>
      <c r="AE53" s="465">
        <v>0</v>
      </c>
      <c r="AF53" s="465">
        <v>0</v>
      </c>
      <c r="AG53" s="1110">
        <v>0</v>
      </c>
    </row>
    <row r="54" spans="1:33" ht="30" customHeight="1">
      <c r="A54" s="941" t="s">
        <v>800</v>
      </c>
      <c r="B54" s="465">
        <v>0</v>
      </c>
      <c r="C54" s="465">
        <v>0</v>
      </c>
      <c r="D54" s="465">
        <v>0</v>
      </c>
      <c r="E54" s="465">
        <v>0</v>
      </c>
      <c r="F54" s="465">
        <v>0</v>
      </c>
      <c r="G54" s="465">
        <v>0</v>
      </c>
      <c r="H54" s="465">
        <v>0</v>
      </c>
      <c r="I54" s="465">
        <v>0</v>
      </c>
      <c r="J54" s="465">
        <v>0</v>
      </c>
      <c r="K54" s="465">
        <v>0</v>
      </c>
      <c r="L54" s="465">
        <v>0</v>
      </c>
      <c r="M54" s="465">
        <v>0</v>
      </c>
      <c r="N54" s="465">
        <v>0</v>
      </c>
      <c r="O54" s="465">
        <v>0</v>
      </c>
      <c r="P54" s="465">
        <v>0</v>
      </c>
      <c r="Q54" s="465">
        <v>0</v>
      </c>
      <c r="R54" s="465">
        <v>0</v>
      </c>
      <c r="S54" s="465">
        <v>0</v>
      </c>
      <c r="T54" s="465">
        <v>0</v>
      </c>
      <c r="U54" s="465">
        <v>0</v>
      </c>
      <c r="V54" s="465">
        <v>0</v>
      </c>
      <c r="W54" s="465">
        <v>0</v>
      </c>
      <c r="X54" s="465">
        <v>0</v>
      </c>
      <c r="Y54" s="465">
        <v>0</v>
      </c>
      <c r="Z54" s="465">
        <v>0</v>
      </c>
      <c r="AA54" s="465">
        <v>0</v>
      </c>
      <c r="AB54" s="465">
        <v>0</v>
      </c>
      <c r="AC54" s="465">
        <v>0</v>
      </c>
      <c r="AD54" s="465">
        <v>0</v>
      </c>
      <c r="AE54" s="465">
        <v>0</v>
      </c>
      <c r="AF54" s="465">
        <v>0</v>
      </c>
      <c r="AG54" s="1110">
        <v>0</v>
      </c>
    </row>
    <row r="55" spans="1:33" ht="30" customHeight="1">
      <c r="A55" s="941" t="s">
        <v>801</v>
      </c>
      <c r="B55" s="465">
        <v>19901.51629</v>
      </c>
      <c r="C55" s="465">
        <v>8490.1658200000002</v>
      </c>
      <c r="D55" s="465">
        <v>0</v>
      </c>
      <c r="E55" s="465">
        <v>0</v>
      </c>
      <c r="F55" s="465">
        <v>0</v>
      </c>
      <c r="G55" s="465">
        <v>0</v>
      </c>
      <c r="H55" s="465">
        <v>0</v>
      </c>
      <c r="I55" s="465">
        <v>0</v>
      </c>
      <c r="J55" s="465">
        <v>0</v>
      </c>
      <c r="K55" s="465">
        <v>0</v>
      </c>
      <c r="L55" s="465">
        <v>0</v>
      </c>
      <c r="M55" s="465">
        <v>0</v>
      </c>
      <c r="N55" s="465">
        <v>0</v>
      </c>
      <c r="O55" s="465">
        <v>0</v>
      </c>
      <c r="P55" s="465">
        <v>0</v>
      </c>
      <c r="Q55" s="465">
        <v>0</v>
      </c>
      <c r="R55" s="465">
        <v>0</v>
      </c>
      <c r="S55" s="465">
        <v>0</v>
      </c>
      <c r="T55" s="465">
        <v>0</v>
      </c>
      <c r="U55" s="465">
        <v>0</v>
      </c>
      <c r="V55" s="465">
        <v>0</v>
      </c>
      <c r="W55" s="465">
        <v>0</v>
      </c>
      <c r="X55" s="465">
        <v>0</v>
      </c>
      <c r="Y55" s="465">
        <v>0</v>
      </c>
      <c r="Z55" s="465">
        <v>0</v>
      </c>
      <c r="AA55" s="465">
        <v>0</v>
      </c>
      <c r="AB55" s="465">
        <v>0</v>
      </c>
      <c r="AC55" s="465">
        <v>0</v>
      </c>
      <c r="AD55" s="465">
        <v>0</v>
      </c>
      <c r="AE55" s="465">
        <v>0</v>
      </c>
      <c r="AF55" s="465">
        <v>28391.682109999998</v>
      </c>
      <c r="AG55" s="1110">
        <v>1.3402852335111013E-2</v>
      </c>
    </row>
    <row r="56" spans="1:33" ht="30" customHeight="1">
      <c r="A56" s="941" t="s">
        <v>802</v>
      </c>
      <c r="B56" s="465">
        <v>7252.2631700000002</v>
      </c>
      <c r="C56" s="465">
        <v>16766.333640000001</v>
      </c>
      <c r="D56" s="465">
        <v>2910.4080400000003</v>
      </c>
      <c r="E56" s="465">
        <v>0</v>
      </c>
      <c r="F56" s="465">
        <v>2298.2724600000001</v>
      </c>
      <c r="G56" s="465">
        <v>0</v>
      </c>
      <c r="H56" s="465">
        <v>0</v>
      </c>
      <c r="I56" s="465">
        <v>0</v>
      </c>
      <c r="J56" s="465">
        <v>0</v>
      </c>
      <c r="K56" s="465">
        <v>0</v>
      </c>
      <c r="L56" s="465">
        <v>0</v>
      </c>
      <c r="M56" s="465">
        <v>0</v>
      </c>
      <c r="N56" s="465">
        <v>0</v>
      </c>
      <c r="O56" s="465">
        <v>0</v>
      </c>
      <c r="P56" s="465">
        <v>0</v>
      </c>
      <c r="Q56" s="465">
        <v>1986.80026</v>
      </c>
      <c r="R56" s="465">
        <v>0</v>
      </c>
      <c r="S56" s="465">
        <v>0</v>
      </c>
      <c r="T56" s="465">
        <v>0</v>
      </c>
      <c r="U56" s="465">
        <v>0</v>
      </c>
      <c r="V56" s="465">
        <v>0</v>
      </c>
      <c r="W56" s="465">
        <v>0</v>
      </c>
      <c r="X56" s="465">
        <v>0</v>
      </c>
      <c r="Y56" s="465">
        <v>0</v>
      </c>
      <c r="Z56" s="465">
        <v>0</v>
      </c>
      <c r="AA56" s="465">
        <v>0</v>
      </c>
      <c r="AB56" s="465">
        <v>0</v>
      </c>
      <c r="AC56" s="465">
        <v>1500.4885400000001</v>
      </c>
      <c r="AD56" s="465">
        <v>0</v>
      </c>
      <c r="AE56" s="465">
        <v>0</v>
      </c>
      <c r="AF56" s="465">
        <v>32714.56611</v>
      </c>
      <c r="AG56" s="1110">
        <v>1.5443554808791045E-2</v>
      </c>
    </row>
    <row r="57" spans="1:33" ht="30" customHeight="1">
      <c r="A57" s="941" t="s">
        <v>803</v>
      </c>
      <c r="B57" s="465">
        <v>13837.704019999999</v>
      </c>
      <c r="C57" s="465">
        <v>11471.41999</v>
      </c>
      <c r="D57" s="465">
        <v>4316.8143600000003</v>
      </c>
      <c r="E57" s="465">
        <v>0</v>
      </c>
      <c r="F57" s="465">
        <v>1858.3306499999999</v>
      </c>
      <c r="G57" s="465">
        <v>1447.2038600000001</v>
      </c>
      <c r="H57" s="465">
        <v>1202.8083799999999</v>
      </c>
      <c r="I57" s="465">
        <v>0</v>
      </c>
      <c r="J57" s="465">
        <v>0</v>
      </c>
      <c r="K57" s="465">
        <v>0</v>
      </c>
      <c r="L57" s="465">
        <v>0</v>
      </c>
      <c r="M57" s="465">
        <v>0</v>
      </c>
      <c r="N57" s="465">
        <v>1702.28268</v>
      </c>
      <c r="O57" s="465">
        <v>0</v>
      </c>
      <c r="P57" s="465">
        <v>0</v>
      </c>
      <c r="Q57" s="465">
        <v>0</v>
      </c>
      <c r="R57" s="465">
        <v>2362.9365699999998</v>
      </c>
      <c r="S57" s="465">
        <v>0</v>
      </c>
      <c r="T57" s="465">
        <v>0</v>
      </c>
      <c r="U57" s="465">
        <v>1033.6541400000001</v>
      </c>
      <c r="V57" s="465">
        <v>0</v>
      </c>
      <c r="W57" s="465">
        <v>0</v>
      </c>
      <c r="X57" s="465">
        <v>918.85811000000001</v>
      </c>
      <c r="Y57" s="465">
        <v>0</v>
      </c>
      <c r="Z57" s="465">
        <v>5476.03892</v>
      </c>
      <c r="AA57" s="465">
        <v>0</v>
      </c>
      <c r="AB57" s="465">
        <v>1604.4200800000001</v>
      </c>
      <c r="AC57" s="465">
        <v>1941.1949099999999</v>
      </c>
      <c r="AD57" s="465">
        <v>0</v>
      </c>
      <c r="AE57" s="465">
        <v>0</v>
      </c>
      <c r="AF57" s="465">
        <v>49173.666669999999</v>
      </c>
      <c r="AG57" s="1110">
        <v>2.3213397170358082E-2</v>
      </c>
    </row>
    <row r="58" spans="1:33" ht="30" customHeight="1">
      <c r="A58" s="941" t="s">
        <v>804</v>
      </c>
      <c r="B58" s="465">
        <v>31787.819950000001</v>
      </c>
      <c r="C58" s="465">
        <v>23052.458600000002</v>
      </c>
      <c r="D58" s="465">
        <v>8106.13022</v>
      </c>
      <c r="E58" s="465">
        <v>3027.8121499999997</v>
      </c>
      <c r="F58" s="465">
        <v>2935.7254199999998</v>
      </c>
      <c r="G58" s="465">
        <v>2899.6935899999999</v>
      </c>
      <c r="H58" s="465">
        <v>352.03915000000001</v>
      </c>
      <c r="I58" s="465">
        <v>1164.8802599999999</v>
      </c>
      <c r="J58" s="465">
        <v>365.48573999999996</v>
      </c>
      <c r="K58" s="465">
        <v>0</v>
      </c>
      <c r="L58" s="465">
        <v>546.66181999999992</v>
      </c>
      <c r="M58" s="465">
        <v>500.61195000000004</v>
      </c>
      <c r="N58" s="465">
        <v>1195.42894</v>
      </c>
      <c r="O58" s="465">
        <v>3260.3110499999998</v>
      </c>
      <c r="P58" s="465">
        <v>404.24696999999998</v>
      </c>
      <c r="Q58" s="465">
        <v>0</v>
      </c>
      <c r="R58" s="465">
        <v>487.69578000000001</v>
      </c>
      <c r="S58" s="465">
        <v>396.87479999999999</v>
      </c>
      <c r="T58" s="465">
        <v>425.51004</v>
      </c>
      <c r="U58" s="465">
        <v>1671.00893</v>
      </c>
      <c r="V58" s="465">
        <v>1583.7469799999999</v>
      </c>
      <c r="W58" s="465">
        <v>1159.68903</v>
      </c>
      <c r="X58" s="465">
        <v>671.44781999999998</v>
      </c>
      <c r="Y58" s="465">
        <v>464.88703999999996</v>
      </c>
      <c r="Z58" s="465">
        <v>2144.1933799999997</v>
      </c>
      <c r="AA58" s="465">
        <v>1550.8136999999999</v>
      </c>
      <c r="AB58" s="465">
        <v>3366.0570699999998</v>
      </c>
      <c r="AC58" s="465">
        <v>6284.82431</v>
      </c>
      <c r="AD58" s="465">
        <v>518.41110000000003</v>
      </c>
      <c r="AE58" s="465">
        <v>406.67720000000003</v>
      </c>
      <c r="AF58" s="465">
        <v>100731.14298999999</v>
      </c>
      <c r="AG58" s="1110">
        <v>4.7552118603300428E-2</v>
      </c>
    </row>
    <row r="59" spans="1:33" ht="30" customHeight="1">
      <c r="A59" s="941" t="s">
        <v>805</v>
      </c>
      <c r="B59" s="465">
        <v>34601.946550000001</v>
      </c>
      <c r="C59" s="465">
        <v>15433.068810000001</v>
      </c>
      <c r="D59" s="465">
        <v>11917.87556</v>
      </c>
      <c r="E59" s="465">
        <v>4182.2673700000005</v>
      </c>
      <c r="F59" s="465">
        <v>4015.6564500000004</v>
      </c>
      <c r="G59" s="465">
        <v>3490.9645800000003</v>
      </c>
      <c r="H59" s="465">
        <v>2419.8413300000002</v>
      </c>
      <c r="I59" s="465">
        <v>1801.8146399999998</v>
      </c>
      <c r="J59" s="465">
        <v>1254.24838</v>
      </c>
      <c r="K59" s="465">
        <v>1744.49522</v>
      </c>
      <c r="L59" s="465">
        <v>0</v>
      </c>
      <c r="M59" s="465">
        <v>241.41552999999999</v>
      </c>
      <c r="N59" s="465">
        <v>1549.94345</v>
      </c>
      <c r="O59" s="465">
        <v>3001.3990199999998</v>
      </c>
      <c r="P59" s="465">
        <v>1892.44218</v>
      </c>
      <c r="Q59" s="465">
        <v>824.14238999999998</v>
      </c>
      <c r="R59" s="465">
        <v>1685.17238</v>
      </c>
      <c r="S59" s="465">
        <v>1147.0354199999999</v>
      </c>
      <c r="T59" s="465">
        <v>731.01598999999999</v>
      </c>
      <c r="U59" s="465">
        <v>3955.3431800000003</v>
      </c>
      <c r="V59" s="465">
        <v>3616.2370299999998</v>
      </c>
      <c r="W59" s="465">
        <v>2785.2545700000001</v>
      </c>
      <c r="X59" s="465">
        <v>445.10681</v>
      </c>
      <c r="Y59" s="465">
        <v>689.52268000000004</v>
      </c>
      <c r="Z59" s="465">
        <v>4021.1098400000001</v>
      </c>
      <c r="AA59" s="465">
        <v>212.78213</v>
      </c>
      <c r="AB59" s="465">
        <v>3618.28449</v>
      </c>
      <c r="AC59" s="465">
        <v>5103.3580700000002</v>
      </c>
      <c r="AD59" s="465">
        <v>261.02974</v>
      </c>
      <c r="AE59" s="465">
        <v>1526.39968</v>
      </c>
      <c r="AF59" s="465">
        <v>118169.17346999999</v>
      </c>
      <c r="AG59" s="1110">
        <v>5.5784084100557296E-2</v>
      </c>
    </row>
    <row r="60" spans="1:33" ht="30" customHeight="1">
      <c r="A60" s="941" t="s">
        <v>806</v>
      </c>
      <c r="B60" s="465">
        <v>35289.562030000001</v>
      </c>
      <c r="C60" s="465">
        <v>14198.0334</v>
      </c>
      <c r="D60" s="465">
        <v>9540.9311500000003</v>
      </c>
      <c r="E60" s="465">
        <v>3517.00695</v>
      </c>
      <c r="F60" s="465">
        <v>3942.2609199999997</v>
      </c>
      <c r="G60" s="465">
        <v>3951.24854</v>
      </c>
      <c r="H60" s="465">
        <v>546.13591000000008</v>
      </c>
      <c r="I60" s="465">
        <v>2271.9776699999998</v>
      </c>
      <c r="J60" s="465">
        <v>2091.5546599999998</v>
      </c>
      <c r="K60" s="465">
        <v>1922.60772</v>
      </c>
      <c r="L60" s="465">
        <v>824.96051</v>
      </c>
      <c r="M60" s="465">
        <v>1518.8301100000001</v>
      </c>
      <c r="N60" s="465">
        <v>3610.7647900000002</v>
      </c>
      <c r="O60" s="465">
        <v>3458.0846900000001</v>
      </c>
      <c r="P60" s="465">
        <v>2077.0946800000002</v>
      </c>
      <c r="Q60" s="465">
        <v>438.40983</v>
      </c>
      <c r="R60" s="465">
        <v>1014.8351700000001</v>
      </c>
      <c r="S60" s="465">
        <v>668.51801</v>
      </c>
      <c r="T60" s="465">
        <v>325.58582000000001</v>
      </c>
      <c r="U60" s="465">
        <v>7044.7226300000002</v>
      </c>
      <c r="V60" s="465">
        <v>8211.5153300000002</v>
      </c>
      <c r="W60" s="465">
        <v>2656.4569500000002</v>
      </c>
      <c r="X60" s="465">
        <v>2922.10979</v>
      </c>
      <c r="Y60" s="465">
        <v>2442.6247799999996</v>
      </c>
      <c r="Z60" s="465">
        <v>4659.5189600000003</v>
      </c>
      <c r="AA60" s="465">
        <v>2539.0067300000001</v>
      </c>
      <c r="AB60" s="465">
        <v>1870.06771</v>
      </c>
      <c r="AC60" s="465">
        <v>7949.9540700000007</v>
      </c>
      <c r="AD60" s="465">
        <v>166.39655999999999</v>
      </c>
      <c r="AE60" s="465">
        <v>3833.3036200000001</v>
      </c>
      <c r="AF60" s="465">
        <v>135504.07968999998</v>
      </c>
      <c r="AG60" s="1110">
        <v>6.3967367761225802E-2</v>
      </c>
    </row>
    <row r="61" spans="1:33" ht="30" customHeight="1">
      <c r="A61" s="941" t="s">
        <v>807</v>
      </c>
      <c r="B61" s="465">
        <v>26594.360780000003</v>
      </c>
      <c r="C61" s="465">
        <v>10622.973470000001</v>
      </c>
      <c r="D61" s="465">
        <v>8162.1851500000002</v>
      </c>
      <c r="E61" s="465">
        <v>4810.8729899999998</v>
      </c>
      <c r="F61" s="465">
        <v>3855.8857699999999</v>
      </c>
      <c r="G61" s="465">
        <v>5838.83655</v>
      </c>
      <c r="H61" s="465">
        <v>2374.4236499999997</v>
      </c>
      <c r="I61" s="465">
        <v>2188.5122999999999</v>
      </c>
      <c r="J61" s="465">
        <v>2718.8396899999998</v>
      </c>
      <c r="K61" s="465">
        <v>2011.0053899999998</v>
      </c>
      <c r="L61" s="465">
        <v>539.55378000000007</v>
      </c>
      <c r="M61" s="465">
        <v>591.50863000000004</v>
      </c>
      <c r="N61" s="465">
        <v>3597.15283</v>
      </c>
      <c r="O61" s="465">
        <v>2077.0423300000002</v>
      </c>
      <c r="P61" s="465">
        <v>2126.2897699999999</v>
      </c>
      <c r="Q61" s="465">
        <v>880.28711999999996</v>
      </c>
      <c r="R61" s="465">
        <v>1097.1322</v>
      </c>
      <c r="S61" s="465">
        <v>3625.2992400000003</v>
      </c>
      <c r="T61" s="465">
        <v>791.21463000000006</v>
      </c>
      <c r="U61" s="465">
        <v>5923.0374099999999</v>
      </c>
      <c r="V61" s="465">
        <v>8567.1447799999987</v>
      </c>
      <c r="W61" s="465">
        <v>2121.1486600000003</v>
      </c>
      <c r="X61" s="465">
        <v>1949.1493799999998</v>
      </c>
      <c r="Y61" s="465">
        <v>2010.35185</v>
      </c>
      <c r="Z61" s="465">
        <v>2268.1353199999999</v>
      </c>
      <c r="AA61" s="465">
        <v>932.84752000000003</v>
      </c>
      <c r="AB61" s="465">
        <v>2707.1286700000001</v>
      </c>
      <c r="AC61" s="465">
        <v>5013.8024299999997</v>
      </c>
      <c r="AD61" s="465">
        <v>120.82080000000001</v>
      </c>
      <c r="AE61" s="465">
        <v>4576.9911900000006</v>
      </c>
      <c r="AF61" s="465">
        <v>120693.93428</v>
      </c>
      <c r="AG61" s="1110">
        <v>5.6975947132370641E-2</v>
      </c>
    </row>
    <row r="62" spans="1:33" ht="30" customHeight="1">
      <c r="A62" s="941" t="s">
        <v>808</v>
      </c>
      <c r="B62" s="465">
        <v>38622.760040000001</v>
      </c>
      <c r="C62" s="465">
        <v>12659.0335</v>
      </c>
      <c r="D62" s="465">
        <v>13096.227999999999</v>
      </c>
      <c r="E62" s="465">
        <v>7154.7332699999997</v>
      </c>
      <c r="F62" s="465">
        <v>5484.9791399999995</v>
      </c>
      <c r="G62" s="465">
        <v>9485.2199000000001</v>
      </c>
      <c r="H62" s="465">
        <v>2640.2637400000003</v>
      </c>
      <c r="I62" s="465">
        <v>5240.7149500000005</v>
      </c>
      <c r="J62" s="465">
        <v>3689.0604700000004</v>
      </c>
      <c r="K62" s="465">
        <v>5390.3119299999998</v>
      </c>
      <c r="L62" s="465">
        <v>1672.5189599999999</v>
      </c>
      <c r="M62" s="465">
        <v>2106.0364599999998</v>
      </c>
      <c r="N62" s="465">
        <v>6733.2191500000008</v>
      </c>
      <c r="O62" s="465">
        <v>4408.0966200000003</v>
      </c>
      <c r="P62" s="465">
        <v>5265.5702099999999</v>
      </c>
      <c r="Q62" s="465">
        <v>1597.1373000000001</v>
      </c>
      <c r="R62" s="465">
        <v>2416.5600800000002</v>
      </c>
      <c r="S62" s="465">
        <v>5085.9673400000001</v>
      </c>
      <c r="T62" s="465">
        <v>2367.63283</v>
      </c>
      <c r="U62" s="465">
        <v>13028.252289999999</v>
      </c>
      <c r="V62" s="465">
        <v>15477.053980000001</v>
      </c>
      <c r="W62" s="465">
        <v>5665.9629699999996</v>
      </c>
      <c r="X62" s="465">
        <v>2025.7336200000002</v>
      </c>
      <c r="Y62" s="465">
        <v>4823.6529199999995</v>
      </c>
      <c r="Z62" s="465">
        <v>5600.0893299999998</v>
      </c>
      <c r="AA62" s="465">
        <v>2664.5627000000004</v>
      </c>
      <c r="AB62" s="465">
        <v>3871.4099200000001</v>
      </c>
      <c r="AC62" s="465">
        <v>7596.02513</v>
      </c>
      <c r="AD62" s="465">
        <v>568.19424000000004</v>
      </c>
      <c r="AE62" s="465">
        <v>10024.74144</v>
      </c>
      <c r="AF62" s="465">
        <v>206461.72242999999</v>
      </c>
      <c r="AG62" s="1110">
        <v>9.7464319579970371E-2</v>
      </c>
    </row>
    <row r="63" spans="1:33" ht="30" customHeight="1">
      <c r="A63" s="941" t="s">
        <v>809</v>
      </c>
      <c r="B63" s="465">
        <v>67045.428719999996</v>
      </c>
      <c r="C63" s="465">
        <v>24504.474630000001</v>
      </c>
      <c r="D63" s="465">
        <v>22904.894260000001</v>
      </c>
      <c r="E63" s="465">
        <v>10362.49307</v>
      </c>
      <c r="F63" s="465">
        <v>9985.67101</v>
      </c>
      <c r="G63" s="465">
        <v>19107.739309999997</v>
      </c>
      <c r="H63" s="465">
        <v>6749.0396300000002</v>
      </c>
      <c r="I63" s="465">
        <v>9392.1607100000001</v>
      </c>
      <c r="J63" s="465">
        <v>9543.2132600000004</v>
      </c>
      <c r="K63" s="465">
        <v>8926.4841799999995</v>
      </c>
      <c r="L63" s="465">
        <v>3642.4848099999999</v>
      </c>
      <c r="M63" s="465">
        <v>3804.1973599999997</v>
      </c>
      <c r="N63" s="465">
        <v>13234.82271</v>
      </c>
      <c r="O63" s="465">
        <v>8862.5588499999994</v>
      </c>
      <c r="P63" s="465">
        <v>7451.1833299999998</v>
      </c>
      <c r="Q63" s="465">
        <v>2182.23956</v>
      </c>
      <c r="R63" s="465">
        <v>4603.2169800000001</v>
      </c>
      <c r="S63" s="465">
        <v>11785.842289999999</v>
      </c>
      <c r="T63" s="465">
        <v>5074.27315</v>
      </c>
      <c r="U63" s="465">
        <v>22717.704129999998</v>
      </c>
      <c r="V63" s="465">
        <v>30258.354940000001</v>
      </c>
      <c r="W63" s="465">
        <v>8637.8025099999995</v>
      </c>
      <c r="X63" s="465">
        <v>4747.1947699999992</v>
      </c>
      <c r="Y63" s="465">
        <v>7467.47354</v>
      </c>
      <c r="Z63" s="465">
        <v>7375.64257</v>
      </c>
      <c r="AA63" s="465">
        <v>5420.6947099999998</v>
      </c>
      <c r="AB63" s="465">
        <v>7019.93642</v>
      </c>
      <c r="AC63" s="465">
        <v>13708.29675</v>
      </c>
      <c r="AD63" s="465">
        <v>228.01258999999999</v>
      </c>
      <c r="AE63" s="465">
        <v>16547.609109999998</v>
      </c>
      <c r="AF63" s="465">
        <v>373291.13986</v>
      </c>
      <c r="AG63" s="1110">
        <v>0.17621942955562536</v>
      </c>
    </row>
    <row r="64" spans="1:33" ht="30" customHeight="1">
      <c r="A64" s="941" t="s">
        <v>810</v>
      </c>
      <c r="B64" s="465">
        <v>115320.95216</v>
      </c>
      <c r="C64" s="465">
        <v>31641.779289999999</v>
      </c>
      <c r="D64" s="465">
        <v>31592.635969999999</v>
      </c>
      <c r="E64" s="465">
        <v>16202.035189999999</v>
      </c>
      <c r="F64" s="465">
        <v>13745.618789999999</v>
      </c>
      <c r="G64" s="465">
        <v>32879.730049999998</v>
      </c>
      <c r="H64" s="465">
        <v>11715.520400000001</v>
      </c>
      <c r="I64" s="465">
        <v>16782.005719999997</v>
      </c>
      <c r="J64" s="465">
        <v>15295.97941</v>
      </c>
      <c r="K64" s="465">
        <v>13640.52385</v>
      </c>
      <c r="L64" s="465">
        <v>9337.0260999999991</v>
      </c>
      <c r="M64" s="465">
        <v>5475.1295999999993</v>
      </c>
      <c r="N64" s="465">
        <v>21516.694190000002</v>
      </c>
      <c r="O64" s="465">
        <v>12288.240529999999</v>
      </c>
      <c r="P64" s="465">
        <v>11141.067439999999</v>
      </c>
      <c r="Q64" s="465">
        <v>4746.7764999999999</v>
      </c>
      <c r="R64" s="465">
        <v>9446.8768099999998</v>
      </c>
      <c r="S64" s="465">
        <v>15054.51175</v>
      </c>
      <c r="T64" s="465">
        <v>11344.910669999999</v>
      </c>
      <c r="U64" s="465">
        <v>34394.74237</v>
      </c>
      <c r="V64" s="465">
        <v>58086.74035</v>
      </c>
      <c r="W64" s="465">
        <v>14146.77412</v>
      </c>
      <c r="X64" s="465">
        <v>7793.3413799999998</v>
      </c>
      <c r="Y64" s="465">
        <v>12846.090920000001</v>
      </c>
      <c r="Z64" s="465">
        <v>12578.249449999999</v>
      </c>
      <c r="AA64" s="465">
        <v>8081.4263200000005</v>
      </c>
      <c r="AB64" s="465">
        <v>14164.489019999999</v>
      </c>
      <c r="AC64" s="465">
        <v>21287.190079999997</v>
      </c>
      <c r="AD64" s="465">
        <v>1532.93832</v>
      </c>
      <c r="AE64" s="465">
        <v>39024.99222</v>
      </c>
      <c r="AF64" s="465">
        <v>623104.98897000006</v>
      </c>
      <c r="AG64" s="1110">
        <v>0.29414897377617505</v>
      </c>
    </row>
    <row r="65" spans="1:33" ht="30" customHeight="1">
      <c r="A65" s="941" t="s">
        <v>811</v>
      </c>
      <c r="B65" s="465">
        <v>28358.978600000002</v>
      </c>
      <c r="C65" s="465">
        <v>6220.8104699999994</v>
      </c>
      <c r="D65" s="465">
        <v>6072.5865300000005</v>
      </c>
      <c r="E65" s="465">
        <v>2923.2398900000003</v>
      </c>
      <c r="F65" s="465">
        <v>2546.3342599999996</v>
      </c>
      <c r="G65" s="465">
        <v>7398.48945</v>
      </c>
      <c r="H65" s="465">
        <v>2928.4166299999997</v>
      </c>
      <c r="I65" s="465">
        <v>3593.80105</v>
      </c>
      <c r="J65" s="465">
        <v>3493.6746400000002</v>
      </c>
      <c r="K65" s="465">
        <v>2088.7237599999999</v>
      </c>
      <c r="L65" s="465">
        <v>2997.0341800000001</v>
      </c>
      <c r="M65" s="465">
        <v>1104.85724</v>
      </c>
      <c r="N65" s="465">
        <v>4625.0546599999998</v>
      </c>
      <c r="O65" s="465">
        <v>2441.1619300000002</v>
      </c>
      <c r="P65" s="465">
        <v>1811.3166200000001</v>
      </c>
      <c r="Q65" s="465">
        <v>1203.58456</v>
      </c>
      <c r="R65" s="465">
        <v>2751.5572599999996</v>
      </c>
      <c r="S65" s="465">
        <v>2488.9327499999999</v>
      </c>
      <c r="T65" s="465">
        <v>2238.80719</v>
      </c>
      <c r="U65" s="465">
        <v>6459.5842000000002</v>
      </c>
      <c r="V65" s="465">
        <v>13360.20068</v>
      </c>
      <c r="W65" s="465">
        <v>2670.2981800000002</v>
      </c>
      <c r="X65" s="465">
        <v>1384.53386</v>
      </c>
      <c r="Y65" s="465">
        <v>2728.6383700000001</v>
      </c>
      <c r="Z65" s="465">
        <v>2332.83448</v>
      </c>
      <c r="AA65" s="465">
        <v>1393.0806599999999</v>
      </c>
      <c r="AB65" s="465">
        <v>3120.08977</v>
      </c>
      <c r="AC65" s="465">
        <v>3518.2850800000001</v>
      </c>
      <c r="AD65" s="465">
        <v>487.86826000000002</v>
      </c>
      <c r="AE65" s="465">
        <v>5742.2357999999995</v>
      </c>
      <c r="AF65" s="465">
        <v>130485.01101</v>
      </c>
      <c r="AG65" s="1110">
        <v>6.1598017607290161E-2</v>
      </c>
    </row>
    <row r="66" spans="1:33" ht="30" customHeight="1" thickBot="1">
      <c r="A66" s="941" t="s">
        <v>812</v>
      </c>
      <c r="B66" s="465">
        <v>25020.554829999997</v>
      </c>
      <c r="C66" s="465">
        <v>11936.332060000001</v>
      </c>
      <c r="D66" s="465">
        <v>9467.7670600000001</v>
      </c>
      <c r="E66" s="465">
        <v>4920.3784999999998</v>
      </c>
      <c r="F66" s="465">
        <v>3537.1392500000002</v>
      </c>
      <c r="G66" s="465">
        <v>19619.953109999999</v>
      </c>
      <c r="H66" s="465">
        <v>5061.04079</v>
      </c>
      <c r="I66" s="465">
        <v>4569.4232000000002</v>
      </c>
      <c r="J66" s="465">
        <v>6299.2700300000006</v>
      </c>
      <c r="K66" s="465">
        <v>3282.2032000000004</v>
      </c>
      <c r="L66" s="465">
        <v>5585.5690500000001</v>
      </c>
      <c r="M66" s="465">
        <v>1830.8308200000001</v>
      </c>
      <c r="N66" s="465">
        <v>7572.5261900000005</v>
      </c>
      <c r="O66" s="465">
        <v>3638.96288</v>
      </c>
      <c r="P66" s="465">
        <v>2763.3470200000002</v>
      </c>
      <c r="Q66" s="465">
        <v>5013.5415300000004</v>
      </c>
      <c r="R66" s="465">
        <v>4598.86535</v>
      </c>
      <c r="S66" s="465">
        <v>3735.2051499999998</v>
      </c>
      <c r="T66" s="465">
        <v>3973.80132</v>
      </c>
      <c r="U66" s="465">
        <v>9955.2034999999996</v>
      </c>
      <c r="V66" s="465">
        <v>18709.202739999997</v>
      </c>
      <c r="W66" s="465">
        <v>3933.8693599999997</v>
      </c>
      <c r="X66" s="465">
        <v>2852.6868100000002</v>
      </c>
      <c r="Y66" s="465">
        <v>4569.7617199999995</v>
      </c>
      <c r="Z66" s="465">
        <v>4170.0205999999998</v>
      </c>
      <c r="AA66" s="465">
        <v>2379.9629199999999</v>
      </c>
      <c r="AB66" s="465">
        <v>5426.98693</v>
      </c>
      <c r="AC66" s="465">
        <v>5692.5237300000008</v>
      </c>
      <c r="AD66" s="465">
        <v>2935.1844700000001</v>
      </c>
      <c r="AE66" s="465">
        <v>6558.1155399999998</v>
      </c>
      <c r="AF66" s="465">
        <v>199610.22965999998</v>
      </c>
      <c r="AG66" s="1110">
        <v>9.4229937569224806E-2</v>
      </c>
    </row>
    <row r="67" spans="1:33" ht="35.25" customHeight="1" thickTop="1" thickBot="1">
      <c r="A67" s="940" t="s">
        <v>6</v>
      </c>
      <c r="B67" s="467">
        <v>443633.84713999991</v>
      </c>
      <c r="C67" s="467">
        <v>186996.88368000003</v>
      </c>
      <c r="D67" s="467">
        <v>128088.45630000001</v>
      </c>
      <c r="E67" s="467">
        <v>57100.839379999998</v>
      </c>
      <c r="F67" s="467">
        <v>54205.87412</v>
      </c>
      <c r="G67" s="467">
        <v>106119.07893999999</v>
      </c>
      <c r="H67" s="467">
        <v>35989.529610000005</v>
      </c>
      <c r="I67" s="467">
        <v>47005.290499999996</v>
      </c>
      <c r="J67" s="467">
        <v>44751.326279999994</v>
      </c>
      <c r="K67" s="467">
        <v>39006.355250000001</v>
      </c>
      <c r="L67" s="467">
        <v>25145.809209999999</v>
      </c>
      <c r="M67" s="467">
        <v>17173.417699999998</v>
      </c>
      <c r="N67" s="467">
        <v>65337.889590000006</v>
      </c>
      <c r="O67" s="467">
        <v>43435.857899999995</v>
      </c>
      <c r="P67" s="467">
        <v>34932.558219999999</v>
      </c>
      <c r="Q67" s="467">
        <v>18872.91905</v>
      </c>
      <c r="R67" s="467">
        <v>30464.848580000005</v>
      </c>
      <c r="S67" s="467">
        <v>43988.186750000001</v>
      </c>
      <c r="T67" s="467">
        <v>27272.751639999995</v>
      </c>
      <c r="U67" s="467">
        <v>106183.25278</v>
      </c>
      <c r="V67" s="467">
        <v>157870.19681000002</v>
      </c>
      <c r="W67" s="467">
        <v>43777.256349999996</v>
      </c>
      <c r="X67" s="467">
        <v>25710.162349999995</v>
      </c>
      <c r="Y67" s="467">
        <v>38043.003820000005</v>
      </c>
      <c r="Z67" s="467">
        <v>50625.832849999992</v>
      </c>
      <c r="AA67" s="467">
        <v>25175.177389999997</v>
      </c>
      <c r="AB67" s="467">
        <v>46768.870080000001</v>
      </c>
      <c r="AC67" s="467">
        <v>79595.943100000004</v>
      </c>
      <c r="AD67" s="467">
        <v>6818.8560800000005</v>
      </c>
      <c r="AE67" s="467">
        <v>88241.065799999982</v>
      </c>
      <c r="AF67" s="467">
        <v>2118331.3372499999</v>
      </c>
      <c r="AG67" s="1111">
        <v>1</v>
      </c>
    </row>
    <row r="68" spans="1:33" ht="31.5" customHeight="1" thickTop="1" thickBot="1">
      <c r="A68" s="942" t="s">
        <v>813</v>
      </c>
      <c r="B68" s="466">
        <v>0.15518492883401713</v>
      </c>
      <c r="C68" s="466">
        <v>6.5412272470062621E-2</v>
      </c>
      <c r="D68" s="466">
        <v>4.4805864348537401E-2</v>
      </c>
      <c r="E68" s="466">
        <v>1.997410646792144E-2</v>
      </c>
      <c r="F68" s="466">
        <v>1.8961435814529481E-2</v>
      </c>
      <c r="G68" s="466">
        <v>3.7120886558591241E-2</v>
      </c>
      <c r="H68" s="466">
        <v>1.2589284220090412E-2</v>
      </c>
      <c r="I68" s="466">
        <v>1.6442642300831551E-2</v>
      </c>
      <c r="J68" s="466">
        <v>1.5654196425184154E-2</v>
      </c>
      <c r="K68" s="466">
        <v>1.3644582131343555E-2</v>
      </c>
      <c r="L68" s="466">
        <v>8.7961066043190528E-3</v>
      </c>
      <c r="M68" s="466">
        <v>6.0073315433263686E-3</v>
      </c>
      <c r="N68" s="466">
        <v>2.2855460221431791E-2</v>
      </c>
      <c r="O68" s="466">
        <v>1.5194040221482054E-2</v>
      </c>
      <c r="P68" s="466">
        <v>1.2219551317621003E-2</v>
      </c>
      <c r="Q68" s="466">
        <v>8.9093328876967224E-3</v>
      </c>
      <c r="R68" s="466">
        <v>1.4381531370606649E-2</v>
      </c>
      <c r="S68" s="466">
        <v>2.0765489315333029E-2</v>
      </c>
      <c r="T68" s="466">
        <v>1.2874639184352178E-2</v>
      </c>
      <c r="U68" s="466">
        <v>5.0125894336174155E-2</v>
      </c>
      <c r="V68" s="466">
        <v>7.4525733549759873E-2</v>
      </c>
      <c r="W68" s="466">
        <v>2.0665915468555202E-2</v>
      </c>
      <c r="X68" s="466">
        <v>1.2136988155675738E-2</v>
      </c>
      <c r="Y68" s="466">
        <v>1.7958948702230464E-2</v>
      </c>
      <c r="Z68" s="466">
        <v>2.3898920796650267E-2</v>
      </c>
      <c r="AA68" s="466">
        <v>1.1884437975922219E-2</v>
      </c>
      <c r="AB68" s="466">
        <v>2.2078165609689258E-2</v>
      </c>
      <c r="AC68" s="466">
        <v>3.7574831519667173E-2</v>
      </c>
      <c r="AD68" s="466">
        <v>3.2189752188872315E-3</v>
      </c>
      <c r="AE68" s="466">
        <v>4.1655931840461652E-2</v>
      </c>
      <c r="AF68" s="466">
        <v>1</v>
      </c>
      <c r="AG68" s="466"/>
    </row>
    <row r="69" spans="1:33" ht="73.5" customHeight="1" thickTop="1" thickBot="1">
      <c r="A69" s="943" t="s">
        <v>817</v>
      </c>
      <c r="B69" s="1104" t="s">
        <v>858</v>
      </c>
      <c r="C69" s="1104" t="s">
        <v>859</v>
      </c>
      <c r="D69" s="1104" t="s">
        <v>860</v>
      </c>
      <c r="E69" s="1104" t="s">
        <v>861</v>
      </c>
      <c r="F69" s="1104" t="s">
        <v>862</v>
      </c>
      <c r="G69" s="1104" t="s">
        <v>863</v>
      </c>
      <c r="H69" s="1104" t="s">
        <v>864</v>
      </c>
      <c r="I69" s="1104" t="s">
        <v>865</v>
      </c>
      <c r="J69" s="1104" t="s">
        <v>866</v>
      </c>
      <c r="K69" s="1104" t="s">
        <v>867</v>
      </c>
      <c r="L69" s="1104" t="s">
        <v>868</v>
      </c>
      <c r="M69" s="1104" t="s">
        <v>869</v>
      </c>
      <c r="N69" s="1104" t="s">
        <v>870</v>
      </c>
      <c r="O69" s="1104" t="s">
        <v>871</v>
      </c>
      <c r="P69" s="1104" t="s">
        <v>872</v>
      </c>
      <c r="Q69" s="1104" t="s">
        <v>873</v>
      </c>
      <c r="R69" s="1104" t="s">
        <v>874</v>
      </c>
      <c r="S69" s="1104" t="s">
        <v>875</v>
      </c>
      <c r="T69" s="1104" t="s">
        <v>876</v>
      </c>
      <c r="U69" s="1104" t="s">
        <v>877</v>
      </c>
      <c r="V69" s="1104" t="s">
        <v>878</v>
      </c>
      <c r="W69" s="1104" t="s">
        <v>879</v>
      </c>
      <c r="X69" s="1104" t="s">
        <v>880</v>
      </c>
      <c r="Y69" s="1104" t="s">
        <v>881</v>
      </c>
      <c r="Z69" s="1104" t="s">
        <v>882</v>
      </c>
      <c r="AA69" s="1104" t="s">
        <v>883</v>
      </c>
      <c r="AB69" s="1104" t="s">
        <v>1350</v>
      </c>
      <c r="AC69" s="1104" t="s">
        <v>1361</v>
      </c>
      <c r="AD69" s="1104" t="s">
        <v>1397</v>
      </c>
      <c r="AE69" s="1104" t="s">
        <v>1398</v>
      </c>
      <c r="AF69" s="1104" t="s">
        <v>6</v>
      </c>
      <c r="AG69" s="1104" t="s">
        <v>710</v>
      </c>
    </row>
    <row r="70" spans="1:33" ht="42.75" customHeight="1" thickTop="1">
      <c r="A70" s="941" t="s">
        <v>799</v>
      </c>
      <c r="B70" s="465">
        <v>0</v>
      </c>
      <c r="C70" s="465">
        <v>0</v>
      </c>
      <c r="D70" s="465">
        <v>0</v>
      </c>
      <c r="E70" s="465">
        <v>0</v>
      </c>
      <c r="F70" s="465">
        <v>0</v>
      </c>
      <c r="G70" s="465">
        <v>0</v>
      </c>
      <c r="H70" s="465">
        <v>0</v>
      </c>
      <c r="I70" s="465">
        <v>0</v>
      </c>
      <c r="J70" s="465">
        <v>0</v>
      </c>
      <c r="K70" s="465">
        <v>0</v>
      </c>
      <c r="L70" s="465">
        <v>0</v>
      </c>
      <c r="M70" s="465">
        <v>0</v>
      </c>
      <c r="N70" s="465">
        <v>0</v>
      </c>
      <c r="O70" s="465">
        <v>0</v>
      </c>
      <c r="P70" s="465">
        <v>0</v>
      </c>
      <c r="Q70" s="465">
        <v>0</v>
      </c>
      <c r="R70" s="465">
        <v>0</v>
      </c>
      <c r="S70" s="465">
        <v>0</v>
      </c>
      <c r="T70" s="465">
        <v>0</v>
      </c>
      <c r="U70" s="465">
        <v>0</v>
      </c>
      <c r="V70" s="465">
        <v>0</v>
      </c>
      <c r="W70" s="465">
        <v>0</v>
      </c>
      <c r="X70" s="465">
        <v>0</v>
      </c>
      <c r="Y70" s="465">
        <v>0</v>
      </c>
      <c r="Z70" s="465">
        <v>0</v>
      </c>
      <c r="AA70" s="465">
        <v>0</v>
      </c>
      <c r="AB70" s="465">
        <v>0</v>
      </c>
      <c r="AC70" s="465">
        <v>0</v>
      </c>
      <c r="AD70" s="465">
        <v>0</v>
      </c>
      <c r="AE70" s="465">
        <v>0</v>
      </c>
      <c r="AF70" s="465">
        <v>0</v>
      </c>
      <c r="AG70" s="1105">
        <v>0</v>
      </c>
    </row>
    <row r="71" spans="1:33" ht="30.75" customHeight="1">
      <c r="A71" s="941" t="s">
        <v>800</v>
      </c>
      <c r="B71" s="465">
        <v>0</v>
      </c>
      <c r="C71" s="465">
        <v>0</v>
      </c>
      <c r="D71" s="465">
        <v>0</v>
      </c>
      <c r="E71" s="465">
        <v>0</v>
      </c>
      <c r="F71" s="465">
        <v>0</v>
      </c>
      <c r="G71" s="465">
        <v>0</v>
      </c>
      <c r="H71" s="465">
        <v>0</v>
      </c>
      <c r="I71" s="465">
        <v>0</v>
      </c>
      <c r="J71" s="465">
        <v>0</v>
      </c>
      <c r="K71" s="465">
        <v>0</v>
      </c>
      <c r="L71" s="465">
        <v>0</v>
      </c>
      <c r="M71" s="465">
        <v>0</v>
      </c>
      <c r="N71" s="465">
        <v>0</v>
      </c>
      <c r="O71" s="465">
        <v>0</v>
      </c>
      <c r="P71" s="465">
        <v>0</v>
      </c>
      <c r="Q71" s="465">
        <v>0</v>
      </c>
      <c r="R71" s="465">
        <v>0</v>
      </c>
      <c r="S71" s="465">
        <v>0</v>
      </c>
      <c r="T71" s="465">
        <v>0</v>
      </c>
      <c r="U71" s="465">
        <v>0</v>
      </c>
      <c r="V71" s="465">
        <v>0</v>
      </c>
      <c r="W71" s="465">
        <v>0</v>
      </c>
      <c r="X71" s="465">
        <v>0</v>
      </c>
      <c r="Y71" s="465">
        <v>0</v>
      </c>
      <c r="Z71" s="465">
        <v>0</v>
      </c>
      <c r="AA71" s="465">
        <v>0</v>
      </c>
      <c r="AB71" s="465">
        <v>0</v>
      </c>
      <c r="AC71" s="465">
        <v>0</v>
      </c>
      <c r="AD71" s="465">
        <v>0</v>
      </c>
      <c r="AE71" s="465">
        <v>0</v>
      </c>
      <c r="AF71" s="465">
        <v>0</v>
      </c>
      <c r="AG71" s="1105">
        <v>0</v>
      </c>
    </row>
    <row r="72" spans="1:33" ht="30.75" customHeight="1">
      <c r="A72" s="941" t="s">
        <v>801</v>
      </c>
      <c r="B72" s="465">
        <v>4</v>
      </c>
      <c r="C72" s="465">
        <v>2</v>
      </c>
      <c r="D72" s="465">
        <v>0</v>
      </c>
      <c r="E72" s="465">
        <v>0</v>
      </c>
      <c r="F72" s="465">
        <v>0</v>
      </c>
      <c r="G72" s="465">
        <v>0</v>
      </c>
      <c r="H72" s="465">
        <v>0</v>
      </c>
      <c r="I72" s="465">
        <v>0</v>
      </c>
      <c r="J72" s="465">
        <v>0</v>
      </c>
      <c r="K72" s="465">
        <v>0</v>
      </c>
      <c r="L72" s="465">
        <v>0</v>
      </c>
      <c r="M72" s="465">
        <v>0</v>
      </c>
      <c r="N72" s="465">
        <v>0</v>
      </c>
      <c r="O72" s="465">
        <v>0</v>
      </c>
      <c r="P72" s="465">
        <v>0</v>
      </c>
      <c r="Q72" s="465">
        <v>0</v>
      </c>
      <c r="R72" s="465">
        <v>0</v>
      </c>
      <c r="S72" s="465">
        <v>0</v>
      </c>
      <c r="T72" s="465">
        <v>0</v>
      </c>
      <c r="U72" s="465">
        <v>0</v>
      </c>
      <c r="V72" s="465">
        <v>0</v>
      </c>
      <c r="W72" s="465">
        <v>0</v>
      </c>
      <c r="X72" s="465">
        <v>0</v>
      </c>
      <c r="Y72" s="465">
        <v>0</v>
      </c>
      <c r="Z72" s="465">
        <v>0</v>
      </c>
      <c r="AA72" s="465">
        <v>0</v>
      </c>
      <c r="AB72" s="465">
        <v>0</v>
      </c>
      <c r="AC72" s="465">
        <v>0</v>
      </c>
      <c r="AD72" s="465">
        <v>0</v>
      </c>
      <c r="AE72" s="465">
        <v>0</v>
      </c>
      <c r="AF72" s="465">
        <v>6</v>
      </c>
      <c r="AG72" s="1105">
        <v>6.6965705745992383E-6</v>
      </c>
    </row>
    <row r="73" spans="1:33" ht="30.75" customHeight="1">
      <c r="A73" s="941" t="s">
        <v>802</v>
      </c>
      <c r="B73" s="465">
        <v>4</v>
      </c>
      <c r="C73" s="465">
        <v>9</v>
      </c>
      <c r="D73" s="465">
        <v>2</v>
      </c>
      <c r="E73" s="465">
        <v>0</v>
      </c>
      <c r="F73" s="465">
        <v>1</v>
      </c>
      <c r="G73" s="465">
        <v>0</v>
      </c>
      <c r="H73" s="465">
        <v>0</v>
      </c>
      <c r="I73" s="465">
        <v>0</v>
      </c>
      <c r="J73" s="465">
        <v>0</v>
      </c>
      <c r="K73" s="465">
        <v>0</v>
      </c>
      <c r="L73" s="465">
        <v>0</v>
      </c>
      <c r="M73" s="465">
        <v>0</v>
      </c>
      <c r="N73" s="465">
        <v>0</v>
      </c>
      <c r="O73" s="465">
        <v>0</v>
      </c>
      <c r="P73" s="465">
        <v>0</v>
      </c>
      <c r="Q73" s="465">
        <v>1</v>
      </c>
      <c r="R73" s="465">
        <v>0</v>
      </c>
      <c r="S73" s="465">
        <v>0</v>
      </c>
      <c r="T73" s="465">
        <v>0</v>
      </c>
      <c r="U73" s="465">
        <v>0</v>
      </c>
      <c r="V73" s="465">
        <v>0</v>
      </c>
      <c r="W73" s="465">
        <v>0</v>
      </c>
      <c r="X73" s="465">
        <v>0</v>
      </c>
      <c r="Y73" s="465">
        <v>0</v>
      </c>
      <c r="Z73" s="465">
        <v>0</v>
      </c>
      <c r="AA73" s="465">
        <v>0</v>
      </c>
      <c r="AB73" s="465">
        <v>0</v>
      </c>
      <c r="AC73" s="465">
        <v>1</v>
      </c>
      <c r="AD73" s="465">
        <v>0</v>
      </c>
      <c r="AE73" s="465">
        <v>0</v>
      </c>
      <c r="AF73" s="465">
        <v>18</v>
      </c>
      <c r="AG73" s="1105">
        <v>2.0089711723797716E-5</v>
      </c>
    </row>
    <row r="74" spans="1:33" ht="30.75" customHeight="1">
      <c r="A74" s="941" t="s">
        <v>803</v>
      </c>
      <c r="B74" s="465">
        <v>15</v>
      </c>
      <c r="C74" s="465">
        <v>11</v>
      </c>
      <c r="D74" s="465">
        <v>5</v>
      </c>
      <c r="E74" s="465">
        <v>0</v>
      </c>
      <c r="F74" s="465">
        <v>2</v>
      </c>
      <c r="G74" s="465">
        <v>2</v>
      </c>
      <c r="H74" s="465">
        <v>1</v>
      </c>
      <c r="I74" s="465">
        <v>0</v>
      </c>
      <c r="J74" s="465">
        <v>0</v>
      </c>
      <c r="K74" s="465">
        <v>0</v>
      </c>
      <c r="L74" s="465">
        <v>0</v>
      </c>
      <c r="M74" s="465">
        <v>0</v>
      </c>
      <c r="N74" s="465">
        <v>2</v>
      </c>
      <c r="O74" s="465">
        <v>0</v>
      </c>
      <c r="P74" s="465">
        <v>0</v>
      </c>
      <c r="Q74" s="465">
        <v>0</v>
      </c>
      <c r="R74" s="465">
        <v>2</v>
      </c>
      <c r="S74" s="465">
        <v>0</v>
      </c>
      <c r="T74" s="465">
        <v>0</v>
      </c>
      <c r="U74" s="465">
        <v>1</v>
      </c>
      <c r="V74" s="465">
        <v>0</v>
      </c>
      <c r="W74" s="465">
        <v>0</v>
      </c>
      <c r="X74" s="465">
        <v>1</v>
      </c>
      <c r="Y74" s="465">
        <v>0</v>
      </c>
      <c r="Z74" s="465">
        <v>6</v>
      </c>
      <c r="AA74" s="465">
        <v>0</v>
      </c>
      <c r="AB74" s="465">
        <v>2</v>
      </c>
      <c r="AC74" s="465">
        <v>2</v>
      </c>
      <c r="AD74" s="465">
        <v>0</v>
      </c>
      <c r="AE74" s="465">
        <v>0</v>
      </c>
      <c r="AF74" s="465">
        <v>52</v>
      </c>
      <c r="AG74" s="1105">
        <v>5.8036944979860067E-5</v>
      </c>
    </row>
    <row r="75" spans="1:33" ht="30.75" customHeight="1">
      <c r="A75" s="941" t="s">
        <v>804</v>
      </c>
      <c r="B75" s="465">
        <v>69</v>
      </c>
      <c r="C75" s="465">
        <v>54</v>
      </c>
      <c r="D75" s="465">
        <v>18</v>
      </c>
      <c r="E75" s="465">
        <v>7</v>
      </c>
      <c r="F75" s="465">
        <v>6</v>
      </c>
      <c r="G75" s="465">
        <v>7</v>
      </c>
      <c r="H75" s="465">
        <v>1</v>
      </c>
      <c r="I75" s="465">
        <v>3</v>
      </c>
      <c r="J75" s="465">
        <v>1</v>
      </c>
      <c r="K75" s="465">
        <v>0</v>
      </c>
      <c r="L75" s="465">
        <v>1</v>
      </c>
      <c r="M75" s="465">
        <v>1</v>
      </c>
      <c r="N75" s="465">
        <v>3</v>
      </c>
      <c r="O75" s="465">
        <v>7</v>
      </c>
      <c r="P75" s="465">
        <v>1</v>
      </c>
      <c r="Q75" s="465">
        <v>0</v>
      </c>
      <c r="R75" s="465">
        <v>1</v>
      </c>
      <c r="S75" s="465">
        <v>1</v>
      </c>
      <c r="T75" s="465">
        <v>1</v>
      </c>
      <c r="U75" s="465">
        <v>4</v>
      </c>
      <c r="V75" s="465">
        <v>4</v>
      </c>
      <c r="W75" s="465">
        <v>3</v>
      </c>
      <c r="X75" s="465">
        <v>1</v>
      </c>
      <c r="Y75" s="465">
        <v>1</v>
      </c>
      <c r="Z75" s="465">
        <v>5</v>
      </c>
      <c r="AA75" s="465">
        <v>4</v>
      </c>
      <c r="AB75" s="465">
        <v>8</v>
      </c>
      <c r="AC75" s="465">
        <v>14</v>
      </c>
      <c r="AD75" s="465">
        <v>1</v>
      </c>
      <c r="AE75" s="465">
        <v>1</v>
      </c>
      <c r="AF75" s="465">
        <v>228</v>
      </c>
      <c r="AG75" s="1105">
        <v>2.5446968183477105E-4</v>
      </c>
    </row>
    <row r="76" spans="1:33" ht="30.75" customHeight="1">
      <c r="A76" s="941" t="s">
        <v>805</v>
      </c>
      <c r="B76" s="465">
        <v>133</v>
      </c>
      <c r="C76" s="465">
        <v>60</v>
      </c>
      <c r="D76" s="465">
        <v>45</v>
      </c>
      <c r="E76" s="465">
        <v>16</v>
      </c>
      <c r="F76" s="465">
        <v>16</v>
      </c>
      <c r="G76" s="465">
        <v>14</v>
      </c>
      <c r="H76" s="465">
        <v>9</v>
      </c>
      <c r="I76" s="465">
        <v>7</v>
      </c>
      <c r="J76" s="465">
        <v>5</v>
      </c>
      <c r="K76" s="465">
        <v>7</v>
      </c>
      <c r="L76" s="465">
        <v>0</v>
      </c>
      <c r="M76" s="465">
        <v>1</v>
      </c>
      <c r="N76" s="465">
        <v>7</v>
      </c>
      <c r="O76" s="465">
        <v>11</v>
      </c>
      <c r="P76" s="465">
        <v>7</v>
      </c>
      <c r="Q76" s="465">
        <v>3</v>
      </c>
      <c r="R76" s="465">
        <v>6</v>
      </c>
      <c r="S76" s="465">
        <v>5</v>
      </c>
      <c r="T76" s="465">
        <v>3</v>
      </c>
      <c r="U76" s="465">
        <v>16</v>
      </c>
      <c r="V76" s="465">
        <v>14</v>
      </c>
      <c r="W76" s="465">
        <v>11</v>
      </c>
      <c r="X76" s="465">
        <v>2</v>
      </c>
      <c r="Y76" s="465">
        <v>3</v>
      </c>
      <c r="Z76" s="465">
        <v>16</v>
      </c>
      <c r="AA76" s="465">
        <v>1</v>
      </c>
      <c r="AB76" s="465">
        <v>14</v>
      </c>
      <c r="AC76" s="465">
        <v>20</v>
      </c>
      <c r="AD76" s="465">
        <v>1</v>
      </c>
      <c r="AE76" s="465">
        <v>6</v>
      </c>
      <c r="AF76" s="465">
        <v>459</v>
      </c>
      <c r="AG76" s="1105">
        <v>5.1228764895684177E-4</v>
      </c>
    </row>
    <row r="77" spans="1:33" ht="30.75" customHeight="1">
      <c r="A77" s="941" t="s">
        <v>806</v>
      </c>
      <c r="B77" s="465">
        <v>214</v>
      </c>
      <c r="C77" s="465">
        <v>85</v>
      </c>
      <c r="D77" s="465">
        <v>61</v>
      </c>
      <c r="E77" s="465">
        <v>22</v>
      </c>
      <c r="F77" s="465">
        <v>24</v>
      </c>
      <c r="G77" s="465">
        <v>25</v>
      </c>
      <c r="H77" s="465">
        <v>3</v>
      </c>
      <c r="I77" s="465">
        <v>14</v>
      </c>
      <c r="J77" s="465">
        <v>13</v>
      </c>
      <c r="K77" s="465">
        <v>11</v>
      </c>
      <c r="L77" s="465">
        <v>5</v>
      </c>
      <c r="M77" s="465">
        <v>9</v>
      </c>
      <c r="N77" s="465">
        <v>22</v>
      </c>
      <c r="O77" s="465">
        <v>21</v>
      </c>
      <c r="P77" s="465">
        <v>13</v>
      </c>
      <c r="Q77" s="465">
        <v>3</v>
      </c>
      <c r="R77" s="465">
        <v>6</v>
      </c>
      <c r="S77" s="465">
        <v>4</v>
      </c>
      <c r="T77" s="465">
        <v>2</v>
      </c>
      <c r="U77" s="465">
        <v>43</v>
      </c>
      <c r="V77" s="465">
        <v>50</v>
      </c>
      <c r="W77" s="465">
        <v>17</v>
      </c>
      <c r="X77" s="465">
        <v>18</v>
      </c>
      <c r="Y77" s="465">
        <v>15</v>
      </c>
      <c r="Z77" s="465">
        <v>28</v>
      </c>
      <c r="AA77" s="465">
        <v>16</v>
      </c>
      <c r="AB77" s="465">
        <v>11</v>
      </c>
      <c r="AC77" s="465">
        <v>49</v>
      </c>
      <c r="AD77" s="465">
        <v>1</v>
      </c>
      <c r="AE77" s="465">
        <v>23</v>
      </c>
      <c r="AF77" s="465">
        <v>828</v>
      </c>
      <c r="AG77" s="1105">
        <v>9.2412673929469485E-4</v>
      </c>
    </row>
    <row r="78" spans="1:33" ht="30.75" customHeight="1">
      <c r="A78" s="941" t="s">
        <v>807</v>
      </c>
      <c r="B78" s="465">
        <v>223</v>
      </c>
      <c r="C78" s="465">
        <v>90</v>
      </c>
      <c r="D78" s="465">
        <v>69</v>
      </c>
      <c r="E78" s="465">
        <v>41</v>
      </c>
      <c r="F78" s="465">
        <v>32</v>
      </c>
      <c r="G78" s="465">
        <v>50</v>
      </c>
      <c r="H78" s="465">
        <v>20</v>
      </c>
      <c r="I78" s="465">
        <v>20</v>
      </c>
      <c r="J78" s="465">
        <v>23</v>
      </c>
      <c r="K78" s="465">
        <v>17</v>
      </c>
      <c r="L78" s="465">
        <v>5</v>
      </c>
      <c r="M78" s="465">
        <v>5</v>
      </c>
      <c r="N78" s="465">
        <v>31</v>
      </c>
      <c r="O78" s="465">
        <v>18</v>
      </c>
      <c r="P78" s="465">
        <v>18</v>
      </c>
      <c r="Q78" s="465">
        <v>8</v>
      </c>
      <c r="R78" s="465">
        <v>9</v>
      </c>
      <c r="S78" s="465">
        <v>31</v>
      </c>
      <c r="T78" s="465">
        <v>7</v>
      </c>
      <c r="U78" s="465">
        <v>50</v>
      </c>
      <c r="V78" s="465">
        <v>73</v>
      </c>
      <c r="W78" s="465">
        <v>18</v>
      </c>
      <c r="X78" s="465">
        <v>17</v>
      </c>
      <c r="Y78" s="465">
        <v>17</v>
      </c>
      <c r="Z78" s="465">
        <v>19</v>
      </c>
      <c r="AA78" s="465">
        <v>8</v>
      </c>
      <c r="AB78" s="465">
        <v>23</v>
      </c>
      <c r="AC78" s="465">
        <v>43</v>
      </c>
      <c r="AD78" s="465">
        <v>1</v>
      </c>
      <c r="AE78" s="465">
        <v>39</v>
      </c>
      <c r="AF78" s="465">
        <v>1025</v>
      </c>
      <c r="AG78" s="1105">
        <v>1.1439974731607032E-3</v>
      </c>
    </row>
    <row r="79" spans="1:33" ht="30.75" customHeight="1">
      <c r="A79" s="941" t="s">
        <v>808</v>
      </c>
      <c r="B79" s="465">
        <v>465</v>
      </c>
      <c r="C79" s="465">
        <v>152</v>
      </c>
      <c r="D79" s="465">
        <v>158</v>
      </c>
      <c r="E79" s="465">
        <v>89</v>
      </c>
      <c r="F79" s="465">
        <v>66</v>
      </c>
      <c r="G79" s="465">
        <v>116</v>
      </c>
      <c r="H79" s="465">
        <v>33</v>
      </c>
      <c r="I79" s="465">
        <v>63</v>
      </c>
      <c r="J79" s="465">
        <v>44</v>
      </c>
      <c r="K79" s="465">
        <v>66</v>
      </c>
      <c r="L79" s="465">
        <v>20</v>
      </c>
      <c r="M79" s="465">
        <v>26</v>
      </c>
      <c r="N79" s="465">
        <v>80</v>
      </c>
      <c r="O79" s="465">
        <v>53</v>
      </c>
      <c r="P79" s="465">
        <v>64</v>
      </c>
      <c r="Q79" s="465">
        <v>19</v>
      </c>
      <c r="R79" s="465">
        <v>29</v>
      </c>
      <c r="S79" s="465">
        <v>62</v>
      </c>
      <c r="T79" s="465">
        <v>29</v>
      </c>
      <c r="U79" s="465">
        <v>159</v>
      </c>
      <c r="V79" s="465">
        <v>188</v>
      </c>
      <c r="W79" s="465">
        <v>68</v>
      </c>
      <c r="X79" s="465">
        <v>25</v>
      </c>
      <c r="Y79" s="465">
        <v>59</v>
      </c>
      <c r="Z79" s="465">
        <v>66</v>
      </c>
      <c r="AA79" s="465">
        <v>32</v>
      </c>
      <c r="AB79" s="465">
        <v>48</v>
      </c>
      <c r="AC79" s="465">
        <v>90</v>
      </c>
      <c r="AD79" s="465">
        <v>7</v>
      </c>
      <c r="AE79" s="465">
        <v>120</v>
      </c>
      <c r="AF79" s="465">
        <v>2496</v>
      </c>
      <c r="AG79" s="1105">
        <v>2.7857733590332832E-3</v>
      </c>
    </row>
    <row r="80" spans="1:33" ht="30.75" customHeight="1">
      <c r="A80" s="941" t="s">
        <v>809</v>
      </c>
      <c r="B80" s="465">
        <v>1394</v>
      </c>
      <c r="C80" s="465">
        <v>518</v>
      </c>
      <c r="D80" s="465">
        <v>480</v>
      </c>
      <c r="E80" s="465">
        <v>217</v>
      </c>
      <c r="F80" s="465">
        <v>213</v>
      </c>
      <c r="G80" s="465">
        <v>402</v>
      </c>
      <c r="H80" s="465">
        <v>141</v>
      </c>
      <c r="I80" s="465">
        <v>202</v>
      </c>
      <c r="J80" s="465">
        <v>200</v>
      </c>
      <c r="K80" s="465">
        <v>182</v>
      </c>
      <c r="L80" s="465">
        <v>74</v>
      </c>
      <c r="M80" s="465">
        <v>80</v>
      </c>
      <c r="N80" s="465">
        <v>280</v>
      </c>
      <c r="O80" s="465">
        <v>190</v>
      </c>
      <c r="P80" s="465">
        <v>157</v>
      </c>
      <c r="Q80" s="465">
        <v>48</v>
      </c>
      <c r="R80" s="465">
        <v>101</v>
      </c>
      <c r="S80" s="465">
        <v>247</v>
      </c>
      <c r="T80" s="465">
        <v>109</v>
      </c>
      <c r="U80" s="465">
        <v>478</v>
      </c>
      <c r="V80" s="465">
        <v>637</v>
      </c>
      <c r="W80" s="465">
        <v>183</v>
      </c>
      <c r="X80" s="465">
        <v>101</v>
      </c>
      <c r="Y80" s="465">
        <v>155</v>
      </c>
      <c r="Z80" s="465">
        <v>159</v>
      </c>
      <c r="AA80" s="465">
        <v>114</v>
      </c>
      <c r="AB80" s="465">
        <v>150</v>
      </c>
      <c r="AC80" s="465">
        <v>289</v>
      </c>
      <c r="AD80" s="465">
        <v>5</v>
      </c>
      <c r="AE80" s="465">
        <v>351</v>
      </c>
      <c r="AF80" s="465">
        <v>7857</v>
      </c>
      <c r="AG80" s="1105">
        <v>8.7691591674377029E-3</v>
      </c>
    </row>
    <row r="81" spans="1:33" ht="30.75" customHeight="1">
      <c r="A81" s="941" t="s">
        <v>810</v>
      </c>
      <c r="B81" s="465">
        <v>7765</v>
      </c>
      <c r="C81" s="465">
        <v>2080</v>
      </c>
      <c r="D81" s="465">
        <v>2011</v>
      </c>
      <c r="E81" s="465">
        <v>1019</v>
      </c>
      <c r="F81" s="465">
        <v>902</v>
      </c>
      <c r="G81" s="465">
        <v>2210</v>
      </c>
      <c r="H81" s="465">
        <v>824</v>
      </c>
      <c r="I81" s="465">
        <v>1131</v>
      </c>
      <c r="J81" s="465">
        <v>1043</v>
      </c>
      <c r="K81" s="465">
        <v>877</v>
      </c>
      <c r="L81" s="465">
        <v>630</v>
      </c>
      <c r="M81" s="465">
        <v>367</v>
      </c>
      <c r="N81" s="465">
        <v>1392</v>
      </c>
      <c r="O81" s="465">
        <v>795</v>
      </c>
      <c r="P81" s="465">
        <v>728</v>
      </c>
      <c r="Q81" s="465">
        <v>322</v>
      </c>
      <c r="R81" s="465">
        <v>641</v>
      </c>
      <c r="S81" s="465">
        <v>940</v>
      </c>
      <c r="T81" s="465">
        <v>746</v>
      </c>
      <c r="U81" s="465">
        <v>2218</v>
      </c>
      <c r="V81" s="465">
        <v>3849</v>
      </c>
      <c r="W81" s="465">
        <v>928</v>
      </c>
      <c r="X81" s="465">
        <v>499</v>
      </c>
      <c r="Y81" s="465">
        <v>843</v>
      </c>
      <c r="Z81" s="465">
        <v>826</v>
      </c>
      <c r="AA81" s="465">
        <v>516</v>
      </c>
      <c r="AB81" s="465">
        <v>962</v>
      </c>
      <c r="AC81" s="465">
        <v>1334</v>
      </c>
      <c r="AD81" s="465">
        <v>106</v>
      </c>
      <c r="AE81" s="465">
        <v>2759</v>
      </c>
      <c r="AF81" s="465">
        <v>41263</v>
      </c>
      <c r="AG81" s="1105">
        <v>4.6053431936614729E-2</v>
      </c>
    </row>
    <row r="82" spans="1:33" ht="30.75" customHeight="1">
      <c r="A82" s="941" t="s">
        <v>811</v>
      </c>
      <c r="B82" s="465">
        <v>5771</v>
      </c>
      <c r="C82" s="465">
        <v>1277</v>
      </c>
      <c r="D82" s="465">
        <v>1297</v>
      </c>
      <c r="E82" s="465">
        <v>608</v>
      </c>
      <c r="F82" s="465">
        <v>526</v>
      </c>
      <c r="G82" s="465">
        <v>1525</v>
      </c>
      <c r="H82" s="465">
        <v>603</v>
      </c>
      <c r="I82" s="465">
        <v>723</v>
      </c>
      <c r="J82" s="465">
        <v>721</v>
      </c>
      <c r="K82" s="465">
        <v>428</v>
      </c>
      <c r="L82" s="465">
        <v>616</v>
      </c>
      <c r="M82" s="465">
        <v>230</v>
      </c>
      <c r="N82" s="465">
        <v>947</v>
      </c>
      <c r="O82" s="465">
        <v>492</v>
      </c>
      <c r="P82" s="465">
        <v>361</v>
      </c>
      <c r="Q82" s="465">
        <v>253</v>
      </c>
      <c r="R82" s="465">
        <v>574</v>
      </c>
      <c r="S82" s="465">
        <v>506</v>
      </c>
      <c r="T82" s="465">
        <v>456</v>
      </c>
      <c r="U82" s="465">
        <v>1316</v>
      </c>
      <c r="V82" s="465">
        <v>2751</v>
      </c>
      <c r="W82" s="465">
        <v>547</v>
      </c>
      <c r="X82" s="465">
        <v>283</v>
      </c>
      <c r="Y82" s="465">
        <v>553</v>
      </c>
      <c r="Z82" s="465">
        <v>488</v>
      </c>
      <c r="AA82" s="465">
        <v>285</v>
      </c>
      <c r="AB82" s="465">
        <v>639</v>
      </c>
      <c r="AC82" s="465">
        <v>735</v>
      </c>
      <c r="AD82" s="465">
        <v>100</v>
      </c>
      <c r="AE82" s="465">
        <v>1152</v>
      </c>
      <c r="AF82" s="465">
        <v>26763</v>
      </c>
      <c r="AG82" s="1105">
        <v>2.9870053047999903E-2</v>
      </c>
    </row>
    <row r="83" spans="1:33" ht="30.75" customHeight="1" thickBot="1">
      <c r="A83" s="941" t="s">
        <v>812</v>
      </c>
      <c r="B83" s="465">
        <v>121632</v>
      </c>
      <c r="C83" s="465">
        <v>83553</v>
      </c>
      <c r="D83" s="465">
        <v>38108</v>
      </c>
      <c r="E83" s="465">
        <v>27922</v>
      </c>
      <c r="F83" s="465">
        <v>12664</v>
      </c>
      <c r="G83" s="465">
        <v>39385</v>
      </c>
      <c r="H83" s="465">
        <v>19086</v>
      </c>
      <c r="I83" s="465">
        <v>20259</v>
      </c>
      <c r="J83" s="465">
        <v>31042</v>
      </c>
      <c r="K83" s="465">
        <v>14046</v>
      </c>
      <c r="L83" s="465">
        <v>16761</v>
      </c>
      <c r="M83" s="465">
        <v>10657</v>
      </c>
      <c r="N83" s="465">
        <v>31163</v>
      </c>
      <c r="O83" s="465">
        <v>16287</v>
      </c>
      <c r="P83" s="465">
        <v>11723</v>
      </c>
      <c r="Q83" s="465">
        <v>35055</v>
      </c>
      <c r="R83" s="465">
        <v>14029</v>
      </c>
      <c r="S83" s="465">
        <v>19093</v>
      </c>
      <c r="T83" s="465">
        <v>13326</v>
      </c>
      <c r="U83" s="465">
        <v>26448</v>
      </c>
      <c r="V83" s="465">
        <v>32726</v>
      </c>
      <c r="W83" s="465">
        <v>19339</v>
      </c>
      <c r="X83" s="465">
        <v>18529</v>
      </c>
      <c r="Y83" s="465">
        <v>21529</v>
      </c>
      <c r="Z83" s="465">
        <v>23719</v>
      </c>
      <c r="AA83" s="465">
        <v>7977</v>
      </c>
      <c r="AB83" s="465">
        <v>20119</v>
      </c>
      <c r="AC83" s="465">
        <v>32933</v>
      </c>
      <c r="AD83" s="465">
        <v>16195</v>
      </c>
      <c r="AE83" s="465">
        <v>19681</v>
      </c>
      <c r="AF83" s="465">
        <v>814986</v>
      </c>
      <c r="AG83" s="1105">
        <v>0.90960187771838907</v>
      </c>
    </row>
    <row r="84" spans="1:33" ht="48.75" customHeight="1" thickTop="1" thickBot="1">
      <c r="A84" s="940" t="s">
        <v>6</v>
      </c>
      <c r="B84" s="467">
        <v>137689</v>
      </c>
      <c r="C84" s="467">
        <v>87891</v>
      </c>
      <c r="D84" s="467">
        <v>42254</v>
      </c>
      <c r="E84" s="467">
        <v>29941</v>
      </c>
      <c r="F84" s="467">
        <v>14452</v>
      </c>
      <c r="G84" s="467">
        <v>43736</v>
      </c>
      <c r="H84" s="467">
        <v>20721</v>
      </c>
      <c r="I84" s="467">
        <v>22422</v>
      </c>
      <c r="J84" s="467">
        <v>33092</v>
      </c>
      <c r="K84" s="467">
        <v>15634</v>
      </c>
      <c r="L84" s="467">
        <v>18112</v>
      </c>
      <c r="M84" s="467">
        <v>11376</v>
      </c>
      <c r="N84" s="467">
        <v>33927</v>
      </c>
      <c r="O84" s="467">
        <v>17874</v>
      </c>
      <c r="P84" s="467">
        <v>13072</v>
      </c>
      <c r="Q84" s="467">
        <v>35712</v>
      </c>
      <c r="R84" s="467">
        <v>15398</v>
      </c>
      <c r="S84" s="467">
        <v>20889</v>
      </c>
      <c r="T84" s="467">
        <v>14679</v>
      </c>
      <c r="U84" s="467">
        <v>30733</v>
      </c>
      <c r="V84" s="467">
        <v>40292</v>
      </c>
      <c r="W84" s="467">
        <v>21114</v>
      </c>
      <c r="X84" s="467">
        <v>19476</v>
      </c>
      <c r="Y84" s="467">
        <v>23175</v>
      </c>
      <c r="Z84" s="467">
        <v>25332</v>
      </c>
      <c r="AA84" s="467">
        <v>8953</v>
      </c>
      <c r="AB84" s="467">
        <v>21976</v>
      </c>
      <c r="AC84" s="467">
        <v>35510</v>
      </c>
      <c r="AD84" s="467">
        <v>16417</v>
      </c>
      <c r="AE84" s="467">
        <v>24132</v>
      </c>
      <c r="AF84" s="467">
        <v>895981</v>
      </c>
      <c r="AG84" s="1106">
        <v>1</v>
      </c>
    </row>
    <row r="85" spans="1:33" ht="24" customHeight="1" thickTop="1">
      <c r="A85" s="944" t="s">
        <v>813</v>
      </c>
      <c r="B85" s="466">
        <v>0.18172495440015415</v>
      </c>
      <c r="C85" s="466">
        <v>0.11600046457730065</v>
      </c>
      <c r="D85" s="466">
        <v>5.5767753583976308E-2</v>
      </c>
      <c r="E85" s="466">
        <v>3.9516786814451518E-2</v>
      </c>
      <c r="F85" s="466">
        <v>1.9074065764084481E-2</v>
      </c>
      <c r="G85" s="466">
        <v>5.7723729605452447E-2</v>
      </c>
      <c r="H85" s="466">
        <v>2.7348029109991314E-2</v>
      </c>
      <c r="I85" s="466">
        <v>2.9593046122495307E-2</v>
      </c>
      <c r="J85" s="466">
        <v>4.3675545548372795E-2</v>
      </c>
      <c r="K85" s="466">
        <v>2.063409522250877E-2</v>
      </c>
      <c r="L85" s="466">
        <v>2.3904613833317056E-2</v>
      </c>
      <c r="M85" s="466">
        <v>1.5014293670926172E-2</v>
      </c>
      <c r="N85" s="466">
        <v>4.4777596815533775E-2</v>
      </c>
      <c r="O85" s="466">
        <v>2.3590496226629253E-2</v>
      </c>
      <c r="P85" s="466">
        <v>1.7252711574045967E-2</v>
      </c>
      <c r="Q85" s="466">
        <v>3.9857988060014664E-2</v>
      </c>
      <c r="R85" s="466">
        <v>1.718563228461318E-2</v>
      </c>
      <c r="S85" s="466">
        <v>2.3314110455467246E-2</v>
      </c>
      <c r="T85" s="466">
        <v>1.6383159910757037E-2</v>
      </c>
      <c r="U85" s="466">
        <v>3.4300950578193067E-2</v>
      </c>
      <c r="V85" s="466">
        <v>4.496970359862542E-2</v>
      </c>
      <c r="W85" s="466">
        <v>2.3565231852014718E-2</v>
      </c>
      <c r="X85" s="466">
        <v>2.1737068085149126E-2</v>
      </c>
      <c r="Y85" s="466">
        <v>2.5865503844389556E-2</v>
      </c>
      <c r="Z85" s="466">
        <v>2.8272920965957984E-2</v>
      </c>
      <c r="AA85" s="466">
        <v>9.9923993923978303E-3</v>
      </c>
      <c r="AB85" s="466">
        <v>2.4527305824565478E-2</v>
      </c>
      <c r="AC85" s="466">
        <v>3.9632536850669822E-2</v>
      </c>
      <c r="AD85" s="466">
        <v>1.8322933187199283E-2</v>
      </c>
      <c r="AE85" s="466">
        <v>2.6933606851038135E-2</v>
      </c>
      <c r="AF85" s="466">
        <v>1</v>
      </c>
      <c r="AG85" s="466"/>
    </row>
    <row r="86" spans="1:33" ht="20.25" customHeight="1" thickBot="1">
      <c r="A86" s="945"/>
      <c r="B86" s="1107"/>
      <c r="C86" s="1108"/>
      <c r="D86" s="1108"/>
      <c r="E86" s="1108"/>
      <c r="F86" s="1108"/>
      <c r="G86" s="1108"/>
      <c r="H86" s="1107"/>
      <c r="I86" s="1107"/>
      <c r="J86" s="1107"/>
      <c r="K86" s="1107"/>
      <c r="L86" s="1107"/>
      <c r="M86" s="1107"/>
      <c r="N86" s="1107"/>
      <c r="O86" s="1107"/>
      <c r="P86" s="1107"/>
      <c r="Q86" s="1063"/>
      <c r="R86" s="1063"/>
      <c r="S86" s="1063"/>
      <c r="T86" s="1063"/>
      <c r="U86" s="1063"/>
      <c r="V86" s="1063"/>
      <c r="W86" s="1063"/>
      <c r="X86" s="1063"/>
      <c r="Y86" s="1063"/>
      <c r="Z86" s="1063"/>
      <c r="AA86" s="1063"/>
      <c r="AB86" s="1063"/>
      <c r="AC86" s="1063"/>
      <c r="AD86" s="1063"/>
      <c r="AE86" s="1063"/>
      <c r="AF86" s="1063"/>
      <c r="AG86" s="1063"/>
    </row>
    <row r="87" spans="1:33" ht="29.25" customHeight="1">
      <c r="A87" s="1229" t="s">
        <v>819</v>
      </c>
      <c r="B87" s="1229"/>
      <c r="C87" s="1229"/>
      <c r="D87" s="1229"/>
      <c r="E87" s="1229"/>
      <c r="F87" s="1229"/>
      <c r="G87" s="1229"/>
      <c r="H87" s="1229"/>
      <c r="I87" s="1229"/>
      <c r="J87" s="1229"/>
      <c r="K87" s="1229"/>
      <c r="L87" s="1229"/>
      <c r="M87" s="1229"/>
      <c r="N87" s="1229"/>
      <c r="O87" s="1229"/>
      <c r="P87" s="1229"/>
      <c r="Q87" s="1063"/>
      <c r="R87" s="1063"/>
      <c r="S87" s="1063"/>
      <c r="T87" s="1063"/>
      <c r="U87" s="1063"/>
      <c r="V87" s="1063"/>
      <c r="W87" s="1063"/>
      <c r="X87" s="1063"/>
      <c r="Y87" s="1063"/>
      <c r="Z87" s="1063"/>
      <c r="AA87" s="1063"/>
      <c r="AB87" s="1063"/>
      <c r="AC87" s="1063"/>
      <c r="AD87" s="1063"/>
      <c r="AE87" s="1063"/>
      <c r="AF87" s="1063"/>
      <c r="AG87" s="1063"/>
    </row>
    <row r="88" spans="1:33" ht="25.5" customHeight="1">
      <c r="A88" s="1260"/>
      <c r="B88" s="75"/>
      <c r="C88" s="1112"/>
      <c r="D88" s="1112"/>
      <c r="E88" s="1112"/>
      <c r="F88" s="1112"/>
      <c r="G88" s="1112"/>
      <c r="H88" s="135"/>
      <c r="I88" s="135"/>
      <c r="J88" s="135"/>
      <c r="K88" s="135"/>
      <c r="L88" s="135"/>
      <c r="M88" s="135"/>
      <c r="N88" s="135"/>
      <c r="O88" s="135"/>
      <c r="P88" s="135"/>
      <c r="Q88" s="1063"/>
      <c r="R88" s="174"/>
      <c r="S88" s="1063"/>
      <c r="T88" s="1063"/>
      <c r="U88" s="1063"/>
      <c r="V88" s="1063"/>
      <c r="W88" s="1063"/>
      <c r="X88" s="1063"/>
      <c r="Y88" s="1063"/>
      <c r="Z88" s="1063"/>
      <c r="AA88" s="1063"/>
      <c r="AB88" s="1063"/>
      <c r="AC88" s="1063"/>
      <c r="AD88" s="1063"/>
      <c r="AE88" s="1063"/>
      <c r="AF88" s="1063"/>
      <c r="AG88" s="1063"/>
    </row>
    <row r="89" spans="1:33" ht="55.5" customHeight="1">
      <c r="A89" s="1162" t="s">
        <v>884</v>
      </c>
      <c r="B89" s="1162"/>
      <c r="C89" s="1162"/>
      <c r="D89" s="1162"/>
      <c r="E89" s="1162"/>
      <c r="F89" s="1162"/>
      <c r="G89" s="1162"/>
      <c r="H89" s="1162"/>
      <c r="I89" s="1162"/>
      <c r="J89" s="1162"/>
      <c r="K89" s="1162"/>
      <c r="L89" s="1162"/>
      <c r="M89" s="1162"/>
      <c r="N89" s="1162"/>
      <c r="O89" s="1162"/>
      <c r="P89" s="1162"/>
      <c r="Q89" s="1162"/>
      <c r="R89" s="1162"/>
      <c r="S89" s="1162"/>
      <c r="T89" s="1162"/>
      <c r="U89" s="1162"/>
      <c r="V89" s="1162"/>
      <c r="W89" s="1162"/>
      <c r="X89" s="1162"/>
      <c r="Y89" s="1162"/>
      <c r="Z89" s="1162"/>
      <c r="AA89" s="1162"/>
      <c r="AB89" s="1162"/>
      <c r="AC89" s="1162"/>
      <c r="AD89" s="1162"/>
      <c r="AE89" s="1162"/>
      <c r="AF89" s="1162"/>
      <c r="AG89" s="1162"/>
    </row>
    <row r="90" spans="1:33" ht="36.75" customHeight="1">
      <c r="A90" s="1162" t="s">
        <v>896</v>
      </c>
      <c r="B90" s="1162"/>
      <c r="C90" s="1162"/>
      <c r="D90" s="1162"/>
      <c r="E90" s="1162"/>
      <c r="F90" s="1162"/>
      <c r="G90" s="1162"/>
      <c r="H90" s="1162"/>
      <c r="I90" s="1162"/>
      <c r="J90" s="1162"/>
      <c r="K90" s="1162"/>
      <c r="L90" s="1162"/>
      <c r="M90" s="1162"/>
      <c r="N90" s="1162"/>
      <c r="O90" s="1162"/>
      <c r="P90" s="1162"/>
      <c r="Q90" s="1162"/>
      <c r="R90" s="1162"/>
      <c r="S90" s="1162"/>
      <c r="T90" s="1162"/>
      <c r="U90" s="1162"/>
      <c r="V90" s="1162"/>
      <c r="W90" s="1162"/>
      <c r="X90" s="1162"/>
      <c r="Y90" s="1162"/>
      <c r="Z90" s="1162"/>
      <c r="AA90" s="1162"/>
      <c r="AB90" s="1162"/>
      <c r="AC90" s="1162"/>
      <c r="AD90" s="1162"/>
      <c r="AE90" s="1162"/>
      <c r="AF90" s="1162"/>
      <c r="AG90" s="1162"/>
    </row>
    <row r="91" spans="1:33" s="1030" customFormat="1" ht="36.75" customHeight="1">
      <c r="A91" s="1162" t="s">
        <v>1502</v>
      </c>
      <c r="B91" s="1162"/>
      <c r="C91" s="1162"/>
      <c r="D91" s="1162"/>
      <c r="E91" s="1162"/>
      <c r="F91" s="1162"/>
      <c r="G91" s="1162"/>
      <c r="H91" s="1162"/>
      <c r="I91" s="1162"/>
      <c r="J91" s="1162"/>
      <c r="K91" s="1162"/>
      <c r="L91" s="1162"/>
      <c r="M91" s="1162"/>
      <c r="N91" s="1162"/>
      <c r="O91" s="1162"/>
      <c r="P91" s="1162"/>
      <c r="Q91" s="1162"/>
      <c r="R91" s="1162"/>
      <c r="S91" s="1162"/>
      <c r="T91" s="1162"/>
      <c r="U91" s="1162"/>
      <c r="V91" s="1162"/>
      <c r="W91" s="1162"/>
      <c r="X91" s="1162"/>
      <c r="Y91" s="1162"/>
      <c r="Z91" s="1162"/>
      <c r="AA91" s="1162"/>
      <c r="AB91" s="1162"/>
      <c r="AC91" s="1162"/>
      <c r="AD91" s="1162"/>
      <c r="AE91" s="1162"/>
      <c r="AF91" s="1162"/>
      <c r="AG91" s="1162"/>
    </row>
    <row r="92" spans="1:33" s="1030" customFormat="1" ht="39" customHeight="1">
      <c r="A92" s="1231" t="s">
        <v>1507</v>
      </c>
      <c r="B92" s="1231"/>
      <c r="C92" s="1231"/>
      <c r="D92" s="1231"/>
      <c r="E92" s="1231"/>
      <c r="F92" s="1231"/>
      <c r="G92" s="1231"/>
      <c r="H92" s="1231"/>
      <c r="I92" s="1231"/>
      <c r="J92" s="1231"/>
      <c r="K92" s="1231"/>
      <c r="L92" s="1231"/>
      <c r="M92" s="1231"/>
      <c r="N92" s="1231"/>
      <c r="O92" s="1231"/>
      <c r="P92" s="1231"/>
      <c r="Q92" s="1231"/>
      <c r="R92" s="1231"/>
      <c r="S92" s="1231"/>
      <c r="T92" s="1231"/>
      <c r="U92" s="1231"/>
      <c r="V92" s="1231"/>
      <c r="W92" s="1231"/>
      <c r="X92" s="1231"/>
      <c r="Y92" s="1231"/>
      <c r="Z92" s="1231"/>
      <c r="AA92" s="1231"/>
      <c r="AB92" s="1231"/>
      <c r="AC92" s="1231"/>
      <c r="AD92" s="1231"/>
      <c r="AE92" s="1231"/>
      <c r="AF92" s="1231"/>
      <c r="AG92" s="1231"/>
    </row>
    <row r="93" spans="1:33" s="1030" customFormat="1" ht="14.25" customHeight="1">
      <c r="A93" s="591"/>
      <c r="B93" s="1063"/>
      <c r="C93" s="1063"/>
      <c r="D93" s="1063"/>
      <c r="E93" s="1063"/>
      <c r="F93" s="1063"/>
      <c r="G93" s="1063"/>
      <c r="H93" s="1063"/>
      <c r="I93" s="1063"/>
      <c r="J93" s="1063"/>
      <c r="K93" s="1063"/>
      <c r="L93" s="1063"/>
      <c r="M93" s="1063"/>
      <c r="N93" s="1063"/>
      <c r="O93" s="1063"/>
      <c r="P93" s="174"/>
      <c r="Q93" s="1063"/>
      <c r="R93" s="1063"/>
      <c r="S93" s="1063"/>
      <c r="T93" s="1063"/>
      <c r="U93" s="1063"/>
      <c r="V93" s="1063"/>
      <c r="W93" s="1063"/>
      <c r="X93" s="1063"/>
      <c r="Y93" s="1063"/>
      <c r="Z93" s="1063"/>
      <c r="AA93" s="1063"/>
      <c r="AB93" s="1063"/>
      <c r="AC93" s="1063"/>
      <c r="AD93" s="1063"/>
      <c r="AE93" s="1063"/>
      <c r="AF93" s="1063"/>
      <c r="AG93" s="1063"/>
    </row>
    <row r="94" spans="1:33" s="1031" customFormat="1" ht="22.5" customHeight="1" thickBot="1">
      <c r="A94" s="590"/>
      <c r="B94" s="938"/>
      <c r="C94" s="938"/>
      <c r="D94" s="939"/>
      <c r="E94" s="938"/>
      <c r="F94" s="938"/>
      <c r="G94" s="938"/>
      <c r="H94" s="938"/>
      <c r="I94" s="939"/>
      <c r="J94" s="938"/>
      <c r="K94" s="938"/>
      <c r="L94" s="938"/>
      <c r="M94" s="938"/>
      <c r="N94" s="938"/>
      <c r="O94" s="938"/>
      <c r="P94" s="938"/>
      <c r="Q94" s="1063"/>
      <c r="R94" s="1063"/>
      <c r="S94" s="1063"/>
      <c r="T94" s="1063"/>
      <c r="U94" s="1063"/>
      <c r="V94" s="1063"/>
      <c r="W94" s="1063"/>
      <c r="X94" s="1063"/>
      <c r="Y94" s="1063"/>
      <c r="Z94" s="1063"/>
      <c r="AA94" s="1063"/>
      <c r="AB94" s="1063"/>
      <c r="AC94" s="1063"/>
      <c r="AD94" s="1063"/>
      <c r="AE94" s="1063"/>
      <c r="AF94" s="1063"/>
      <c r="AG94" s="1063"/>
    </row>
    <row r="95" spans="1:33" ht="36.75" customHeight="1" thickTop="1" thickBot="1">
      <c r="A95" s="940" t="s">
        <v>797</v>
      </c>
      <c r="B95" s="1104" t="s">
        <v>858</v>
      </c>
      <c r="C95" s="1104" t="s">
        <v>859</v>
      </c>
      <c r="D95" s="1104" t="s">
        <v>860</v>
      </c>
      <c r="E95" s="1104" t="s">
        <v>861</v>
      </c>
      <c r="F95" s="1104" t="s">
        <v>862</v>
      </c>
      <c r="G95" s="1104" t="s">
        <v>863</v>
      </c>
      <c r="H95" s="1104" t="s">
        <v>864</v>
      </c>
      <c r="I95" s="1104" t="s">
        <v>865</v>
      </c>
      <c r="J95" s="1104" t="s">
        <v>866</v>
      </c>
      <c r="K95" s="1104" t="s">
        <v>867</v>
      </c>
      <c r="L95" s="1104" t="s">
        <v>868</v>
      </c>
      <c r="M95" s="1104" t="s">
        <v>869</v>
      </c>
      <c r="N95" s="1104" t="s">
        <v>870</v>
      </c>
      <c r="O95" s="1104" t="s">
        <v>871</v>
      </c>
      <c r="P95" s="1104" t="s">
        <v>872</v>
      </c>
      <c r="Q95" s="1104" t="s">
        <v>873</v>
      </c>
      <c r="R95" s="1104" t="s">
        <v>874</v>
      </c>
      <c r="S95" s="1104" t="s">
        <v>875</v>
      </c>
      <c r="T95" s="1104" t="s">
        <v>876</v>
      </c>
      <c r="U95" s="1104" t="s">
        <v>877</v>
      </c>
      <c r="V95" s="1104" t="s">
        <v>878</v>
      </c>
      <c r="W95" s="1104" t="s">
        <v>879</v>
      </c>
      <c r="X95" s="1104" t="s">
        <v>880</v>
      </c>
      <c r="Y95" s="1104" t="s">
        <v>881</v>
      </c>
      <c r="Z95" s="1104" t="s">
        <v>882</v>
      </c>
      <c r="AA95" s="1104" t="s">
        <v>883</v>
      </c>
      <c r="AB95" s="1104" t="s">
        <v>1350</v>
      </c>
      <c r="AC95" s="1104" t="s">
        <v>1361</v>
      </c>
      <c r="AD95" s="1104" t="s">
        <v>1397</v>
      </c>
      <c r="AE95" s="1104" t="s">
        <v>1398</v>
      </c>
      <c r="AF95" s="1104" t="s">
        <v>6</v>
      </c>
      <c r="AG95" s="1113" t="s">
        <v>710</v>
      </c>
    </row>
    <row r="96" spans="1:33" ht="36.75" customHeight="1" thickTop="1">
      <c r="A96" s="941" t="s">
        <v>799</v>
      </c>
      <c r="B96" s="465">
        <v>30000</v>
      </c>
      <c r="C96" s="465">
        <v>0</v>
      </c>
      <c r="D96" s="465">
        <v>20500</v>
      </c>
      <c r="E96" s="465">
        <v>0</v>
      </c>
      <c r="F96" s="465">
        <v>0</v>
      </c>
      <c r="G96" s="465">
        <v>0</v>
      </c>
      <c r="H96" s="465">
        <v>0</v>
      </c>
      <c r="I96" s="465">
        <v>0</v>
      </c>
      <c r="J96" s="465">
        <v>0</v>
      </c>
      <c r="K96" s="465">
        <v>0</v>
      </c>
      <c r="L96" s="465">
        <v>0</v>
      </c>
      <c r="M96" s="465">
        <v>0</v>
      </c>
      <c r="N96" s="465">
        <v>0</v>
      </c>
      <c r="O96" s="465">
        <v>0</v>
      </c>
      <c r="P96" s="465">
        <v>0</v>
      </c>
      <c r="Q96" s="465">
        <v>0</v>
      </c>
      <c r="R96" s="465">
        <v>0</v>
      </c>
      <c r="S96" s="465">
        <v>0</v>
      </c>
      <c r="T96" s="465">
        <v>0</v>
      </c>
      <c r="U96" s="465">
        <v>0</v>
      </c>
      <c r="V96" s="465">
        <v>0</v>
      </c>
      <c r="W96" s="465">
        <v>0</v>
      </c>
      <c r="X96" s="465">
        <v>0</v>
      </c>
      <c r="Y96" s="465">
        <v>0</v>
      </c>
      <c r="Z96" s="465">
        <v>0</v>
      </c>
      <c r="AA96" s="465">
        <v>0</v>
      </c>
      <c r="AB96" s="465">
        <v>0</v>
      </c>
      <c r="AC96" s="465">
        <v>0</v>
      </c>
      <c r="AD96" s="465">
        <v>0</v>
      </c>
      <c r="AE96" s="465">
        <v>0</v>
      </c>
      <c r="AF96" s="465">
        <v>50500</v>
      </c>
      <c r="AG96" s="1114">
        <v>1.3075615548323177E-2</v>
      </c>
    </row>
    <row r="97" spans="1:33" ht="36.75" customHeight="1">
      <c r="A97" s="941" t="s">
        <v>800</v>
      </c>
      <c r="B97" s="465">
        <v>32379.62455</v>
      </c>
      <c r="C97" s="465">
        <v>9500</v>
      </c>
      <c r="D97" s="465">
        <v>0</v>
      </c>
      <c r="E97" s="465">
        <v>0</v>
      </c>
      <c r="F97" s="465">
        <v>8000</v>
      </c>
      <c r="G97" s="465">
        <v>0</v>
      </c>
      <c r="H97" s="465">
        <v>0</v>
      </c>
      <c r="I97" s="465">
        <v>0</v>
      </c>
      <c r="J97" s="465">
        <v>0</v>
      </c>
      <c r="K97" s="465">
        <v>0</v>
      </c>
      <c r="L97" s="465">
        <v>0</v>
      </c>
      <c r="M97" s="465">
        <v>0</v>
      </c>
      <c r="N97" s="465">
        <v>0</v>
      </c>
      <c r="O97" s="465">
        <v>0</v>
      </c>
      <c r="P97" s="465">
        <v>0</v>
      </c>
      <c r="Q97" s="465">
        <v>0</v>
      </c>
      <c r="R97" s="465">
        <v>0</v>
      </c>
      <c r="S97" s="465">
        <v>0</v>
      </c>
      <c r="T97" s="465">
        <v>0</v>
      </c>
      <c r="U97" s="465">
        <v>0</v>
      </c>
      <c r="V97" s="465">
        <v>0</v>
      </c>
      <c r="W97" s="465">
        <v>0</v>
      </c>
      <c r="X97" s="465">
        <v>0</v>
      </c>
      <c r="Y97" s="465">
        <v>0</v>
      </c>
      <c r="Z97" s="465">
        <v>7000</v>
      </c>
      <c r="AA97" s="465">
        <v>0</v>
      </c>
      <c r="AB97" s="465">
        <v>0</v>
      </c>
      <c r="AC97" s="465">
        <v>0</v>
      </c>
      <c r="AD97" s="465">
        <v>0</v>
      </c>
      <c r="AE97" s="465">
        <v>0</v>
      </c>
      <c r="AF97" s="465">
        <v>56879.62455</v>
      </c>
      <c r="AG97" s="1114">
        <v>1.4727447587104252E-2</v>
      </c>
    </row>
    <row r="98" spans="1:33" ht="36.75" customHeight="1">
      <c r="A98" s="941" t="s">
        <v>801</v>
      </c>
      <c r="B98" s="465">
        <v>60154.007819999999</v>
      </c>
      <c r="C98" s="465">
        <v>63928.385139999999</v>
      </c>
      <c r="D98" s="465">
        <v>17437.31222</v>
      </c>
      <c r="E98" s="465">
        <v>0</v>
      </c>
      <c r="F98" s="465">
        <v>0</v>
      </c>
      <c r="G98" s="465">
        <v>0</v>
      </c>
      <c r="H98" s="465">
        <v>0</v>
      </c>
      <c r="I98" s="465">
        <v>0</v>
      </c>
      <c r="J98" s="465">
        <v>0</v>
      </c>
      <c r="K98" s="465">
        <v>0</v>
      </c>
      <c r="L98" s="465">
        <v>0</v>
      </c>
      <c r="M98" s="465">
        <v>0</v>
      </c>
      <c r="N98" s="465">
        <v>0</v>
      </c>
      <c r="O98" s="465">
        <v>4200</v>
      </c>
      <c r="P98" s="465">
        <v>0</v>
      </c>
      <c r="Q98" s="465">
        <v>0</v>
      </c>
      <c r="R98" s="465">
        <v>0</v>
      </c>
      <c r="S98" s="465">
        <v>0</v>
      </c>
      <c r="T98" s="465">
        <v>0</v>
      </c>
      <c r="U98" s="465">
        <v>7931.8289999999997</v>
      </c>
      <c r="V98" s="465">
        <v>3500</v>
      </c>
      <c r="W98" s="465">
        <v>0</v>
      </c>
      <c r="X98" s="465">
        <v>4000</v>
      </c>
      <c r="Y98" s="465">
        <v>0</v>
      </c>
      <c r="Z98" s="465">
        <v>17052.09722</v>
      </c>
      <c r="AA98" s="465">
        <v>7987.6279999999997</v>
      </c>
      <c r="AB98" s="465">
        <v>0</v>
      </c>
      <c r="AC98" s="465">
        <v>3544.2361000000001</v>
      </c>
      <c r="AD98" s="465">
        <v>0</v>
      </c>
      <c r="AE98" s="465">
        <v>0</v>
      </c>
      <c r="AF98" s="465">
        <v>189735.49549999999</v>
      </c>
      <c r="AG98" s="1114">
        <v>4.9126898911457467E-2</v>
      </c>
    </row>
    <row r="99" spans="1:33" ht="36.75" customHeight="1">
      <c r="A99" s="941" t="s">
        <v>802</v>
      </c>
      <c r="B99" s="465">
        <v>151298.99921000001</v>
      </c>
      <c r="C99" s="465">
        <v>81685.317490000001</v>
      </c>
      <c r="D99" s="465">
        <v>35412.483759999996</v>
      </c>
      <c r="E99" s="465">
        <v>6468.2690300000004</v>
      </c>
      <c r="F99" s="465">
        <v>23059.600269999999</v>
      </c>
      <c r="G99" s="465">
        <v>14486.16481</v>
      </c>
      <c r="H99" s="465">
        <v>19069.816999999999</v>
      </c>
      <c r="I99" s="465">
        <v>4500</v>
      </c>
      <c r="J99" s="465">
        <v>12652.7</v>
      </c>
      <c r="K99" s="465">
        <v>0</v>
      </c>
      <c r="L99" s="465">
        <v>1500</v>
      </c>
      <c r="M99" s="465">
        <v>0</v>
      </c>
      <c r="N99" s="465">
        <v>3500</v>
      </c>
      <c r="O99" s="465">
        <v>6500</v>
      </c>
      <c r="P99" s="465">
        <v>1459.5</v>
      </c>
      <c r="Q99" s="465">
        <v>0</v>
      </c>
      <c r="R99" s="465">
        <v>1500</v>
      </c>
      <c r="S99" s="465">
        <v>1501.3381399999998</v>
      </c>
      <c r="T99" s="465">
        <v>0</v>
      </c>
      <c r="U99" s="465">
        <v>3200</v>
      </c>
      <c r="V99" s="465">
        <v>0</v>
      </c>
      <c r="W99" s="465">
        <v>4000</v>
      </c>
      <c r="X99" s="465">
        <v>18021.802</v>
      </c>
      <c r="Y99" s="465">
        <v>1507.1</v>
      </c>
      <c r="Z99" s="465">
        <v>38618.167880000001</v>
      </c>
      <c r="AA99" s="465">
        <v>6477</v>
      </c>
      <c r="AB99" s="465">
        <v>12754.08</v>
      </c>
      <c r="AC99" s="465">
        <v>2772</v>
      </c>
      <c r="AD99" s="465">
        <v>2500</v>
      </c>
      <c r="AE99" s="465">
        <v>1920.0124699999999</v>
      </c>
      <c r="AF99" s="465">
        <v>456364.35206</v>
      </c>
      <c r="AG99" s="1114">
        <v>0.11816326371279541</v>
      </c>
    </row>
    <row r="100" spans="1:33" ht="36.75" customHeight="1">
      <c r="A100" s="941" t="s">
        <v>803</v>
      </c>
      <c r="B100" s="465">
        <v>197935.62087000001</v>
      </c>
      <c r="C100" s="465">
        <v>72990.697889999996</v>
      </c>
      <c r="D100" s="465">
        <v>30386.066600000002</v>
      </c>
      <c r="E100" s="465">
        <v>4207.98938</v>
      </c>
      <c r="F100" s="465">
        <v>15156.081960000001</v>
      </c>
      <c r="G100" s="465">
        <v>8230.0596600000008</v>
      </c>
      <c r="H100" s="465">
        <v>19921.983319999999</v>
      </c>
      <c r="I100" s="465">
        <v>9694.97984</v>
      </c>
      <c r="J100" s="465">
        <v>7816.5</v>
      </c>
      <c r="K100" s="465">
        <v>1000</v>
      </c>
      <c r="L100" s="465">
        <v>1000</v>
      </c>
      <c r="M100" s="465">
        <v>700</v>
      </c>
      <c r="N100" s="465">
        <v>2872.67</v>
      </c>
      <c r="O100" s="465">
        <v>6598.2510899999997</v>
      </c>
      <c r="P100" s="465">
        <v>909.39909</v>
      </c>
      <c r="Q100" s="465">
        <v>7004.3</v>
      </c>
      <c r="R100" s="465">
        <v>4989.7389699999994</v>
      </c>
      <c r="S100" s="465">
        <v>1529.29117</v>
      </c>
      <c r="T100" s="465">
        <v>0</v>
      </c>
      <c r="U100" s="465">
        <v>6012.4873299999999</v>
      </c>
      <c r="V100" s="465">
        <v>0</v>
      </c>
      <c r="W100" s="465">
        <v>11161.50345</v>
      </c>
      <c r="X100" s="465">
        <v>20319.796200000001</v>
      </c>
      <c r="Y100" s="465">
        <v>0</v>
      </c>
      <c r="Z100" s="465">
        <v>30588.506590000001</v>
      </c>
      <c r="AA100" s="465">
        <v>14351.167359999999</v>
      </c>
      <c r="AB100" s="465">
        <v>8459.7569499999991</v>
      </c>
      <c r="AC100" s="465">
        <v>10605.487859999999</v>
      </c>
      <c r="AD100" s="465">
        <v>1797</v>
      </c>
      <c r="AE100" s="465">
        <v>1487.4092000000001</v>
      </c>
      <c r="AF100" s="465">
        <v>497726.74477999995</v>
      </c>
      <c r="AG100" s="1114">
        <v>0.12887294183884454</v>
      </c>
    </row>
    <row r="101" spans="1:33" ht="36.75" customHeight="1">
      <c r="A101" s="941" t="s">
        <v>804</v>
      </c>
      <c r="B101" s="465">
        <v>100045.78337999999</v>
      </c>
      <c r="C101" s="465">
        <v>104402.61934999999</v>
      </c>
      <c r="D101" s="465">
        <v>59873.757549999995</v>
      </c>
      <c r="E101" s="465">
        <v>15005.15597</v>
      </c>
      <c r="F101" s="465">
        <v>23554.59088</v>
      </c>
      <c r="G101" s="465">
        <v>11637.35663</v>
      </c>
      <c r="H101" s="465">
        <v>13414.901890000001</v>
      </c>
      <c r="I101" s="465">
        <v>9728.4495700000007</v>
      </c>
      <c r="J101" s="465">
        <v>10618.05413</v>
      </c>
      <c r="K101" s="465">
        <v>1693.1571899999999</v>
      </c>
      <c r="L101" s="465">
        <v>895.33749999999998</v>
      </c>
      <c r="M101" s="465">
        <v>2604.6019999999999</v>
      </c>
      <c r="N101" s="465">
        <v>9017.6113100000002</v>
      </c>
      <c r="O101" s="465">
        <v>10931.4871</v>
      </c>
      <c r="P101" s="465">
        <v>2631</v>
      </c>
      <c r="Q101" s="465">
        <v>7317.7703099999999</v>
      </c>
      <c r="R101" s="465">
        <v>6561.7620900000002</v>
      </c>
      <c r="S101" s="465">
        <v>6819.6234699999995</v>
      </c>
      <c r="T101" s="465">
        <v>2400.7103099999999</v>
      </c>
      <c r="U101" s="465">
        <v>5354.0787499999997</v>
      </c>
      <c r="V101" s="465">
        <v>5376.8085999999994</v>
      </c>
      <c r="W101" s="465">
        <v>6878.6616599999998</v>
      </c>
      <c r="X101" s="465">
        <v>26910.77981</v>
      </c>
      <c r="Y101" s="465">
        <v>2787.2473999999997</v>
      </c>
      <c r="Z101" s="465">
        <v>26777.502089999998</v>
      </c>
      <c r="AA101" s="465">
        <v>7989.1490300000005</v>
      </c>
      <c r="AB101" s="465">
        <v>8277.46083</v>
      </c>
      <c r="AC101" s="465">
        <v>14053.48998</v>
      </c>
      <c r="AD101" s="465">
        <v>2931.12</v>
      </c>
      <c r="AE101" s="465">
        <v>3293.4104300000004</v>
      </c>
      <c r="AF101" s="465">
        <v>509783.43920999998</v>
      </c>
      <c r="AG101" s="1114">
        <v>0.13199469829726612</v>
      </c>
    </row>
    <row r="102" spans="1:33" ht="30" customHeight="1">
      <c r="A102" s="941" t="s">
        <v>805</v>
      </c>
      <c r="B102" s="465">
        <v>79620.342720000001</v>
      </c>
      <c r="C102" s="465">
        <v>65688.451239999995</v>
      </c>
      <c r="D102" s="465">
        <v>40561.449049999996</v>
      </c>
      <c r="E102" s="465">
        <v>6732.65967</v>
      </c>
      <c r="F102" s="465">
        <v>9194.5267899999999</v>
      </c>
      <c r="G102" s="465">
        <v>9273.6385200000004</v>
      </c>
      <c r="H102" s="465">
        <v>10562.702589999999</v>
      </c>
      <c r="I102" s="465">
        <v>11482.465470000001</v>
      </c>
      <c r="J102" s="465">
        <v>7642.4809800000003</v>
      </c>
      <c r="K102" s="465">
        <v>4682.0346799999998</v>
      </c>
      <c r="L102" s="465">
        <v>3062.8522200000002</v>
      </c>
      <c r="M102" s="465">
        <v>2724.68833</v>
      </c>
      <c r="N102" s="465">
        <v>11820.214679999999</v>
      </c>
      <c r="O102" s="465">
        <v>8173.8563099999992</v>
      </c>
      <c r="P102" s="465">
        <v>6232.2361799999999</v>
      </c>
      <c r="Q102" s="465">
        <v>4277</v>
      </c>
      <c r="R102" s="465">
        <v>7279.0604899999998</v>
      </c>
      <c r="S102" s="465">
        <v>9406.1590999999989</v>
      </c>
      <c r="T102" s="465">
        <v>4107.5268399999995</v>
      </c>
      <c r="U102" s="465">
        <v>6186.4742200000001</v>
      </c>
      <c r="V102" s="465">
        <v>3783.5615499999999</v>
      </c>
      <c r="W102" s="465">
        <v>8846.8313900000012</v>
      </c>
      <c r="X102" s="465">
        <v>12744.6765</v>
      </c>
      <c r="Y102" s="465">
        <v>5067.6309700000002</v>
      </c>
      <c r="Z102" s="465">
        <v>20033.86666</v>
      </c>
      <c r="AA102" s="465">
        <v>4754.8720999999996</v>
      </c>
      <c r="AB102" s="465">
        <v>13274.87909</v>
      </c>
      <c r="AC102" s="465">
        <v>9869.5738799999999</v>
      </c>
      <c r="AD102" s="465">
        <v>4358.0425400000004</v>
      </c>
      <c r="AE102" s="465">
        <v>3760.6322400000004</v>
      </c>
      <c r="AF102" s="465">
        <v>395205.38699999999</v>
      </c>
      <c r="AG102" s="1114">
        <v>0.10232779609976789</v>
      </c>
    </row>
    <row r="103" spans="1:33" ht="30" customHeight="1">
      <c r="A103" s="941" t="s">
        <v>806</v>
      </c>
      <c r="B103" s="465">
        <v>32914.665679999998</v>
      </c>
      <c r="C103" s="465">
        <v>51399.648719999997</v>
      </c>
      <c r="D103" s="465">
        <v>39682.064709999999</v>
      </c>
      <c r="E103" s="465">
        <v>3504.3567599999997</v>
      </c>
      <c r="F103" s="465">
        <v>9913.0671899999998</v>
      </c>
      <c r="G103" s="465">
        <v>13304.134169999999</v>
      </c>
      <c r="H103" s="465">
        <v>10644.27686</v>
      </c>
      <c r="I103" s="465">
        <v>12228.24905</v>
      </c>
      <c r="J103" s="465">
        <v>10042.648090000001</v>
      </c>
      <c r="K103" s="465">
        <v>8552.4107700000004</v>
      </c>
      <c r="L103" s="465">
        <v>4684.24658</v>
      </c>
      <c r="M103" s="465">
        <v>6371.9578000000001</v>
      </c>
      <c r="N103" s="465">
        <v>11673.15452</v>
      </c>
      <c r="O103" s="465">
        <v>8965.8681699999997</v>
      </c>
      <c r="P103" s="465">
        <v>6204.3491399999994</v>
      </c>
      <c r="Q103" s="465">
        <v>3483.69</v>
      </c>
      <c r="R103" s="465">
        <v>7444.2070199999998</v>
      </c>
      <c r="S103" s="465">
        <v>13663.80236</v>
      </c>
      <c r="T103" s="465">
        <v>2067.0485699999999</v>
      </c>
      <c r="U103" s="465">
        <v>10567.930279999999</v>
      </c>
      <c r="V103" s="465">
        <v>10437.7999</v>
      </c>
      <c r="W103" s="465">
        <v>7767.9684100000004</v>
      </c>
      <c r="X103" s="465">
        <v>13413.421630000001</v>
      </c>
      <c r="Y103" s="465">
        <v>7487.6139999999996</v>
      </c>
      <c r="Z103" s="465">
        <v>21752.318319999998</v>
      </c>
      <c r="AA103" s="465">
        <v>4649.0135899999996</v>
      </c>
      <c r="AB103" s="465">
        <v>15366.89817</v>
      </c>
      <c r="AC103" s="465">
        <v>15972.561079999999</v>
      </c>
      <c r="AD103" s="465">
        <v>1812.0795500000002</v>
      </c>
      <c r="AE103" s="465">
        <v>10406.441560000001</v>
      </c>
      <c r="AF103" s="465">
        <v>376377.89264999999</v>
      </c>
      <c r="AG103" s="1114">
        <v>9.7452923270880232E-2</v>
      </c>
    </row>
    <row r="104" spans="1:33" ht="30" customHeight="1">
      <c r="A104" s="941" t="s">
        <v>807</v>
      </c>
      <c r="B104" s="465">
        <v>18222.85929</v>
      </c>
      <c r="C104" s="465">
        <v>25522.669710000002</v>
      </c>
      <c r="D104" s="465">
        <v>16758.25518</v>
      </c>
      <c r="E104" s="465">
        <v>3020.7287700000002</v>
      </c>
      <c r="F104" s="465">
        <v>4890.9625500000002</v>
      </c>
      <c r="G104" s="465">
        <v>6669.4066800000001</v>
      </c>
      <c r="H104" s="465">
        <v>5048.7943800000003</v>
      </c>
      <c r="I104" s="465">
        <v>6567.5995499999999</v>
      </c>
      <c r="J104" s="465">
        <v>3728.88375</v>
      </c>
      <c r="K104" s="465">
        <v>4899.7592100000002</v>
      </c>
      <c r="L104" s="465">
        <v>3177.4506099999999</v>
      </c>
      <c r="M104" s="465">
        <v>2572.2481200000002</v>
      </c>
      <c r="N104" s="465">
        <v>7000.6541500000003</v>
      </c>
      <c r="O104" s="465">
        <v>1921.60159</v>
      </c>
      <c r="P104" s="465">
        <v>2919.60086</v>
      </c>
      <c r="Q104" s="465">
        <v>1276.3499999999999</v>
      </c>
      <c r="R104" s="465">
        <v>4710.9490400000004</v>
      </c>
      <c r="S104" s="465">
        <v>5024.1585100000002</v>
      </c>
      <c r="T104" s="465">
        <v>2516.3059199999998</v>
      </c>
      <c r="U104" s="465">
        <v>4465.2058699999998</v>
      </c>
      <c r="V104" s="465">
        <v>4082.8020099999999</v>
      </c>
      <c r="W104" s="465">
        <v>4406.9011100000007</v>
      </c>
      <c r="X104" s="465">
        <v>7122.2272800000001</v>
      </c>
      <c r="Y104" s="465">
        <v>4214.5904900000005</v>
      </c>
      <c r="Z104" s="465">
        <v>11485.58072</v>
      </c>
      <c r="AA104" s="465">
        <v>2746.10599</v>
      </c>
      <c r="AB104" s="465">
        <v>11012.14975</v>
      </c>
      <c r="AC104" s="465">
        <v>7344.3640300000006</v>
      </c>
      <c r="AD104" s="465">
        <v>392.78784999999999</v>
      </c>
      <c r="AE104" s="465">
        <v>7094.6422000000002</v>
      </c>
      <c r="AF104" s="465">
        <v>190816.59516999999</v>
      </c>
      <c r="AG104" s="1114">
        <v>4.9406820567979029E-2</v>
      </c>
    </row>
    <row r="105" spans="1:33" ht="30" customHeight="1">
      <c r="A105" s="941" t="s">
        <v>808</v>
      </c>
      <c r="B105" s="465">
        <v>40348.311670000003</v>
      </c>
      <c r="C105" s="465">
        <v>39399.394460000003</v>
      </c>
      <c r="D105" s="465">
        <v>22318.898730000001</v>
      </c>
      <c r="E105" s="465">
        <v>3318.8843999999999</v>
      </c>
      <c r="F105" s="465">
        <v>9180.8250800000005</v>
      </c>
      <c r="G105" s="465">
        <v>21521.492190000001</v>
      </c>
      <c r="H105" s="465">
        <v>11737.041519999999</v>
      </c>
      <c r="I105" s="465">
        <v>18071.84708</v>
      </c>
      <c r="J105" s="465">
        <v>14072.71286</v>
      </c>
      <c r="K105" s="465">
        <v>13019.56401</v>
      </c>
      <c r="L105" s="465">
        <v>7624.8946299999998</v>
      </c>
      <c r="M105" s="465">
        <v>5063.8299800000004</v>
      </c>
      <c r="N105" s="465">
        <v>16810.965969999997</v>
      </c>
      <c r="O105" s="465">
        <v>8787.63256</v>
      </c>
      <c r="P105" s="465">
        <v>8219.3738099999991</v>
      </c>
      <c r="Q105" s="465">
        <v>972.13980000000004</v>
      </c>
      <c r="R105" s="465">
        <v>8184.0958099999998</v>
      </c>
      <c r="S105" s="465">
        <v>13806.5391</v>
      </c>
      <c r="T105" s="465">
        <v>5466.3892000000005</v>
      </c>
      <c r="U105" s="465">
        <v>9627.0561400000006</v>
      </c>
      <c r="V105" s="465">
        <v>13822.74948</v>
      </c>
      <c r="W105" s="465">
        <v>7115.1593400000002</v>
      </c>
      <c r="X105" s="465">
        <v>13923.84959</v>
      </c>
      <c r="Y105" s="465">
        <v>8499.5790099999995</v>
      </c>
      <c r="Z105" s="465">
        <v>15184.912619999999</v>
      </c>
      <c r="AA105" s="465">
        <v>4671.6790000000001</v>
      </c>
      <c r="AB105" s="465">
        <v>30703.628069999999</v>
      </c>
      <c r="AC105" s="465">
        <v>14037.327529999999</v>
      </c>
      <c r="AD105" s="465">
        <v>1066.9736799999998</v>
      </c>
      <c r="AE105" s="465">
        <v>26777.437409999999</v>
      </c>
      <c r="AF105" s="465">
        <v>413355.18473000004</v>
      </c>
      <c r="AG105" s="1114">
        <v>0.10702719763238788</v>
      </c>
    </row>
    <row r="106" spans="1:33" ht="30" customHeight="1">
      <c r="A106" s="941" t="s">
        <v>809</v>
      </c>
      <c r="B106" s="465">
        <v>50043.088009999999</v>
      </c>
      <c r="C106" s="465">
        <v>34598.560909999993</v>
      </c>
      <c r="D106" s="465">
        <v>21473.629949999999</v>
      </c>
      <c r="E106" s="465">
        <v>2951.5262799999996</v>
      </c>
      <c r="F106" s="465">
        <v>9846.698269999999</v>
      </c>
      <c r="G106" s="465">
        <v>22381.160600000003</v>
      </c>
      <c r="H106" s="465">
        <v>12842.81452</v>
      </c>
      <c r="I106" s="465">
        <v>20536.130450000001</v>
      </c>
      <c r="J106" s="465">
        <v>15538.98408</v>
      </c>
      <c r="K106" s="465">
        <v>11973.319609999999</v>
      </c>
      <c r="L106" s="465">
        <v>8735.7619300000006</v>
      </c>
      <c r="M106" s="465">
        <v>4238.5097400000004</v>
      </c>
      <c r="N106" s="465">
        <v>16619.17295</v>
      </c>
      <c r="O106" s="465">
        <v>8207.8530800000008</v>
      </c>
      <c r="P106" s="465">
        <v>8081.1892900000003</v>
      </c>
      <c r="Q106" s="465">
        <v>765.02800000000002</v>
      </c>
      <c r="R106" s="465">
        <v>9110.3059200000007</v>
      </c>
      <c r="S106" s="465">
        <v>13775.55185</v>
      </c>
      <c r="T106" s="465">
        <v>5745.3795300000002</v>
      </c>
      <c r="U106" s="465">
        <v>10912.08581</v>
      </c>
      <c r="V106" s="465">
        <v>15417.27089</v>
      </c>
      <c r="W106" s="465">
        <v>7984.1481100000001</v>
      </c>
      <c r="X106" s="465">
        <v>13076.648300000001</v>
      </c>
      <c r="Y106" s="465">
        <v>11293.699919999999</v>
      </c>
      <c r="Z106" s="465">
        <v>17855.029629999997</v>
      </c>
      <c r="AA106" s="465">
        <v>6684.9521199999999</v>
      </c>
      <c r="AB106" s="465">
        <v>14958.72394</v>
      </c>
      <c r="AC106" s="465">
        <v>14414.286390000001</v>
      </c>
      <c r="AD106" s="465">
        <v>843.55504000000008</v>
      </c>
      <c r="AE106" s="465">
        <v>29649.06884</v>
      </c>
      <c r="AF106" s="465">
        <v>420554.13396000001</v>
      </c>
      <c r="AG106" s="1114">
        <v>0.1088911717409696</v>
      </c>
    </row>
    <row r="107" spans="1:33" ht="30" customHeight="1">
      <c r="A107" s="941" t="s">
        <v>810</v>
      </c>
      <c r="B107" s="465">
        <v>20455.99566</v>
      </c>
      <c r="C107" s="465">
        <v>21253.131069999999</v>
      </c>
      <c r="D107" s="465">
        <v>13075.943720000001</v>
      </c>
      <c r="E107" s="465">
        <v>1562.1146799999999</v>
      </c>
      <c r="F107" s="465">
        <v>5951.1665899999998</v>
      </c>
      <c r="G107" s="465">
        <v>15067.06301</v>
      </c>
      <c r="H107" s="465">
        <v>10655.50244</v>
      </c>
      <c r="I107" s="465">
        <v>15175.926009999999</v>
      </c>
      <c r="J107" s="465">
        <v>11505.738170000001</v>
      </c>
      <c r="K107" s="465">
        <v>8862.4434099999999</v>
      </c>
      <c r="L107" s="465">
        <v>9587.2662</v>
      </c>
      <c r="M107" s="465">
        <v>3048.6460299999999</v>
      </c>
      <c r="N107" s="465">
        <v>13874.615220000002</v>
      </c>
      <c r="O107" s="465">
        <v>6909.20838</v>
      </c>
      <c r="P107" s="465">
        <v>5423.4127900000003</v>
      </c>
      <c r="Q107" s="465">
        <v>1332.1111599999999</v>
      </c>
      <c r="R107" s="465">
        <v>6705.5804500000004</v>
      </c>
      <c r="S107" s="465">
        <v>11011.204830000001</v>
      </c>
      <c r="T107" s="465">
        <v>5190.1009400000003</v>
      </c>
      <c r="U107" s="465">
        <v>8237.7100399999999</v>
      </c>
      <c r="V107" s="465">
        <v>12536.08144</v>
      </c>
      <c r="W107" s="465">
        <v>5116.30537</v>
      </c>
      <c r="X107" s="465">
        <v>9663.2741100000003</v>
      </c>
      <c r="Y107" s="465">
        <v>8139.3706199999997</v>
      </c>
      <c r="Z107" s="465">
        <v>8036.7344199999998</v>
      </c>
      <c r="AA107" s="465">
        <v>4411.1488099999997</v>
      </c>
      <c r="AB107" s="465">
        <v>18391.74757</v>
      </c>
      <c r="AC107" s="465">
        <v>12460.335070000001</v>
      </c>
      <c r="AD107" s="465">
        <v>832.01470999999992</v>
      </c>
      <c r="AE107" s="465">
        <v>13214.759689999999</v>
      </c>
      <c r="AF107" s="465">
        <v>287686.65260999999</v>
      </c>
      <c r="AG107" s="1114">
        <v>7.4488714216086424E-2</v>
      </c>
    </row>
    <row r="108" spans="1:33" ht="30" customHeight="1">
      <c r="A108" s="941" t="s">
        <v>811</v>
      </c>
      <c r="B108" s="465">
        <v>920.29011000000003</v>
      </c>
      <c r="C108" s="465">
        <v>1133.08232</v>
      </c>
      <c r="D108" s="465">
        <v>489.96129999999999</v>
      </c>
      <c r="E108" s="465">
        <v>51.069960000000002</v>
      </c>
      <c r="F108" s="465">
        <v>239.89776000000001</v>
      </c>
      <c r="G108" s="465">
        <v>532.51503000000002</v>
      </c>
      <c r="H108" s="465">
        <v>400.48409999999996</v>
      </c>
      <c r="I108" s="465">
        <v>565.43101000000001</v>
      </c>
      <c r="J108" s="465">
        <v>476.58301</v>
      </c>
      <c r="K108" s="465">
        <v>242.90329</v>
      </c>
      <c r="L108" s="465">
        <v>869.00222999999994</v>
      </c>
      <c r="M108" s="465">
        <v>170.60442</v>
      </c>
      <c r="N108" s="465">
        <v>835.35924999999997</v>
      </c>
      <c r="O108" s="465">
        <v>266.49677000000003</v>
      </c>
      <c r="P108" s="465">
        <v>192.47322</v>
      </c>
      <c r="Q108" s="465">
        <v>34.700000000000003</v>
      </c>
      <c r="R108" s="465">
        <v>260.38621000000001</v>
      </c>
      <c r="S108" s="465">
        <v>508.81783000000001</v>
      </c>
      <c r="T108" s="465">
        <v>263.43790000000001</v>
      </c>
      <c r="U108" s="465">
        <v>578.22402</v>
      </c>
      <c r="V108" s="465">
        <v>431.27787999999998</v>
      </c>
      <c r="W108" s="465">
        <v>261.47357999999997</v>
      </c>
      <c r="X108" s="465">
        <v>383.56228999999996</v>
      </c>
      <c r="Y108" s="465">
        <v>309.25151</v>
      </c>
      <c r="Z108" s="465">
        <v>224.63343</v>
      </c>
      <c r="AA108" s="465">
        <v>233.23492000000002</v>
      </c>
      <c r="AB108" s="465">
        <v>1210.6998100000001</v>
      </c>
      <c r="AC108" s="465">
        <v>646.28413999999998</v>
      </c>
      <c r="AD108" s="465">
        <v>31.121590000000001</v>
      </c>
      <c r="AE108" s="465">
        <v>583.58731</v>
      </c>
      <c r="AF108" s="465">
        <v>13346.8462</v>
      </c>
      <c r="AG108" s="1114">
        <v>3.4558065285900615E-3</v>
      </c>
    </row>
    <row r="109" spans="1:33" ht="30" customHeight="1" thickBot="1">
      <c r="A109" s="941" t="s">
        <v>812</v>
      </c>
      <c r="B109" s="465">
        <v>275.87349999999998</v>
      </c>
      <c r="C109" s="465">
        <v>249.76779999999999</v>
      </c>
      <c r="D109" s="465">
        <v>123.60193</v>
      </c>
      <c r="E109" s="465">
        <v>3.43</v>
      </c>
      <c r="F109" s="465">
        <v>57.716720000000002</v>
      </c>
      <c r="G109" s="465">
        <v>170.85719</v>
      </c>
      <c r="H109" s="465">
        <v>70.440330000000003</v>
      </c>
      <c r="I109" s="465">
        <v>207.2868</v>
      </c>
      <c r="J109" s="465">
        <v>104.98050000000001</v>
      </c>
      <c r="K109" s="465">
        <v>34.377900000000004</v>
      </c>
      <c r="L109" s="465">
        <v>548.42057999999997</v>
      </c>
      <c r="M109" s="465">
        <v>23.193099999999998</v>
      </c>
      <c r="N109" s="465">
        <v>248.61095</v>
      </c>
      <c r="O109" s="465">
        <v>92.238350000000011</v>
      </c>
      <c r="P109" s="465">
        <v>80.296899999999994</v>
      </c>
      <c r="Q109" s="465">
        <v>15.02</v>
      </c>
      <c r="R109" s="465">
        <v>78.939979999999991</v>
      </c>
      <c r="S109" s="465">
        <v>163.6824</v>
      </c>
      <c r="T109" s="465">
        <v>88.204270000000008</v>
      </c>
      <c r="U109" s="465">
        <v>265.47149999999999</v>
      </c>
      <c r="V109" s="465">
        <v>0</v>
      </c>
      <c r="W109" s="465">
        <v>3.43</v>
      </c>
      <c r="X109" s="465">
        <v>100.88491999999999</v>
      </c>
      <c r="Y109" s="465">
        <v>5.6653700000000002</v>
      </c>
      <c r="Z109" s="465">
        <v>40.533730000000006</v>
      </c>
      <c r="AA109" s="465">
        <v>33.361669999999997</v>
      </c>
      <c r="AB109" s="465">
        <v>422.86169000000001</v>
      </c>
      <c r="AC109" s="465">
        <v>215.42935999999997</v>
      </c>
      <c r="AD109" s="465">
        <v>11.68857</v>
      </c>
      <c r="AE109" s="465">
        <v>82.258189999999999</v>
      </c>
      <c r="AF109" s="465">
        <v>3818.5242000000003</v>
      </c>
      <c r="AG109" s="1114">
        <v>9.8870404754788769E-4</v>
      </c>
    </row>
    <row r="110" spans="1:33" ht="30" customHeight="1" thickTop="1" thickBot="1">
      <c r="A110" s="940" t="s">
        <v>6</v>
      </c>
      <c r="B110" s="467">
        <v>814615.46246999991</v>
      </c>
      <c r="C110" s="467">
        <v>571751.72610000009</v>
      </c>
      <c r="D110" s="467">
        <v>318093.42469999997</v>
      </c>
      <c r="E110" s="467">
        <v>46826.184900000007</v>
      </c>
      <c r="F110" s="467">
        <v>119045.13405999998</v>
      </c>
      <c r="G110" s="467">
        <v>123273.84848999999</v>
      </c>
      <c r="H110" s="467">
        <v>114368.75895</v>
      </c>
      <c r="I110" s="467">
        <v>108758.36482999999</v>
      </c>
      <c r="J110" s="467">
        <v>94200.265570000003</v>
      </c>
      <c r="K110" s="467">
        <v>54959.970070000003</v>
      </c>
      <c r="L110" s="467">
        <v>41685.232479999999</v>
      </c>
      <c r="M110" s="467">
        <v>27518.27952</v>
      </c>
      <c r="N110" s="467">
        <v>94273.028999999995</v>
      </c>
      <c r="O110" s="467">
        <v>71554.493399999992</v>
      </c>
      <c r="P110" s="467">
        <v>42352.831279999999</v>
      </c>
      <c r="Q110" s="467">
        <v>26478.109269999997</v>
      </c>
      <c r="R110" s="467">
        <v>56825.025979999999</v>
      </c>
      <c r="S110" s="467">
        <v>77210.168760000015</v>
      </c>
      <c r="T110" s="467">
        <v>27845.103480000002</v>
      </c>
      <c r="U110" s="467">
        <v>73338.552960000001</v>
      </c>
      <c r="V110" s="467">
        <v>69388.351749999987</v>
      </c>
      <c r="W110" s="467">
        <v>63542.382420000002</v>
      </c>
      <c r="X110" s="467">
        <v>139680.92263000002</v>
      </c>
      <c r="Y110" s="467">
        <v>49311.749290000007</v>
      </c>
      <c r="Z110" s="467">
        <v>214649.88330999995</v>
      </c>
      <c r="AA110" s="467">
        <v>64989.312590000016</v>
      </c>
      <c r="AB110" s="467">
        <v>134832.88586999997</v>
      </c>
      <c r="AC110" s="467">
        <v>105935.37541999998</v>
      </c>
      <c r="AD110" s="467">
        <v>16576.383529999999</v>
      </c>
      <c r="AE110" s="467">
        <v>98269.659539999993</v>
      </c>
      <c r="AF110" s="467">
        <v>3862150.87262</v>
      </c>
      <c r="AG110" s="1115">
        <v>1</v>
      </c>
    </row>
    <row r="111" spans="1:33" ht="30" customHeight="1" thickTop="1" thickBot="1">
      <c r="A111" s="942" t="s">
        <v>813</v>
      </c>
      <c r="B111" s="466">
        <v>0.28495581071072584</v>
      </c>
      <c r="C111" s="466">
        <v>0.20000108534900593</v>
      </c>
      <c r="D111" s="466">
        <v>0.11127037712039235</v>
      </c>
      <c r="E111" s="466">
        <v>1.6379990431572799E-2</v>
      </c>
      <c r="F111" s="466">
        <v>4.16424733510182E-2</v>
      </c>
      <c r="G111" s="466">
        <v>4.3121694903001904E-2</v>
      </c>
      <c r="H111" s="466">
        <v>4.0006658267644941E-2</v>
      </c>
      <c r="I111" s="466">
        <v>3.8044119525716548E-2</v>
      </c>
      <c r="J111" s="466">
        <v>3.2951637037768079E-2</v>
      </c>
      <c r="K111" s="466">
        <v>1.922522165298432E-2</v>
      </c>
      <c r="L111" s="466">
        <v>1.4581664310651273E-2</v>
      </c>
      <c r="M111" s="466">
        <v>9.6260063935071014E-3</v>
      </c>
      <c r="N111" s="466">
        <v>3.297708998230571E-2</v>
      </c>
      <c r="O111" s="466">
        <v>2.503005358499831E-2</v>
      </c>
      <c r="P111" s="466">
        <v>1.4815193093307439E-2</v>
      </c>
      <c r="Q111" s="466">
        <v>6.8557936091289511E-3</v>
      </c>
      <c r="R111" s="466">
        <v>1.4713310757187258E-2</v>
      </c>
      <c r="S111" s="466">
        <v>1.999149471538441E-2</v>
      </c>
      <c r="T111" s="466">
        <v>7.2097399605496205E-3</v>
      </c>
      <c r="U111" s="466">
        <v>1.8989044027233639E-2</v>
      </c>
      <c r="V111" s="466">
        <v>1.7966245762669655E-2</v>
      </c>
      <c r="W111" s="466">
        <v>1.6452589377197017E-2</v>
      </c>
      <c r="X111" s="466">
        <v>3.6166614727622871E-2</v>
      </c>
      <c r="Y111" s="466">
        <v>1.276795001448195E-2</v>
      </c>
      <c r="Z111" s="466">
        <v>5.5577808943643385E-2</v>
      </c>
      <c r="AA111" s="466">
        <v>1.682723299359682E-2</v>
      </c>
      <c r="AB111" s="466">
        <v>3.4911346116971408E-2</v>
      </c>
      <c r="AC111" s="466">
        <v>2.7429113702162469E-2</v>
      </c>
      <c r="AD111" s="466">
        <v>4.2920082815809156E-3</v>
      </c>
      <c r="AE111" s="466">
        <v>2.5444282934844534E-2</v>
      </c>
      <c r="AF111" s="466">
        <v>1</v>
      </c>
      <c r="AG111" s="466"/>
    </row>
    <row r="112" spans="1:33" ht="35.25" customHeight="1" thickTop="1" thickBot="1">
      <c r="A112" s="943" t="s">
        <v>821</v>
      </c>
      <c r="B112" s="1104" t="s">
        <v>858</v>
      </c>
      <c r="C112" s="1104" t="s">
        <v>859</v>
      </c>
      <c r="D112" s="1104" t="s">
        <v>860</v>
      </c>
      <c r="E112" s="1104" t="s">
        <v>861</v>
      </c>
      <c r="F112" s="1104" t="s">
        <v>862</v>
      </c>
      <c r="G112" s="1104" t="s">
        <v>863</v>
      </c>
      <c r="H112" s="1104" t="s">
        <v>864</v>
      </c>
      <c r="I112" s="1104" t="s">
        <v>865</v>
      </c>
      <c r="J112" s="1104" t="s">
        <v>866</v>
      </c>
      <c r="K112" s="1104" t="s">
        <v>867</v>
      </c>
      <c r="L112" s="1104" t="s">
        <v>868</v>
      </c>
      <c r="M112" s="1104" t="s">
        <v>869</v>
      </c>
      <c r="N112" s="1104" t="s">
        <v>870</v>
      </c>
      <c r="O112" s="1104" t="s">
        <v>871</v>
      </c>
      <c r="P112" s="1104" t="s">
        <v>872</v>
      </c>
      <c r="Q112" s="1104" t="s">
        <v>873</v>
      </c>
      <c r="R112" s="1104" t="s">
        <v>874</v>
      </c>
      <c r="S112" s="1104" t="s">
        <v>875</v>
      </c>
      <c r="T112" s="1104" t="s">
        <v>876</v>
      </c>
      <c r="U112" s="1104" t="s">
        <v>877</v>
      </c>
      <c r="V112" s="1104" t="s">
        <v>878</v>
      </c>
      <c r="W112" s="1104" t="s">
        <v>879</v>
      </c>
      <c r="X112" s="1104" t="s">
        <v>880</v>
      </c>
      <c r="Y112" s="1104" t="s">
        <v>881</v>
      </c>
      <c r="Z112" s="1104" t="s">
        <v>882</v>
      </c>
      <c r="AA112" s="1104" t="s">
        <v>883</v>
      </c>
      <c r="AB112" s="1104" t="s">
        <v>1350</v>
      </c>
      <c r="AC112" s="1104" t="s">
        <v>1361</v>
      </c>
      <c r="AD112" s="1104" t="s">
        <v>1397</v>
      </c>
      <c r="AE112" s="1104" t="s">
        <v>1398</v>
      </c>
      <c r="AF112" s="1104" t="s">
        <v>6</v>
      </c>
      <c r="AG112" s="1116" t="s">
        <v>710</v>
      </c>
    </row>
    <row r="113" spans="1:33" ht="31.5" customHeight="1" thickTop="1">
      <c r="A113" s="941" t="s">
        <v>799</v>
      </c>
      <c r="B113" s="465">
        <v>1</v>
      </c>
      <c r="C113" s="465">
        <v>0</v>
      </c>
      <c r="D113" s="465">
        <v>1</v>
      </c>
      <c r="E113" s="465">
        <v>0</v>
      </c>
      <c r="F113" s="465">
        <v>0</v>
      </c>
      <c r="G113" s="465">
        <v>0</v>
      </c>
      <c r="H113" s="465">
        <v>0</v>
      </c>
      <c r="I113" s="465">
        <v>0</v>
      </c>
      <c r="J113" s="465">
        <v>0</v>
      </c>
      <c r="K113" s="465">
        <v>0</v>
      </c>
      <c r="L113" s="465">
        <v>0</v>
      </c>
      <c r="M113" s="465">
        <v>0</v>
      </c>
      <c r="N113" s="465">
        <v>0</v>
      </c>
      <c r="O113" s="465">
        <v>0</v>
      </c>
      <c r="P113" s="465">
        <v>0</v>
      </c>
      <c r="Q113" s="465">
        <v>0</v>
      </c>
      <c r="R113" s="465">
        <v>0</v>
      </c>
      <c r="S113" s="465">
        <v>0</v>
      </c>
      <c r="T113" s="465">
        <v>0</v>
      </c>
      <c r="U113" s="465">
        <v>0</v>
      </c>
      <c r="V113" s="465">
        <v>0</v>
      </c>
      <c r="W113" s="465">
        <v>0</v>
      </c>
      <c r="X113" s="465">
        <v>0</v>
      </c>
      <c r="Y113" s="465">
        <v>0</v>
      </c>
      <c r="Z113" s="465">
        <v>0</v>
      </c>
      <c r="AA113" s="465">
        <v>0</v>
      </c>
      <c r="AB113" s="465">
        <v>0</v>
      </c>
      <c r="AC113" s="465">
        <v>0</v>
      </c>
      <c r="AD113" s="465">
        <v>0</v>
      </c>
      <c r="AE113" s="465">
        <v>0</v>
      </c>
      <c r="AF113" s="465">
        <v>2</v>
      </c>
      <c r="AG113" s="1114">
        <v>4.8875855327468231E-5</v>
      </c>
    </row>
    <row r="114" spans="1:33" ht="73.5" customHeight="1">
      <c r="A114" s="941" t="s">
        <v>800</v>
      </c>
      <c r="B114" s="465">
        <v>4</v>
      </c>
      <c r="C114" s="465">
        <v>1</v>
      </c>
      <c r="D114" s="465">
        <v>0</v>
      </c>
      <c r="E114" s="465">
        <v>0</v>
      </c>
      <c r="F114" s="465">
        <v>1</v>
      </c>
      <c r="G114" s="465">
        <v>0</v>
      </c>
      <c r="H114" s="465">
        <v>0</v>
      </c>
      <c r="I114" s="465">
        <v>0</v>
      </c>
      <c r="J114" s="465">
        <v>0</v>
      </c>
      <c r="K114" s="465">
        <v>0</v>
      </c>
      <c r="L114" s="465">
        <v>0</v>
      </c>
      <c r="M114" s="465">
        <v>0</v>
      </c>
      <c r="N114" s="465">
        <v>0</v>
      </c>
      <c r="O114" s="465">
        <v>0</v>
      </c>
      <c r="P114" s="465">
        <v>0</v>
      </c>
      <c r="Q114" s="465">
        <v>0</v>
      </c>
      <c r="R114" s="465">
        <v>0</v>
      </c>
      <c r="S114" s="465">
        <v>0</v>
      </c>
      <c r="T114" s="465">
        <v>0</v>
      </c>
      <c r="U114" s="465">
        <v>0</v>
      </c>
      <c r="V114" s="465">
        <v>0</v>
      </c>
      <c r="W114" s="465">
        <v>0</v>
      </c>
      <c r="X114" s="465">
        <v>0</v>
      </c>
      <c r="Y114" s="465">
        <v>0</v>
      </c>
      <c r="Z114" s="465">
        <v>1</v>
      </c>
      <c r="AA114" s="465">
        <v>0</v>
      </c>
      <c r="AB114" s="465">
        <v>0</v>
      </c>
      <c r="AC114" s="465">
        <v>0</v>
      </c>
      <c r="AD114" s="465">
        <v>0</v>
      </c>
      <c r="AE114" s="465">
        <v>0</v>
      </c>
      <c r="AF114" s="465">
        <v>7</v>
      </c>
      <c r="AG114" s="1114">
        <v>1.7106549364613881E-4</v>
      </c>
    </row>
    <row r="115" spans="1:33" ht="42.75" customHeight="1">
      <c r="A115" s="941" t="s">
        <v>801</v>
      </c>
      <c r="B115" s="465">
        <v>11</v>
      </c>
      <c r="C115" s="465">
        <v>14</v>
      </c>
      <c r="D115" s="465">
        <v>3</v>
      </c>
      <c r="E115" s="465">
        <v>0</v>
      </c>
      <c r="F115" s="465">
        <v>0</v>
      </c>
      <c r="G115" s="465">
        <v>0</v>
      </c>
      <c r="H115" s="465">
        <v>0</v>
      </c>
      <c r="I115" s="465">
        <v>0</v>
      </c>
      <c r="J115" s="465">
        <v>0</v>
      </c>
      <c r="K115" s="465">
        <v>0</v>
      </c>
      <c r="L115" s="465">
        <v>0</v>
      </c>
      <c r="M115" s="465">
        <v>0</v>
      </c>
      <c r="N115" s="465">
        <v>0</v>
      </c>
      <c r="O115" s="465">
        <v>1</v>
      </c>
      <c r="P115" s="465">
        <v>0</v>
      </c>
      <c r="Q115" s="465">
        <v>0</v>
      </c>
      <c r="R115" s="465">
        <v>0</v>
      </c>
      <c r="S115" s="465">
        <v>0</v>
      </c>
      <c r="T115" s="465">
        <v>0</v>
      </c>
      <c r="U115" s="465">
        <v>2</v>
      </c>
      <c r="V115" s="465">
        <v>1</v>
      </c>
      <c r="W115" s="465">
        <v>0</v>
      </c>
      <c r="X115" s="465">
        <v>1</v>
      </c>
      <c r="Y115" s="465">
        <v>0</v>
      </c>
      <c r="Z115" s="465">
        <v>4</v>
      </c>
      <c r="AA115" s="465">
        <v>2</v>
      </c>
      <c r="AB115" s="465">
        <v>0</v>
      </c>
      <c r="AC115" s="465">
        <v>1</v>
      </c>
      <c r="AD115" s="465">
        <v>0</v>
      </c>
      <c r="AE115" s="465">
        <v>0</v>
      </c>
      <c r="AF115" s="465">
        <v>40</v>
      </c>
      <c r="AG115" s="1114">
        <v>9.7751710654936461E-4</v>
      </c>
    </row>
    <row r="116" spans="1:33" ht="30.75" customHeight="1">
      <c r="A116" s="941" t="s">
        <v>802</v>
      </c>
      <c r="B116" s="465">
        <v>75</v>
      </c>
      <c r="C116" s="465">
        <v>41</v>
      </c>
      <c r="D116" s="465">
        <v>17</v>
      </c>
      <c r="E116" s="465">
        <v>3</v>
      </c>
      <c r="F116" s="465">
        <v>11</v>
      </c>
      <c r="G116" s="465">
        <v>7</v>
      </c>
      <c r="H116" s="465">
        <v>9</v>
      </c>
      <c r="I116" s="465">
        <v>3</v>
      </c>
      <c r="J116" s="465">
        <v>7</v>
      </c>
      <c r="K116" s="465">
        <v>0</v>
      </c>
      <c r="L116" s="465">
        <v>1</v>
      </c>
      <c r="M116" s="465">
        <v>0</v>
      </c>
      <c r="N116" s="465">
        <v>2</v>
      </c>
      <c r="O116" s="465">
        <v>4</v>
      </c>
      <c r="P116" s="465">
        <v>1</v>
      </c>
      <c r="Q116" s="465">
        <v>0</v>
      </c>
      <c r="R116" s="465">
        <v>1</v>
      </c>
      <c r="S116" s="465">
        <v>1</v>
      </c>
      <c r="T116" s="465">
        <v>0</v>
      </c>
      <c r="U116" s="465">
        <v>1</v>
      </c>
      <c r="V116" s="465">
        <v>0</v>
      </c>
      <c r="W116" s="465">
        <v>2</v>
      </c>
      <c r="X116" s="465">
        <v>9</v>
      </c>
      <c r="Y116" s="465">
        <v>1</v>
      </c>
      <c r="Z116" s="465">
        <v>20</v>
      </c>
      <c r="AA116" s="465">
        <v>4</v>
      </c>
      <c r="AB116" s="465">
        <v>7</v>
      </c>
      <c r="AC116" s="465">
        <v>1</v>
      </c>
      <c r="AD116" s="465">
        <v>1</v>
      </c>
      <c r="AE116" s="465">
        <v>1</v>
      </c>
      <c r="AF116" s="465">
        <v>230</v>
      </c>
      <c r="AG116" s="1114">
        <v>5.6207233626588467E-3</v>
      </c>
    </row>
    <row r="117" spans="1:33" ht="30.75" customHeight="1">
      <c r="A117" s="941" t="s">
        <v>803</v>
      </c>
      <c r="B117" s="465">
        <v>200</v>
      </c>
      <c r="C117" s="465">
        <v>80</v>
      </c>
      <c r="D117" s="465">
        <v>35</v>
      </c>
      <c r="E117" s="465">
        <v>5</v>
      </c>
      <c r="F117" s="465">
        <v>16</v>
      </c>
      <c r="G117" s="465">
        <v>9</v>
      </c>
      <c r="H117" s="465">
        <v>20</v>
      </c>
      <c r="I117" s="465">
        <v>12</v>
      </c>
      <c r="J117" s="465">
        <v>9</v>
      </c>
      <c r="K117" s="465">
        <v>1</v>
      </c>
      <c r="L117" s="465">
        <v>1</v>
      </c>
      <c r="M117" s="465">
        <v>1</v>
      </c>
      <c r="N117" s="465">
        <v>3</v>
      </c>
      <c r="O117" s="465">
        <v>8</v>
      </c>
      <c r="P117" s="465">
        <v>1</v>
      </c>
      <c r="Q117" s="465">
        <v>8</v>
      </c>
      <c r="R117" s="465">
        <v>6</v>
      </c>
      <c r="S117" s="465">
        <v>2</v>
      </c>
      <c r="T117" s="465">
        <v>0</v>
      </c>
      <c r="U117" s="465">
        <v>6</v>
      </c>
      <c r="V117" s="465">
        <v>0</v>
      </c>
      <c r="W117" s="465">
        <v>11</v>
      </c>
      <c r="X117" s="465">
        <v>21</v>
      </c>
      <c r="Y117" s="465">
        <v>0</v>
      </c>
      <c r="Z117" s="465">
        <v>33</v>
      </c>
      <c r="AA117" s="465">
        <v>15</v>
      </c>
      <c r="AB117" s="465">
        <v>9</v>
      </c>
      <c r="AC117" s="465">
        <v>12</v>
      </c>
      <c r="AD117" s="465">
        <v>2</v>
      </c>
      <c r="AE117" s="465">
        <v>2</v>
      </c>
      <c r="AF117" s="465">
        <v>528</v>
      </c>
      <c r="AG117" s="1114">
        <v>1.2903225806451613E-2</v>
      </c>
    </row>
    <row r="118" spans="1:33" ht="30.75" customHeight="1">
      <c r="A118" s="941" t="s">
        <v>804</v>
      </c>
      <c r="B118" s="465">
        <v>198</v>
      </c>
      <c r="C118" s="465">
        <v>226</v>
      </c>
      <c r="D118" s="465">
        <v>126</v>
      </c>
      <c r="E118" s="465">
        <v>31</v>
      </c>
      <c r="F118" s="465">
        <v>49</v>
      </c>
      <c r="G118" s="465">
        <v>25</v>
      </c>
      <c r="H118" s="465">
        <v>29</v>
      </c>
      <c r="I118" s="465">
        <v>20</v>
      </c>
      <c r="J118" s="465">
        <v>23</v>
      </c>
      <c r="K118" s="465">
        <v>4</v>
      </c>
      <c r="L118" s="465">
        <v>2</v>
      </c>
      <c r="M118" s="465">
        <v>6</v>
      </c>
      <c r="N118" s="465">
        <v>20</v>
      </c>
      <c r="O118" s="465">
        <v>24</v>
      </c>
      <c r="P118" s="465">
        <v>6</v>
      </c>
      <c r="Q118" s="465">
        <v>16</v>
      </c>
      <c r="R118" s="465">
        <v>13</v>
      </c>
      <c r="S118" s="465">
        <v>16</v>
      </c>
      <c r="T118" s="465">
        <v>5</v>
      </c>
      <c r="U118" s="465">
        <v>12</v>
      </c>
      <c r="V118" s="465">
        <v>12</v>
      </c>
      <c r="W118" s="465">
        <v>15</v>
      </c>
      <c r="X118" s="465">
        <v>51</v>
      </c>
      <c r="Y118" s="465">
        <v>7</v>
      </c>
      <c r="Z118" s="465">
        <v>57</v>
      </c>
      <c r="AA118" s="465">
        <v>17</v>
      </c>
      <c r="AB118" s="465">
        <v>18</v>
      </c>
      <c r="AC118" s="465">
        <v>30</v>
      </c>
      <c r="AD118" s="465">
        <v>6</v>
      </c>
      <c r="AE118" s="465">
        <v>7</v>
      </c>
      <c r="AF118" s="465">
        <v>1071</v>
      </c>
      <c r="AG118" s="1114">
        <v>2.6173020527859237E-2</v>
      </c>
    </row>
    <row r="119" spans="1:33" ht="30.75" customHeight="1">
      <c r="A119" s="941" t="s">
        <v>805</v>
      </c>
      <c r="B119" s="465">
        <v>263</v>
      </c>
      <c r="C119" s="465">
        <v>244</v>
      </c>
      <c r="D119" s="465">
        <v>151</v>
      </c>
      <c r="E119" s="465">
        <v>25</v>
      </c>
      <c r="F119" s="465">
        <v>36</v>
      </c>
      <c r="G119" s="465">
        <v>37</v>
      </c>
      <c r="H119" s="465">
        <v>41</v>
      </c>
      <c r="I119" s="465">
        <v>44</v>
      </c>
      <c r="J119" s="465">
        <v>30</v>
      </c>
      <c r="K119" s="465">
        <v>18</v>
      </c>
      <c r="L119" s="465">
        <v>12</v>
      </c>
      <c r="M119" s="465">
        <v>11</v>
      </c>
      <c r="N119" s="465">
        <v>43</v>
      </c>
      <c r="O119" s="465">
        <v>30</v>
      </c>
      <c r="P119" s="465">
        <v>24</v>
      </c>
      <c r="Q119" s="465">
        <v>17</v>
      </c>
      <c r="R119" s="465">
        <v>26</v>
      </c>
      <c r="S119" s="465">
        <v>35</v>
      </c>
      <c r="T119" s="465">
        <v>15</v>
      </c>
      <c r="U119" s="465">
        <v>23</v>
      </c>
      <c r="V119" s="465">
        <v>14</v>
      </c>
      <c r="W119" s="465">
        <v>33</v>
      </c>
      <c r="X119" s="465">
        <v>49</v>
      </c>
      <c r="Y119" s="465">
        <v>19</v>
      </c>
      <c r="Z119" s="465">
        <v>78</v>
      </c>
      <c r="AA119" s="465">
        <v>18</v>
      </c>
      <c r="AB119" s="465">
        <v>50</v>
      </c>
      <c r="AC119" s="465">
        <v>38</v>
      </c>
      <c r="AD119" s="465">
        <v>17</v>
      </c>
      <c r="AE119" s="465">
        <v>15</v>
      </c>
      <c r="AF119" s="465">
        <v>1456</v>
      </c>
      <c r="AG119" s="1114">
        <v>3.5581622678396874E-2</v>
      </c>
    </row>
    <row r="120" spans="1:33" ht="30.75" customHeight="1">
      <c r="A120" s="941" t="s">
        <v>806</v>
      </c>
      <c r="B120" s="465">
        <v>196</v>
      </c>
      <c r="C120" s="465">
        <v>301</v>
      </c>
      <c r="D120" s="465">
        <v>235</v>
      </c>
      <c r="E120" s="465">
        <v>20</v>
      </c>
      <c r="F120" s="465">
        <v>59</v>
      </c>
      <c r="G120" s="465">
        <v>79</v>
      </c>
      <c r="H120" s="465">
        <v>63</v>
      </c>
      <c r="I120" s="465">
        <v>75</v>
      </c>
      <c r="J120" s="465">
        <v>62</v>
      </c>
      <c r="K120" s="465">
        <v>52</v>
      </c>
      <c r="L120" s="465">
        <v>28</v>
      </c>
      <c r="M120" s="465">
        <v>36</v>
      </c>
      <c r="N120" s="465">
        <v>69</v>
      </c>
      <c r="O120" s="465">
        <v>52</v>
      </c>
      <c r="P120" s="465">
        <v>35</v>
      </c>
      <c r="Q120" s="465">
        <v>23</v>
      </c>
      <c r="R120" s="465">
        <v>44</v>
      </c>
      <c r="S120" s="465">
        <v>81</v>
      </c>
      <c r="T120" s="465">
        <v>12</v>
      </c>
      <c r="U120" s="465">
        <v>63</v>
      </c>
      <c r="V120" s="465">
        <v>61</v>
      </c>
      <c r="W120" s="465">
        <v>47</v>
      </c>
      <c r="X120" s="465">
        <v>78</v>
      </c>
      <c r="Y120" s="465">
        <v>45</v>
      </c>
      <c r="Z120" s="465">
        <v>128</v>
      </c>
      <c r="AA120" s="465">
        <v>28</v>
      </c>
      <c r="AB120" s="465">
        <v>92</v>
      </c>
      <c r="AC120" s="465">
        <v>94</v>
      </c>
      <c r="AD120" s="465">
        <v>11</v>
      </c>
      <c r="AE120" s="465">
        <v>64</v>
      </c>
      <c r="AF120" s="465">
        <v>2233</v>
      </c>
      <c r="AG120" s="1114">
        <v>5.4569892473118282E-2</v>
      </c>
    </row>
    <row r="121" spans="1:33" ht="30.75" customHeight="1">
      <c r="A121" s="941" t="s">
        <v>807</v>
      </c>
      <c r="B121" s="465">
        <v>150</v>
      </c>
      <c r="C121" s="465">
        <v>211</v>
      </c>
      <c r="D121" s="465">
        <v>136</v>
      </c>
      <c r="E121" s="465">
        <v>24</v>
      </c>
      <c r="F121" s="465">
        <v>42</v>
      </c>
      <c r="G121" s="465">
        <v>58</v>
      </c>
      <c r="H121" s="465">
        <v>44</v>
      </c>
      <c r="I121" s="465">
        <v>55</v>
      </c>
      <c r="J121" s="465">
        <v>32</v>
      </c>
      <c r="K121" s="465">
        <v>41</v>
      </c>
      <c r="L121" s="465">
        <v>27</v>
      </c>
      <c r="M121" s="465">
        <v>22</v>
      </c>
      <c r="N121" s="465">
        <v>60</v>
      </c>
      <c r="O121" s="465">
        <v>16</v>
      </c>
      <c r="P121" s="465">
        <v>25</v>
      </c>
      <c r="Q121" s="465">
        <v>11</v>
      </c>
      <c r="R121" s="465">
        <v>39</v>
      </c>
      <c r="S121" s="465">
        <v>42</v>
      </c>
      <c r="T121" s="465">
        <v>22</v>
      </c>
      <c r="U121" s="465">
        <v>39</v>
      </c>
      <c r="V121" s="465">
        <v>35</v>
      </c>
      <c r="W121" s="465">
        <v>38</v>
      </c>
      <c r="X121" s="465">
        <v>59</v>
      </c>
      <c r="Y121" s="465">
        <v>36</v>
      </c>
      <c r="Z121" s="465">
        <v>95</v>
      </c>
      <c r="AA121" s="465">
        <v>24</v>
      </c>
      <c r="AB121" s="465">
        <v>91</v>
      </c>
      <c r="AC121" s="465">
        <v>62</v>
      </c>
      <c r="AD121" s="465">
        <v>3</v>
      </c>
      <c r="AE121" s="465">
        <v>61</v>
      </c>
      <c r="AF121" s="465">
        <v>1600</v>
      </c>
      <c r="AG121" s="1114">
        <v>3.9100684261974585E-2</v>
      </c>
    </row>
    <row r="122" spans="1:33" ht="30.75" customHeight="1">
      <c r="A122" s="941" t="s">
        <v>808</v>
      </c>
      <c r="B122" s="465">
        <v>462</v>
      </c>
      <c r="C122" s="465">
        <v>459</v>
      </c>
      <c r="D122" s="465">
        <v>261</v>
      </c>
      <c r="E122" s="465">
        <v>40</v>
      </c>
      <c r="F122" s="465">
        <v>113</v>
      </c>
      <c r="G122" s="465">
        <v>255</v>
      </c>
      <c r="H122" s="465">
        <v>141</v>
      </c>
      <c r="I122" s="465">
        <v>215</v>
      </c>
      <c r="J122" s="465">
        <v>169</v>
      </c>
      <c r="K122" s="465">
        <v>160</v>
      </c>
      <c r="L122" s="465">
        <v>86</v>
      </c>
      <c r="M122" s="465">
        <v>59</v>
      </c>
      <c r="N122" s="465">
        <v>195</v>
      </c>
      <c r="O122" s="465">
        <v>102</v>
      </c>
      <c r="P122" s="465">
        <v>95</v>
      </c>
      <c r="Q122" s="465">
        <v>11</v>
      </c>
      <c r="R122" s="465">
        <v>98</v>
      </c>
      <c r="S122" s="465">
        <v>161</v>
      </c>
      <c r="T122" s="465">
        <v>63</v>
      </c>
      <c r="U122" s="465">
        <v>112</v>
      </c>
      <c r="V122" s="465">
        <v>157</v>
      </c>
      <c r="W122" s="465">
        <v>86</v>
      </c>
      <c r="X122" s="465">
        <v>160</v>
      </c>
      <c r="Y122" s="465">
        <v>98</v>
      </c>
      <c r="Z122" s="465">
        <v>181</v>
      </c>
      <c r="AA122" s="465">
        <v>56</v>
      </c>
      <c r="AB122" s="465">
        <v>384</v>
      </c>
      <c r="AC122" s="465">
        <v>166</v>
      </c>
      <c r="AD122" s="465">
        <v>13</v>
      </c>
      <c r="AE122" s="465">
        <v>324</v>
      </c>
      <c r="AF122" s="465">
        <v>4882</v>
      </c>
      <c r="AG122" s="1114">
        <v>0.11930596285434995</v>
      </c>
    </row>
    <row r="123" spans="1:33" ht="30.75" customHeight="1">
      <c r="A123" s="941" t="s">
        <v>809</v>
      </c>
      <c r="B123" s="465">
        <v>993</v>
      </c>
      <c r="C123" s="465">
        <v>696</v>
      </c>
      <c r="D123" s="465">
        <v>419</v>
      </c>
      <c r="E123" s="465">
        <v>57</v>
      </c>
      <c r="F123" s="465">
        <v>204</v>
      </c>
      <c r="G123" s="465">
        <v>461</v>
      </c>
      <c r="H123" s="465">
        <v>269</v>
      </c>
      <c r="I123" s="465">
        <v>426</v>
      </c>
      <c r="J123" s="465">
        <v>324</v>
      </c>
      <c r="K123" s="465">
        <v>248</v>
      </c>
      <c r="L123" s="465">
        <v>181</v>
      </c>
      <c r="M123" s="465">
        <v>88</v>
      </c>
      <c r="N123" s="465">
        <v>342</v>
      </c>
      <c r="O123" s="465">
        <v>171</v>
      </c>
      <c r="P123" s="465">
        <v>168</v>
      </c>
      <c r="Q123" s="465">
        <v>17</v>
      </c>
      <c r="R123" s="465">
        <v>186</v>
      </c>
      <c r="S123" s="465">
        <v>278</v>
      </c>
      <c r="T123" s="465">
        <v>119</v>
      </c>
      <c r="U123" s="465">
        <v>225</v>
      </c>
      <c r="V123" s="465">
        <v>322</v>
      </c>
      <c r="W123" s="465">
        <v>166</v>
      </c>
      <c r="X123" s="465">
        <v>266</v>
      </c>
      <c r="Y123" s="465">
        <v>234</v>
      </c>
      <c r="Z123" s="465">
        <v>350</v>
      </c>
      <c r="AA123" s="465">
        <v>142</v>
      </c>
      <c r="AB123" s="465">
        <v>314</v>
      </c>
      <c r="AC123" s="465">
        <v>298</v>
      </c>
      <c r="AD123" s="465">
        <v>18</v>
      </c>
      <c r="AE123" s="465">
        <v>611</v>
      </c>
      <c r="AF123" s="465">
        <v>8593</v>
      </c>
      <c r="AG123" s="1114">
        <v>0.20999511241446725</v>
      </c>
    </row>
    <row r="124" spans="1:33" ht="30.75" customHeight="1">
      <c r="A124" s="941" t="s">
        <v>810</v>
      </c>
      <c r="B124" s="465">
        <v>1074</v>
      </c>
      <c r="C124" s="465">
        <v>1137</v>
      </c>
      <c r="D124" s="465">
        <v>675</v>
      </c>
      <c r="E124" s="465">
        <v>80</v>
      </c>
      <c r="F124" s="465">
        <v>335</v>
      </c>
      <c r="G124" s="465">
        <v>824</v>
      </c>
      <c r="H124" s="465">
        <v>561</v>
      </c>
      <c r="I124" s="465">
        <v>824</v>
      </c>
      <c r="J124" s="465">
        <v>620</v>
      </c>
      <c r="K124" s="465">
        <v>456</v>
      </c>
      <c r="L124" s="465">
        <v>567</v>
      </c>
      <c r="M124" s="465">
        <v>164</v>
      </c>
      <c r="N124" s="465">
        <v>786</v>
      </c>
      <c r="O124" s="465">
        <v>382</v>
      </c>
      <c r="P124" s="465">
        <v>302</v>
      </c>
      <c r="Q124" s="465">
        <v>63</v>
      </c>
      <c r="R124" s="465">
        <v>358</v>
      </c>
      <c r="S124" s="465">
        <v>579</v>
      </c>
      <c r="T124" s="465">
        <v>294</v>
      </c>
      <c r="U124" s="465">
        <v>466</v>
      </c>
      <c r="V124" s="465">
        <v>746</v>
      </c>
      <c r="W124" s="465">
        <v>287</v>
      </c>
      <c r="X124" s="465">
        <v>517</v>
      </c>
      <c r="Y124" s="465">
        <v>440</v>
      </c>
      <c r="Z124" s="465">
        <v>411</v>
      </c>
      <c r="AA124" s="465">
        <v>241</v>
      </c>
      <c r="AB124" s="465">
        <v>1094</v>
      </c>
      <c r="AC124" s="465">
        <v>715</v>
      </c>
      <c r="AD124" s="465">
        <v>45</v>
      </c>
      <c r="AE124" s="465">
        <v>708</v>
      </c>
      <c r="AF124" s="465">
        <v>15751</v>
      </c>
      <c r="AG124" s="1114">
        <v>0.38492179863147608</v>
      </c>
    </row>
    <row r="125" spans="1:33" ht="30.75" customHeight="1">
      <c r="A125" s="941" t="s">
        <v>811</v>
      </c>
      <c r="B125" s="465">
        <v>182</v>
      </c>
      <c r="C125" s="465">
        <v>224</v>
      </c>
      <c r="D125" s="465">
        <v>95</v>
      </c>
      <c r="E125" s="465">
        <v>10</v>
      </c>
      <c r="F125" s="465">
        <v>47</v>
      </c>
      <c r="G125" s="465">
        <v>106</v>
      </c>
      <c r="H125" s="465">
        <v>81</v>
      </c>
      <c r="I125" s="465">
        <v>111</v>
      </c>
      <c r="J125" s="465">
        <v>97</v>
      </c>
      <c r="K125" s="465">
        <v>45</v>
      </c>
      <c r="L125" s="465">
        <v>170</v>
      </c>
      <c r="M125" s="465">
        <v>32</v>
      </c>
      <c r="N125" s="465">
        <v>163</v>
      </c>
      <c r="O125" s="465">
        <v>52</v>
      </c>
      <c r="P125" s="465">
        <v>37</v>
      </c>
      <c r="Q125" s="465">
        <v>7</v>
      </c>
      <c r="R125" s="465">
        <v>51</v>
      </c>
      <c r="S125" s="465">
        <v>98</v>
      </c>
      <c r="T125" s="465">
        <v>52</v>
      </c>
      <c r="U125" s="465">
        <v>115</v>
      </c>
      <c r="V125" s="465">
        <v>88</v>
      </c>
      <c r="W125" s="465">
        <v>50</v>
      </c>
      <c r="X125" s="465">
        <v>75</v>
      </c>
      <c r="Y125" s="465">
        <v>58</v>
      </c>
      <c r="Z125" s="465">
        <v>42</v>
      </c>
      <c r="AA125" s="465">
        <v>46</v>
      </c>
      <c r="AB125" s="465">
        <v>244</v>
      </c>
      <c r="AC125" s="465">
        <v>131</v>
      </c>
      <c r="AD125" s="465">
        <v>6</v>
      </c>
      <c r="AE125" s="465">
        <v>114</v>
      </c>
      <c r="AF125" s="465">
        <v>2629</v>
      </c>
      <c r="AG125" s="1114">
        <v>6.4247311827956996E-2</v>
      </c>
    </row>
    <row r="126" spans="1:33" ht="30.75" customHeight="1" thickBot="1">
      <c r="A126" s="941" t="s">
        <v>812</v>
      </c>
      <c r="B126" s="465">
        <v>122</v>
      </c>
      <c r="C126" s="465">
        <v>125</v>
      </c>
      <c r="D126" s="465">
        <v>47</v>
      </c>
      <c r="E126" s="465">
        <v>1</v>
      </c>
      <c r="F126" s="465">
        <v>32</v>
      </c>
      <c r="G126" s="465">
        <v>85</v>
      </c>
      <c r="H126" s="465">
        <v>27</v>
      </c>
      <c r="I126" s="465">
        <v>104</v>
      </c>
      <c r="J126" s="465">
        <v>39</v>
      </c>
      <c r="K126" s="465">
        <v>18</v>
      </c>
      <c r="L126" s="465">
        <v>356</v>
      </c>
      <c r="M126" s="465">
        <v>9</v>
      </c>
      <c r="N126" s="465">
        <v>128</v>
      </c>
      <c r="O126" s="465">
        <v>50</v>
      </c>
      <c r="P126" s="465">
        <v>36</v>
      </c>
      <c r="Q126" s="465">
        <v>7</v>
      </c>
      <c r="R126" s="465">
        <v>33</v>
      </c>
      <c r="S126" s="465">
        <v>92</v>
      </c>
      <c r="T126" s="465">
        <v>43</v>
      </c>
      <c r="U126" s="465">
        <v>157</v>
      </c>
      <c r="V126" s="465">
        <v>0</v>
      </c>
      <c r="W126" s="465">
        <v>1</v>
      </c>
      <c r="X126" s="465">
        <v>38</v>
      </c>
      <c r="Y126" s="465">
        <v>2</v>
      </c>
      <c r="Z126" s="465">
        <v>15</v>
      </c>
      <c r="AA126" s="465">
        <v>11</v>
      </c>
      <c r="AB126" s="465">
        <v>190</v>
      </c>
      <c r="AC126" s="465">
        <v>94</v>
      </c>
      <c r="AD126" s="465">
        <v>5</v>
      </c>
      <c r="AE126" s="465">
        <v>31</v>
      </c>
      <c r="AF126" s="465">
        <v>1898</v>
      </c>
      <c r="AG126" s="1114">
        <v>4.6383186705767354E-2</v>
      </c>
    </row>
    <row r="127" spans="1:33" ht="30.75" customHeight="1" thickTop="1" thickBot="1">
      <c r="A127" s="940" t="s">
        <v>6</v>
      </c>
      <c r="B127" s="467">
        <v>3931</v>
      </c>
      <c r="C127" s="467">
        <v>3759</v>
      </c>
      <c r="D127" s="467">
        <v>2201</v>
      </c>
      <c r="E127" s="467">
        <v>296</v>
      </c>
      <c r="F127" s="467">
        <v>945</v>
      </c>
      <c r="G127" s="467">
        <v>1946</v>
      </c>
      <c r="H127" s="467">
        <v>1285</v>
      </c>
      <c r="I127" s="467">
        <v>1889</v>
      </c>
      <c r="J127" s="467">
        <v>1412</v>
      </c>
      <c r="K127" s="467">
        <v>1043</v>
      </c>
      <c r="L127" s="467">
        <v>1431</v>
      </c>
      <c r="M127" s="467">
        <v>428</v>
      </c>
      <c r="N127" s="467">
        <v>1811</v>
      </c>
      <c r="O127" s="467">
        <v>892</v>
      </c>
      <c r="P127" s="467">
        <v>730</v>
      </c>
      <c r="Q127" s="467">
        <v>180</v>
      </c>
      <c r="R127" s="467">
        <v>855</v>
      </c>
      <c r="S127" s="467">
        <v>1385</v>
      </c>
      <c r="T127" s="467">
        <v>625</v>
      </c>
      <c r="U127" s="467">
        <v>1221</v>
      </c>
      <c r="V127" s="467">
        <v>1436</v>
      </c>
      <c r="W127" s="467">
        <v>736</v>
      </c>
      <c r="X127" s="467">
        <v>1324</v>
      </c>
      <c r="Y127" s="467">
        <v>940</v>
      </c>
      <c r="Z127" s="467">
        <v>1415</v>
      </c>
      <c r="AA127" s="467">
        <v>604</v>
      </c>
      <c r="AB127" s="467">
        <v>2493</v>
      </c>
      <c r="AC127" s="467">
        <v>1642</v>
      </c>
      <c r="AD127" s="467">
        <v>127</v>
      </c>
      <c r="AE127" s="467">
        <v>1938</v>
      </c>
      <c r="AF127" s="467">
        <v>40920</v>
      </c>
      <c r="AG127" s="1115">
        <v>1</v>
      </c>
    </row>
    <row r="128" spans="1:33" ht="30.75" customHeight="1" thickTop="1">
      <c r="A128" s="944" t="s">
        <v>813</v>
      </c>
      <c r="B128" s="466">
        <v>5.1882197978560815E-3</v>
      </c>
      <c r="C128" s="466">
        <v>4.9612104350396872E-3</v>
      </c>
      <c r="D128" s="466">
        <v>2.9049279509237433E-3</v>
      </c>
      <c r="E128" s="466">
        <v>3.9066727554449253E-4</v>
      </c>
      <c r="F128" s="466">
        <v>1.2472316736133291E-3</v>
      </c>
      <c r="G128" s="466">
        <v>2.5683733723296702E-3</v>
      </c>
      <c r="H128" s="466">
        <v>1.6959711117387596E-3</v>
      </c>
      <c r="I128" s="466">
        <v>2.493143525349819E-3</v>
      </c>
      <c r="J128" s="466">
        <v>1.8635884900973765E-3</v>
      </c>
      <c r="K128" s="466">
        <v>1.3765742175436003E-3</v>
      </c>
      <c r="L128" s="466">
        <v>1.888665105757327E-3</v>
      </c>
      <c r="M128" s="466">
        <v>5.648837632873067E-4</v>
      </c>
      <c r="N128" s="466">
        <v>2.3901974189563377E-3</v>
      </c>
      <c r="O128" s="466">
        <v>1.1772811141408355E-3</v>
      </c>
      <c r="P128" s="466">
        <v>9.6346997009283625E-4</v>
      </c>
      <c r="Q128" s="466">
        <v>4.3988269794721412E-3</v>
      </c>
      <c r="R128" s="466">
        <v>2.0894428152492667E-2</v>
      </c>
      <c r="S128" s="466">
        <v>3.3846529814271747E-2</v>
      </c>
      <c r="T128" s="466">
        <v>1.5273704789833822E-2</v>
      </c>
      <c r="U128" s="466">
        <v>2.9838709677419355E-2</v>
      </c>
      <c r="V128" s="466">
        <v>3.5092864125122192E-2</v>
      </c>
      <c r="W128" s="466">
        <v>1.7986314760508309E-2</v>
      </c>
      <c r="X128" s="466">
        <v>3.2355816226783969E-2</v>
      </c>
      <c r="Y128" s="466">
        <v>2.2971652003910069E-2</v>
      </c>
      <c r="Z128" s="466">
        <v>3.457966764418377E-2</v>
      </c>
      <c r="AA128" s="466">
        <v>1.4760508308895406E-2</v>
      </c>
      <c r="AB128" s="466">
        <v>6.0923753665689147E-2</v>
      </c>
      <c r="AC128" s="466">
        <v>4.0127077223851421E-2</v>
      </c>
      <c r="AD128" s="466">
        <v>3.1036168132942328E-3</v>
      </c>
      <c r="AE128" s="466">
        <v>4.7360703812316718E-2</v>
      </c>
      <c r="AF128" s="466">
        <v>1</v>
      </c>
      <c r="AG128" s="466"/>
    </row>
    <row r="129" spans="1:33" ht="48.75" customHeight="1" thickBot="1">
      <c r="A129" s="945"/>
      <c r="B129" s="1107"/>
      <c r="C129" s="1108"/>
      <c r="D129" s="1108"/>
      <c r="E129" s="1108"/>
      <c r="F129" s="1108"/>
      <c r="G129" s="1108"/>
      <c r="H129" s="1107"/>
      <c r="I129" s="1107"/>
      <c r="J129" s="1107"/>
      <c r="K129" s="1107"/>
      <c r="L129" s="1107"/>
      <c r="M129" s="1107"/>
      <c r="N129" s="1107"/>
      <c r="O129" s="1107"/>
      <c r="P129" s="1107"/>
      <c r="Q129" s="1063"/>
      <c r="R129" s="1063"/>
      <c r="S129" s="1063"/>
      <c r="T129" s="1063"/>
      <c r="U129" s="1063"/>
      <c r="V129" s="1063"/>
      <c r="W129" s="1063"/>
      <c r="X129" s="1063"/>
      <c r="Y129" s="1063"/>
      <c r="Z129" s="1063"/>
      <c r="AA129" s="1063"/>
      <c r="AB129" s="1063"/>
      <c r="AC129" s="1063"/>
      <c r="AD129" s="1063"/>
      <c r="AE129" s="1063"/>
      <c r="AF129" s="1063"/>
      <c r="AG129" s="1063"/>
    </row>
    <row r="130" spans="1:33" ht="24" customHeight="1">
      <c r="A130" s="1229" t="s">
        <v>822</v>
      </c>
      <c r="B130" s="1229"/>
      <c r="C130" s="1229"/>
      <c r="D130" s="1229"/>
      <c r="E130" s="1229"/>
      <c r="F130" s="1229"/>
      <c r="G130" s="1229"/>
      <c r="H130" s="1229"/>
      <c r="I130" s="1229"/>
      <c r="J130" s="1229"/>
      <c r="K130" s="1229"/>
      <c r="L130" s="1229"/>
      <c r="M130" s="1229"/>
      <c r="N130" s="1229"/>
      <c r="O130" s="1229"/>
      <c r="P130" s="1229"/>
      <c r="Q130" s="1063"/>
      <c r="R130" s="1063"/>
      <c r="S130" s="1063"/>
      <c r="T130" s="1063"/>
      <c r="U130" s="1063"/>
      <c r="V130" s="1063"/>
      <c r="W130" s="1063"/>
      <c r="X130" s="1063"/>
      <c r="Y130" s="1063"/>
      <c r="Z130" s="1063"/>
      <c r="AA130" s="1063"/>
      <c r="AB130" s="1063"/>
      <c r="AC130" s="1063"/>
      <c r="AD130" s="1063"/>
      <c r="AE130" s="1063"/>
      <c r="AF130" s="1063"/>
      <c r="AG130" s="1063"/>
    </row>
    <row r="131" spans="1:33" ht="9" customHeight="1">
      <c r="A131" s="184"/>
      <c r="B131" s="1063"/>
      <c r="C131" s="76"/>
      <c r="D131" s="76"/>
      <c r="E131" s="76"/>
      <c r="F131" s="76"/>
      <c r="G131" s="76"/>
      <c r="H131" s="1063"/>
      <c r="I131" s="1063"/>
      <c r="J131" s="1063"/>
      <c r="K131" s="1063"/>
      <c r="L131" s="1063"/>
      <c r="M131" s="1063"/>
      <c r="N131" s="1063"/>
      <c r="O131" s="1063"/>
      <c r="P131" s="174"/>
      <c r="Q131" s="1063"/>
      <c r="R131" s="1063"/>
      <c r="S131" s="1063"/>
      <c r="T131" s="1063"/>
      <c r="U131" s="1063"/>
      <c r="V131" s="1063"/>
      <c r="W131" s="1063"/>
      <c r="X131" s="1063"/>
      <c r="Y131" s="1063"/>
      <c r="Z131" s="1063"/>
      <c r="AA131" s="1063"/>
      <c r="AB131" s="1063"/>
      <c r="AC131" s="1063"/>
      <c r="AD131" s="1063"/>
      <c r="AE131" s="1063"/>
      <c r="AF131" s="1063"/>
      <c r="AG131" s="1063"/>
    </row>
    <row r="132" spans="1:33" ht="35.25" customHeight="1">
      <c r="A132" s="1162" t="s">
        <v>884</v>
      </c>
      <c r="B132" s="1162"/>
      <c r="C132" s="1162"/>
      <c r="D132" s="1162"/>
      <c r="E132" s="1162"/>
      <c r="F132" s="1162"/>
      <c r="G132" s="1162"/>
      <c r="H132" s="1162"/>
      <c r="I132" s="1162"/>
      <c r="J132" s="1162"/>
      <c r="K132" s="1162"/>
      <c r="L132" s="1162"/>
      <c r="M132" s="1162"/>
      <c r="N132" s="1162"/>
      <c r="O132" s="1162"/>
      <c r="P132" s="1162"/>
      <c r="Q132" s="1162"/>
      <c r="R132" s="1162"/>
      <c r="S132" s="1162"/>
      <c r="T132" s="1162"/>
      <c r="U132" s="1162"/>
      <c r="V132" s="1162"/>
      <c r="W132" s="1162"/>
      <c r="X132" s="1162"/>
      <c r="Y132" s="1162"/>
      <c r="Z132" s="1162"/>
      <c r="AA132" s="1162"/>
      <c r="AB132" s="1162"/>
      <c r="AC132" s="1162"/>
      <c r="AD132" s="1162"/>
      <c r="AE132" s="1162"/>
      <c r="AF132" s="1162"/>
      <c r="AG132" s="1162"/>
    </row>
    <row r="133" spans="1:33" ht="35.25" customHeight="1">
      <c r="A133" s="1162" t="s">
        <v>1508</v>
      </c>
      <c r="B133" s="1162"/>
      <c r="C133" s="1162"/>
      <c r="D133" s="1162"/>
      <c r="E133" s="1162"/>
      <c r="F133" s="1162"/>
      <c r="G133" s="1162"/>
      <c r="H133" s="1162"/>
      <c r="I133" s="1162"/>
      <c r="J133" s="1162"/>
      <c r="K133" s="1162"/>
      <c r="L133" s="1162"/>
      <c r="M133" s="1162"/>
      <c r="N133" s="1162"/>
      <c r="O133" s="1162"/>
      <c r="P133" s="1162"/>
      <c r="Q133" s="1162"/>
      <c r="R133" s="1162"/>
      <c r="S133" s="1162"/>
      <c r="T133" s="1162"/>
      <c r="U133" s="1162"/>
      <c r="V133" s="1162"/>
      <c r="W133" s="1162"/>
      <c r="X133" s="1162"/>
      <c r="Y133" s="1162"/>
      <c r="Z133" s="1162"/>
      <c r="AA133" s="1162"/>
      <c r="AB133" s="1162"/>
      <c r="AC133" s="1162"/>
      <c r="AD133" s="1162"/>
      <c r="AE133" s="1162"/>
      <c r="AF133" s="1162"/>
      <c r="AG133" s="1162"/>
    </row>
    <row r="134" spans="1:33" ht="35.25" customHeight="1">
      <c r="A134" s="1162" t="s">
        <v>1502</v>
      </c>
      <c r="B134" s="1162"/>
      <c r="C134" s="1162"/>
      <c r="D134" s="1162"/>
      <c r="E134" s="1162"/>
      <c r="F134" s="1162"/>
      <c r="G134" s="1162"/>
      <c r="H134" s="1162"/>
      <c r="I134" s="1162"/>
      <c r="J134" s="1162"/>
      <c r="K134" s="1162"/>
      <c r="L134" s="1162"/>
      <c r="M134" s="1162"/>
      <c r="N134" s="1162"/>
      <c r="O134" s="1162"/>
      <c r="P134" s="1162"/>
      <c r="Q134" s="1162"/>
      <c r="R134" s="1162"/>
      <c r="S134" s="1162"/>
      <c r="T134" s="1162"/>
      <c r="U134" s="1162"/>
      <c r="V134" s="1162"/>
      <c r="W134" s="1162"/>
      <c r="X134" s="1162"/>
      <c r="Y134" s="1162"/>
      <c r="Z134" s="1162"/>
      <c r="AA134" s="1162"/>
      <c r="AB134" s="1162"/>
      <c r="AC134" s="1162"/>
      <c r="AD134" s="1162"/>
      <c r="AE134" s="1162"/>
      <c r="AF134" s="1162"/>
      <c r="AG134" s="1162"/>
    </row>
    <row r="135" spans="1:33" s="1030" customFormat="1" ht="35.25" customHeight="1">
      <c r="A135" s="1231" t="s">
        <v>1507</v>
      </c>
      <c r="B135" s="1231"/>
      <c r="C135" s="1231"/>
      <c r="D135" s="1231"/>
      <c r="E135" s="1231"/>
      <c r="F135" s="1231"/>
      <c r="G135" s="1231"/>
      <c r="H135" s="1231"/>
      <c r="I135" s="1231"/>
      <c r="J135" s="1231"/>
      <c r="K135" s="1231"/>
      <c r="L135" s="1231"/>
      <c r="M135" s="1231"/>
      <c r="N135" s="1231"/>
      <c r="O135" s="1231"/>
      <c r="P135" s="1231"/>
      <c r="Q135" s="1231"/>
      <c r="R135" s="1231"/>
      <c r="S135" s="1231"/>
      <c r="T135" s="1231"/>
      <c r="U135" s="1231"/>
      <c r="V135" s="1231"/>
      <c r="W135" s="1231"/>
      <c r="X135" s="1231"/>
      <c r="Y135" s="1231"/>
      <c r="Z135" s="1231"/>
      <c r="AA135" s="1231"/>
      <c r="AB135" s="1231"/>
      <c r="AC135" s="1231"/>
      <c r="AD135" s="1231"/>
      <c r="AE135" s="1231"/>
      <c r="AF135" s="1231"/>
      <c r="AG135" s="1231"/>
    </row>
    <row r="136" spans="1:33" s="1030" customFormat="1" ht="12.75" customHeight="1">
      <c r="A136" s="591"/>
      <c r="B136" s="1063"/>
      <c r="C136" s="1063"/>
      <c r="D136" s="1063"/>
      <c r="E136" s="1063"/>
      <c r="F136" s="1063"/>
      <c r="G136" s="1063"/>
      <c r="H136" s="1063"/>
      <c r="I136" s="1063"/>
      <c r="J136" s="1063"/>
      <c r="K136" s="1063"/>
      <c r="L136" s="1063"/>
      <c r="M136" s="1063"/>
      <c r="N136" s="1063"/>
      <c r="O136" s="1063"/>
      <c r="P136" s="174"/>
      <c r="Q136" s="1063"/>
      <c r="R136" s="1063"/>
      <c r="S136" s="1063"/>
      <c r="T136" s="1063"/>
      <c r="U136" s="1063"/>
      <c r="V136" s="1063"/>
      <c r="W136" s="1063"/>
      <c r="X136" s="1063"/>
      <c r="Y136" s="1063"/>
      <c r="Z136" s="1063"/>
      <c r="AA136" s="1063"/>
      <c r="AB136" s="1063"/>
      <c r="AC136" s="1063"/>
      <c r="AD136" s="1063"/>
      <c r="AE136" s="1063"/>
      <c r="AF136" s="1063"/>
      <c r="AG136" s="1063"/>
    </row>
    <row r="137" spans="1:33" s="1030" customFormat="1" ht="12.75" customHeight="1" thickBot="1">
      <c r="A137" s="590"/>
      <c r="B137" s="938"/>
      <c r="C137" s="938"/>
      <c r="D137" s="939"/>
      <c r="E137" s="938"/>
      <c r="F137" s="938"/>
      <c r="G137" s="938"/>
      <c r="H137" s="938"/>
      <c r="I137" s="939"/>
      <c r="J137" s="938"/>
      <c r="K137" s="938"/>
      <c r="L137" s="938"/>
      <c r="M137" s="938"/>
      <c r="N137" s="938"/>
      <c r="O137" s="938"/>
      <c r="P137" s="938"/>
      <c r="Q137" s="1063"/>
      <c r="R137" s="1063"/>
      <c r="S137" s="1063"/>
      <c r="T137" s="1063"/>
      <c r="U137" s="1063"/>
      <c r="V137" s="1063"/>
      <c r="W137" s="1063"/>
      <c r="X137" s="1063"/>
      <c r="Y137" s="1063"/>
      <c r="Z137" s="1063"/>
      <c r="AA137" s="1063"/>
      <c r="AB137" s="1063"/>
      <c r="AC137" s="1063"/>
      <c r="AD137" s="1063"/>
      <c r="AE137" s="1063"/>
      <c r="AF137" s="1063"/>
      <c r="AG137" s="1063"/>
    </row>
    <row r="138" spans="1:33" s="1031" customFormat="1" ht="27" customHeight="1" thickTop="1" thickBot="1">
      <c r="A138" s="940" t="s">
        <v>797</v>
      </c>
      <c r="B138" s="1104" t="s">
        <v>858</v>
      </c>
      <c r="C138" s="1104" t="s">
        <v>859</v>
      </c>
      <c r="D138" s="1104" t="s">
        <v>860</v>
      </c>
      <c r="E138" s="1104" t="s">
        <v>861</v>
      </c>
      <c r="F138" s="1104" t="s">
        <v>862</v>
      </c>
      <c r="G138" s="1104" t="s">
        <v>863</v>
      </c>
      <c r="H138" s="1104" t="s">
        <v>864</v>
      </c>
      <c r="I138" s="1104" t="s">
        <v>865</v>
      </c>
      <c r="J138" s="1104" t="s">
        <v>866</v>
      </c>
      <c r="K138" s="1104" t="s">
        <v>867</v>
      </c>
      <c r="L138" s="1104" t="s">
        <v>868</v>
      </c>
      <c r="M138" s="1104" t="s">
        <v>869</v>
      </c>
      <c r="N138" s="1104" t="s">
        <v>870</v>
      </c>
      <c r="O138" s="1104" t="s">
        <v>871</v>
      </c>
      <c r="P138" s="1104" t="s">
        <v>872</v>
      </c>
      <c r="Q138" s="1104" t="s">
        <v>873</v>
      </c>
      <c r="R138" s="1104" t="s">
        <v>874</v>
      </c>
      <c r="S138" s="1104" t="s">
        <v>875</v>
      </c>
      <c r="T138" s="1104" t="s">
        <v>876</v>
      </c>
      <c r="U138" s="1104" t="s">
        <v>877</v>
      </c>
      <c r="V138" s="1104" t="s">
        <v>878</v>
      </c>
      <c r="W138" s="1104" t="s">
        <v>879</v>
      </c>
      <c r="X138" s="1104" t="s">
        <v>880</v>
      </c>
      <c r="Y138" s="1104" t="s">
        <v>881</v>
      </c>
      <c r="Z138" s="1104" t="s">
        <v>882</v>
      </c>
      <c r="AA138" s="1104" t="s">
        <v>883</v>
      </c>
      <c r="AB138" s="1104" t="s">
        <v>1350</v>
      </c>
      <c r="AC138" s="1104" t="s">
        <v>1361</v>
      </c>
      <c r="AD138" s="1104" t="s">
        <v>1397</v>
      </c>
      <c r="AE138" s="1104" t="s">
        <v>1398</v>
      </c>
      <c r="AF138" s="1104" t="s">
        <v>6</v>
      </c>
      <c r="AG138" s="1113" t="s">
        <v>710</v>
      </c>
    </row>
    <row r="139" spans="1:33" ht="27" customHeight="1" thickTop="1">
      <c r="A139" s="941" t="s">
        <v>799</v>
      </c>
      <c r="B139" s="465">
        <v>0</v>
      </c>
      <c r="C139" s="465">
        <v>0</v>
      </c>
      <c r="D139" s="465">
        <v>0</v>
      </c>
      <c r="E139" s="465">
        <v>0</v>
      </c>
      <c r="F139" s="465">
        <v>0</v>
      </c>
      <c r="G139" s="465">
        <v>0</v>
      </c>
      <c r="H139" s="465">
        <v>0</v>
      </c>
      <c r="I139" s="465">
        <v>0</v>
      </c>
      <c r="J139" s="465">
        <v>0</v>
      </c>
      <c r="K139" s="465">
        <v>0</v>
      </c>
      <c r="L139" s="465">
        <v>0</v>
      </c>
      <c r="M139" s="465">
        <v>0</v>
      </c>
      <c r="N139" s="465">
        <v>0</v>
      </c>
      <c r="O139" s="465">
        <v>0</v>
      </c>
      <c r="P139" s="465">
        <v>0</v>
      </c>
      <c r="Q139" s="465">
        <v>0</v>
      </c>
      <c r="R139" s="465">
        <v>0</v>
      </c>
      <c r="S139" s="465">
        <v>0</v>
      </c>
      <c r="T139" s="465">
        <v>0</v>
      </c>
      <c r="U139" s="465">
        <v>0</v>
      </c>
      <c r="V139" s="465">
        <v>0</v>
      </c>
      <c r="W139" s="465">
        <v>0</v>
      </c>
      <c r="X139" s="465">
        <v>0</v>
      </c>
      <c r="Y139" s="465">
        <v>0</v>
      </c>
      <c r="Z139" s="465">
        <v>0</v>
      </c>
      <c r="AA139" s="465">
        <v>0</v>
      </c>
      <c r="AB139" s="465">
        <v>0</v>
      </c>
      <c r="AC139" s="465">
        <v>0</v>
      </c>
      <c r="AD139" s="465">
        <v>0</v>
      </c>
      <c r="AE139" s="465">
        <v>0</v>
      </c>
      <c r="AF139" s="465">
        <v>0</v>
      </c>
      <c r="AG139" s="1114">
        <v>0</v>
      </c>
    </row>
    <row r="140" spans="1:33" ht="27" customHeight="1">
      <c r="A140" s="941" t="s">
        <v>800</v>
      </c>
      <c r="B140" s="465">
        <v>7734.2244700000001</v>
      </c>
      <c r="C140" s="465">
        <v>0</v>
      </c>
      <c r="D140" s="465">
        <v>0</v>
      </c>
      <c r="E140" s="465">
        <v>0</v>
      </c>
      <c r="F140" s="465">
        <v>0</v>
      </c>
      <c r="G140" s="465">
        <v>0</v>
      </c>
      <c r="H140" s="465">
        <v>0</v>
      </c>
      <c r="I140" s="465">
        <v>0</v>
      </c>
      <c r="J140" s="465">
        <v>0</v>
      </c>
      <c r="K140" s="465">
        <v>0</v>
      </c>
      <c r="L140" s="465">
        <v>0</v>
      </c>
      <c r="M140" s="465">
        <v>0</v>
      </c>
      <c r="N140" s="465">
        <v>0</v>
      </c>
      <c r="O140" s="465">
        <v>0</v>
      </c>
      <c r="P140" s="465">
        <v>0</v>
      </c>
      <c r="Q140" s="465">
        <v>0</v>
      </c>
      <c r="R140" s="465">
        <v>0</v>
      </c>
      <c r="S140" s="465">
        <v>0</v>
      </c>
      <c r="T140" s="465">
        <v>0</v>
      </c>
      <c r="U140" s="465">
        <v>0</v>
      </c>
      <c r="V140" s="465">
        <v>0</v>
      </c>
      <c r="W140" s="465">
        <v>0</v>
      </c>
      <c r="X140" s="465">
        <v>0</v>
      </c>
      <c r="Y140" s="465">
        <v>0</v>
      </c>
      <c r="Z140" s="465">
        <v>0</v>
      </c>
      <c r="AA140" s="465">
        <v>0</v>
      </c>
      <c r="AB140" s="465">
        <v>0</v>
      </c>
      <c r="AC140" s="465">
        <v>0</v>
      </c>
      <c r="AD140" s="465">
        <v>0</v>
      </c>
      <c r="AE140" s="465">
        <v>0</v>
      </c>
      <c r="AF140" s="465">
        <v>7734.2244700000001</v>
      </c>
      <c r="AG140" s="1114">
        <v>3.4819286347072535E-2</v>
      </c>
    </row>
    <row r="141" spans="1:33" ht="27" customHeight="1">
      <c r="A141" s="941" t="s">
        <v>801</v>
      </c>
      <c r="B141" s="465">
        <v>0</v>
      </c>
      <c r="C141" s="465">
        <v>0</v>
      </c>
      <c r="D141" s="465">
        <v>0</v>
      </c>
      <c r="E141" s="465">
        <v>0</v>
      </c>
      <c r="F141" s="465">
        <v>0</v>
      </c>
      <c r="G141" s="465">
        <v>0</v>
      </c>
      <c r="H141" s="465">
        <v>0</v>
      </c>
      <c r="I141" s="465">
        <v>0</v>
      </c>
      <c r="J141" s="465">
        <v>0</v>
      </c>
      <c r="K141" s="465">
        <v>0</v>
      </c>
      <c r="L141" s="465">
        <v>0</v>
      </c>
      <c r="M141" s="465">
        <v>0</v>
      </c>
      <c r="N141" s="465">
        <v>0</v>
      </c>
      <c r="O141" s="465">
        <v>0</v>
      </c>
      <c r="P141" s="465">
        <v>0</v>
      </c>
      <c r="Q141" s="465">
        <v>0</v>
      </c>
      <c r="R141" s="465">
        <v>0</v>
      </c>
      <c r="S141" s="465">
        <v>0</v>
      </c>
      <c r="T141" s="465">
        <v>0</v>
      </c>
      <c r="U141" s="465">
        <v>0</v>
      </c>
      <c r="V141" s="465">
        <v>0</v>
      </c>
      <c r="W141" s="465">
        <v>0</v>
      </c>
      <c r="X141" s="465">
        <v>0</v>
      </c>
      <c r="Y141" s="465">
        <v>0</v>
      </c>
      <c r="Z141" s="465">
        <v>0</v>
      </c>
      <c r="AA141" s="465">
        <v>0</v>
      </c>
      <c r="AB141" s="465">
        <v>0</v>
      </c>
      <c r="AC141" s="465">
        <v>0</v>
      </c>
      <c r="AD141" s="465">
        <v>0</v>
      </c>
      <c r="AE141" s="465">
        <v>0</v>
      </c>
      <c r="AF141" s="465">
        <v>0</v>
      </c>
      <c r="AG141" s="1114">
        <v>0</v>
      </c>
    </row>
    <row r="142" spans="1:33" ht="27" customHeight="1">
      <c r="A142" s="941" t="s">
        <v>802</v>
      </c>
      <c r="B142" s="465">
        <v>1433.4300700000001</v>
      </c>
      <c r="C142" s="465">
        <v>1550</v>
      </c>
      <c r="D142" s="465">
        <v>0</v>
      </c>
      <c r="E142" s="465">
        <v>0</v>
      </c>
      <c r="F142" s="465">
        <v>0</v>
      </c>
      <c r="G142" s="465">
        <v>0</v>
      </c>
      <c r="H142" s="465">
        <v>0</v>
      </c>
      <c r="I142" s="465">
        <v>0</v>
      </c>
      <c r="J142" s="465">
        <v>0</v>
      </c>
      <c r="K142" s="465">
        <v>0</v>
      </c>
      <c r="L142" s="465">
        <v>0</v>
      </c>
      <c r="M142" s="465">
        <v>0</v>
      </c>
      <c r="N142" s="465">
        <v>1500</v>
      </c>
      <c r="O142" s="465">
        <v>0</v>
      </c>
      <c r="P142" s="465">
        <v>0</v>
      </c>
      <c r="Q142" s="465">
        <v>0</v>
      </c>
      <c r="R142" s="465">
        <v>0</v>
      </c>
      <c r="S142" s="465">
        <v>0</v>
      </c>
      <c r="T142" s="465">
        <v>0</v>
      </c>
      <c r="U142" s="465">
        <v>0</v>
      </c>
      <c r="V142" s="465">
        <v>0</v>
      </c>
      <c r="W142" s="465">
        <v>0</v>
      </c>
      <c r="X142" s="465">
        <v>0</v>
      </c>
      <c r="Y142" s="465">
        <v>0</v>
      </c>
      <c r="Z142" s="465">
        <v>0</v>
      </c>
      <c r="AA142" s="465">
        <v>0</v>
      </c>
      <c r="AB142" s="465">
        <v>0</v>
      </c>
      <c r="AC142" s="465">
        <v>1384</v>
      </c>
      <c r="AD142" s="465">
        <v>0</v>
      </c>
      <c r="AE142" s="465">
        <v>0</v>
      </c>
      <c r="AF142" s="465">
        <v>5867.4300700000003</v>
      </c>
      <c r="AG142" s="1114">
        <v>2.6415024353276091E-2</v>
      </c>
    </row>
    <row r="143" spans="1:33" ht="27" customHeight="1">
      <c r="A143" s="941" t="s">
        <v>803</v>
      </c>
      <c r="B143" s="465">
        <v>3673.4765699999998</v>
      </c>
      <c r="C143" s="465">
        <v>3635.2</v>
      </c>
      <c r="D143" s="465">
        <v>1472.18</v>
      </c>
      <c r="E143" s="465">
        <v>0</v>
      </c>
      <c r="F143" s="465">
        <v>693</v>
      </c>
      <c r="G143" s="465">
        <v>0</v>
      </c>
      <c r="H143" s="465">
        <v>0</v>
      </c>
      <c r="I143" s="465">
        <v>0</v>
      </c>
      <c r="J143" s="465">
        <v>0</v>
      </c>
      <c r="K143" s="465">
        <v>0</v>
      </c>
      <c r="L143" s="465">
        <v>0</v>
      </c>
      <c r="M143" s="465">
        <v>0</v>
      </c>
      <c r="N143" s="465">
        <v>0</v>
      </c>
      <c r="O143" s="465">
        <v>1100</v>
      </c>
      <c r="P143" s="465">
        <v>0</v>
      </c>
      <c r="Q143" s="465">
        <v>0</v>
      </c>
      <c r="R143" s="465">
        <v>689.19139000000007</v>
      </c>
      <c r="S143" s="465">
        <v>0</v>
      </c>
      <c r="T143" s="465">
        <v>0</v>
      </c>
      <c r="U143" s="465">
        <v>0</v>
      </c>
      <c r="V143" s="465">
        <v>0</v>
      </c>
      <c r="W143" s="465">
        <v>0</v>
      </c>
      <c r="X143" s="465">
        <v>0</v>
      </c>
      <c r="Y143" s="465">
        <v>0</v>
      </c>
      <c r="Z143" s="465">
        <v>700</v>
      </c>
      <c r="AA143" s="465">
        <v>0</v>
      </c>
      <c r="AB143" s="465">
        <v>0</v>
      </c>
      <c r="AC143" s="465">
        <v>5361.5</v>
      </c>
      <c r="AD143" s="465">
        <v>0</v>
      </c>
      <c r="AE143" s="465">
        <v>0</v>
      </c>
      <c r="AF143" s="465">
        <v>17324.54796</v>
      </c>
      <c r="AG143" s="1114">
        <v>7.7994684352991284E-2</v>
      </c>
    </row>
    <row r="144" spans="1:33" ht="27" customHeight="1">
      <c r="A144" s="941" t="s">
        <v>804</v>
      </c>
      <c r="B144" s="465">
        <v>6303.4232599999996</v>
      </c>
      <c r="C144" s="465">
        <v>9295.45795</v>
      </c>
      <c r="D144" s="465">
        <v>3364.6989800000001</v>
      </c>
      <c r="E144" s="465">
        <v>0</v>
      </c>
      <c r="F144" s="465">
        <v>400</v>
      </c>
      <c r="G144" s="465">
        <v>1744.1972000000001</v>
      </c>
      <c r="H144" s="465">
        <v>400</v>
      </c>
      <c r="I144" s="465">
        <v>350</v>
      </c>
      <c r="J144" s="465">
        <v>1000</v>
      </c>
      <c r="K144" s="465">
        <v>367</v>
      </c>
      <c r="L144" s="465">
        <v>0</v>
      </c>
      <c r="M144" s="465">
        <v>500</v>
      </c>
      <c r="N144" s="465">
        <v>487.2</v>
      </c>
      <c r="O144" s="465">
        <v>732.8</v>
      </c>
      <c r="P144" s="465">
        <v>0</v>
      </c>
      <c r="Q144" s="465">
        <v>0</v>
      </c>
      <c r="R144" s="465">
        <v>0</v>
      </c>
      <c r="S144" s="465">
        <v>0</v>
      </c>
      <c r="T144" s="465">
        <v>0</v>
      </c>
      <c r="U144" s="465">
        <v>0</v>
      </c>
      <c r="V144" s="465">
        <v>0</v>
      </c>
      <c r="W144" s="465">
        <v>500</v>
      </c>
      <c r="X144" s="465">
        <v>0</v>
      </c>
      <c r="Y144" s="465">
        <v>400</v>
      </c>
      <c r="Z144" s="465">
        <v>1235.8525900000002</v>
      </c>
      <c r="AA144" s="465">
        <v>0</v>
      </c>
      <c r="AB144" s="465">
        <v>460</v>
      </c>
      <c r="AC144" s="465">
        <v>1976.3</v>
      </c>
      <c r="AD144" s="465">
        <v>0</v>
      </c>
      <c r="AE144" s="465">
        <v>0</v>
      </c>
      <c r="AF144" s="465">
        <v>29516.929980000001</v>
      </c>
      <c r="AG144" s="1114">
        <v>0.13288448519261944</v>
      </c>
    </row>
    <row r="145" spans="1:33" ht="27" customHeight="1">
      <c r="A145" s="941" t="s">
        <v>805</v>
      </c>
      <c r="B145" s="465">
        <v>7175.8461900000002</v>
      </c>
      <c r="C145" s="465">
        <v>9128.5856999999996</v>
      </c>
      <c r="D145" s="465">
        <v>2904.7959999999998</v>
      </c>
      <c r="E145" s="465">
        <v>0</v>
      </c>
      <c r="F145" s="465">
        <v>0</v>
      </c>
      <c r="G145" s="465">
        <v>1411.6044999999999</v>
      </c>
      <c r="H145" s="465">
        <v>457</v>
      </c>
      <c r="I145" s="465">
        <v>214.70185999999998</v>
      </c>
      <c r="J145" s="465">
        <v>0</v>
      </c>
      <c r="K145" s="465">
        <v>0</v>
      </c>
      <c r="L145" s="465">
        <v>0</v>
      </c>
      <c r="M145" s="465">
        <v>810</v>
      </c>
      <c r="N145" s="465">
        <v>967.12482</v>
      </c>
      <c r="O145" s="465">
        <v>0</v>
      </c>
      <c r="P145" s="465">
        <v>210.90758</v>
      </c>
      <c r="Q145" s="465">
        <v>210</v>
      </c>
      <c r="R145" s="465">
        <v>0</v>
      </c>
      <c r="S145" s="465">
        <v>550</v>
      </c>
      <c r="T145" s="465">
        <v>0</v>
      </c>
      <c r="U145" s="465">
        <v>565.45447999999999</v>
      </c>
      <c r="V145" s="465">
        <v>210</v>
      </c>
      <c r="W145" s="465">
        <v>577.60476000000006</v>
      </c>
      <c r="X145" s="465">
        <v>240</v>
      </c>
      <c r="Y145" s="465">
        <v>465.67500000000001</v>
      </c>
      <c r="Z145" s="465">
        <v>2861.4026800000001</v>
      </c>
      <c r="AA145" s="465">
        <v>0</v>
      </c>
      <c r="AB145" s="465">
        <v>1357.85457</v>
      </c>
      <c r="AC145" s="465">
        <v>4913.7036100000005</v>
      </c>
      <c r="AD145" s="465">
        <v>543.15</v>
      </c>
      <c r="AE145" s="465">
        <v>0</v>
      </c>
      <c r="AF145" s="465">
        <v>35775.411749999999</v>
      </c>
      <c r="AG145" s="1114">
        <v>0.16106001458057931</v>
      </c>
    </row>
    <row r="146" spans="1:33" ht="27" customHeight="1">
      <c r="A146" s="941" t="s">
        <v>806</v>
      </c>
      <c r="B146" s="465">
        <v>6432.7279200000003</v>
      </c>
      <c r="C146" s="465">
        <v>7251.3844900000004</v>
      </c>
      <c r="D146" s="465">
        <v>1751.20019</v>
      </c>
      <c r="E146" s="465">
        <v>0</v>
      </c>
      <c r="F146" s="465">
        <v>140</v>
      </c>
      <c r="G146" s="465">
        <v>548.06045999999992</v>
      </c>
      <c r="H146" s="465">
        <v>339</v>
      </c>
      <c r="I146" s="465">
        <v>180</v>
      </c>
      <c r="J146" s="465">
        <v>143.5</v>
      </c>
      <c r="K146" s="465">
        <v>150</v>
      </c>
      <c r="L146" s="465">
        <v>433.70095000000003</v>
      </c>
      <c r="M146" s="465">
        <v>530</v>
      </c>
      <c r="N146" s="465">
        <v>1709.925</v>
      </c>
      <c r="O146" s="465">
        <v>645</v>
      </c>
      <c r="P146" s="465">
        <v>348.5</v>
      </c>
      <c r="Q146" s="465">
        <v>139</v>
      </c>
      <c r="R146" s="465">
        <v>160</v>
      </c>
      <c r="S146" s="465">
        <v>150.00005999999999</v>
      </c>
      <c r="T146" s="465">
        <v>150.50454000000002</v>
      </c>
      <c r="U146" s="465">
        <v>302.18978999999996</v>
      </c>
      <c r="V146" s="465">
        <v>0</v>
      </c>
      <c r="W146" s="465">
        <v>0</v>
      </c>
      <c r="X146" s="465">
        <v>157.55000000000001</v>
      </c>
      <c r="Y146" s="465">
        <v>489.20035999999999</v>
      </c>
      <c r="Z146" s="465">
        <v>1270.01</v>
      </c>
      <c r="AA146" s="465">
        <v>298</v>
      </c>
      <c r="AB146" s="465">
        <v>1326.8885400000001</v>
      </c>
      <c r="AC146" s="465">
        <v>2906.8215399999999</v>
      </c>
      <c r="AD146" s="465">
        <v>638.82899999999995</v>
      </c>
      <c r="AE146" s="465">
        <v>320</v>
      </c>
      <c r="AF146" s="465">
        <v>28911.992839999999</v>
      </c>
      <c r="AG146" s="1114">
        <v>0.13016107322270035</v>
      </c>
    </row>
    <row r="147" spans="1:33" ht="27" customHeight="1">
      <c r="A147" s="941" t="s">
        <v>807</v>
      </c>
      <c r="B147" s="465">
        <v>3053.5100600000001</v>
      </c>
      <c r="C147" s="465">
        <v>2429.7114200000001</v>
      </c>
      <c r="D147" s="465">
        <v>747.32801000000006</v>
      </c>
      <c r="E147" s="465">
        <v>0</v>
      </c>
      <c r="F147" s="465">
        <v>221.20750000000001</v>
      </c>
      <c r="G147" s="465">
        <v>367.26612</v>
      </c>
      <c r="H147" s="465">
        <v>220</v>
      </c>
      <c r="I147" s="465">
        <v>120</v>
      </c>
      <c r="J147" s="465">
        <v>0</v>
      </c>
      <c r="K147" s="465">
        <v>124</v>
      </c>
      <c r="L147" s="465">
        <v>104.25</v>
      </c>
      <c r="M147" s="465">
        <v>226.62</v>
      </c>
      <c r="N147" s="465">
        <v>685.05</v>
      </c>
      <c r="O147" s="465">
        <v>225</v>
      </c>
      <c r="P147" s="465">
        <v>222.00217000000001</v>
      </c>
      <c r="Q147" s="465">
        <v>0</v>
      </c>
      <c r="R147" s="465">
        <v>658.92943000000002</v>
      </c>
      <c r="S147" s="465">
        <v>0</v>
      </c>
      <c r="T147" s="465">
        <v>267.2</v>
      </c>
      <c r="U147" s="465">
        <v>0</v>
      </c>
      <c r="V147" s="465">
        <v>0</v>
      </c>
      <c r="W147" s="465">
        <v>221.81011999999998</v>
      </c>
      <c r="X147" s="465">
        <v>110</v>
      </c>
      <c r="Y147" s="465">
        <v>340</v>
      </c>
      <c r="Z147" s="465">
        <v>137.19999999999999</v>
      </c>
      <c r="AA147" s="465">
        <v>112</v>
      </c>
      <c r="AB147" s="465">
        <v>1196.3754199999998</v>
      </c>
      <c r="AC147" s="465">
        <v>1538.9549999999999</v>
      </c>
      <c r="AD147" s="465">
        <v>386.98399999999998</v>
      </c>
      <c r="AE147" s="465">
        <v>476.2</v>
      </c>
      <c r="AF147" s="465">
        <v>14191.599249999999</v>
      </c>
      <c r="AG147" s="1114">
        <v>6.3890227123011054E-2</v>
      </c>
    </row>
    <row r="148" spans="1:33" ht="27" customHeight="1">
      <c r="A148" s="941" t="s">
        <v>808</v>
      </c>
      <c r="B148" s="465">
        <v>7078.5486000000001</v>
      </c>
      <c r="C148" s="465">
        <v>5408.7625599999992</v>
      </c>
      <c r="D148" s="465">
        <v>1589.8363400000001</v>
      </c>
      <c r="E148" s="465">
        <v>93.373380000000012</v>
      </c>
      <c r="F148" s="465">
        <v>350.34087</v>
      </c>
      <c r="G148" s="465">
        <v>431.625</v>
      </c>
      <c r="H148" s="465">
        <v>562.43043999999998</v>
      </c>
      <c r="I148" s="465">
        <v>600</v>
      </c>
      <c r="J148" s="465">
        <v>250.52005</v>
      </c>
      <c r="K148" s="465">
        <v>399</v>
      </c>
      <c r="L148" s="465">
        <v>237.76381000000001</v>
      </c>
      <c r="M148" s="465">
        <v>370</v>
      </c>
      <c r="N148" s="465">
        <v>1717.5017399999999</v>
      </c>
      <c r="O148" s="465">
        <v>1426.8338000000001</v>
      </c>
      <c r="P148" s="465">
        <v>665</v>
      </c>
      <c r="Q148" s="465">
        <v>72.8</v>
      </c>
      <c r="R148" s="465">
        <v>682.35924</v>
      </c>
      <c r="S148" s="465">
        <v>245</v>
      </c>
      <c r="T148" s="465">
        <v>596.16999999999996</v>
      </c>
      <c r="U148" s="465">
        <v>190</v>
      </c>
      <c r="V148" s="465">
        <v>100</v>
      </c>
      <c r="W148" s="465">
        <v>761.8202</v>
      </c>
      <c r="X148" s="465">
        <v>96.04</v>
      </c>
      <c r="Y148" s="465">
        <v>846.4</v>
      </c>
      <c r="Z148" s="465">
        <v>1074.2165600000001</v>
      </c>
      <c r="AA148" s="465">
        <v>244</v>
      </c>
      <c r="AB148" s="465">
        <v>3108.85079</v>
      </c>
      <c r="AC148" s="465">
        <v>3194.96551</v>
      </c>
      <c r="AD148" s="465">
        <v>70.915999999999997</v>
      </c>
      <c r="AE148" s="465">
        <v>1139.1743100000001</v>
      </c>
      <c r="AF148" s="465">
        <v>33604.249200000006</v>
      </c>
      <c r="AG148" s="1114">
        <v>0.15128549473987318</v>
      </c>
    </row>
    <row r="149" spans="1:33" ht="27" customHeight="1">
      <c r="A149" s="941" t="s">
        <v>809</v>
      </c>
      <c r="B149" s="465">
        <v>7035.6981599999999</v>
      </c>
      <c r="C149" s="465">
        <v>4383.0000399999999</v>
      </c>
      <c r="D149" s="465">
        <v>1326.9883799999998</v>
      </c>
      <c r="E149" s="465">
        <v>68.599999999999994</v>
      </c>
      <c r="F149" s="465">
        <v>693.72343000000001</v>
      </c>
      <c r="G149" s="465">
        <v>538.66201000000001</v>
      </c>
      <c r="H149" s="465">
        <v>1004.25552</v>
      </c>
      <c r="I149" s="465">
        <v>867.37953000000005</v>
      </c>
      <c r="J149" s="465">
        <v>398.64853000000005</v>
      </c>
      <c r="K149" s="465">
        <v>627.27677000000006</v>
      </c>
      <c r="L149" s="465">
        <v>377.84590000000003</v>
      </c>
      <c r="M149" s="465">
        <v>708.66389000000004</v>
      </c>
      <c r="N149" s="465">
        <v>2326.5371</v>
      </c>
      <c r="O149" s="465">
        <v>1284.39002</v>
      </c>
      <c r="P149" s="465">
        <v>374.63324999999998</v>
      </c>
      <c r="Q149" s="465">
        <v>210.95748</v>
      </c>
      <c r="R149" s="465">
        <v>591.8260600000001</v>
      </c>
      <c r="S149" s="465">
        <v>55.001249999999999</v>
      </c>
      <c r="T149" s="465">
        <v>421.89657</v>
      </c>
      <c r="U149" s="465">
        <v>203.01091</v>
      </c>
      <c r="V149" s="465">
        <v>165</v>
      </c>
      <c r="W149" s="465">
        <v>703.25340000000006</v>
      </c>
      <c r="X149" s="465">
        <v>225.64165</v>
      </c>
      <c r="Y149" s="465">
        <v>569.24644999999998</v>
      </c>
      <c r="Z149" s="465">
        <v>551.83357999999998</v>
      </c>
      <c r="AA149" s="465">
        <v>298.09878999999995</v>
      </c>
      <c r="AB149" s="465">
        <v>1928.43183</v>
      </c>
      <c r="AC149" s="465">
        <v>1736.0264999999999</v>
      </c>
      <c r="AD149" s="465">
        <v>136.05699999999999</v>
      </c>
      <c r="AE149" s="465">
        <v>995.43786999999998</v>
      </c>
      <c r="AF149" s="465">
        <v>30808.02187</v>
      </c>
      <c r="AG149" s="1114">
        <v>0.13869694879419542</v>
      </c>
    </row>
    <row r="150" spans="1:33" ht="27" customHeight="1">
      <c r="A150" s="941" t="s">
        <v>810</v>
      </c>
      <c r="B150" s="465">
        <v>3386.7576899999999</v>
      </c>
      <c r="C150" s="465">
        <v>2445.8173500000003</v>
      </c>
      <c r="D150" s="465">
        <v>682.32468000000006</v>
      </c>
      <c r="E150" s="465">
        <v>21.45609</v>
      </c>
      <c r="F150" s="465">
        <v>300.61228999999997</v>
      </c>
      <c r="G150" s="465">
        <v>363.20752000000005</v>
      </c>
      <c r="H150" s="465">
        <v>544.20203000000004</v>
      </c>
      <c r="I150" s="465">
        <v>512.28859999999997</v>
      </c>
      <c r="J150" s="465">
        <v>290.94440000000003</v>
      </c>
      <c r="K150" s="465">
        <v>220.82685000000001</v>
      </c>
      <c r="L150" s="465">
        <v>180.59909999999999</v>
      </c>
      <c r="M150" s="465">
        <v>491.08671000000004</v>
      </c>
      <c r="N150" s="465">
        <v>1752.3269399999999</v>
      </c>
      <c r="O150" s="465">
        <v>333.65358000000003</v>
      </c>
      <c r="P150" s="465">
        <v>383.92651000000001</v>
      </c>
      <c r="Q150" s="465">
        <v>85.227429999999998</v>
      </c>
      <c r="R150" s="465">
        <v>406.17140999999998</v>
      </c>
      <c r="S150" s="465">
        <v>32.200740000000003</v>
      </c>
      <c r="T150" s="465">
        <v>461.16579999999999</v>
      </c>
      <c r="U150" s="465">
        <v>191.97235000000001</v>
      </c>
      <c r="V150" s="465">
        <v>46.77</v>
      </c>
      <c r="W150" s="465">
        <v>548.14697999999999</v>
      </c>
      <c r="X150" s="465">
        <v>247.35229000000001</v>
      </c>
      <c r="Y150" s="465">
        <v>400.39240999999998</v>
      </c>
      <c r="Z150" s="465">
        <v>148.56039999999999</v>
      </c>
      <c r="AA150" s="465">
        <v>198.56960999999998</v>
      </c>
      <c r="AB150" s="465">
        <v>1467.6012599999999</v>
      </c>
      <c r="AC150" s="465">
        <v>1230.2879699999999</v>
      </c>
      <c r="AD150" s="465">
        <v>28</v>
      </c>
      <c r="AE150" s="465">
        <v>388.09247999999997</v>
      </c>
      <c r="AF150" s="465">
        <v>17790.54147</v>
      </c>
      <c r="AG150" s="1114">
        <v>8.0092575553783837E-2</v>
      </c>
    </row>
    <row r="151" spans="1:33" ht="27" customHeight="1">
      <c r="A151" s="941" t="s">
        <v>811</v>
      </c>
      <c r="B151" s="465">
        <v>136.02074999999999</v>
      </c>
      <c r="C151" s="465">
        <v>54.5</v>
      </c>
      <c r="D151" s="465">
        <v>19.600390000000001</v>
      </c>
      <c r="E151" s="465">
        <v>0</v>
      </c>
      <c r="F151" s="465">
        <v>12.12139</v>
      </c>
      <c r="G151" s="465">
        <v>21.407360000000001</v>
      </c>
      <c r="H151" s="465">
        <v>18.083560000000002</v>
      </c>
      <c r="I151" s="465">
        <v>0</v>
      </c>
      <c r="J151" s="465">
        <v>6</v>
      </c>
      <c r="K151" s="465">
        <v>0</v>
      </c>
      <c r="L151" s="465">
        <v>23.321870000000001</v>
      </c>
      <c r="M151" s="465">
        <v>0</v>
      </c>
      <c r="N151" s="465">
        <v>47.364220000000003</v>
      </c>
      <c r="O151" s="465">
        <v>6</v>
      </c>
      <c r="P151" s="465">
        <v>5</v>
      </c>
      <c r="Q151" s="465">
        <v>13.72</v>
      </c>
      <c r="R151" s="465">
        <v>0</v>
      </c>
      <c r="S151" s="465">
        <v>0</v>
      </c>
      <c r="T151" s="465">
        <v>14.167009999999999</v>
      </c>
      <c r="U151" s="465">
        <v>6</v>
      </c>
      <c r="V151" s="465">
        <v>0</v>
      </c>
      <c r="W151" s="465">
        <v>37.125900000000001</v>
      </c>
      <c r="X151" s="465">
        <v>12</v>
      </c>
      <c r="Y151" s="465">
        <v>15.608049999999999</v>
      </c>
      <c r="Z151" s="465">
        <v>0</v>
      </c>
      <c r="AA151" s="465">
        <v>9.07</v>
      </c>
      <c r="AB151" s="465">
        <v>22.903040000000001</v>
      </c>
      <c r="AC151" s="465">
        <v>51.64208</v>
      </c>
      <c r="AD151" s="465">
        <v>0</v>
      </c>
      <c r="AE151" s="465">
        <v>6.5</v>
      </c>
      <c r="AF151" s="465">
        <v>538.15562</v>
      </c>
      <c r="AG151" s="1114">
        <v>2.4227632265845468E-3</v>
      </c>
    </row>
    <row r="152" spans="1:33" ht="27" customHeight="1" thickBot="1">
      <c r="A152" s="941" t="s">
        <v>812</v>
      </c>
      <c r="B152" s="465">
        <v>12.17379</v>
      </c>
      <c r="C152" s="465">
        <v>5</v>
      </c>
      <c r="D152" s="465">
        <v>2.0579999999999998</v>
      </c>
      <c r="E152" s="465">
        <v>0</v>
      </c>
      <c r="F152" s="465">
        <v>3.8</v>
      </c>
      <c r="G152" s="465">
        <v>0</v>
      </c>
      <c r="H152" s="465">
        <v>2.5</v>
      </c>
      <c r="I152" s="465">
        <v>0</v>
      </c>
      <c r="J152" s="465">
        <v>3.4</v>
      </c>
      <c r="K152" s="465">
        <v>0</v>
      </c>
      <c r="L152" s="465">
        <v>0</v>
      </c>
      <c r="M152" s="465">
        <v>0</v>
      </c>
      <c r="N152" s="465">
        <v>8.192969999999999</v>
      </c>
      <c r="O152" s="465">
        <v>0</v>
      </c>
      <c r="P152" s="465">
        <v>0</v>
      </c>
      <c r="Q152" s="465">
        <v>0</v>
      </c>
      <c r="R152" s="465">
        <v>0</v>
      </c>
      <c r="S152" s="465">
        <v>0</v>
      </c>
      <c r="T152" s="465">
        <v>3.1371599999999997</v>
      </c>
      <c r="U152" s="465">
        <v>0</v>
      </c>
      <c r="V152" s="465">
        <v>0</v>
      </c>
      <c r="W152" s="465">
        <v>0</v>
      </c>
      <c r="X152" s="465">
        <v>0</v>
      </c>
      <c r="Y152" s="465">
        <v>0</v>
      </c>
      <c r="Z152" s="465">
        <v>0</v>
      </c>
      <c r="AA152" s="465">
        <v>0</v>
      </c>
      <c r="AB152" s="465">
        <v>7.1858999999999993</v>
      </c>
      <c r="AC152" s="465">
        <v>14.174580000000001</v>
      </c>
      <c r="AD152" s="465">
        <v>0</v>
      </c>
      <c r="AE152" s="465">
        <v>0</v>
      </c>
      <c r="AF152" s="465">
        <v>61.622399999999999</v>
      </c>
      <c r="AG152" s="1114">
        <v>2.7742251331294016E-4</v>
      </c>
    </row>
    <row r="153" spans="1:33" ht="30" customHeight="1" thickTop="1" thickBot="1">
      <c r="A153" s="940" t="s">
        <v>6</v>
      </c>
      <c r="B153" s="467">
        <v>53455.837530000004</v>
      </c>
      <c r="C153" s="467">
        <v>45587.419509999992</v>
      </c>
      <c r="D153" s="467">
        <v>13861.010969999998</v>
      </c>
      <c r="E153" s="467">
        <v>183.42947000000001</v>
      </c>
      <c r="F153" s="467">
        <v>2814.80548</v>
      </c>
      <c r="G153" s="467">
        <v>5426.03017</v>
      </c>
      <c r="H153" s="467">
        <v>3547.4715500000002</v>
      </c>
      <c r="I153" s="467">
        <v>2844.3699900000001</v>
      </c>
      <c r="J153" s="467">
        <v>2093.01298</v>
      </c>
      <c r="K153" s="467">
        <v>1888.1036199999999</v>
      </c>
      <c r="L153" s="467">
        <v>1357.48163</v>
      </c>
      <c r="M153" s="467">
        <v>3636.3705999999997</v>
      </c>
      <c r="N153" s="467">
        <v>11201.22279</v>
      </c>
      <c r="O153" s="467">
        <v>5753.6774000000005</v>
      </c>
      <c r="P153" s="467">
        <v>2209.9695099999999</v>
      </c>
      <c r="Q153" s="467">
        <v>731.70491000000004</v>
      </c>
      <c r="R153" s="467">
        <v>3188.4775300000001</v>
      </c>
      <c r="S153" s="467">
        <v>1032.2020500000001</v>
      </c>
      <c r="T153" s="467">
        <v>1914.24108</v>
      </c>
      <c r="U153" s="467">
        <v>1458.62753</v>
      </c>
      <c r="V153" s="467">
        <v>521.77</v>
      </c>
      <c r="W153" s="467">
        <v>3349.7613600000004</v>
      </c>
      <c r="X153" s="467">
        <v>1088.58394</v>
      </c>
      <c r="Y153" s="467">
        <v>3526.5222699999999</v>
      </c>
      <c r="Z153" s="467">
        <v>7979.0758100000003</v>
      </c>
      <c r="AA153" s="467">
        <v>1159.7384</v>
      </c>
      <c r="AB153" s="467">
        <v>10876.091349999999</v>
      </c>
      <c r="AC153" s="467">
        <v>24308.376790000002</v>
      </c>
      <c r="AD153" s="467">
        <v>1803.9359999999997</v>
      </c>
      <c r="AE153" s="467">
        <v>3325.4046599999997</v>
      </c>
      <c r="AF153" s="467">
        <v>222124.72688</v>
      </c>
      <c r="AG153" s="1115">
        <v>1</v>
      </c>
    </row>
    <row r="154" spans="1:33" ht="30" customHeight="1" thickTop="1" thickBot="1">
      <c r="A154" s="942" t="s">
        <v>813</v>
      </c>
      <c r="B154" s="466">
        <v>1.8699069956756399E-2</v>
      </c>
      <c r="C154" s="466">
        <v>1.5946665246561544E-2</v>
      </c>
      <c r="D154" s="466">
        <v>4.8486381614344489E-3</v>
      </c>
      <c r="E154" s="466">
        <v>6.4164376617162117E-5</v>
      </c>
      <c r="F154" s="466">
        <v>9.8463043546258831E-4</v>
      </c>
      <c r="G154" s="466">
        <v>1.8980474803964933E-3</v>
      </c>
      <c r="H154" s="466">
        <v>1.2409200145040373E-3</v>
      </c>
      <c r="I154" s="466">
        <v>9.9497222162236868E-4</v>
      </c>
      <c r="J154" s="466">
        <v>7.3214447554871521E-4</v>
      </c>
      <c r="K154" s="466">
        <v>6.6046634581622642E-4</v>
      </c>
      <c r="L154" s="466">
        <v>4.7485260987887668E-4</v>
      </c>
      <c r="M154" s="466">
        <v>1.2720172647174728E-3</v>
      </c>
      <c r="N154" s="466">
        <v>3.918233409660396E-3</v>
      </c>
      <c r="O154" s="466">
        <v>2.0126598175705035E-3</v>
      </c>
      <c r="P154" s="466">
        <v>7.730563466823799E-4</v>
      </c>
      <c r="Q154" s="466">
        <v>3.2941173199294202E-3</v>
      </c>
      <c r="R154" s="466">
        <v>1.4354446597575485E-2</v>
      </c>
      <c r="S154" s="466">
        <v>4.6469479760244516E-3</v>
      </c>
      <c r="T154" s="466">
        <v>8.6178657679752326E-3</v>
      </c>
      <c r="U154" s="466">
        <v>6.5667048891319716E-3</v>
      </c>
      <c r="V154" s="466">
        <v>2.3489955725725189E-3</v>
      </c>
      <c r="W154" s="466">
        <v>1.5080542391886274E-2</v>
      </c>
      <c r="X154" s="466">
        <v>4.9007778435585575E-3</v>
      </c>
      <c r="Y154" s="466">
        <v>1.5876315615708816E-2</v>
      </c>
      <c r="Z154" s="466">
        <v>3.592160099451959E-2</v>
      </c>
      <c r="AA154" s="466">
        <v>5.2211134540934455E-3</v>
      </c>
      <c r="AB154" s="466">
        <v>4.8963892956751576E-2</v>
      </c>
      <c r="AC154" s="466">
        <v>0.10943570817819075</v>
      </c>
      <c r="AD154" s="466">
        <v>8.121275039201523E-3</v>
      </c>
      <c r="AE154" s="466">
        <v>1.4970889133817625E-2</v>
      </c>
      <c r="AF154" s="466">
        <v>1</v>
      </c>
      <c r="AG154" s="466"/>
    </row>
    <row r="155" spans="1:33" ht="30" customHeight="1" thickTop="1" thickBot="1">
      <c r="A155" s="943" t="s">
        <v>821</v>
      </c>
      <c r="B155" s="1104" t="s">
        <v>858</v>
      </c>
      <c r="C155" s="1104" t="s">
        <v>859</v>
      </c>
      <c r="D155" s="1104" t="s">
        <v>860</v>
      </c>
      <c r="E155" s="1104" t="s">
        <v>861</v>
      </c>
      <c r="F155" s="1104" t="s">
        <v>862</v>
      </c>
      <c r="G155" s="1104" t="s">
        <v>863</v>
      </c>
      <c r="H155" s="1104" t="s">
        <v>864</v>
      </c>
      <c r="I155" s="1104" t="s">
        <v>865</v>
      </c>
      <c r="J155" s="1104" t="s">
        <v>866</v>
      </c>
      <c r="K155" s="1104" t="s">
        <v>867</v>
      </c>
      <c r="L155" s="1104" t="s">
        <v>868</v>
      </c>
      <c r="M155" s="1104" t="s">
        <v>869</v>
      </c>
      <c r="N155" s="1104" t="s">
        <v>870</v>
      </c>
      <c r="O155" s="1104" t="s">
        <v>871</v>
      </c>
      <c r="P155" s="1104" t="s">
        <v>872</v>
      </c>
      <c r="Q155" s="1104" t="s">
        <v>873</v>
      </c>
      <c r="R155" s="1104" t="s">
        <v>874</v>
      </c>
      <c r="S155" s="1104" t="s">
        <v>875</v>
      </c>
      <c r="T155" s="1104" t="s">
        <v>876</v>
      </c>
      <c r="U155" s="1104" t="s">
        <v>877</v>
      </c>
      <c r="V155" s="1104" t="s">
        <v>878</v>
      </c>
      <c r="W155" s="1104" t="s">
        <v>879</v>
      </c>
      <c r="X155" s="1104" t="s">
        <v>880</v>
      </c>
      <c r="Y155" s="1104" t="s">
        <v>881</v>
      </c>
      <c r="Z155" s="1104" t="s">
        <v>882</v>
      </c>
      <c r="AA155" s="1104" t="s">
        <v>883</v>
      </c>
      <c r="AB155" s="1104" t="s">
        <v>1350</v>
      </c>
      <c r="AC155" s="1104" t="s">
        <v>1361</v>
      </c>
      <c r="AD155" s="1104" t="s">
        <v>1397</v>
      </c>
      <c r="AE155" s="1104" t="s">
        <v>1398</v>
      </c>
      <c r="AF155" s="1104" t="s">
        <v>6</v>
      </c>
      <c r="AG155" s="1116" t="s">
        <v>710</v>
      </c>
    </row>
    <row r="156" spans="1:33" ht="35.25" customHeight="1" thickTop="1">
      <c r="A156" s="941" t="s">
        <v>799</v>
      </c>
      <c r="B156" s="465">
        <v>0</v>
      </c>
      <c r="C156" s="465">
        <v>0</v>
      </c>
      <c r="D156" s="465">
        <v>0</v>
      </c>
      <c r="E156" s="465">
        <v>0</v>
      </c>
      <c r="F156" s="465">
        <v>0</v>
      </c>
      <c r="G156" s="465">
        <v>0</v>
      </c>
      <c r="H156" s="465">
        <v>0</v>
      </c>
      <c r="I156" s="465">
        <v>0</v>
      </c>
      <c r="J156" s="465">
        <v>0</v>
      </c>
      <c r="K156" s="465">
        <v>0</v>
      </c>
      <c r="L156" s="465">
        <v>0</v>
      </c>
      <c r="M156" s="465">
        <v>0</v>
      </c>
      <c r="N156" s="465">
        <v>0</v>
      </c>
      <c r="O156" s="465">
        <v>0</v>
      </c>
      <c r="P156" s="465">
        <v>0</v>
      </c>
      <c r="Q156" s="465">
        <v>0</v>
      </c>
      <c r="R156" s="465">
        <v>0</v>
      </c>
      <c r="S156" s="465">
        <v>0</v>
      </c>
      <c r="T156" s="465">
        <v>0</v>
      </c>
      <c r="U156" s="465">
        <v>0</v>
      </c>
      <c r="V156" s="465">
        <v>0</v>
      </c>
      <c r="W156" s="465">
        <v>0</v>
      </c>
      <c r="X156" s="465">
        <v>0</v>
      </c>
      <c r="Y156" s="465">
        <v>0</v>
      </c>
      <c r="Z156" s="465">
        <v>0</v>
      </c>
      <c r="AA156" s="465">
        <v>0</v>
      </c>
      <c r="AB156" s="465">
        <v>0</v>
      </c>
      <c r="AC156" s="465">
        <v>0</v>
      </c>
      <c r="AD156" s="465">
        <v>0</v>
      </c>
      <c r="AE156" s="465">
        <v>0</v>
      </c>
      <c r="AF156" s="465">
        <v>0</v>
      </c>
      <c r="AG156" s="1114">
        <v>0</v>
      </c>
    </row>
    <row r="157" spans="1:33" ht="31.5" customHeight="1">
      <c r="A157" s="941" t="s">
        <v>800</v>
      </c>
      <c r="B157" s="465">
        <v>1</v>
      </c>
      <c r="C157" s="465">
        <v>0</v>
      </c>
      <c r="D157" s="465">
        <v>0</v>
      </c>
      <c r="E157" s="465">
        <v>0</v>
      </c>
      <c r="F157" s="465">
        <v>0</v>
      </c>
      <c r="G157" s="465">
        <v>0</v>
      </c>
      <c r="H157" s="465">
        <v>0</v>
      </c>
      <c r="I157" s="465">
        <v>0</v>
      </c>
      <c r="J157" s="465">
        <v>0</v>
      </c>
      <c r="K157" s="465">
        <v>0</v>
      </c>
      <c r="L157" s="465">
        <v>0</v>
      </c>
      <c r="M157" s="465">
        <v>0</v>
      </c>
      <c r="N157" s="465">
        <v>0</v>
      </c>
      <c r="O157" s="465">
        <v>0</v>
      </c>
      <c r="P157" s="465">
        <v>0</v>
      </c>
      <c r="Q157" s="465">
        <v>0</v>
      </c>
      <c r="R157" s="465">
        <v>0</v>
      </c>
      <c r="S157" s="465">
        <v>0</v>
      </c>
      <c r="T157" s="465">
        <v>0</v>
      </c>
      <c r="U157" s="465">
        <v>0</v>
      </c>
      <c r="V157" s="465">
        <v>0</v>
      </c>
      <c r="W157" s="465">
        <v>0</v>
      </c>
      <c r="X157" s="465">
        <v>0</v>
      </c>
      <c r="Y157" s="465">
        <v>0</v>
      </c>
      <c r="Z157" s="465">
        <v>0</v>
      </c>
      <c r="AA157" s="465">
        <v>0</v>
      </c>
      <c r="AB157" s="465">
        <v>0</v>
      </c>
      <c r="AC157" s="465">
        <v>0</v>
      </c>
      <c r="AD157" s="465">
        <v>0</v>
      </c>
      <c r="AE157" s="465">
        <v>0</v>
      </c>
      <c r="AF157" s="465">
        <v>1</v>
      </c>
      <c r="AG157" s="1114">
        <v>3.8491147036181676E-4</v>
      </c>
    </row>
    <row r="158" spans="1:33" ht="73.5" customHeight="1">
      <c r="A158" s="941" t="s">
        <v>801</v>
      </c>
      <c r="B158" s="465">
        <v>0</v>
      </c>
      <c r="C158" s="465">
        <v>0</v>
      </c>
      <c r="D158" s="465">
        <v>0</v>
      </c>
      <c r="E158" s="465">
        <v>0</v>
      </c>
      <c r="F158" s="465">
        <v>0</v>
      </c>
      <c r="G158" s="465">
        <v>0</v>
      </c>
      <c r="H158" s="465">
        <v>0</v>
      </c>
      <c r="I158" s="465">
        <v>0</v>
      </c>
      <c r="J158" s="465">
        <v>0</v>
      </c>
      <c r="K158" s="465">
        <v>0</v>
      </c>
      <c r="L158" s="465">
        <v>0</v>
      </c>
      <c r="M158" s="465">
        <v>0</v>
      </c>
      <c r="N158" s="465">
        <v>0</v>
      </c>
      <c r="O158" s="465">
        <v>0</v>
      </c>
      <c r="P158" s="465">
        <v>0</v>
      </c>
      <c r="Q158" s="465">
        <v>0</v>
      </c>
      <c r="R158" s="465">
        <v>0</v>
      </c>
      <c r="S158" s="465">
        <v>0</v>
      </c>
      <c r="T158" s="465">
        <v>0</v>
      </c>
      <c r="U158" s="465">
        <v>0</v>
      </c>
      <c r="V158" s="465">
        <v>0</v>
      </c>
      <c r="W158" s="465">
        <v>0</v>
      </c>
      <c r="X158" s="465">
        <v>0</v>
      </c>
      <c r="Y158" s="465">
        <v>0</v>
      </c>
      <c r="Z158" s="465">
        <v>0</v>
      </c>
      <c r="AA158" s="465">
        <v>0</v>
      </c>
      <c r="AB158" s="465">
        <v>0</v>
      </c>
      <c r="AC158" s="465">
        <v>0</v>
      </c>
      <c r="AD158" s="465">
        <v>0</v>
      </c>
      <c r="AE158" s="465">
        <v>0</v>
      </c>
      <c r="AF158" s="465">
        <v>0</v>
      </c>
      <c r="AG158" s="1114">
        <v>0</v>
      </c>
    </row>
    <row r="159" spans="1:33" ht="42.75" customHeight="1">
      <c r="A159" s="941" t="s">
        <v>802</v>
      </c>
      <c r="B159" s="465">
        <v>1</v>
      </c>
      <c r="C159" s="465">
        <v>1</v>
      </c>
      <c r="D159" s="465">
        <v>0</v>
      </c>
      <c r="E159" s="465">
        <v>0</v>
      </c>
      <c r="F159" s="465">
        <v>0</v>
      </c>
      <c r="G159" s="465">
        <v>0</v>
      </c>
      <c r="H159" s="465">
        <v>0</v>
      </c>
      <c r="I159" s="465">
        <v>0</v>
      </c>
      <c r="J159" s="465">
        <v>0</v>
      </c>
      <c r="K159" s="465">
        <v>0</v>
      </c>
      <c r="L159" s="465">
        <v>0</v>
      </c>
      <c r="M159" s="465">
        <v>0</v>
      </c>
      <c r="N159" s="465">
        <v>1</v>
      </c>
      <c r="O159" s="465">
        <v>0</v>
      </c>
      <c r="P159" s="465">
        <v>0</v>
      </c>
      <c r="Q159" s="465">
        <v>0</v>
      </c>
      <c r="R159" s="465">
        <v>0</v>
      </c>
      <c r="S159" s="465">
        <v>0</v>
      </c>
      <c r="T159" s="465">
        <v>0</v>
      </c>
      <c r="U159" s="465">
        <v>0</v>
      </c>
      <c r="V159" s="465">
        <v>0</v>
      </c>
      <c r="W159" s="465">
        <v>0</v>
      </c>
      <c r="X159" s="465">
        <v>0</v>
      </c>
      <c r="Y159" s="465">
        <v>0</v>
      </c>
      <c r="Z159" s="465">
        <v>0</v>
      </c>
      <c r="AA159" s="465">
        <v>0</v>
      </c>
      <c r="AB159" s="465">
        <v>0</v>
      </c>
      <c r="AC159" s="465">
        <v>1</v>
      </c>
      <c r="AD159" s="465">
        <v>0</v>
      </c>
      <c r="AE159" s="465">
        <v>0</v>
      </c>
      <c r="AF159" s="465">
        <v>4</v>
      </c>
      <c r="AG159" s="1114">
        <v>1.539645881447267E-3</v>
      </c>
    </row>
    <row r="160" spans="1:33" ht="30.75" customHeight="1">
      <c r="A160" s="941" t="s">
        <v>803</v>
      </c>
      <c r="B160" s="465">
        <v>4</v>
      </c>
      <c r="C160" s="465">
        <v>4</v>
      </c>
      <c r="D160" s="465">
        <v>2</v>
      </c>
      <c r="E160" s="465">
        <v>0</v>
      </c>
      <c r="F160" s="465">
        <v>1</v>
      </c>
      <c r="G160" s="465">
        <v>0</v>
      </c>
      <c r="H160" s="465">
        <v>0</v>
      </c>
      <c r="I160" s="465">
        <v>0</v>
      </c>
      <c r="J160" s="465">
        <v>0</v>
      </c>
      <c r="K160" s="465">
        <v>0</v>
      </c>
      <c r="L160" s="465">
        <v>0</v>
      </c>
      <c r="M160" s="465">
        <v>0</v>
      </c>
      <c r="N160" s="465">
        <v>0</v>
      </c>
      <c r="O160" s="465">
        <v>1</v>
      </c>
      <c r="P160" s="465">
        <v>0</v>
      </c>
      <c r="Q160" s="465">
        <v>0</v>
      </c>
      <c r="R160" s="465">
        <v>1</v>
      </c>
      <c r="S160" s="465">
        <v>0</v>
      </c>
      <c r="T160" s="465">
        <v>0</v>
      </c>
      <c r="U160" s="465">
        <v>0</v>
      </c>
      <c r="V160" s="465">
        <v>0</v>
      </c>
      <c r="W160" s="465">
        <v>0</v>
      </c>
      <c r="X160" s="465">
        <v>0</v>
      </c>
      <c r="Y160" s="465">
        <v>0</v>
      </c>
      <c r="Z160" s="465">
        <v>1</v>
      </c>
      <c r="AA160" s="465">
        <v>0</v>
      </c>
      <c r="AB160" s="465">
        <v>0</v>
      </c>
      <c r="AC160" s="465">
        <v>5</v>
      </c>
      <c r="AD160" s="465">
        <v>0</v>
      </c>
      <c r="AE160" s="465">
        <v>0</v>
      </c>
      <c r="AF160" s="465">
        <v>19</v>
      </c>
      <c r="AG160" s="1114">
        <v>7.3133179368745187E-3</v>
      </c>
    </row>
    <row r="161" spans="1:33" ht="30.75" customHeight="1">
      <c r="A161" s="941" t="s">
        <v>804</v>
      </c>
      <c r="B161" s="465">
        <v>14</v>
      </c>
      <c r="C161" s="465">
        <v>19</v>
      </c>
      <c r="D161" s="465">
        <v>7</v>
      </c>
      <c r="E161" s="465">
        <v>0</v>
      </c>
      <c r="F161" s="465">
        <v>1</v>
      </c>
      <c r="G161" s="465">
        <v>4</v>
      </c>
      <c r="H161" s="465">
        <v>1</v>
      </c>
      <c r="I161" s="465">
        <v>1</v>
      </c>
      <c r="J161" s="465">
        <v>2</v>
      </c>
      <c r="K161" s="465">
        <v>1</v>
      </c>
      <c r="L161" s="465">
        <v>0</v>
      </c>
      <c r="M161" s="465">
        <v>1</v>
      </c>
      <c r="N161" s="465">
        <v>1</v>
      </c>
      <c r="O161" s="465">
        <v>2</v>
      </c>
      <c r="P161" s="465">
        <v>0</v>
      </c>
      <c r="Q161" s="465">
        <v>0</v>
      </c>
      <c r="R161" s="465">
        <v>0</v>
      </c>
      <c r="S161" s="465">
        <v>0</v>
      </c>
      <c r="T161" s="465">
        <v>0</v>
      </c>
      <c r="U161" s="465">
        <v>0</v>
      </c>
      <c r="V161" s="465">
        <v>0</v>
      </c>
      <c r="W161" s="465">
        <v>1</v>
      </c>
      <c r="X161" s="465">
        <v>0</v>
      </c>
      <c r="Y161" s="465">
        <v>1</v>
      </c>
      <c r="Z161" s="465">
        <v>3</v>
      </c>
      <c r="AA161" s="465">
        <v>0</v>
      </c>
      <c r="AB161" s="465">
        <v>1</v>
      </c>
      <c r="AC161" s="465">
        <v>4</v>
      </c>
      <c r="AD161" s="465">
        <v>0</v>
      </c>
      <c r="AE161" s="465">
        <v>0</v>
      </c>
      <c r="AF161" s="465">
        <v>64</v>
      </c>
      <c r="AG161" s="1114">
        <v>2.4634334103156273E-2</v>
      </c>
    </row>
    <row r="162" spans="1:33" ht="30.75" customHeight="1">
      <c r="A162" s="941" t="s">
        <v>805</v>
      </c>
      <c r="B162" s="465">
        <v>27</v>
      </c>
      <c r="C162" s="465">
        <v>35</v>
      </c>
      <c r="D162" s="465">
        <v>10</v>
      </c>
      <c r="E162" s="465">
        <v>0</v>
      </c>
      <c r="F162" s="465">
        <v>0</v>
      </c>
      <c r="G162" s="465">
        <v>6</v>
      </c>
      <c r="H162" s="465">
        <v>2</v>
      </c>
      <c r="I162" s="465">
        <v>1</v>
      </c>
      <c r="J162" s="465">
        <v>0</v>
      </c>
      <c r="K162" s="465">
        <v>0</v>
      </c>
      <c r="L162" s="465">
        <v>0</v>
      </c>
      <c r="M162" s="465">
        <v>3</v>
      </c>
      <c r="N162" s="465">
        <v>4</v>
      </c>
      <c r="O162" s="465">
        <v>0</v>
      </c>
      <c r="P162" s="465">
        <v>1</v>
      </c>
      <c r="Q162" s="465">
        <v>1</v>
      </c>
      <c r="R162" s="465">
        <v>0</v>
      </c>
      <c r="S162" s="465">
        <v>2</v>
      </c>
      <c r="T162" s="465">
        <v>0</v>
      </c>
      <c r="U162" s="465">
        <v>2</v>
      </c>
      <c r="V162" s="465">
        <v>1</v>
      </c>
      <c r="W162" s="465">
        <v>2</v>
      </c>
      <c r="X162" s="465">
        <v>1</v>
      </c>
      <c r="Y162" s="465">
        <v>2</v>
      </c>
      <c r="Z162" s="465">
        <v>10</v>
      </c>
      <c r="AA162" s="465">
        <v>0</v>
      </c>
      <c r="AB162" s="465">
        <v>5</v>
      </c>
      <c r="AC162" s="465">
        <v>18</v>
      </c>
      <c r="AD162" s="465">
        <v>2</v>
      </c>
      <c r="AE162" s="465">
        <v>0</v>
      </c>
      <c r="AF162" s="465">
        <v>135</v>
      </c>
      <c r="AG162" s="1114">
        <v>5.1963048498845268E-2</v>
      </c>
    </row>
    <row r="163" spans="1:33" ht="30.75" customHeight="1">
      <c r="A163" s="941" t="s">
        <v>806</v>
      </c>
      <c r="B163" s="465">
        <v>38</v>
      </c>
      <c r="C163" s="465">
        <v>42</v>
      </c>
      <c r="D163" s="465">
        <v>10</v>
      </c>
      <c r="E163" s="465">
        <v>0</v>
      </c>
      <c r="F163" s="465">
        <v>1</v>
      </c>
      <c r="G163" s="465">
        <v>3</v>
      </c>
      <c r="H163" s="465">
        <v>2</v>
      </c>
      <c r="I163" s="465">
        <v>1</v>
      </c>
      <c r="J163" s="465">
        <v>1</v>
      </c>
      <c r="K163" s="465">
        <v>1</v>
      </c>
      <c r="L163" s="465">
        <v>3</v>
      </c>
      <c r="M163" s="465">
        <v>3</v>
      </c>
      <c r="N163" s="465">
        <v>10</v>
      </c>
      <c r="O163" s="465">
        <v>4</v>
      </c>
      <c r="P163" s="465">
        <v>2</v>
      </c>
      <c r="Q163" s="465">
        <v>1</v>
      </c>
      <c r="R163" s="465">
        <v>1</v>
      </c>
      <c r="S163" s="465">
        <v>1</v>
      </c>
      <c r="T163" s="465">
        <v>1</v>
      </c>
      <c r="U163" s="465">
        <v>2</v>
      </c>
      <c r="V163" s="465">
        <v>0</v>
      </c>
      <c r="W163" s="465">
        <v>0</v>
      </c>
      <c r="X163" s="465">
        <v>1</v>
      </c>
      <c r="Y163" s="465">
        <v>3</v>
      </c>
      <c r="Z163" s="465">
        <v>8</v>
      </c>
      <c r="AA163" s="465">
        <v>2</v>
      </c>
      <c r="AB163" s="465">
        <v>7</v>
      </c>
      <c r="AC163" s="465">
        <v>18</v>
      </c>
      <c r="AD163" s="465">
        <v>4</v>
      </c>
      <c r="AE163" s="465">
        <v>2</v>
      </c>
      <c r="AF163" s="465">
        <v>172</v>
      </c>
      <c r="AG163" s="1114">
        <v>6.6204772902232492E-2</v>
      </c>
    </row>
    <row r="164" spans="1:33" ht="30.75" customHeight="1">
      <c r="A164" s="941" t="s">
        <v>807</v>
      </c>
      <c r="B164" s="465">
        <v>25</v>
      </c>
      <c r="C164" s="465">
        <v>20</v>
      </c>
      <c r="D164" s="465">
        <v>6</v>
      </c>
      <c r="E164" s="465">
        <v>0</v>
      </c>
      <c r="F164" s="465">
        <v>2</v>
      </c>
      <c r="G164" s="465">
        <v>3</v>
      </c>
      <c r="H164" s="465">
        <v>2</v>
      </c>
      <c r="I164" s="465">
        <v>1</v>
      </c>
      <c r="J164" s="465">
        <v>0</v>
      </c>
      <c r="K164" s="465">
        <v>1</v>
      </c>
      <c r="L164" s="465">
        <v>1</v>
      </c>
      <c r="M164" s="465">
        <v>2</v>
      </c>
      <c r="N164" s="465">
        <v>6</v>
      </c>
      <c r="O164" s="465">
        <v>2</v>
      </c>
      <c r="P164" s="465">
        <v>2</v>
      </c>
      <c r="Q164" s="465">
        <v>0</v>
      </c>
      <c r="R164" s="465">
        <v>5</v>
      </c>
      <c r="S164" s="465">
        <v>0</v>
      </c>
      <c r="T164" s="465">
        <v>2</v>
      </c>
      <c r="U164" s="465">
        <v>0</v>
      </c>
      <c r="V164" s="465">
        <v>0</v>
      </c>
      <c r="W164" s="465">
        <v>2</v>
      </c>
      <c r="X164" s="465">
        <v>1</v>
      </c>
      <c r="Y164" s="465">
        <v>3</v>
      </c>
      <c r="Z164" s="465">
        <v>1</v>
      </c>
      <c r="AA164" s="465">
        <v>1</v>
      </c>
      <c r="AB164" s="465">
        <v>10</v>
      </c>
      <c r="AC164" s="465">
        <v>13</v>
      </c>
      <c r="AD164" s="465">
        <v>3</v>
      </c>
      <c r="AE164" s="465">
        <v>4</v>
      </c>
      <c r="AF164" s="465">
        <v>118</v>
      </c>
      <c r="AG164" s="1114">
        <v>4.5419553502694381E-2</v>
      </c>
    </row>
    <row r="165" spans="1:33" ht="30.75" customHeight="1">
      <c r="A165" s="941" t="s">
        <v>808</v>
      </c>
      <c r="B165" s="465">
        <v>82</v>
      </c>
      <c r="C165" s="465">
        <v>63</v>
      </c>
      <c r="D165" s="465">
        <v>19</v>
      </c>
      <c r="E165" s="465">
        <v>1</v>
      </c>
      <c r="F165" s="465">
        <v>4</v>
      </c>
      <c r="G165" s="465">
        <v>5</v>
      </c>
      <c r="H165" s="465">
        <v>7</v>
      </c>
      <c r="I165" s="465">
        <v>7</v>
      </c>
      <c r="J165" s="465">
        <v>3</v>
      </c>
      <c r="K165" s="465">
        <v>5</v>
      </c>
      <c r="L165" s="465">
        <v>3</v>
      </c>
      <c r="M165" s="465">
        <v>4</v>
      </c>
      <c r="N165" s="465">
        <v>20</v>
      </c>
      <c r="O165" s="465">
        <v>17</v>
      </c>
      <c r="P165" s="465">
        <v>8</v>
      </c>
      <c r="Q165" s="465">
        <v>1</v>
      </c>
      <c r="R165" s="465">
        <v>7</v>
      </c>
      <c r="S165" s="465">
        <v>3</v>
      </c>
      <c r="T165" s="465">
        <v>7</v>
      </c>
      <c r="U165" s="465">
        <v>2</v>
      </c>
      <c r="V165" s="465">
        <v>1</v>
      </c>
      <c r="W165" s="465">
        <v>9</v>
      </c>
      <c r="X165" s="465">
        <v>1</v>
      </c>
      <c r="Y165" s="465">
        <v>10</v>
      </c>
      <c r="Z165" s="465">
        <v>14</v>
      </c>
      <c r="AA165" s="465">
        <v>3</v>
      </c>
      <c r="AB165" s="465">
        <v>38</v>
      </c>
      <c r="AC165" s="465">
        <v>39</v>
      </c>
      <c r="AD165" s="465">
        <v>1</v>
      </c>
      <c r="AE165" s="465">
        <v>15</v>
      </c>
      <c r="AF165" s="465">
        <v>399</v>
      </c>
      <c r="AG165" s="1114">
        <v>0.1535796766743649</v>
      </c>
    </row>
    <row r="166" spans="1:33" ht="30.75" customHeight="1">
      <c r="A166" s="941" t="s">
        <v>809</v>
      </c>
      <c r="B166" s="465">
        <v>143</v>
      </c>
      <c r="C166" s="465">
        <v>86</v>
      </c>
      <c r="D166" s="465">
        <v>26</v>
      </c>
      <c r="E166" s="465">
        <v>1</v>
      </c>
      <c r="F166" s="465">
        <v>14</v>
      </c>
      <c r="G166" s="465">
        <v>11</v>
      </c>
      <c r="H166" s="465">
        <v>21</v>
      </c>
      <c r="I166" s="465">
        <v>17</v>
      </c>
      <c r="J166" s="465">
        <v>8</v>
      </c>
      <c r="K166" s="465">
        <v>13</v>
      </c>
      <c r="L166" s="465">
        <v>7</v>
      </c>
      <c r="M166" s="465">
        <v>15</v>
      </c>
      <c r="N166" s="465">
        <v>50</v>
      </c>
      <c r="O166" s="465">
        <v>25</v>
      </c>
      <c r="P166" s="465">
        <v>8</v>
      </c>
      <c r="Q166" s="465">
        <v>4</v>
      </c>
      <c r="R166" s="465">
        <v>13</v>
      </c>
      <c r="S166" s="465">
        <v>1</v>
      </c>
      <c r="T166" s="465">
        <v>9</v>
      </c>
      <c r="U166" s="465">
        <v>4</v>
      </c>
      <c r="V166" s="465">
        <v>3</v>
      </c>
      <c r="W166" s="465">
        <v>15</v>
      </c>
      <c r="X166" s="465">
        <v>5</v>
      </c>
      <c r="Y166" s="465">
        <v>12</v>
      </c>
      <c r="Z166" s="465">
        <v>11</v>
      </c>
      <c r="AA166" s="465">
        <v>6</v>
      </c>
      <c r="AB166" s="465">
        <v>41</v>
      </c>
      <c r="AC166" s="465">
        <v>35</v>
      </c>
      <c r="AD166" s="465">
        <v>3</v>
      </c>
      <c r="AE166" s="465">
        <v>22</v>
      </c>
      <c r="AF166" s="465">
        <v>629</v>
      </c>
      <c r="AG166" s="1114">
        <v>0.24210931485758275</v>
      </c>
    </row>
    <row r="167" spans="1:33" ht="30.75" customHeight="1">
      <c r="A167" s="941" t="s">
        <v>810</v>
      </c>
      <c r="B167" s="465">
        <v>173</v>
      </c>
      <c r="C167" s="465">
        <v>117</v>
      </c>
      <c r="D167" s="465">
        <v>37</v>
      </c>
      <c r="E167" s="465">
        <v>1</v>
      </c>
      <c r="F167" s="465">
        <v>19</v>
      </c>
      <c r="G167" s="465">
        <v>20</v>
      </c>
      <c r="H167" s="465">
        <v>32</v>
      </c>
      <c r="I167" s="465">
        <v>25</v>
      </c>
      <c r="J167" s="465">
        <v>16</v>
      </c>
      <c r="K167" s="465">
        <v>9</v>
      </c>
      <c r="L167" s="465">
        <v>10</v>
      </c>
      <c r="M167" s="465">
        <v>27</v>
      </c>
      <c r="N167" s="465">
        <v>84</v>
      </c>
      <c r="O167" s="465">
        <v>16</v>
      </c>
      <c r="P167" s="465">
        <v>20</v>
      </c>
      <c r="Q167" s="465">
        <v>6</v>
      </c>
      <c r="R167" s="465">
        <v>23</v>
      </c>
      <c r="S167" s="465">
        <v>1</v>
      </c>
      <c r="T167" s="465">
        <v>22</v>
      </c>
      <c r="U167" s="465">
        <v>10</v>
      </c>
      <c r="V167" s="465">
        <v>2</v>
      </c>
      <c r="W167" s="465">
        <v>31</v>
      </c>
      <c r="X167" s="465">
        <v>13</v>
      </c>
      <c r="Y167" s="465">
        <v>20</v>
      </c>
      <c r="Z167" s="465">
        <v>7</v>
      </c>
      <c r="AA167" s="465">
        <v>10</v>
      </c>
      <c r="AB167" s="465">
        <v>83</v>
      </c>
      <c r="AC167" s="465">
        <v>66</v>
      </c>
      <c r="AD167" s="465">
        <v>2</v>
      </c>
      <c r="AE167" s="465">
        <v>23</v>
      </c>
      <c r="AF167" s="465">
        <v>925</v>
      </c>
      <c r="AG167" s="1114">
        <v>0.35604311008468054</v>
      </c>
    </row>
    <row r="168" spans="1:33" ht="30.75" customHeight="1">
      <c r="A168" s="941" t="s">
        <v>811</v>
      </c>
      <c r="B168" s="465">
        <v>28</v>
      </c>
      <c r="C168" s="465">
        <v>10</v>
      </c>
      <c r="D168" s="465">
        <v>4</v>
      </c>
      <c r="E168" s="465">
        <v>0</v>
      </c>
      <c r="F168" s="465">
        <v>3</v>
      </c>
      <c r="G168" s="465">
        <v>4</v>
      </c>
      <c r="H168" s="465">
        <v>3</v>
      </c>
      <c r="I168" s="465">
        <v>0</v>
      </c>
      <c r="J168" s="465">
        <v>1</v>
      </c>
      <c r="K168" s="465">
        <v>0</v>
      </c>
      <c r="L168" s="465">
        <v>4</v>
      </c>
      <c r="M168" s="465">
        <v>0</v>
      </c>
      <c r="N168" s="465">
        <v>8</v>
      </c>
      <c r="O168" s="465">
        <v>1</v>
      </c>
      <c r="P168" s="465">
        <v>1</v>
      </c>
      <c r="Q168" s="465">
        <v>2</v>
      </c>
      <c r="R168" s="465">
        <v>0</v>
      </c>
      <c r="S168" s="465">
        <v>0</v>
      </c>
      <c r="T168" s="465">
        <v>3</v>
      </c>
      <c r="U168" s="465">
        <v>1</v>
      </c>
      <c r="V168" s="465">
        <v>0</v>
      </c>
      <c r="W168" s="465">
        <v>6</v>
      </c>
      <c r="X168" s="465">
        <v>2</v>
      </c>
      <c r="Y168" s="465">
        <v>3</v>
      </c>
      <c r="Z168" s="465">
        <v>0</v>
      </c>
      <c r="AA168" s="465">
        <v>2</v>
      </c>
      <c r="AB168" s="465">
        <v>5</v>
      </c>
      <c r="AC168" s="465">
        <v>11</v>
      </c>
      <c r="AD168" s="465">
        <v>0</v>
      </c>
      <c r="AE168" s="465">
        <v>1</v>
      </c>
      <c r="AF168" s="465">
        <v>103</v>
      </c>
      <c r="AG168" s="1114">
        <v>3.9645881447267127E-2</v>
      </c>
    </row>
    <row r="169" spans="1:33" ht="30.75" customHeight="1" thickBot="1">
      <c r="A169" s="941" t="s">
        <v>812</v>
      </c>
      <c r="B169" s="465">
        <v>7</v>
      </c>
      <c r="C169" s="465">
        <v>2</v>
      </c>
      <c r="D169" s="465">
        <v>1</v>
      </c>
      <c r="E169" s="465">
        <v>0</v>
      </c>
      <c r="F169" s="465">
        <v>5</v>
      </c>
      <c r="G169" s="465">
        <v>0</v>
      </c>
      <c r="H169" s="465">
        <v>1</v>
      </c>
      <c r="I169" s="465">
        <v>0</v>
      </c>
      <c r="J169" s="465">
        <v>1</v>
      </c>
      <c r="K169" s="465">
        <v>0</v>
      </c>
      <c r="L169" s="465">
        <v>0</v>
      </c>
      <c r="M169" s="465">
        <v>0</v>
      </c>
      <c r="N169" s="465">
        <v>3</v>
      </c>
      <c r="O169" s="465">
        <v>0</v>
      </c>
      <c r="P169" s="465">
        <v>0</v>
      </c>
      <c r="Q169" s="465">
        <v>0</v>
      </c>
      <c r="R169" s="465">
        <v>0</v>
      </c>
      <c r="S169" s="465">
        <v>0</v>
      </c>
      <c r="T169" s="465">
        <v>1</v>
      </c>
      <c r="U169" s="465">
        <v>0</v>
      </c>
      <c r="V169" s="465">
        <v>0</v>
      </c>
      <c r="W169" s="465">
        <v>0</v>
      </c>
      <c r="X169" s="465">
        <v>0</v>
      </c>
      <c r="Y169" s="465">
        <v>0</v>
      </c>
      <c r="Z169" s="465">
        <v>0</v>
      </c>
      <c r="AA169" s="465">
        <v>0</v>
      </c>
      <c r="AB169" s="465">
        <v>3</v>
      </c>
      <c r="AC169" s="465">
        <v>5</v>
      </c>
      <c r="AD169" s="465">
        <v>0</v>
      </c>
      <c r="AE169" s="465">
        <v>0</v>
      </c>
      <c r="AF169" s="465">
        <v>29</v>
      </c>
      <c r="AG169" s="1114">
        <v>1.1162432640492687E-2</v>
      </c>
    </row>
    <row r="170" spans="1:33" ht="30.75" customHeight="1" thickTop="1" thickBot="1">
      <c r="A170" s="940" t="s">
        <v>6</v>
      </c>
      <c r="B170" s="467">
        <v>543</v>
      </c>
      <c r="C170" s="467">
        <v>399</v>
      </c>
      <c r="D170" s="467">
        <v>122</v>
      </c>
      <c r="E170" s="467">
        <v>3</v>
      </c>
      <c r="F170" s="467">
        <v>50</v>
      </c>
      <c r="G170" s="467">
        <v>56</v>
      </c>
      <c r="H170" s="467">
        <v>71</v>
      </c>
      <c r="I170" s="467">
        <v>53</v>
      </c>
      <c r="J170" s="467">
        <v>32</v>
      </c>
      <c r="K170" s="467">
        <v>30</v>
      </c>
      <c r="L170" s="467">
        <v>28</v>
      </c>
      <c r="M170" s="467">
        <v>55</v>
      </c>
      <c r="N170" s="467">
        <v>187</v>
      </c>
      <c r="O170" s="467">
        <v>68</v>
      </c>
      <c r="P170" s="467">
        <v>42</v>
      </c>
      <c r="Q170" s="467">
        <v>15</v>
      </c>
      <c r="R170" s="467">
        <v>50</v>
      </c>
      <c r="S170" s="467">
        <v>8</v>
      </c>
      <c r="T170" s="467">
        <v>45</v>
      </c>
      <c r="U170" s="467">
        <v>21</v>
      </c>
      <c r="V170" s="467">
        <v>7</v>
      </c>
      <c r="W170" s="467">
        <v>66</v>
      </c>
      <c r="X170" s="467">
        <v>24</v>
      </c>
      <c r="Y170" s="467">
        <v>54</v>
      </c>
      <c r="Z170" s="467">
        <v>55</v>
      </c>
      <c r="AA170" s="467">
        <v>24</v>
      </c>
      <c r="AB170" s="467">
        <v>193</v>
      </c>
      <c r="AC170" s="467">
        <v>215</v>
      </c>
      <c r="AD170" s="467">
        <v>15</v>
      </c>
      <c r="AE170" s="467">
        <v>67</v>
      </c>
      <c r="AF170" s="467">
        <v>2598</v>
      </c>
      <c r="AG170" s="1115">
        <v>1</v>
      </c>
    </row>
    <row r="171" spans="1:33" ht="30.75" customHeight="1" thickTop="1">
      <c r="A171" s="944" t="s">
        <v>813</v>
      </c>
      <c r="B171" s="466">
        <v>7.1666327912384945E-4</v>
      </c>
      <c r="C171" s="466">
        <v>5.2660892885896123E-4</v>
      </c>
      <c r="D171" s="466">
        <v>1.610182689744192E-4</v>
      </c>
      <c r="E171" s="466">
        <v>3.9594656305185053E-6</v>
      </c>
      <c r="F171" s="466">
        <v>6.5991093841975083E-5</v>
      </c>
      <c r="G171" s="466">
        <v>7.3910025103012092E-5</v>
      </c>
      <c r="H171" s="466">
        <v>9.3707353255604621E-5</v>
      </c>
      <c r="I171" s="466">
        <v>6.9950559472493594E-5</v>
      </c>
      <c r="J171" s="466">
        <v>4.2234300058864056E-5</v>
      </c>
      <c r="K171" s="466">
        <v>3.9594656305185051E-5</v>
      </c>
      <c r="L171" s="466">
        <v>3.6955012551506046E-5</v>
      </c>
      <c r="M171" s="466">
        <v>7.2590203226172593E-5</v>
      </c>
      <c r="N171" s="466">
        <v>2.468066909689868E-4</v>
      </c>
      <c r="O171" s="466">
        <v>8.9747887625086123E-5</v>
      </c>
      <c r="P171" s="466">
        <v>5.5432518827259076E-5</v>
      </c>
      <c r="Q171" s="466">
        <v>5.7736720554272519E-3</v>
      </c>
      <c r="R171" s="466">
        <v>1.924557351809084E-2</v>
      </c>
      <c r="S171" s="466">
        <v>3.0792917628945341E-3</v>
      </c>
      <c r="T171" s="466">
        <v>1.7321016166281754E-2</v>
      </c>
      <c r="U171" s="466">
        <v>8.0831408775981529E-3</v>
      </c>
      <c r="V171" s="466">
        <v>2.6943802925327174E-3</v>
      </c>
      <c r="W171" s="466">
        <v>2.5404157043879907E-2</v>
      </c>
      <c r="X171" s="466">
        <v>9.2378752886836026E-3</v>
      </c>
      <c r="Y171" s="466">
        <v>2.0785219399538105E-2</v>
      </c>
      <c r="Z171" s="466">
        <v>2.1170130869899922E-2</v>
      </c>
      <c r="AA171" s="466">
        <v>9.2378752886836026E-3</v>
      </c>
      <c r="AB171" s="466">
        <v>7.4287913779830642E-2</v>
      </c>
      <c r="AC171" s="466">
        <v>8.2755966127790612E-2</v>
      </c>
      <c r="AD171" s="466">
        <v>5.7736720554272519E-3</v>
      </c>
      <c r="AE171" s="466">
        <v>2.5789068514241724E-2</v>
      </c>
      <c r="AF171" s="466">
        <v>1</v>
      </c>
      <c r="AG171" s="466"/>
    </row>
    <row r="172" spans="1:33" ht="30.75" customHeight="1" thickBot="1">
      <c r="A172" s="945"/>
      <c r="B172" s="1107"/>
      <c r="C172" s="1108"/>
      <c r="D172" s="1108"/>
      <c r="E172" s="1108"/>
      <c r="F172" s="1108"/>
      <c r="G172" s="1108"/>
      <c r="H172" s="1107"/>
      <c r="I172" s="1107"/>
      <c r="J172" s="1107"/>
      <c r="K172" s="1107"/>
      <c r="L172" s="1107"/>
      <c r="M172" s="1107"/>
      <c r="N172" s="1107"/>
      <c r="O172" s="1107"/>
      <c r="P172" s="1107"/>
      <c r="Q172" s="1063"/>
      <c r="R172" s="1063"/>
      <c r="S172" s="1063"/>
      <c r="T172" s="1063"/>
      <c r="U172" s="1063"/>
      <c r="V172" s="1063"/>
      <c r="W172" s="1063"/>
      <c r="X172" s="1063"/>
      <c r="Y172" s="1063"/>
      <c r="Z172" s="1063"/>
      <c r="AA172" s="1063"/>
      <c r="AB172" s="1063"/>
      <c r="AC172" s="1063"/>
      <c r="AD172" s="1063"/>
      <c r="AE172" s="1063"/>
      <c r="AF172" s="1063"/>
      <c r="AG172" s="1063"/>
    </row>
    <row r="173" spans="1:33" ht="48.75" customHeight="1">
      <c r="A173" s="1229" t="s">
        <v>824</v>
      </c>
      <c r="B173" s="1230"/>
      <c r="C173" s="1230"/>
      <c r="D173" s="1230"/>
      <c r="E173" s="1230"/>
      <c r="F173" s="1230"/>
      <c r="G173" s="1230"/>
      <c r="H173" s="1230"/>
      <c r="I173" s="1230"/>
      <c r="J173" s="1230"/>
      <c r="K173" s="1230"/>
      <c r="L173" s="1230"/>
      <c r="M173" s="1230"/>
      <c r="N173" s="1230"/>
      <c r="O173" s="1230"/>
      <c r="P173" s="1230"/>
      <c r="Q173" s="1063"/>
      <c r="R173" s="1063"/>
      <c r="S173" s="1063"/>
      <c r="T173" s="1063"/>
      <c r="U173" s="1063"/>
      <c r="V173" s="1063"/>
      <c r="W173" s="1063"/>
      <c r="X173" s="1063"/>
      <c r="Y173" s="1063"/>
      <c r="Z173" s="1063"/>
      <c r="AA173" s="1063"/>
      <c r="AB173" s="1063"/>
      <c r="AC173" s="1063"/>
      <c r="AD173" s="1063"/>
      <c r="AE173" s="1063"/>
      <c r="AF173" s="1063"/>
      <c r="AG173" s="1063"/>
    </row>
    <row r="174" spans="1:33" ht="9" customHeight="1">
      <c r="A174" s="975"/>
      <c r="B174" s="976"/>
      <c r="C174" s="977"/>
      <c r="D174" s="977"/>
      <c r="E174" s="977"/>
      <c r="F174" s="977"/>
      <c r="G174" s="977"/>
      <c r="H174" s="976"/>
      <c r="I174" s="976"/>
      <c r="J174" s="976"/>
      <c r="K174" s="976"/>
      <c r="L174" s="976"/>
      <c r="M174" s="976"/>
      <c r="N174" s="976"/>
      <c r="O174" s="976"/>
      <c r="P174" s="978"/>
      <c r="AG174" s="1032"/>
    </row>
    <row r="175" spans="1:33" ht="9" customHeight="1">
      <c r="A175" s="975"/>
      <c r="B175" s="976"/>
      <c r="C175" s="977"/>
      <c r="D175" s="977"/>
      <c r="E175" s="977"/>
      <c r="F175" s="977"/>
      <c r="G175" s="977"/>
      <c r="H175" s="976"/>
      <c r="I175" s="976"/>
      <c r="J175" s="976"/>
      <c r="K175" s="976"/>
      <c r="L175" s="976"/>
      <c r="M175" s="976"/>
      <c r="N175" s="976"/>
      <c r="O175" s="976"/>
      <c r="P175" s="978"/>
      <c r="AG175" s="1032"/>
    </row>
    <row r="176" spans="1:33" ht="9" customHeight="1">
      <c r="A176" s="975"/>
      <c r="B176" s="976"/>
      <c r="C176" s="977"/>
      <c r="D176" s="977"/>
      <c r="E176" s="977"/>
      <c r="F176" s="977"/>
      <c r="G176" s="977"/>
      <c r="H176" s="976"/>
      <c r="I176" s="976"/>
      <c r="J176" s="976"/>
      <c r="K176" s="976"/>
      <c r="L176" s="976"/>
      <c r="M176" s="976"/>
      <c r="N176" s="976"/>
      <c r="O176" s="976"/>
      <c r="P176" s="978"/>
      <c r="AG176" s="1032"/>
    </row>
    <row r="177" spans="1:33" ht="9" customHeight="1">
      <c r="A177" s="975"/>
      <c r="B177" s="976"/>
      <c r="C177" s="977"/>
      <c r="D177" s="977"/>
      <c r="E177" s="977"/>
      <c r="F177" s="977"/>
      <c r="G177" s="977"/>
      <c r="H177" s="976"/>
      <c r="I177" s="976"/>
      <c r="J177" s="976"/>
      <c r="K177" s="976"/>
      <c r="L177" s="976"/>
      <c r="M177" s="976"/>
      <c r="N177" s="976"/>
      <c r="O177" s="976"/>
      <c r="P177" s="978"/>
      <c r="AG177" s="1032"/>
    </row>
    <row r="178" spans="1:33" ht="9" customHeight="1">
      <c r="A178" s="1034"/>
      <c r="B178" s="1013"/>
      <c r="C178" s="1035"/>
      <c r="D178" s="1035"/>
      <c r="E178" s="1035"/>
      <c r="F178" s="1035"/>
      <c r="G178" s="1035"/>
      <c r="H178" s="1013"/>
      <c r="I178" s="1013"/>
      <c r="J178" s="1013"/>
      <c r="K178" s="1013"/>
      <c r="L178" s="1013"/>
      <c r="M178" s="1013"/>
      <c r="N178" s="1013"/>
      <c r="O178" s="1013"/>
      <c r="P178" s="1036"/>
      <c r="AG178" s="1032"/>
    </row>
    <row r="179" spans="1:33" ht="9" customHeight="1">
      <c r="A179" s="975"/>
      <c r="C179" s="1037"/>
      <c r="D179" s="1037"/>
      <c r="E179" s="1037"/>
      <c r="F179" s="1037"/>
      <c r="G179" s="1037"/>
      <c r="AG179" s="1032"/>
    </row>
    <row r="180" spans="1:33" ht="9" customHeight="1">
      <c r="A180" s="975"/>
      <c r="C180" s="1037"/>
      <c r="D180" s="1037"/>
      <c r="E180" s="1037"/>
      <c r="F180" s="1037"/>
      <c r="G180" s="1037"/>
      <c r="AG180" s="1032"/>
    </row>
    <row r="181" spans="1:33" ht="9" customHeight="1">
      <c r="A181" s="975"/>
      <c r="C181" s="1037"/>
      <c r="D181" s="1037"/>
      <c r="E181" s="1037"/>
      <c r="F181" s="1037"/>
      <c r="G181" s="1037"/>
      <c r="AG181" s="1032"/>
    </row>
    <row r="182" spans="1:33">
      <c r="A182" s="1012"/>
      <c r="C182" s="1037"/>
      <c r="D182" s="1037"/>
      <c r="E182" s="1037"/>
      <c r="F182" s="1037"/>
      <c r="G182" s="1037"/>
      <c r="AG182" s="1032"/>
    </row>
    <row r="183" spans="1:33">
      <c r="A183" s="1012"/>
      <c r="C183" s="1037"/>
      <c r="D183" s="1037"/>
      <c r="E183" s="1037"/>
      <c r="F183" s="1037"/>
      <c r="G183" s="1037"/>
      <c r="AG183" s="1032"/>
    </row>
    <row r="184" spans="1:33">
      <c r="A184" s="1012"/>
      <c r="C184" s="1037"/>
      <c r="D184" s="1037"/>
      <c r="E184" s="1037"/>
      <c r="F184" s="1037"/>
      <c r="G184" s="1037"/>
      <c r="AG184" s="1032"/>
    </row>
    <row r="185" spans="1:33">
      <c r="A185" s="1012"/>
      <c r="C185" s="1037"/>
      <c r="D185" s="1037"/>
      <c r="E185" s="1037"/>
      <c r="F185" s="1037"/>
      <c r="G185" s="1037"/>
      <c r="AG185" s="1032"/>
    </row>
    <row r="186" spans="1:33">
      <c r="A186" s="1012"/>
      <c r="C186" s="1037"/>
      <c r="D186" s="1037"/>
      <c r="E186" s="1037"/>
      <c r="F186" s="1037"/>
      <c r="G186" s="1037"/>
      <c r="AG186" s="1032"/>
    </row>
    <row r="187" spans="1:33">
      <c r="A187" s="1012"/>
      <c r="C187" s="1037"/>
      <c r="D187" s="1037"/>
      <c r="E187" s="1037"/>
      <c r="F187" s="1037"/>
      <c r="G187" s="1037"/>
      <c r="AG187" s="1032"/>
    </row>
    <row r="188" spans="1:33">
      <c r="A188" s="1012"/>
      <c r="C188" s="1037"/>
      <c r="D188" s="1037"/>
      <c r="E188" s="1037"/>
      <c r="F188" s="1037"/>
      <c r="G188" s="1037"/>
      <c r="AG188" s="1032"/>
    </row>
    <row r="189" spans="1:33" ht="15.75">
      <c r="A189" s="1038"/>
      <c r="C189" s="1037"/>
      <c r="D189" s="1037"/>
      <c r="E189" s="1037"/>
      <c r="F189" s="1037"/>
      <c r="G189" s="1037"/>
      <c r="AG189" s="1032"/>
    </row>
    <row r="190" spans="1:33" ht="15.75">
      <c r="A190" s="1038"/>
      <c r="C190" s="1037"/>
      <c r="D190" s="1037"/>
      <c r="E190" s="1037"/>
      <c r="F190" s="1037"/>
      <c r="G190" s="1037"/>
      <c r="AG190" s="1032"/>
    </row>
    <row r="191" spans="1:33" ht="15.75">
      <c r="A191" s="1038"/>
      <c r="C191" s="1037"/>
      <c r="D191" s="1037"/>
      <c r="E191" s="1037"/>
      <c r="F191" s="1037"/>
      <c r="G191" s="1037"/>
      <c r="AG191" s="1032"/>
    </row>
    <row r="192" spans="1:33" ht="15.75">
      <c r="A192" s="1039"/>
      <c r="C192" s="1037"/>
      <c r="D192" s="1037"/>
      <c r="E192" s="1037"/>
      <c r="F192" s="1037"/>
      <c r="G192" s="1037"/>
      <c r="Q192" s="1013"/>
      <c r="R192" s="1035"/>
      <c r="S192" s="1035"/>
      <c r="T192" s="1035"/>
      <c r="U192" s="1035"/>
      <c r="V192" s="1035"/>
      <c r="W192" s="1013"/>
      <c r="X192" s="1013"/>
      <c r="Y192" s="1013"/>
      <c r="Z192" s="1013"/>
      <c r="AA192" s="1013"/>
      <c r="AB192" s="1013"/>
      <c r="AC192" s="1013"/>
      <c r="AD192" s="1013"/>
      <c r="AE192" s="1013"/>
      <c r="AF192" s="1013"/>
      <c r="AG192" s="1036"/>
    </row>
    <row r="193" spans="1:33" ht="15.75">
      <c r="A193" s="1039"/>
      <c r="C193" s="1037"/>
      <c r="D193" s="1037"/>
      <c r="E193" s="1037"/>
      <c r="F193" s="1037"/>
      <c r="G193" s="1037"/>
      <c r="Q193" s="1013"/>
      <c r="R193" s="1035"/>
      <c r="S193" s="1035"/>
      <c r="T193" s="1035"/>
      <c r="U193" s="1035"/>
      <c r="V193" s="1035"/>
      <c r="W193" s="1013"/>
      <c r="X193" s="1013"/>
      <c r="Y193" s="1013"/>
      <c r="Z193" s="1013"/>
      <c r="AA193" s="1013"/>
      <c r="AB193" s="1013"/>
      <c r="AC193" s="1013"/>
      <c r="AD193" s="1013"/>
      <c r="AE193" s="1013"/>
      <c r="AF193" s="1013"/>
      <c r="AG193" s="1036"/>
    </row>
    <row r="194" spans="1:33" ht="15.75">
      <c r="A194" s="1039"/>
      <c r="C194" s="1037"/>
      <c r="D194" s="1037"/>
      <c r="E194" s="1037"/>
      <c r="F194" s="1037"/>
      <c r="G194" s="1037"/>
      <c r="Q194" s="1013"/>
      <c r="R194" s="1035"/>
      <c r="S194" s="1035"/>
      <c r="T194" s="1035"/>
      <c r="U194" s="1035"/>
      <c r="V194" s="1035"/>
      <c r="W194" s="1013"/>
      <c r="X194" s="1013"/>
      <c r="Y194" s="1013"/>
      <c r="Z194" s="1013"/>
      <c r="AA194" s="1013"/>
      <c r="AB194" s="1013"/>
      <c r="AC194" s="1013"/>
      <c r="AD194" s="1013"/>
      <c r="AE194" s="1013"/>
      <c r="AF194" s="1013"/>
      <c r="AG194" s="1036"/>
    </row>
    <row r="195" spans="1:33" ht="15.75">
      <c r="A195" s="1039"/>
      <c r="C195" s="1037"/>
      <c r="D195" s="1037"/>
      <c r="E195" s="1037"/>
      <c r="F195" s="1037"/>
      <c r="G195" s="1037"/>
      <c r="Q195" s="1013"/>
      <c r="R195" s="1035"/>
      <c r="S195" s="1035"/>
      <c r="T195" s="1035"/>
      <c r="U195" s="1035"/>
      <c r="V195" s="1035"/>
      <c r="W195" s="1013"/>
      <c r="X195" s="1013"/>
      <c r="Y195" s="1013"/>
      <c r="Z195" s="1013"/>
      <c r="AA195" s="1013"/>
      <c r="AB195" s="1013"/>
      <c r="AC195" s="1013"/>
      <c r="AD195" s="1013"/>
      <c r="AE195" s="1013"/>
      <c r="AF195" s="1013"/>
      <c r="AG195" s="1036"/>
    </row>
    <row r="196" spans="1:33" ht="15.75">
      <c r="A196" s="1039"/>
      <c r="C196" s="1037"/>
      <c r="D196" s="1037"/>
      <c r="E196" s="1037"/>
      <c r="F196" s="1037"/>
      <c r="G196" s="1037"/>
      <c r="Q196" s="1013"/>
      <c r="R196" s="1035"/>
      <c r="S196" s="1035"/>
      <c r="T196" s="1035"/>
      <c r="U196" s="1035"/>
      <c r="V196" s="1035"/>
      <c r="W196" s="1013"/>
      <c r="X196" s="1013"/>
      <c r="Y196" s="1013"/>
      <c r="Z196" s="1013"/>
      <c r="AA196" s="1013"/>
      <c r="AB196" s="1013"/>
      <c r="AC196" s="1013"/>
      <c r="AD196" s="1013"/>
      <c r="AE196" s="1013"/>
      <c r="AF196" s="1013"/>
      <c r="AG196" s="1036"/>
    </row>
    <row r="197" spans="1:33" ht="15.75">
      <c r="A197" s="1039"/>
      <c r="C197" s="1037"/>
      <c r="D197" s="1037"/>
      <c r="E197" s="1037"/>
      <c r="F197" s="1037"/>
      <c r="G197" s="1037"/>
      <c r="Q197" s="1013"/>
      <c r="R197" s="1035"/>
      <c r="S197" s="1035"/>
      <c r="T197" s="1035"/>
      <c r="U197" s="1035"/>
      <c r="V197" s="1035"/>
      <c r="W197" s="1013"/>
      <c r="X197" s="1013"/>
      <c r="Y197" s="1013"/>
      <c r="Z197" s="1013"/>
      <c r="AA197" s="1013"/>
      <c r="AB197" s="1013"/>
      <c r="AC197" s="1013"/>
      <c r="AD197" s="1013"/>
      <c r="AE197" s="1013"/>
      <c r="AF197" s="1013"/>
      <c r="AG197" s="1036"/>
    </row>
    <row r="198" spans="1:33" ht="15.75">
      <c r="A198" s="1039"/>
      <c r="C198" s="1037"/>
      <c r="D198" s="1037"/>
      <c r="E198" s="1037"/>
      <c r="F198" s="1037"/>
      <c r="G198" s="1037"/>
      <c r="Q198" s="1013"/>
      <c r="R198" s="1035"/>
      <c r="S198" s="1035"/>
      <c r="T198" s="1035"/>
      <c r="U198" s="1035"/>
      <c r="V198" s="1035"/>
      <c r="W198" s="1013"/>
      <c r="X198" s="1013"/>
      <c r="Y198" s="1013"/>
      <c r="Z198" s="1013"/>
      <c r="AA198" s="1013"/>
      <c r="AB198" s="1013"/>
      <c r="AC198" s="1013"/>
      <c r="AD198" s="1013"/>
      <c r="AE198" s="1013"/>
      <c r="AF198" s="1013"/>
      <c r="AG198" s="1036"/>
    </row>
    <row r="199" spans="1:33" ht="15.75">
      <c r="A199" s="1039"/>
      <c r="C199" s="1037"/>
      <c r="D199" s="1037"/>
      <c r="E199" s="1037"/>
      <c r="F199" s="1037"/>
      <c r="G199" s="1037"/>
      <c r="Q199" s="1013"/>
      <c r="R199" s="1035"/>
      <c r="S199" s="1035"/>
      <c r="T199" s="1035"/>
      <c r="U199" s="1035"/>
      <c r="V199" s="1035"/>
      <c r="W199" s="1013"/>
      <c r="X199" s="1013"/>
      <c r="Y199" s="1013"/>
      <c r="Z199" s="1013"/>
      <c r="AA199" s="1013"/>
      <c r="AB199" s="1013"/>
      <c r="AC199" s="1013"/>
      <c r="AD199" s="1013"/>
      <c r="AE199" s="1013"/>
      <c r="AF199" s="1013"/>
      <c r="AG199" s="1036"/>
    </row>
    <row r="200" spans="1:33" ht="15.75">
      <c r="A200" s="1039"/>
      <c r="C200" s="1037"/>
      <c r="D200" s="1037"/>
      <c r="E200" s="1037"/>
      <c r="F200" s="1037"/>
      <c r="G200" s="1037"/>
      <c r="Q200" s="1013"/>
      <c r="R200" s="1035"/>
      <c r="S200" s="1035"/>
      <c r="T200" s="1035"/>
      <c r="U200" s="1035"/>
      <c r="V200" s="1035"/>
      <c r="W200" s="1013"/>
      <c r="X200" s="1013"/>
      <c r="Y200" s="1013"/>
      <c r="Z200" s="1013"/>
      <c r="AA200" s="1013"/>
      <c r="AB200" s="1013"/>
      <c r="AC200" s="1013"/>
      <c r="AD200" s="1013"/>
      <c r="AE200" s="1013"/>
      <c r="AF200" s="1013"/>
      <c r="AG200" s="1036"/>
    </row>
    <row r="201" spans="1:33" ht="15.75">
      <c r="A201" s="1039"/>
      <c r="C201" s="1037"/>
      <c r="D201" s="1037"/>
      <c r="E201" s="1037"/>
      <c r="F201" s="1037"/>
      <c r="G201" s="1037"/>
      <c r="Q201" s="1013"/>
      <c r="R201" s="1035"/>
      <c r="S201" s="1035"/>
      <c r="T201" s="1035"/>
      <c r="U201" s="1035"/>
      <c r="V201" s="1035"/>
      <c r="W201" s="1013"/>
      <c r="X201" s="1013"/>
      <c r="Y201" s="1013"/>
      <c r="Z201" s="1013"/>
      <c r="AA201" s="1013"/>
      <c r="AB201" s="1013"/>
      <c r="AC201" s="1013"/>
      <c r="AD201" s="1013"/>
      <c r="AE201" s="1013"/>
      <c r="AF201" s="1013"/>
      <c r="AG201" s="1036"/>
    </row>
    <row r="202" spans="1:33" ht="15.75">
      <c r="A202" s="1039"/>
      <c r="C202" s="1037"/>
      <c r="D202" s="1037"/>
      <c r="E202" s="1037"/>
      <c r="F202" s="1037"/>
      <c r="G202" s="1037"/>
      <c r="Q202" s="1013"/>
      <c r="R202" s="1035"/>
      <c r="S202" s="1035"/>
      <c r="T202" s="1035"/>
      <c r="U202" s="1035"/>
      <c r="V202" s="1035"/>
      <c r="W202" s="1013"/>
      <c r="X202" s="1013"/>
      <c r="Y202" s="1013"/>
      <c r="Z202" s="1013"/>
      <c r="AA202" s="1013"/>
      <c r="AB202" s="1013"/>
      <c r="AC202" s="1013"/>
      <c r="AD202" s="1013"/>
      <c r="AE202" s="1013"/>
      <c r="AF202" s="1013"/>
      <c r="AG202" s="1036"/>
    </row>
    <row r="203" spans="1:33" ht="15.75">
      <c r="A203" s="1039"/>
      <c r="C203" s="1037"/>
      <c r="D203" s="1037"/>
      <c r="E203" s="1037"/>
      <c r="F203" s="1037"/>
      <c r="G203" s="1037"/>
      <c r="Q203" s="1013"/>
      <c r="R203" s="1035"/>
      <c r="S203" s="1035"/>
      <c r="T203" s="1035"/>
      <c r="U203" s="1035"/>
      <c r="V203" s="1035"/>
      <c r="W203" s="1013"/>
      <c r="X203" s="1013"/>
      <c r="Y203" s="1013"/>
      <c r="Z203" s="1013"/>
      <c r="AA203" s="1013"/>
      <c r="AB203" s="1013"/>
      <c r="AC203" s="1013"/>
      <c r="AD203" s="1013"/>
      <c r="AE203" s="1013"/>
      <c r="AF203" s="1013"/>
      <c r="AG203" s="1036"/>
    </row>
    <row r="204" spans="1:33" ht="15.75">
      <c r="A204" s="1039"/>
      <c r="C204" s="1037"/>
      <c r="D204" s="1037"/>
      <c r="E204" s="1037"/>
      <c r="F204" s="1037"/>
      <c r="G204" s="1037"/>
      <c r="Q204" s="1013"/>
      <c r="R204" s="1035"/>
      <c r="S204" s="1035"/>
      <c r="T204" s="1035"/>
      <c r="U204" s="1035"/>
      <c r="V204" s="1035"/>
      <c r="W204" s="1013"/>
      <c r="X204" s="1013"/>
      <c r="Y204" s="1013"/>
      <c r="Z204" s="1013"/>
      <c r="AA204" s="1013"/>
      <c r="AB204" s="1013"/>
      <c r="AC204" s="1013"/>
      <c r="AD204" s="1013"/>
      <c r="AE204" s="1013"/>
      <c r="AF204" s="1013"/>
      <c r="AG204" s="1036"/>
    </row>
    <row r="205" spans="1:33" ht="15.75">
      <c r="A205" s="1039"/>
      <c r="C205" s="1037"/>
      <c r="D205" s="1037"/>
      <c r="E205" s="1037"/>
      <c r="F205" s="1037"/>
      <c r="G205" s="1037"/>
      <c r="Q205" s="1013"/>
      <c r="R205" s="1035"/>
      <c r="S205" s="1035"/>
      <c r="T205" s="1035"/>
      <c r="U205" s="1035"/>
      <c r="V205" s="1035"/>
      <c r="W205" s="1013"/>
      <c r="X205" s="1013"/>
      <c r="Y205" s="1013"/>
      <c r="Z205" s="1013"/>
      <c r="AA205" s="1013"/>
      <c r="AB205" s="1013"/>
      <c r="AC205" s="1013"/>
      <c r="AD205" s="1013"/>
      <c r="AE205" s="1013"/>
      <c r="AF205" s="1013"/>
      <c r="AG205" s="1036"/>
    </row>
    <row r="206" spans="1:33" ht="15.75">
      <c r="A206" s="1039"/>
      <c r="C206" s="1037"/>
      <c r="D206" s="1037"/>
      <c r="E206" s="1037"/>
      <c r="F206" s="1037"/>
      <c r="G206" s="1037"/>
      <c r="Q206" s="1013"/>
      <c r="R206" s="1035"/>
      <c r="S206" s="1035"/>
      <c r="T206" s="1035"/>
      <c r="U206" s="1035"/>
      <c r="V206" s="1035"/>
      <c r="W206" s="1013"/>
      <c r="X206" s="1013"/>
      <c r="Y206" s="1013"/>
      <c r="Z206" s="1013"/>
      <c r="AA206" s="1013"/>
      <c r="AB206" s="1013"/>
      <c r="AC206" s="1013"/>
      <c r="AD206" s="1013"/>
      <c r="AE206" s="1013"/>
      <c r="AF206" s="1013"/>
      <c r="AG206" s="1036"/>
    </row>
    <row r="207" spans="1:33" ht="15.75">
      <c r="A207" s="1039"/>
      <c r="C207" s="1037"/>
      <c r="D207" s="1037"/>
      <c r="E207" s="1037"/>
      <c r="F207" s="1037"/>
      <c r="G207" s="1037"/>
      <c r="Q207" s="1013"/>
      <c r="R207" s="1035"/>
      <c r="S207" s="1035"/>
      <c r="T207" s="1035"/>
      <c r="U207" s="1035"/>
      <c r="V207" s="1035"/>
      <c r="W207" s="1013"/>
      <c r="X207" s="1013"/>
      <c r="Y207" s="1013"/>
      <c r="Z207" s="1013"/>
      <c r="AA207" s="1013"/>
      <c r="AB207" s="1013"/>
      <c r="AC207" s="1013"/>
      <c r="AD207" s="1013"/>
      <c r="AE207" s="1013"/>
      <c r="AF207" s="1013"/>
      <c r="AG207" s="1036"/>
    </row>
    <row r="208" spans="1:33" ht="15.75">
      <c r="A208" s="1039"/>
      <c r="C208" s="1037"/>
      <c r="D208" s="1037"/>
      <c r="E208" s="1037"/>
      <c r="F208" s="1037"/>
      <c r="G208" s="1037"/>
      <c r="Q208" s="1013"/>
      <c r="R208" s="1035"/>
      <c r="S208" s="1035"/>
      <c r="T208" s="1035"/>
      <c r="U208" s="1035"/>
      <c r="V208" s="1035"/>
      <c r="W208" s="1013"/>
      <c r="X208" s="1013"/>
      <c r="Y208" s="1013"/>
      <c r="Z208" s="1013"/>
      <c r="AA208" s="1013"/>
      <c r="AB208" s="1013"/>
      <c r="AC208" s="1013"/>
      <c r="AD208" s="1013"/>
      <c r="AE208" s="1013"/>
      <c r="AF208" s="1013"/>
      <c r="AG208" s="1036"/>
    </row>
    <row r="209" spans="1:33" ht="15.75">
      <c r="A209" s="1039"/>
      <c r="C209" s="1037"/>
      <c r="D209" s="1037"/>
      <c r="E209" s="1037"/>
      <c r="F209" s="1037"/>
      <c r="G209" s="1037"/>
      <c r="Q209" s="1013"/>
      <c r="R209" s="1035"/>
      <c r="S209" s="1035"/>
      <c r="T209" s="1035"/>
      <c r="U209" s="1035"/>
      <c r="V209" s="1035"/>
      <c r="W209" s="1013"/>
      <c r="X209" s="1013"/>
      <c r="Y209" s="1013"/>
      <c r="Z209" s="1013"/>
      <c r="AA209" s="1013"/>
      <c r="AB209" s="1013"/>
      <c r="AC209" s="1013"/>
      <c r="AD209" s="1013"/>
      <c r="AE209" s="1013"/>
      <c r="AF209" s="1013"/>
      <c r="AG209" s="1036"/>
    </row>
    <row r="210" spans="1:33" ht="15.75">
      <c r="A210" s="1039"/>
      <c r="C210" s="1037"/>
      <c r="D210" s="1037"/>
      <c r="E210" s="1037"/>
      <c r="F210" s="1037"/>
      <c r="G210" s="1037"/>
      <c r="Q210" s="1013"/>
      <c r="R210" s="1035"/>
      <c r="S210" s="1035"/>
      <c r="T210" s="1035"/>
      <c r="U210" s="1035"/>
      <c r="V210" s="1035"/>
      <c r="W210" s="1013"/>
      <c r="X210" s="1013"/>
      <c r="Y210" s="1013"/>
      <c r="Z210" s="1013"/>
      <c r="AA210" s="1013"/>
      <c r="AB210" s="1013"/>
      <c r="AC210" s="1013"/>
      <c r="AD210" s="1013"/>
      <c r="AE210" s="1013"/>
      <c r="AF210" s="1013"/>
      <c r="AG210" s="1036"/>
    </row>
    <row r="211" spans="1:33" ht="15.75">
      <c r="A211" s="1039"/>
      <c r="C211" s="1037"/>
      <c r="D211" s="1037"/>
      <c r="E211" s="1037"/>
      <c r="F211" s="1037"/>
      <c r="G211" s="1037"/>
      <c r="Q211" s="1013"/>
      <c r="R211" s="1035"/>
      <c r="S211" s="1035"/>
      <c r="T211" s="1035"/>
      <c r="U211" s="1035"/>
      <c r="V211" s="1035"/>
      <c r="W211" s="1013"/>
      <c r="X211" s="1013"/>
      <c r="Y211" s="1013"/>
      <c r="Z211" s="1013"/>
      <c r="AA211" s="1013"/>
      <c r="AB211" s="1013"/>
      <c r="AC211" s="1013"/>
      <c r="AD211" s="1013"/>
      <c r="AE211" s="1013"/>
      <c r="AF211" s="1013"/>
      <c r="AG211" s="1036"/>
    </row>
    <row r="212" spans="1:33" ht="15.75">
      <c r="A212" s="1039"/>
      <c r="C212" s="1037"/>
      <c r="D212" s="1037"/>
      <c r="E212" s="1037"/>
      <c r="F212" s="1037"/>
      <c r="G212" s="1037"/>
      <c r="Q212" s="1013"/>
      <c r="R212" s="1035"/>
      <c r="S212" s="1035"/>
      <c r="T212" s="1035"/>
      <c r="U212" s="1035"/>
      <c r="V212" s="1035"/>
      <c r="W212" s="1013"/>
      <c r="X212" s="1013"/>
      <c r="Y212" s="1013"/>
      <c r="Z212" s="1013"/>
      <c r="AA212" s="1013"/>
      <c r="AB212" s="1013"/>
      <c r="AC212" s="1013"/>
      <c r="AD212" s="1013"/>
      <c r="AE212" s="1013"/>
      <c r="AF212" s="1013"/>
      <c r="AG212" s="1036"/>
    </row>
    <row r="213" spans="1:33" ht="15.75">
      <c r="A213" s="1039"/>
      <c r="C213" s="1037"/>
      <c r="D213" s="1037"/>
      <c r="E213" s="1037"/>
      <c r="F213" s="1037"/>
      <c r="G213" s="1037"/>
      <c r="Q213" s="1013"/>
      <c r="R213" s="1035"/>
      <c r="S213" s="1035"/>
      <c r="T213" s="1035"/>
      <c r="U213" s="1035"/>
      <c r="V213" s="1035"/>
      <c r="W213" s="1013"/>
      <c r="X213" s="1013"/>
      <c r="Y213" s="1013"/>
      <c r="Z213" s="1013"/>
      <c r="AA213" s="1013"/>
      <c r="AB213" s="1013"/>
      <c r="AC213" s="1013"/>
      <c r="AD213" s="1013"/>
      <c r="AE213" s="1013"/>
      <c r="AF213" s="1013"/>
      <c r="AG213" s="1036"/>
    </row>
    <row r="214" spans="1:33" ht="15.75">
      <c r="A214" s="1039"/>
      <c r="C214" s="1037"/>
      <c r="D214" s="1037"/>
      <c r="E214" s="1037"/>
      <c r="F214" s="1037"/>
      <c r="G214" s="1037"/>
      <c r="Q214" s="1013"/>
      <c r="R214" s="1035"/>
      <c r="S214" s="1035"/>
      <c r="T214" s="1035"/>
      <c r="U214" s="1035"/>
      <c r="V214" s="1035"/>
      <c r="W214" s="1013"/>
      <c r="X214" s="1013"/>
      <c r="Y214" s="1013"/>
      <c r="Z214" s="1013"/>
      <c r="AA214" s="1013"/>
      <c r="AB214" s="1013"/>
      <c r="AC214" s="1013"/>
      <c r="AD214" s="1013"/>
      <c r="AE214" s="1013"/>
      <c r="AF214" s="1013"/>
      <c r="AG214" s="1036"/>
    </row>
    <row r="215" spans="1:33" ht="15.75">
      <c r="A215" s="1039"/>
      <c r="C215" s="1037"/>
      <c r="D215" s="1037"/>
      <c r="E215" s="1037"/>
      <c r="F215" s="1037"/>
      <c r="G215" s="1037"/>
      <c r="Q215" s="1013"/>
      <c r="R215" s="1035"/>
      <c r="S215" s="1035"/>
      <c r="T215" s="1035"/>
      <c r="U215" s="1035"/>
      <c r="V215" s="1035"/>
      <c r="W215" s="1013"/>
      <c r="X215" s="1013"/>
      <c r="Y215" s="1013"/>
      <c r="Z215" s="1013"/>
      <c r="AA215" s="1013"/>
      <c r="AB215" s="1013"/>
      <c r="AC215" s="1013"/>
      <c r="AD215" s="1013"/>
      <c r="AE215" s="1013"/>
      <c r="AF215" s="1013"/>
      <c r="AG215" s="1036"/>
    </row>
    <row r="216" spans="1:33" ht="15.75">
      <c r="A216" s="1039"/>
      <c r="C216" s="1037"/>
      <c r="D216" s="1037"/>
      <c r="E216" s="1037"/>
      <c r="F216" s="1037"/>
      <c r="G216" s="1037"/>
      <c r="Q216" s="1013"/>
      <c r="R216" s="1035"/>
      <c r="S216" s="1035"/>
      <c r="T216" s="1035"/>
      <c r="U216" s="1035"/>
      <c r="V216" s="1035"/>
      <c r="W216" s="1013"/>
      <c r="X216" s="1013"/>
      <c r="Y216" s="1013"/>
      <c r="Z216" s="1013"/>
      <c r="AA216" s="1013"/>
      <c r="AB216" s="1013"/>
      <c r="AC216" s="1013"/>
      <c r="AD216" s="1013"/>
      <c r="AE216" s="1013"/>
      <c r="AF216" s="1013"/>
      <c r="AG216" s="1036"/>
    </row>
    <row r="217" spans="1:33" ht="15.75">
      <c r="A217" s="1039"/>
      <c r="C217" s="1037"/>
      <c r="D217" s="1037"/>
      <c r="E217" s="1037"/>
      <c r="F217" s="1037"/>
      <c r="G217" s="1037"/>
      <c r="Q217" s="1013"/>
      <c r="R217" s="1035"/>
      <c r="S217" s="1035"/>
      <c r="T217" s="1035"/>
      <c r="U217" s="1035"/>
      <c r="V217" s="1035"/>
      <c r="W217" s="1013"/>
      <c r="X217" s="1013"/>
      <c r="Y217" s="1013"/>
      <c r="Z217" s="1013"/>
      <c r="AA217" s="1013"/>
      <c r="AB217" s="1013"/>
      <c r="AC217" s="1013"/>
      <c r="AD217" s="1013"/>
      <c r="AE217" s="1013"/>
      <c r="AF217" s="1013"/>
      <c r="AG217" s="1036"/>
    </row>
    <row r="218" spans="1:33" ht="15.75">
      <c r="A218" s="1039"/>
      <c r="C218" s="1037"/>
      <c r="D218" s="1037"/>
      <c r="E218" s="1037"/>
      <c r="F218" s="1037"/>
      <c r="G218" s="1037"/>
      <c r="Q218" s="1013"/>
      <c r="R218" s="1035"/>
      <c r="S218" s="1035"/>
      <c r="T218" s="1035"/>
      <c r="U218" s="1035"/>
      <c r="V218" s="1035"/>
      <c r="W218" s="1013"/>
      <c r="X218" s="1013"/>
      <c r="Y218" s="1013"/>
      <c r="Z218" s="1013"/>
      <c r="AA218" s="1013"/>
      <c r="AB218" s="1013"/>
      <c r="AC218" s="1013"/>
      <c r="AD218" s="1013"/>
      <c r="AE218" s="1013"/>
      <c r="AF218" s="1013"/>
      <c r="AG218" s="1036"/>
    </row>
    <row r="219" spans="1:33" ht="15.75">
      <c r="A219" s="1039"/>
      <c r="C219" s="1037"/>
      <c r="D219" s="1037"/>
      <c r="E219" s="1037"/>
      <c r="F219" s="1037"/>
      <c r="G219" s="1037"/>
      <c r="Q219" s="1013"/>
      <c r="R219" s="1035"/>
      <c r="S219" s="1035"/>
      <c r="T219" s="1035"/>
      <c r="U219" s="1035"/>
      <c r="V219" s="1035"/>
      <c r="W219" s="1013"/>
      <c r="X219" s="1013"/>
      <c r="Y219" s="1013"/>
      <c r="Z219" s="1013"/>
      <c r="AA219" s="1013"/>
      <c r="AB219" s="1013"/>
      <c r="AC219" s="1013"/>
      <c r="AD219" s="1013"/>
      <c r="AE219" s="1013"/>
      <c r="AF219" s="1013"/>
      <c r="AG219" s="1036"/>
    </row>
    <row r="220" spans="1:33" ht="15.75">
      <c r="A220" s="1039"/>
      <c r="C220" s="1037"/>
      <c r="D220" s="1037"/>
      <c r="E220" s="1037"/>
      <c r="F220" s="1037"/>
      <c r="G220" s="1037"/>
      <c r="Q220" s="1013"/>
      <c r="R220" s="1035"/>
      <c r="S220" s="1035"/>
      <c r="T220" s="1035"/>
      <c r="U220" s="1035"/>
      <c r="V220" s="1035"/>
      <c r="W220" s="1013"/>
      <c r="X220" s="1013"/>
      <c r="Y220" s="1013"/>
      <c r="Z220" s="1013"/>
      <c r="AA220" s="1013"/>
      <c r="AB220" s="1013"/>
      <c r="AC220" s="1013"/>
      <c r="AD220" s="1013"/>
      <c r="AE220" s="1013"/>
      <c r="AF220" s="1013"/>
      <c r="AG220" s="1036"/>
    </row>
    <row r="221" spans="1:33" ht="15.75">
      <c r="A221" s="1039"/>
      <c r="C221" s="1037"/>
      <c r="D221" s="1037"/>
      <c r="E221" s="1037"/>
      <c r="F221" s="1037"/>
      <c r="G221" s="1037"/>
      <c r="Q221" s="1013"/>
      <c r="R221" s="1035"/>
      <c r="S221" s="1035"/>
      <c r="T221" s="1035"/>
      <c r="U221" s="1035"/>
      <c r="V221" s="1035"/>
      <c r="W221" s="1013"/>
      <c r="X221" s="1013"/>
      <c r="Y221" s="1013"/>
      <c r="Z221" s="1013"/>
      <c r="AA221" s="1013"/>
      <c r="AB221" s="1013"/>
      <c r="AC221" s="1013"/>
      <c r="AD221" s="1013"/>
      <c r="AE221" s="1013"/>
      <c r="AF221" s="1013"/>
      <c r="AG221" s="1036"/>
    </row>
    <row r="222" spans="1:33" ht="15.75">
      <c r="A222" s="1039"/>
      <c r="C222" s="1037"/>
      <c r="D222" s="1037"/>
      <c r="E222" s="1037"/>
      <c r="F222" s="1037"/>
      <c r="G222" s="1037"/>
      <c r="Q222" s="1013"/>
      <c r="R222" s="1035"/>
      <c r="S222" s="1035"/>
      <c r="T222" s="1035"/>
      <c r="U222" s="1035"/>
      <c r="V222" s="1035"/>
      <c r="W222" s="1013"/>
      <c r="X222" s="1013"/>
      <c r="Y222" s="1013"/>
      <c r="Z222" s="1013"/>
      <c r="AA222" s="1013"/>
      <c r="AB222" s="1013"/>
      <c r="AC222" s="1013"/>
      <c r="AD222" s="1013"/>
      <c r="AE222" s="1013"/>
      <c r="AF222" s="1013"/>
      <c r="AG222" s="1036"/>
    </row>
    <row r="223" spans="1:33" ht="15.75">
      <c r="A223" s="1039"/>
      <c r="C223" s="1037"/>
      <c r="D223" s="1037"/>
      <c r="E223" s="1037"/>
      <c r="F223" s="1037"/>
      <c r="G223" s="1037"/>
      <c r="Q223" s="1013"/>
      <c r="R223" s="1035"/>
      <c r="S223" s="1035"/>
      <c r="T223" s="1035"/>
      <c r="U223" s="1035"/>
      <c r="V223" s="1035"/>
      <c r="W223" s="1013"/>
      <c r="X223" s="1013"/>
      <c r="Y223" s="1013"/>
      <c r="Z223" s="1013"/>
      <c r="AA223" s="1013"/>
      <c r="AB223" s="1013"/>
      <c r="AC223" s="1013"/>
      <c r="AD223" s="1013"/>
      <c r="AE223" s="1013"/>
      <c r="AF223" s="1013"/>
      <c r="AG223" s="1036"/>
    </row>
    <row r="224" spans="1:33" ht="15.75">
      <c r="A224" s="1039"/>
      <c r="C224" s="1037"/>
      <c r="D224" s="1037"/>
      <c r="E224" s="1037"/>
      <c r="F224" s="1037"/>
      <c r="G224" s="1037"/>
      <c r="Q224" s="1013"/>
      <c r="R224" s="1035"/>
      <c r="S224" s="1035"/>
      <c r="T224" s="1035"/>
      <c r="U224" s="1035"/>
      <c r="V224" s="1035"/>
      <c r="W224" s="1013"/>
      <c r="X224" s="1013"/>
      <c r="Y224" s="1013"/>
      <c r="Z224" s="1013"/>
      <c r="AA224" s="1013"/>
      <c r="AB224" s="1013"/>
      <c r="AC224" s="1013"/>
      <c r="AD224" s="1013"/>
      <c r="AE224" s="1013"/>
      <c r="AF224" s="1013"/>
      <c r="AG224" s="1036"/>
    </row>
    <row r="225" spans="1:33" ht="15.75">
      <c r="A225" s="1039"/>
      <c r="C225" s="1037"/>
      <c r="D225" s="1037"/>
      <c r="E225" s="1037"/>
      <c r="F225" s="1037"/>
      <c r="G225" s="1037"/>
      <c r="Q225" s="1013"/>
      <c r="R225" s="1035"/>
      <c r="S225" s="1035"/>
      <c r="T225" s="1035"/>
      <c r="U225" s="1035"/>
      <c r="V225" s="1035"/>
      <c r="W225" s="1013"/>
      <c r="X225" s="1013"/>
      <c r="Y225" s="1013"/>
      <c r="Z225" s="1013"/>
      <c r="AA225" s="1013"/>
      <c r="AB225" s="1013"/>
      <c r="AC225" s="1013"/>
      <c r="AD225" s="1013"/>
      <c r="AE225" s="1013"/>
      <c r="AF225" s="1013"/>
      <c r="AG225" s="1036"/>
    </row>
    <row r="226" spans="1:33" ht="15.75">
      <c r="A226" s="1039"/>
      <c r="C226" s="1037"/>
      <c r="D226" s="1037"/>
      <c r="E226" s="1037"/>
      <c r="F226" s="1037"/>
      <c r="G226" s="1037"/>
      <c r="Q226" s="1013"/>
      <c r="R226" s="1035"/>
      <c r="S226" s="1035"/>
      <c r="T226" s="1035"/>
      <c r="U226" s="1035"/>
      <c r="V226" s="1035"/>
      <c r="W226" s="1013"/>
      <c r="X226" s="1013"/>
      <c r="Y226" s="1013"/>
      <c r="Z226" s="1013"/>
      <c r="AA226" s="1013"/>
      <c r="AB226" s="1013"/>
      <c r="AC226" s="1013"/>
      <c r="AD226" s="1013"/>
      <c r="AE226" s="1013"/>
      <c r="AF226" s="1013"/>
      <c r="AG226" s="1036"/>
    </row>
    <row r="227" spans="1:33" ht="15.75">
      <c r="A227" s="1039"/>
      <c r="C227" s="1037"/>
      <c r="D227" s="1037"/>
      <c r="E227" s="1037"/>
      <c r="F227" s="1037"/>
      <c r="G227" s="1037"/>
      <c r="Q227" s="1013"/>
      <c r="R227" s="1035"/>
      <c r="S227" s="1035"/>
      <c r="T227" s="1035"/>
      <c r="U227" s="1035"/>
      <c r="V227" s="1035"/>
      <c r="W227" s="1013"/>
      <c r="X227" s="1013"/>
      <c r="Y227" s="1013"/>
      <c r="Z227" s="1013"/>
      <c r="AA227" s="1013"/>
      <c r="AB227" s="1013"/>
      <c r="AC227" s="1013"/>
      <c r="AD227" s="1013"/>
      <c r="AE227" s="1013"/>
      <c r="AF227" s="1013"/>
      <c r="AG227" s="1036"/>
    </row>
    <row r="228" spans="1:33" ht="15.75">
      <c r="A228" s="1039"/>
      <c r="C228" s="1037"/>
      <c r="D228" s="1037"/>
      <c r="E228" s="1037"/>
      <c r="F228" s="1037"/>
      <c r="G228" s="1037"/>
      <c r="Q228" s="1013"/>
      <c r="R228" s="1035"/>
      <c r="S228" s="1035"/>
      <c r="T228" s="1035"/>
      <c r="U228" s="1035"/>
      <c r="V228" s="1035"/>
      <c r="W228" s="1013"/>
      <c r="X228" s="1013"/>
      <c r="Y228" s="1013"/>
      <c r="Z228" s="1013"/>
      <c r="AA228" s="1013"/>
      <c r="AB228" s="1013"/>
      <c r="AC228" s="1013"/>
      <c r="AD228" s="1013"/>
      <c r="AE228" s="1013"/>
      <c r="AF228" s="1013"/>
      <c r="AG228" s="1036"/>
    </row>
    <row r="229" spans="1:33" ht="15.75">
      <c r="A229" s="1039"/>
      <c r="C229" s="1037"/>
      <c r="D229" s="1037"/>
      <c r="E229" s="1037"/>
      <c r="F229" s="1037"/>
      <c r="G229" s="1037"/>
      <c r="Q229" s="1013"/>
      <c r="R229" s="1035"/>
      <c r="S229" s="1035"/>
      <c r="T229" s="1035"/>
      <c r="U229" s="1035"/>
      <c r="V229" s="1035"/>
      <c r="W229" s="1013"/>
      <c r="X229" s="1013"/>
      <c r="Y229" s="1013"/>
      <c r="Z229" s="1013"/>
      <c r="AA229" s="1013"/>
      <c r="AB229" s="1013"/>
      <c r="AC229" s="1013"/>
      <c r="AD229" s="1013"/>
      <c r="AE229" s="1013"/>
      <c r="AF229" s="1013"/>
      <c r="AG229" s="1036"/>
    </row>
    <row r="230" spans="1:33" ht="15.75">
      <c r="A230" s="1039"/>
      <c r="C230" s="1037"/>
      <c r="D230" s="1037"/>
      <c r="E230" s="1037"/>
      <c r="F230" s="1037"/>
      <c r="G230" s="1037"/>
      <c r="Q230" s="1013"/>
      <c r="R230" s="1035"/>
      <c r="S230" s="1035"/>
      <c r="T230" s="1035"/>
      <c r="U230" s="1035"/>
      <c r="V230" s="1035"/>
      <c r="W230" s="1013"/>
      <c r="X230" s="1013"/>
      <c r="Y230" s="1013"/>
      <c r="Z230" s="1013"/>
      <c r="AA230" s="1013"/>
      <c r="AB230" s="1013"/>
      <c r="AC230" s="1013"/>
      <c r="AD230" s="1013"/>
      <c r="AE230" s="1013"/>
      <c r="AF230" s="1013"/>
      <c r="AG230" s="1036"/>
    </row>
    <row r="231" spans="1:33" ht="15.75">
      <c r="A231" s="1039"/>
      <c r="C231" s="1037"/>
      <c r="D231" s="1037"/>
      <c r="E231" s="1037"/>
      <c r="F231" s="1037"/>
      <c r="G231" s="1037"/>
      <c r="Q231" s="1013"/>
      <c r="R231" s="1035"/>
      <c r="S231" s="1035"/>
      <c r="T231" s="1035"/>
      <c r="U231" s="1035"/>
      <c r="V231" s="1035"/>
      <c r="W231" s="1013"/>
      <c r="X231" s="1013"/>
      <c r="Y231" s="1013"/>
      <c r="Z231" s="1013"/>
      <c r="AA231" s="1013"/>
      <c r="AB231" s="1013"/>
      <c r="AC231" s="1013"/>
      <c r="AD231" s="1013"/>
      <c r="AE231" s="1013"/>
      <c r="AF231" s="1013"/>
      <c r="AG231" s="1036"/>
    </row>
    <row r="232" spans="1:33" ht="15.75">
      <c r="A232" s="1039"/>
      <c r="C232" s="1037"/>
      <c r="D232" s="1037"/>
      <c r="E232" s="1037"/>
      <c r="F232" s="1037"/>
      <c r="G232" s="1037"/>
      <c r="Q232" s="1013"/>
      <c r="R232" s="1035"/>
      <c r="S232" s="1035"/>
      <c r="T232" s="1035"/>
      <c r="U232" s="1035"/>
      <c r="V232" s="1035"/>
      <c r="W232" s="1013"/>
      <c r="X232" s="1013"/>
      <c r="Y232" s="1013"/>
      <c r="Z232" s="1013"/>
      <c r="AA232" s="1013"/>
      <c r="AB232" s="1013"/>
      <c r="AC232" s="1013"/>
      <c r="AD232" s="1013"/>
      <c r="AE232" s="1013"/>
      <c r="AF232" s="1013"/>
      <c r="AG232" s="1036"/>
    </row>
    <row r="233" spans="1:33" ht="15.75">
      <c r="A233" s="1039"/>
      <c r="C233" s="1037"/>
      <c r="D233" s="1037"/>
      <c r="E233" s="1037"/>
      <c r="F233" s="1037"/>
      <c r="G233" s="1037"/>
      <c r="Q233" s="1013"/>
      <c r="R233" s="1035"/>
      <c r="S233" s="1035"/>
      <c r="T233" s="1035"/>
      <c r="U233" s="1035"/>
      <c r="V233" s="1035"/>
      <c r="W233" s="1013"/>
      <c r="X233" s="1013"/>
      <c r="Y233" s="1013"/>
      <c r="Z233" s="1013"/>
      <c r="AA233" s="1013"/>
      <c r="AB233" s="1013"/>
      <c r="AC233" s="1013"/>
      <c r="AD233" s="1013"/>
      <c r="AE233" s="1013"/>
      <c r="AF233" s="1013"/>
      <c r="AG233" s="1036"/>
    </row>
    <row r="234" spans="1:33" ht="15.75">
      <c r="A234" s="1039"/>
      <c r="C234" s="1037"/>
      <c r="D234" s="1037"/>
      <c r="E234" s="1037"/>
      <c r="F234" s="1037"/>
      <c r="G234" s="1037"/>
      <c r="Q234" s="1013"/>
      <c r="R234" s="1035"/>
      <c r="S234" s="1035"/>
      <c r="T234" s="1035"/>
      <c r="U234" s="1035"/>
      <c r="V234" s="1035"/>
      <c r="W234" s="1013"/>
      <c r="X234" s="1013"/>
      <c r="Y234" s="1013"/>
      <c r="Z234" s="1013"/>
      <c r="AA234" s="1013"/>
      <c r="AB234" s="1013"/>
      <c r="AC234" s="1013"/>
      <c r="AD234" s="1013"/>
      <c r="AE234" s="1013"/>
      <c r="AF234" s="1013"/>
      <c r="AG234" s="1036"/>
    </row>
    <row r="235" spans="1:33" ht="15.75">
      <c r="A235" s="1039"/>
      <c r="C235" s="1037"/>
      <c r="D235" s="1037"/>
      <c r="E235" s="1037"/>
      <c r="F235" s="1037"/>
      <c r="G235" s="1037"/>
      <c r="Q235" s="1013"/>
      <c r="R235" s="1035"/>
      <c r="S235" s="1035"/>
      <c r="T235" s="1035"/>
      <c r="U235" s="1035"/>
      <c r="V235" s="1035"/>
      <c r="W235" s="1013"/>
      <c r="X235" s="1013"/>
      <c r="Y235" s="1013"/>
      <c r="Z235" s="1013"/>
      <c r="AA235" s="1013"/>
      <c r="AB235" s="1013"/>
      <c r="AC235" s="1013"/>
      <c r="AD235" s="1013"/>
      <c r="AE235" s="1013"/>
      <c r="AF235" s="1013"/>
      <c r="AG235" s="1036"/>
    </row>
    <row r="236" spans="1:33" ht="15.75">
      <c r="A236" s="1039"/>
      <c r="C236" s="1037"/>
      <c r="D236" s="1037"/>
      <c r="E236" s="1037"/>
      <c r="F236" s="1037"/>
      <c r="G236" s="1037"/>
      <c r="Q236" s="1013"/>
      <c r="R236" s="1035"/>
      <c r="S236" s="1035"/>
      <c r="T236" s="1035"/>
      <c r="U236" s="1035"/>
      <c r="V236" s="1035"/>
      <c r="W236" s="1013"/>
      <c r="X236" s="1013"/>
      <c r="Y236" s="1013"/>
      <c r="Z236" s="1013"/>
      <c r="AA236" s="1013"/>
      <c r="AB236" s="1013"/>
      <c r="AC236" s="1013"/>
      <c r="AD236" s="1013"/>
      <c r="AE236" s="1013"/>
      <c r="AF236" s="1013"/>
      <c r="AG236" s="1036"/>
    </row>
    <row r="237" spans="1:33" ht="15.75">
      <c r="A237" s="1039"/>
      <c r="C237" s="1037"/>
      <c r="D237" s="1037"/>
      <c r="E237" s="1037"/>
      <c r="F237" s="1037"/>
      <c r="G237" s="1037"/>
      <c r="Q237" s="1013"/>
      <c r="R237" s="1035"/>
      <c r="S237" s="1035"/>
      <c r="T237" s="1035"/>
      <c r="U237" s="1035"/>
      <c r="V237" s="1035"/>
      <c r="W237" s="1013"/>
      <c r="X237" s="1013"/>
      <c r="Y237" s="1013"/>
      <c r="Z237" s="1013"/>
      <c r="AA237" s="1013"/>
      <c r="AB237" s="1013"/>
      <c r="AC237" s="1013"/>
      <c r="AD237" s="1013"/>
      <c r="AE237" s="1013"/>
      <c r="AF237" s="1013"/>
      <c r="AG237" s="1036"/>
    </row>
    <row r="238" spans="1:33" ht="15.75">
      <c r="A238" s="1039"/>
      <c r="C238" s="1037"/>
      <c r="D238" s="1037"/>
      <c r="E238" s="1037"/>
      <c r="F238" s="1037"/>
      <c r="G238" s="1037"/>
      <c r="Q238" s="1013"/>
      <c r="R238" s="1035"/>
      <c r="S238" s="1035"/>
      <c r="T238" s="1035"/>
      <c r="U238" s="1035"/>
      <c r="V238" s="1035"/>
      <c r="W238" s="1013"/>
      <c r="X238" s="1013"/>
      <c r="Y238" s="1013"/>
      <c r="Z238" s="1013"/>
      <c r="AA238" s="1013"/>
      <c r="AB238" s="1013"/>
      <c r="AC238" s="1013"/>
      <c r="AD238" s="1013"/>
      <c r="AE238" s="1013"/>
      <c r="AF238" s="1013"/>
      <c r="AG238" s="1036"/>
    </row>
    <row r="239" spans="1:33" ht="15.75">
      <c r="A239" s="1039"/>
      <c r="C239" s="1037"/>
      <c r="D239" s="1037"/>
      <c r="E239" s="1037"/>
      <c r="F239" s="1037"/>
      <c r="G239" s="1037"/>
      <c r="Q239" s="1013"/>
      <c r="R239" s="1035"/>
      <c r="S239" s="1035"/>
      <c r="T239" s="1035"/>
      <c r="U239" s="1035"/>
      <c r="V239" s="1035"/>
      <c r="W239" s="1013"/>
      <c r="X239" s="1013"/>
      <c r="Y239" s="1013"/>
      <c r="Z239" s="1013"/>
      <c r="AA239" s="1013"/>
      <c r="AB239" s="1013"/>
      <c r="AC239" s="1013"/>
      <c r="AD239" s="1013"/>
      <c r="AE239" s="1013"/>
      <c r="AF239" s="1013"/>
      <c r="AG239" s="1036"/>
    </row>
    <row r="240" spans="1:33" ht="15.75">
      <c r="A240" s="1039"/>
      <c r="C240" s="1037"/>
      <c r="D240" s="1037"/>
      <c r="E240" s="1037"/>
      <c r="F240" s="1037"/>
      <c r="G240" s="1037"/>
      <c r="Q240" s="1013"/>
      <c r="R240" s="1035"/>
      <c r="S240" s="1035"/>
      <c r="T240" s="1035"/>
      <c r="U240" s="1035"/>
      <c r="V240" s="1035"/>
      <c r="W240" s="1013"/>
      <c r="X240" s="1013"/>
      <c r="Y240" s="1013"/>
      <c r="Z240" s="1013"/>
      <c r="AA240" s="1013"/>
      <c r="AB240" s="1013"/>
      <c r="AC240" s="1013"/>
      <c r="AD240" s="1013"/>
      <c r="AE240" s="1013"/>
      <c r="AF240" s="1013"/>
      <c r="AG240" s="1036"/>
    </row>
    <row r="241" spans="1:33" ht="15.75">
      <c r="A241" s="1039"/>
      <c r="C241" s="1037"/>
      <c r="D241" s="1037"/>
      <c r="E241" s="1037"/>
      <c r="F241" s="1037"/>
      <c r="G241" s="1037"/>
      <c r="Q241" s="1013"/>
      <c r="R241" s="1035"/>
      <c r="S241" s="1035"/>
      <c r="T241" s="1035"/>
      <c r="U241" s="1035"/>
      <c r="V241" s="1035"/>
      <c r="W241" s="1013"/>
      <c r="X241" s="1013"/>
      <c r="Y241" s="1013"/>
      <c r="Z241" s="1013"/>
      <c r="AA241" s="1013"/>
      <c r="AB241" s="1013"/>
      <c r="AC241" s="1013"/>
      <c r="AD241" s="1013"/>
      <c r="AE241" s="1013"/>
      <c r="AF241" s="1013"/>
      <c r="AG241" s="1036"/>
    </row>
    <row r="242" spans="1:33" ht="15.75">
      <c r="A242" s="1039"/>
      <c r="C242" s="1037"/>
      <c r="D242" s="1037"/>
      <c r="E242" s="1037"/>
      <c r="F242" s="1037"/>
      <c r="G242" s="1037"/>
      <c r="Q242" s="1013"/>
      <c r="R242" s="1035"/>
      <c r="S242" s="1035"/>
      <c r="T242" s="1035"/>
      <c r="U242" s="1035"/>
      <c r="V242" s="1035"/>
      <c r="W242" s="1013"/>
      <c r="X242" s="1013"/>
      <c r="Y242" s="1013"/>
      <c r="Z242" s="1013"/>
      <c r="AA242" s="1013"/>
      <c r="AB242" s="1013"/>
      <c r="AC242" s="1013"/>
      <c r="AD242" s="1013"/>
      <c r="AE242" s="1013"/>
      <c r="AF242" s="1013"/>
      <c r="AG242" s="1036"/>
    </row>
    <row r="243" spans="1:33" ht="15.75">
      <c r="A243" s="1039"/>
      <c r="C243" s="1037"/>
      <c r="D243" s="1037"/>
      <c r="E243" s="1037"/>
      <c r="F243" s="1037"/>
      <c r="G243" s="1037"/>
      <c r="Q243" s="1013"/>
      <c r="R243" s="1035"/>
      <c r="S243" s="1035"/>
      <c r="T243" s="1035"/>
      <c r="U243" s="1035"/>
      <c r="V243" s="1035"/>
      <c r="W243" s="1013"/>
      <c r="X243" s="1013"/>
      <c r="Y243" s="1013"/>
      <c r="Z243" s="1013"/>
      <c r="AA243" s="1013"/>
      <c r="AB243" s="1013"/>
      <c r="AC243" s="1013"/>
      <c r="AD243" s="1013"/>
      <c r="AE243" s="1013"/>
      <c r="AF243" s="1013"/>
      <c r="AG243" s="1036"/>
    </row>
    <row r="244" spans="1:33" ht="15.75">
      <c r="A244" s="1039"/>
      <c r="C244" s="1037"/>
      <c r="D244" s="1037"/>
      <c r="E244" s="1037"/>
      <c r="F244" s="1037"/>
      <c r="G244" s="1037"/>
      <c r="Q244" s="1013"/>
      <c r="R244" s="1035"/>
      <c r="S244" s="1035"/>
      <c r="T244" s="1035"/>
      <c r="U244" s="1035"/>
      <c r="V244" s="1035"/>
      <c r="W244" s="1013"/>
      <c r="X244" s="1013"/>
      <c r="Y244" s="1013"/>
      <c r="Z244" s="1013"/>
      <c r="AA244" s="1013"/>
      <c r="AB244" s="1013"/>
      <c r="AC244" s="1013"/>
      <c r="AD244" s="1013"/>
      <c r="AE244" s="1013"/>
      <c r="AF244" s="1013"/>
      <c r="AG244" s="1036"/>
    </row>
    <row r="245" spans="1:33" ht="15.75">
      <c r="A245" s="1039"/>
      <c r="C245" s="1037"/>
      <c r="D245" s="1037"/>
      <c r="E245" s="1037"/>
      <c r="F245" s="1037"/>
      <c r="G245" s="1037"/>
      <c r="Q245" s="1013"/>
      <c r="R245" s="1035"/>
      <c r="S245" s="1035"/>
      <c r="T245" s="1035"/>
      <c r="U245" s="1035"/>
      <c r="V245" s="1035"/>
      <c r="W245" s="1013"/>
      <c r="X245" s="1013"/>
      <c r="Y245" s="1013"/>
      <c r="Z245" s="1013"/>
      <c r="AA245" s="1013"/>
      <c r="AB245" s="1013"/>
      <c r="AC245" s="1013"/>
      <c r="AD245" s="1013"/>
      <c r="AE245" s="1013"/>
      <c r="AF245" s="1013"/>
      <c r="AG245" s="1036"/>
    </row>
    <row r="246" spans="1:33" ht="15.75">
      <c r="A246" s="1039"/>
      <c r="C246" s="1037"/>
      <c r="D246" s="1037"/>
      <c r="E246" s="1037"/>
      <c r="F246" s="1037"/>
      <c r="G246" s="1037"/>
      <c r="Q246" s="1013"/>
      <c r="R246" s="1035"/>
      <c r="S246" s="1035"/>
      <c r="T246" s="1035"/>
      <c r="U246" s="1035"/>
      <c r="V246" s="1035"/>
      <c r="W246" s="1013"/>
      <c r="X246" s="1013"/>
      <c r="Y246" s="1013"/>
      <c r="Z246" s="1013"/>
      <c r="AA246" s="1013"/>
      <c r="AB246" s="1013"/>
      <c r="AC246" s="1013"/>
      <c r="AD246" s="1013"/>
      <c r="AE246" s="1013"/>
      <c r="AF246" s="1013"/>
      <c r="AG246" s="1036"/>
    </row>
    <row r="247" spans="1:33" ht="15.75">
      <c r="A247" s="1039"/>
      <c r="C247" s="1037"/>
      <c r="D247" s="1037"/>
      <c r="E247" s="1037"/>
      <c r="F247" s="1037"/>
      <c r="G247" s="1037"/>
      <c r="Q247" s="1013"/>
      <c r="R247" s="1035"/>
      <c r="S247" s="1035"/>
      <c r="T247" s="1035"/>
      <c r="U247" s="1035"/>
      <c r="V247" s="1035"/>
      <c r="W247" s="1013"/>
      <c r="X247" s="1013"/>
      <c r="Y247" s="1013"/>
      <c r="Z247" s="1013"/>
      <c r="AA247" s="1013"/>
      <c r="AB247" s="1013"/>
      <c r="AC247" s="1013"/>
      <c r="AD247" s="1013"/>
      <c r="AE247" s="1013"/>
      <c r="AF247" s="1013"/>
      <c r="AG247" s="1036"/>
    </row>
    <row r="248" spans="1:33" ht="15.75">
      <c r="A248" s="1039"/>
      <c r="C248" s="1037"/>
      <c r="D248" s="1037"/>
      <c r="E248" s="1037"/>
      <c r="F248" s="1037"/>
      <c r="G248" s="1037"/>
      <c r="Q248" s="1013"/>
      <c r="R248" s="1035"/>
      <c r="S248" s="1035"/>
      <c r="T248" s="1035"/>
      <c r="U248" s="1035"/>
      <c r="V248" s="1035"/>
      <c r="W248" s="1013"/>
      <c r="X248" s="1013"/>
      <c r="Y248" s="1013"/>
      <c r="Z248" s="1013"/>
      <c r="AA248" s="1013"/>
      <c r="AB248" s="1013"/>
      <c r="AC248" s="1013"/>
      <c r="AD248" s="1013"/>
      <c r="AE248" s="1013"/>
      <c r="AF248" s="1013"/>
      <c r="AG248" s="1036"/>
    </row>
    <row r="249" spans="1:33" ht="15.75">
      <c r="A249" s="1039"/>
      <c r="C249" s="1037"/>
      <c r="D249" s="1037"/>
      <c r="E249" s="1037"/>
      <c r="F249" s="1037"/>
      <c r="G249" s="1037"/>
      <c r="Q249" s="1013"/>
      <c r="R249" s="1035"/>
      <c r="S249" s="1035"/>
      <c r="T249" s="1035"/>
      <c r="U249" s="1035"/>
      <c r="V249" s="1035"/>
      <c r="W249" s="1013"/>
      <c r="X249" s="1013"/>
      <c r="Y249" s="1013"/>
      <c r="Z249" s="1013"/>
      <c r="AA249" s="1013"/>
      <c r="AB249" s="1013"/>
      <c r="AC249" s="1013"/>
      <c r="AD249" s="1013"/>
      <c r="AE249" s="1013"/>
      <c r="AF249" s="1013"/>
      <c r="AG249" s="1036"/>
    </row>
    <row r="250" spans="1:33" ht="15.75">
      <c r="A250" s="1039"/>
      <c r="C250" s="1037"/>
      <c r="D250" s="1037"/>
      <c r="E250" s="1037"/>
      <c r="F250" s="1037"/>
      <c r="G250" s="1037"/>
      <c r="Q250" s="1013"/>
      <c r="R250" s="1035"/>
      <c r="S250" s="1035"/>
      <c r="T250" s="1035"/>
      <c r="U250" s="1035"/>
      <c r="V250" s="1035"/>
      <c r="W250" s="1013"/>
      <c r="X250" s="1013"/>
      <c r="Y250" s="1013"/>
      <c r="Z250" s="1013"/>
      <c r="AA250" s="1013"/>
      <c r="AB250" s="1013"/>
      <c r="AC250" s="1013"/>
      <c r="AD250" s="1013"/>
      <c r="AE250" s="1013"/>
      <c r="AF250" s="1013"/>
      <c r="AG250" s="1036"/>
    </row>
    <row r="251" spans="1:33" ht="15.75">
      <c r="A251" s="1039"/>
      <c r="C251" s="1037"/>
      <c r="D251" s="1037"/>
      <c r="E251" s="1037"/>
      <c r="F251" s="1037"/>
      <c r="G251" s="1037"/>
      <c r="Q251" s="1013"/>
      <c r="R251" s="1035"/>
      <c r="S251" s="1035"/>
      <c r="T251" s="1035"/>
      <c r="U251" s="1035"/>
      <c r="V251" s="1035"/>
      <c r="W251" s="1013"/>
      <c r="X251" s="1013"/>
      <c r="Y251" s="1013"/>
      <c r="Z251" s="1013"/>
      <c r="AA251" s="1013"/>
      <c r="AB251" s="1013"/>
      <c r="AC251" s="1013"/>
      <c r="AD251" s="1013"/>
      <c r="AE251" s="1013"/>
      <c r="AF251" s="1013"/>
      <c r="AG251" s="1036"/>
    </row>
    <row r="252" spans="1:33" ht="15.75">
      <c r="A252" s="1039"/>
      <c r="C252" s="1037"/>
      <c r="D252" s="1037"/>
      <c r="E252" s="1037"/>
      <c r="F252" s="1037"/>
      <c r="G252" s="1037"/>
      <c r="Q252" s="1013"/>
      <c r="R252" s="1035"/>
      <c r="S252" s="1035"/>
      <c r="T252" s="1035"/>
      <c r="U252" s="1035"/>
      <c r="V252" s="1035"/>
      <c r="W252" s="1013"/>
      <c r="X252" s="1013"/>
      <c r="Y252" s="1013"/>
      <c r="Z252" s="1013"/>
      <c r="AA252" s="1013"/>
      <c r="AB252" s="1013"/>
      <c r="AC252" s="1013"/>
      <c r="AD252" s="1013"/>
      <c r="AE252" s="1013"/>
      <c r="AF252" s="1013"/>
      <c r="AG252" s="1036"/>
    </row>
    <row r="253" spans="1:33" ht="15.75">
      <c r="A253" s="1039"/>
      <c r="C253" s="1037"/>
      <c r="D253" s="1037"/>
      <c r="E253" s="1037"/>
      <c r="F253" s="1037"/>
      <c r="G253" s="1037"/>
      <c r="Q253" s="1013"/>
      <c r="R253" s="1035"/>
      <c r="S253" s="1035"/>
      <c r="T253" s="1035"/>
      <c r="U253" s="1035"/>
      <c r="V253" s="1035"/>
      <c r="W253" s="1013"/>
      <c r="X253" s="1013"/>
      <c r="Y253" s="1013"/>
      <c r="Z253" s="1013"/>
      <c r="AA253" s="1013"/>
      <c r="AB253" s="1013"/>
      <c r="AC253" s="1013"/>
      <c r="AD253" s="1013"/>
      <c r="AE253" s="1013"/>
      <c r="AF253" s="1013"/>
      <c r="AG253" s="1036"/>
    </row>
    <row r="254" spans="1:33" ht="15.75">
      <c r="A254" s="1039"/>
      <c r="C254" s="1037"/>
      <c r="D254" s="1037"/>
      <c r="E254" s="1037"/>
      <c r="F254" s="1037"/>
      <c r="G254" s="1037"/>
      <c r="Q254" s="1013"/>
      <c r="R254" s="1035"/>
      <c r="S254" s="1035"/>
      <c r="T254" s="1035"/>
      <c r="U254" s="1035"/>
      <c r="V254" s="1035"/>
      <c r="W254" s="1013"/>
      <c r="X254" s="1013"/>
      <c r="Y254" s="1013"/>
      <c r="Z254" s="1013"/>
      <c r="AA254" s="1013"/>
      <c r="AB254" s="1013"/>
      <c r="AC254" s="1013"/>
      <c r="AD254" s="1013"/>
      <c r="AE254" s="1013"/>
      <c r="AF254" s="1013"/>
      <c r="AG254" s="1036"/>
    </row>
    <row r="255" spans="1:33" ht="15.75">
      <c r="A255" s="1039"/>
      <c r="C255" s="1037"/>
      <c r="D255" s="1037"/>
      <c r="E255" s="1037"/>
      <c r="F255" s="1037"/>
      <c r="G255" s="1037"/>
      <c r="Q255" s="1013"/>
      <c r="R255" s="1035"/>
      <c r="S255" s="1035"/>
      <c r="T255" s="1035"/>
      <c r="U255" s="1035"/>
      <c r="V255" s="1035"/>
      <c r="W255" s="1013"/>
      <c r="X255" s="1013"/>
      <c r="Y255" s="1013"/>
      <c r="Z255" s="1013"/>
      <c r="AA255" s="1013"/>
      <c r="AB255" s="1013"/>
      <c r="AC255" s="1013"/>
      <c r="AD255" s="1013"/>
      <c r="AE255" s="1013"/>
      <c r="AF255" s="1013"/>
      <c r="AG255" s="1036"/>
    </row>
    <row r="256" spans="1:33" ht="15.75">
      <c r="A256" s="1039"/>
      <c r="C256" s="1037"/>
      <c r="D256" s="1037"/>
      <c r="E256" s="1037"/>
      <c r="F256" s="1037"/>
      <c r="G256" s="1037"/>
      <c r="Q256" s="1013"/>
      <c r="R256" s="1035"/>
      <c r="S256" s="1035"/>
      <c r="T256" s="1035"/>
      <c r="U256" s="1035"/>
      <c r="V256" s="1035"/>
      <c r="W256" s="1013"/>
      <c r="X256" s="1013"/>
      <c r="Y256" s="1013"/>
      <c r="Z256" s="1013"/>
      <c r="AA256" s="1013"/>
      <c r="AB256" s="1013"/>
      <c r="AC256" s="1013"/>
      <c r="AD256" s="1013"/>
      <c r="AE256" s="1013"/>
      <c r="AF256" s="1013"/>
      <c r="AG256" s="1036"/>
    </row>
    <row r="257" spans="1:33" ht="15.75">
      <c r="A257" s="1039"/>
      <c r="C257" s="1037"/>
      <c r="D257" s="1037"/>
      <c r="E257" s="1037"/>
      <c r="F257" s="1037"/>
      <c r="G257" s="1037"/>
      <c r="Q257" s="1013"/>
      <c r="R257" s="1035"/>
      <c r="S257" s="1035"/>
      <c r="T257" s="1035"/>
      <c r="U257" s="1035"/>
      <c r="V257" s="1035"/>
      <c r="W257" s="1013"/>
      <c r="X257" s="1013"/>
      <c r="Y257" s="1013"/>
      <c r="Z257" s="1013"/>
      <c r="AA257" s="1013"/>
      <c r="AB257" s="1013"/>
      <c r="AC257" s="1013"/>
      <c r="AD257" s="1013"/>
      <c r="AE257" s="1013"/>
      <c r="AF257" s="1013"/>
      <c r="AG257" s="1036"/>
    </row>
    <row r="258" spans="1:33" ht="15.75">
      <c r="A258" s="1039"/>
      <c r="C258" s="1037"/>
      <c r="D258" s="1037"/>
      <c r="E258" s="1037"/>
      <c r="F258" s="1037"/>
      <c r="G258" s="1037"/>
      <c r="Q258" s="1013"/>
      <c r="R258" s="1035"/>
      <c r="S258" s="1035"/>
      <c r="T258" s="1035"/>
      <c r="U258" s="1035"/>
      <c r="V258" s="1035"/>
      <c r="W258" s="1013"/>
      <c r="X258" s="1013"/>
      <c r="Y258" s="1013"/>
      <c r="Z258" s="1013"/>
      <c r="AA258" s="1013"/>
      <c r="AB258" s="1013"/>
      <c r="AC258" s="1013"/>
      <c r="AD258" s="1013"/>
      <c r="AE258" s="1013"/>
      <c r="AF258" s="1013"/>
      <c r="AG258" s="1036"/>
    </row>
    <row r="259" spans="1:33" ht="15.75">
      <c r="A259" s="1039"/>
      <c r="C259" s="1037"/>
      <c r="D259" s="1037"/>
      <c r="E259" s="1037"/>
      <c r="F259" s="1037"/>
      <c r="G259" s="1037"/>
      <c r="Q259" s="1013"/>
      <c r="R259" s="1035"/>
      <c r="S259" s="1035"/>
      <c r="T259" s="1035"/>
      <c r="U259" s="1035"/>
      <c r="V259" s="1035"/>
      <c r="W259" s="1013"/>
      <c r="X259" s="1013"/>
      <c r="Y259" s="1013"/>
      <c r="Z259" s="1013"/>
      <c r="AA259" s="1013"/>
      <c r="AB259" s="1013"/>
      <c r="AC259" s="1013"/>
      <c r="AD259" s="1013"/>
      <c r="AE259" s="1013"/>
      <c r="AF259" s="1013"/>
      <c r="AG259" s="1036"/>
    </row>
    <row r="260" spans="1:33" ht="15.75">
      <c r="A260" s="1039"/>
      <c r="C260" s="1037"/>
      <c r="D260" s="1037"/>
      <c r="E260" s="1037"/>
      <c r="F260" s="1037"/>
      <c r="G260" s="1037"/>
      <c r="Q260" s="1013"/>
      <c r="R260" s="1035"/>
      <c r="S260" s="1035"/>
      <c r="T260" s="1035"/>
      <c r="U260" s="1035"/>
      <c r="V260" s="1035"/>
      <c r="W260" s="1013"/>
      <c r="X260" s="1013"/>
      <c r="Y260" s="1013"/>
      <c r="Z260" s="1013"/>
      <c r="AA260" s="1013"/>
      <c r="AB260" s="1013"/>
      <c r="AC260" s="1013"/>
      <c r="AD260" s="1013"/>
      <c r="AE260" s="1013"/>
      <c r="AF260" s="1013"/>
      <c r="AG260" s="1036"/>
    </row>
    <row r="261" spans="1:33" ht="15.75">
      <c r="A261" s="1039"/>
      <c r="C261" s="1037"/>
      <c r="D261" s="1037"/>
      <c r="E261" s="1037"/>
      <c r="F261" s="1037"/>
      <c r="G261" s="1037"/>
      <c r="Q261" s="1013"/>
      <c r="R261" s="1035"/>
      <c r="S261" s="1035"/>
      <c r="T261" s="1035"/>
      <c r="U261" s="1035"/>
      <c r="V261" s="1035"/>
      <c r="W261" s="1013"/>
      <c r="X261" s="1013"/>
      <c r="Y261" s="1013"/>
      <c r="Z261" s="1013"/>
      <c r="AA261" s="1013"/>
      <c r="AB261" s="1013"/>
      <c r="AC261" s="1013"/>
      <c r="AD261" s="1013"/>
      <c r="AE261" s="1013"/>
      <c r="AF261" s="1013"/>
      <c r="AG261" s="1036"/>
    </row>
    <row r="262" spans="1:33" ht="15.75">
      <c r="A262" s="1039"/>
      <c r="C262" s="1037"/>
      <c r="D262" s="1037"/>
      <c r="E262" s="1037"/>
      <c r="F262" s="1037"/>
      <c r="G262" s="1037"/>
      <c r="Q262" s="1013"/>
      <c r="R262" s="1035"/>
      <c r="S262" s="1035"/>
      <c r="T262" s="1035"/>
      <c r="U262" s="1035"/>
      <c r="V262" s="1035"/>
      <c r="W262" s="1013"/>
      <c r="X262" s="1013"/>
      <c r="Y262" s="1013"/>
      <c r="Z262" s="1013"/>
      <c r="AA262" s="1013"/>
      <c r="AB262" s="1013"/>
      <c r="AC262" s="1013"/>
      <c r="AD262" s="1013"/>
      <c r="AE262" s="1013"/>
      <c r="AF262" s="1013"/>
      <c r="AG262" s="1036"/>
    </row>
    <row r="263" spans="1:33" ht="15.75">
      <c r="A263" s="1039"/>
      <c r="Q263" s="1013"/>
      <c r="R263" s="1013"/>
      <c r="S263" s="1013"/>
      <c r="T263" s="1013"/>
      <c r="U263" s="1013"/>
      <c r="V263" s="1013"/>
      <c r="W263" s="1013"/>
      <c r="X263" s="1013"/>
      <c r="Y263" s="1013"/>
      <c r="Z263" s="1013"/>
      <c r="AA263" s="1013"/>
      <c r="AB263" s="1013"/>
      <c r="AC263" s="1013"/>
      <c r="AD263" s="1013"/>
      <c r="AE263" s="1013"/>
      <c r="AF263" s="1013"/>
      <c r="AG263" s="1036"/>
    </row>
    <row r="264" spans="1:33" ht="15.75">
      <c r="A264" s="1039"/>
      <c r="Q264" s="1013"/>
      <c r="R264" s="1013"/>
      <c r="S264" s="1013"/>
      <c r="T264" s="1013"/>
      <c r="U264" s="1013"/>
      <c r="V264" s="1013"/>
      <c r="W264" s="1013"/>
      <c r="X264" s="1013"/>
      <c r="Y264" s="1013"/>
      <c r="Z264" s="1013"/>
      <c r="AA264" s="1013"/>
      <c r="AB264" s="1013"/>
      <c r="AC264" s="1013"/>
      <c r="AD264" s="1013"/>
      <c r="AE264" s="1013"/>
      <c r="AF264" s="1013"/>
      <c r="AG264" s="1036"/>
    </row>
    <row r="265" spans="1:33" ht="15.75">
      <c r="A265" s="1039"/>
      <c r="Q265" s="1013"/>
      <c r="R265" s="1013"/>
      <c r="S265" s="1013"/>
      <c r="T265" s="1013"/>
      <c r="U265" s="1013"/>
      <c r="V265" s="1013"/>
      <c r="W265" s="1013"/>
      <c r="X265" s="1013"/>
      <c r="Y265" s="1013"/>
      <c r="Z265" s="1013"/>
      <c r="AA265" s="1013"/>
      <c r="AB265" s="1013"/>
      <c r="AC265" s="1013"/>
      <c r="AD265" s="1013"/>
      <c r="AE265" s="1013"/>
      <c r="AF265" s="1013"/>
      <c r="AG265" s="1036"/>
    </row>
    <row r="266" spans="1:33" ht="15.75">
      <c r="A266" s="1039"/>
      <c r="Q266" s="1013"/>
      <c r="R266" s="1013"/>
      <c r="S266" s="1013"/>
      <c r="T266" s="1013"/>
      <c r="U266" s="1013"/>
      <c r="V266" s="1013"/>
      <c r="W266" s="1013"/>
      <c r="X266" s="1013"/>
      <c r="Y266" s="1013"/>
      <c r="Z266" s="1013"/>
      <c r="AA266" s="1013"/>
      <c r="AB266" s="1013"/>
      <c r="AC266" s="1013"/>
      <c r="AD266" s="1013"/>
      <c r="AE266" s="1013"/>
      <c r="AF266" s="1013"/>
      <c r="AG266" s="1036"/>
    </row>
    <row r="267" spans="1:33" ht="15.75">
      <c r="A267" s="1039"/>
      <c r="Q267" s="1013"/>
      <c r="R267" s="1013"/>
      <c r="S267" s="1013"/>
      <c r="T267" s="1013"/>
      <c r="U267" s="1013"/>
      <c r="V267" s="1013"/>
      <c r="W267" s="1013"/>
      <c r="X267" s="1013"/>
      <c r="Y267" s="1013"/>
      <c r="Z267" s="1013"/>
      <c r="AA267" s="1013"/>
      <c r="AB267" s="1013"/>
      <c r="AC267" s="1013"/>
      <c r="AD267" s="1013"/>
      <c r="AE267" s="1013"/>
      <c r="AF267" s="1013"/>
      <c r="AG267" s="1036"/>
    </row>
    <row r="268" spans="1:33" ht="15.75">
      <c r="A268" s="1039"/>
      <c r="Q268" s="1013"/>
      <c r="R268" s="1013"/>
      <c r="S268" s="1013"/>
      <c r="T268" s="1013"/>
      <c r="U268" s="1013"/>
      <c r="V268" s="1013"/>
      <c r="W268" s="1013"/>
      <c r="X268" s="1013"/>
      <c r="Y268" s="1013"/>
      <c r="Z268" s="1013"/>
      <c r="AA268" s="1013"/>
      <c r="AB268" s="1013"/>
      <c r="AC268" s="1013"/>
      <c r="AD268" s="1013"/>
      <c r="AE268" s="1013"/>
      <c r="AF268" s="1013"/>
      <c r="AG268" s="1036"/>
    </row>
    <row r="269" spans="1:33" ht="15.75">
      <c r="A269" s="1039"/>
      <c r="Q269" s="1013"/>
      <c r="R269" s="1013"/>
      <c r="S269" s="1013"/>
      <c r="T269" s="1013"/>
      <c r="U269" s="1013"/>
      <c r="V269" s="1013"/>
      <c r="W269" s="1013"/>
      <c r="X269" s="1013"/>
      <c r="Y269" s="1013"/>
      <c r="Z269" s="1013"/>
      <c r="AA269" s="1013"/>
      <c r="AB269" s="1013"/>
      <c r="AC269" s="1013"/>
      <c r="AD269" s="1013"/>
      <c r="AE269" s="1013"/>
      <c r="AF269" s="1013"/>
      <c r="AG269" s="1036"/>
    </row>
    <row r="270" spans="1:33" ht="15.75">
      <c r="A270" s="1039"/>
      <c r="Q270" s="1013"/>
      <c r="R270" s="1013"/>
      <c r="S270" s="1013"/>
      <c r="T270" s="1013"/>
      <c r="U270" s="1013"/>
      <c r="V270" s="1013"/>
      <c r="W270" s="1013"/>
      <c r="X270" s="1013"/>
      <c r="Y270" s="1013"/>
      <c r="Z270" s="1013"/>
      <c r="AA270" s="1013"/>
      <c r="AB270" s="1013"/>
      <c r="AC270" s="1013"/>
      <c r="AD270" s="1013"/>
      <c r="AE270" s="1013"/>
      <c r="AF270" s="1013"/>
      <c r="AG270" s="1036"/>
    </row>
    <row r="271" spans="1:33" ht="15.75">
      <c r="A271" s="1039"/>
      <c r="Q271" s="1013"/>
      <c r="R271" s="1013"/>
      <c r="S271" s="1013"/>
      <c r="T271" s="1013"/>
      <c r="U271" s="1013"/>
      <c r="V271" s="1013"/>
      <c r="W271" s="1013"/>
      <c r="X271" s="1013"/>
      <c r="Y271" s="1013"/>
      <c r="Z271" s="1013"/>
      <c r="AA271" s="1013"/>
      <c r="AB271" s="1013"/>
      <c r="AC271" s="1013"/>
      <c r="AD271" s="1013"/>
      <c r="AE271" s="1013"/>
      <c r="AF271" s="1013"/>
      <c r="AG271" s="1036"/>
    </row>
    <row r="272" spans="1:33" ht="15.75">
      <c r="A272" s="1039"/>
      <c r="Q272" s="1013"/>
      <c r="R272" s="1013"/>
      <c r="S272" s="1013"/>
      <c r="T272" s="1013"/>
      <c r="U272" s="1013"/>
      <c r="V272" s="1013"/>
      <c r="W272" s="1013"/>
      <c r="X272" s="1013"/>
      <c r="Y272" s="1013"/>
      <c r="Z272" s="1013"/>
      <c r="AA272" s="1013"/>
      <c r="AB272" s="1013"/>
      <c r="AC272" s="1013"/>
      <c r="AD272" s="1013"/>
      <c r="AE272" s="1013"/>
      <c r="AF272" s="1013"/>
      <c r="AG272" s="1036"/>
    </row>
    <row r="273" spans="1:33" ht="15.75">
      <c r="A273" s="1039"/>
      <c r="Q273" s="1013"/>
      <c r="R273" s="1013"/>
      <c r="S273" s="1013"/>
      <c r="T273" s="1013"/>
      <c r="U273" s="1013"/>
      <c r="V273" s="1013"/>
      <c r="W273" s="1013"/>
      <c r="X273" s="1013"/>
      <c r="Y273" s="1013"/>
      <c r="Z273" s="1013"/>
      <c r="AA273" s="1013"/>
      <c r="AB273" s="1013"/>
      <c r="AC273" s="1013"/>
      <c r="AD273" s="1013"/>
      <c r="AE273" s="1013"/>
      <c r="AF273" s="1013"/>
      <c r="AG273" s="1036"/>
    </row>
    <row r="274" spans="1:33" ht="15.75">
      <c r="A274" s="1039"/>
      <c r="Q274" s="1013"/>
      <c r="R274" s="1013"/>
      <c r="S274" s="1013"/>
      <c r="T274" s="1013"/>
      <c r="U274" s="1013"/>
      <c r="V274" s="1013"/>
      <c r="W274" s="1013"/>
      <c r="X274" s="1013"/>
      <c r="Y274" s="1013"/>
      <c r="Z274" s="1013"/>
      <c r="AA274" s="1013"/>
      <c r="AB274" s="1013"/>
      <c r="AC274" s="1013"/>
      <c r="AD274" s="1013"/>
      <c r="AE274" s="1013"/>
      <c r="AF274" s="1013"/>
      <c r="AG274" s="1036"/>
    </row>
    <row r="275" spans="1:33" ht="15.75">
      <c r="A275" s="1039"/>
      <c r="Q275" s="1013"/>
      <c r="R275" s="1013"/>
      <c r="S275" s="1013"/>
      <c r="T275" s="1013"/>
      <c r="U275" s="1013"/>
      <c r="V275" s="1013"/>
      <c r="W275" s="1013"/>
      <c r="X275" s="1013"/>
      <c r="Y275" s="1013"/>
      <c r="Z275" s="1013"/>
      <c r="AA275" s="1013"/>
      <c r="AB275" s="1013"/>
      <c r="AC275" s="1013"/>
      <c r="AD275" s="1013"/>
      <c r="AE275" s="1013"/>
      <c r="AF275" s="1013"/>
      <c r="AG275" s="1036"/>
    </row>
    <row r="276" spans="1:33" ht="15.75">
      <c r="A276" s="1039"/>
      <c r="Q276" s="1013"/>
      <c r="R276" s="1013"/>
      <c r="S276" s="1013"/>
      <c r="T276" s="1013"/>
      <c r="U276" s="1013"/>
      <c r="V276" s="1013"/>
      <c r="W276" s="1013"/>
      <c r="X276" s="1013"/>
      <c r="Y276" s="1013"/>
      <c r="Z276" s="1013"/>
      <c r="AA276" s="1013"/>
      <c r="AB276" s="1013"/>
      <c r="AC276" s="1013"/>
      <c r="AD276" s="1013"/>
      <c r="AE276" s="1013"/>
      <c r="AF276" s="1013"/>
      <c r="AG276" s="1036"/>
    </row>
    <row r="277" spans="1:33" ht="15.75">
      <c r="A277" s="1039"/>
      <c r="Q277" s="1013"/>
      <c r="R277" s="1013"/>
      <c r="S277" s="1013"/>
      <c r="T277" s="1013"/>
      <c r="U277" s="1013"/>
      <c r="V277" s="1013"/>
      <c r="W277" s="1013"/>
      <c r="X277" s="1013"/>
      <c r="Y277" s="1013"/>
      <c r="Z277" s="1013"/>
      <c r="AA277" s="1013"/>
      <c r="AB277" s="1013"/>
      <c r="AC277" s="1013"/>
      <c r="AD277" s="1013"/>
      <c r="AE277" s="1013"/>
      <c r="AF277" s="1013"/>
      <c r="AG277" s="1036"/>
    </row>
    <row r="278" spans="1:33" ht="15.75">
      <c r="A278" s="1039"/>
      <c r="Q278" s="1013"/>
      <c r="R278" s="1013"/>
      <c r="S278" s="1013"/>
      <c r="T278" s="1013"/>
      <c r="U278" s="1013"/>
      <c r="V278" s="1013"/>
      <c r="W278" s="1013"/>
      <c r="X278" s="1013"/>
      <c r="Y278" s="1013"/>
      <c r="Z278" s="1013"/>
      <c r="AA278" s="1013"/>
      <c r="AB278" s="1013"/>
      <c r="AC278" s="1013"/>
      <c r="AD278" s="1013"/>
      <c r="AE278" s="1013"/>
      <c r="AF278" s="1013"/>
      <c r="AG278" s="1036"/>
    </row>
    <row r="279" spans="1:33" ht="15.75">
      <c r="A279" s="1039"/>
      <c r="Q279" s="1013"/>
      <c r="R279" s="1013"/>
      <c r="S279" s="1013"/>
      <c r="T279" s="1013"/>
      <c r="U279" s="1013"/>
      <c r="V279" s="1013"/>
      <c r="W279" s="1013"/>
      <c r="X279" s="1013"/>
      <c r="Y279" s="1013"/>
      <c r="Z279" s="1013"/>
      <c r="AA279" s="1013"/>
      <c r="AB279" s="1013"/>
      <c r="AC279" s="1013"/>
      <c r="AD279" s="1013"/>
      <c r="AE279" s="1013"/>
      <c r="AF279" s="1013"/>
      <c r="AG279" s="1036"/>
    </row>
    <row r="280" spans="1:33" ht="15.75">
      <c r="A280" s="1039"/>
      <c r="Q280" s="1013"/>
      <c r="R280" s="1013"/>
      <c r="S280" s="1013"/>
      <c r="T280" s="1013"/>
      <c r="U280" s="1013"/>
      <c r="V280" s="1013"/>
      <c r="W280" s="1013"/>
      <c r="X280" s="1013"/>
      <c r="Y280" s="1013"/>
      <c r="Z280" s="1013"/>
      <c r="AA280" s="1013"/>
      <c r="AB280" s="1013"/>
      <c r="AC280" s="1013"/>
      <c r="AD280" s="1013"/>
      <c r="AE280" s="1013"/>
      <c r="AF280" s="1013"/>
      <c r="AG280" s="1036"/>
    </row>
    <row r="281" spans="1:33" ht="15.75">
      <c r="A281" s="1039"/>
      <c r="Q281" s="1013"/>
      <c r="R281" s="1013"/>
      <c r="S281" s="1013"/>
      <c r="T281" s="1013"/>
      <c r="U281" s="1013"/>
      <c r="V281" s="1013"/>
      <c r="W281" s="1013"/>
      <c r="X281" s="1013"/>
      <c r="Y281" s="1013"/>
      <c r="Z281" s="1013"/>
      <c r="AA281" s="1013"/>
      <c r="AB281" s="1013"/>
      <c r="AC281" s="1013"/>
      <c r="AD281" s="1013"/>
      <c r="AE281" s="1013"/>
      <c r="AF281" s="1013"/>
      <c r="AG281" s="1036"/>
    </row>
    <row r="282" spans="1:33" ht="15.75">
      <c r="A282" s="1039"/>
      <c r="Q282" s="1013"/>
      <c r="R282" s="1013"/>
      <c r="S282" s="1013"/>
      <c r="T282" s="1013"/>
      <c r="U282" s="1013"/>
      <c r="V282" s="1013"/>
      <c r="W282" s="1013"/>
      <c r="X282" s="1013"/>
      <c r="Y282" s="1013"/>
      <c r="Z282" s="1013"/>
      <c r="AA282" s="1013"/>
      <c r="AB282" s="1013"/>
      <c r="AC282" s="1013"/>
      <c r="AD282" s="1013"/>
      <c r="AE282" s="1013"/>
      <c r="AF282" s="1013"/>
      <c r="AG282" s="1036"/>
    </row>
    <row r="283" spans="1:33" ht="15.75">
      <c r="A283" s="1039"/>
      <c r="Q283" s="1013"/>
      <c r="R283" s="1013"/>
      <c r="S283" s="1013"/>
      <c r="T283" s="1013"/>
      <c r="U283" s="1013"/>
      <c r="V283" s="1013"/>
      <c r="W283" s="1013"/>
      <c r="X283" s="1013"/>
      <c r="Y283" s="1013"/>
      <c r="Z283" s="1013"/>
      <c r="AA283" s="1013"/>
      <c r="AB283" s="1013"/>
      <c r="AC283" s="1013"/>
      <c r="AD283" s="1013"/>
      <c r="AE283" s="1013"/>
      <c r="AF283" s="1013"/>
      <c r="AG283" s="1036"/>
    </row>
    <row r="284" spans="1:33" ht="15.75">
      <c r="A284" s="1039"/>
      <c r="Q284" s="1013"/>
      <c r="R284" s="1013"/>
      <c r="S284" s="1013"/>
      <c r="T284" s="1013"/>
      <c r="U284" s="1013"/>
      <c r="V284" s="1013"/>
      <c r="W284" s="1013"/>
      <c r="X284" s="1013"/>
      <c r="Y284" s="1013"/>
      <c r="Z284" s="1013"/>
      <c r="AA284" s="1013"/>
      <c r="AB284" s="1013"/>
      <c r="AC284" s="1013"/>
      <c r="AD284" s="1013"/>
      <c r="AE284" s="1013"/>
      <c r="AF284" s="1013"/>
      <c r="AG284" s="1036"/>
    </row>
    <row r="285" spans="1:33" ht="15.75">
      <c r="A285" s="1039"/>
      <c r="Q285" s="1013"/>
      <c r="R285" s="1013"/>
      <c r="S285" s="1013"/>
      <c r="T285" s="1013"/>
      <c r="U285" s="1013"/>
      <c r="V285" s="1013"/>
      <c r="W285" s="1013"/>
      <c r="X285" s="1013"/>
      <c r="Y285" s="1013"/>
      <c r="Z285" s="1013"/>
      <c r="AA285" s="1013"/>
      <c r="AB285" s="1013"/>
      <c r="AC285" s="1013"/>
      <c r="AD285" s="1013"/>
      <c r="AE285" s="1013"/>
      <c r="AF285" s="1013"/>
      <c r="AG285" s="1036"/>
    </row>
    <row r="286" spans="1:33" ht="15.75">
      <c r="A286" s="1039"/>
      <c r="Q286" s="1013"/>
      <c r="R286" s="1013"/>
      <c r="S286" s="1013"/>
      <c r="T286" s="1013"/>
      <c r="U286" s="1013"/>
      <c r="V286" s="1013"/>
      <c r="W286" s="1013"/>
      <c r="X286" s="1013"/>
      <c r="Y286" s="1013"/>
      <c r="Z286" s="1013"/>
      <c r="AA286" s="1013"/>
      <c r="AB286" s="1013"/>
      <c r="AC286" s="1013"/>
      <c r="AD286" s="1013"/>
      <c r="AE286" s="1013"/>
      <c r="AF286" s="1013"/>
      <c r="AG286" s="1036"/>
    </row>
    <row r="287" spans="1:33" ht="15.75">
      <c r="A287" s="1039"/>
      <c r="Q287" s="1013"/>
      <c r="R287" s="1013"/>
      <c r="S287" s="1013"/>
      <c r="T287" s="1013"/>
      <c r="U287" s="1013"/>
      <c r="V287" s="1013"/>
      <c r="W287" s="1013"/>
      <c r="X287" s="1013"/>
      <c r="Y287" s="1013"/>
      <c r="Z287" s="1013"/>
      <c r="AA287" s="1013"/>
      <c r="AB287" s="1013"/>
      <c r="AC287" s="1013"/>
      <c r="AD287" s="1013"/>
      <c r="AE287" s="1013"/>
      <c r="AF287" s="1013"/>
      <c r="AG287" s="1036"/>
    </row>
    <row r="288" spans="1:33" ht="15.75">
      <c r="A288" s="1039"/>
      <c r="Q288" s="1013"/>
      <c r="R288" s="1013"/>
      <c r="S288" s="1013"/>
      <c r="T288" s="1013"/>
      <c r="U288" s="1013"/>
      <c r="V288" s="1013"/>
      <c r="W288" s="1013"/>
      <c r="X288" s="1013"/>
      <c r="Y288" s="1013"/>
      <c r="Z288" s="1013"/>
      <c r="AA288" s="1013"/>
      <c r="AB288" s="1013"/>
      <c r="AC288" s="1013"/>
      <c r="AD288" s="1013"/>
      <c r="AE288" s="1013"/>
      <c r="AF288" s="1013"/>
      <c r="AG288" s="1036"/>
    </row>
    <row r="289" spans="1:33" ht="15.75">
      <c r="A289" s="1039"/>
      <c r="Q289" s="1013"/>
      <c r="R289" s="1013"/>
      <c r="S289" s="1013"/>
      <c r="T289" s="1013"/>
      <c r="U289" s="1013"/>
      <c r="V289" s="1013"/>
      <c r="W289" s="1013"/>
      <c r="X289" s="1013"/>
      <c r="Y289" s="1013"/>
      <c r="Z289" s="1013"/>
      <c r="AA289" s="1013"/>
      <c r="AB289" s="1013"/>
      <c r="AC289" s="1013"/>
      <c r="AD289" s="1013"/>
      <c r="AE289" s="1013"/>
      <c r="AF289" s="1013"/>
      <c r="AG289" s="1036"/>
    </row>
    <row r="290" spans="1:33" ht="15.75">
      <c r="A290" s="1039"/>
      <c r="Q290" s="1013"/>
      <c r="R290" s="1013"/>
      <c r="S290" s="1013"/>
      <c r="T290" s="1013"/>
      <c r="U290" s="1013"/>
      <c r="V290" s="1013"/>
      <c r="W290" s="1013"/>
      <c r="X290" s="1013"/>
      <c r="Y290" s="1013"/>
      <c r="Z290" s="1013"/>
      <c r="AA290" s="1013"/>
      <c r="AB290" s="1013"/>
      <c r="AC290" s="1013"/>
      <c r="AD290" s="1013"/>
      <c r="AE290" s="1013"/>
      <c r="AF290" s="1013"/>
      <c r="AG290" s="1036"/>
    </row>
    <row r="291" spans="1:33" ht="15.75">
      <c r="A291" s="1039"/>
      <c r="Q291" s="1013"/>
      <c r="R291" s="1013"/>
      <c r="S291" s="1013"/>
      <c r="T291" s="1013"/>
      <c r="U291" s="1013"/>
      <c r="V291" s="1013"/>
      <c r="W291" s="1013"/>
      <c r="X291" s="1013"/>
      <c r="Y291" s="1013"/>
      <c r="Z291" s="1013"/>
      <c r="AA291" s="1013"/>
      <c r="AB291" s="1013"/>
      <c r="AC291" s="1013"/>
      <c r="AD291" s="1013"/>
      <c r="AE291" s="1013"/>
      <c r="AF291" s="1013"/>
      <c r="AG291" s="1036"/>
    </row>
    <row r="292" spans="1:33" ht="15.75">
      <c r="A292" s="1039"/>
      <c r="Q292" s="1013"/>
      <c r="R292" s="1013"/>
      <c r="S292" s="1013"/>
      <c r="T292" s="1013"/>
      <c r="U292" s="1013"/>
      <c r="V292" s="1013"/>
      <c r="W292" s="1013"/>
      <c r="X292" s="1013"/>
      <c r="Y292" s="1013"/>
      <c r="Z292" s="1013"/>
      <c r="AA292" s="1013"/>
      <c r="AB292" s="1013"/>
      <c r="AC292" s="1013"/>
      <c r="AD292" s="1013"/>
      <c r="AE292" s="1013"/>
      <c r="AF292" s="1013"/>
      <c r="AG292" s="1036"/>
    </row>
    <row r="293" spans="1:33" ht="15.75">
      <c r="A293" s="1039"/>
      <c r="Q293" s="1013"/>
      <c r="R293" s="1013"/>
      <c r="S293" s="1013"/>
      <c r="T293" s="1013"/>
      <c r="U293" s="1013"/>
      <c r="V293" s="1013"/>
      <c r="W293" s="1013"/>
      <c r="X293" s="1013"/>
      <c r="Y293" s="1013"/>
      <c r="Z293" s="1013"/>
      <c r="AA293" s="1013"/>
      <c r="AB293" s="1013"/>
      <c r="AC293" s="1013"/>
      <c r="AD293" s="1013"/>
      <c r="AE293" s="1013"/>
      <c r="AF293" s="1013"/>
      <c r="AG293" s="1036"/>
    </row>
    <row r="294" spans="1:33" ht="15.75">
      <c r="A294" s="1039"/>
      <c r="Q294" s="1013"/>
      <c r="R294" s="1013"/>
      <c r="S294" s="1013"/>
      <c r="T294" s="1013"/>
      <c r="U294" s="1013"/>
      <c r="V294" s="1013"/>
      <c r="W294" s="1013"/>
      <c r="X294" s="1013"/>
      <c r="Y294" s="1013"/>
      <c r="Z294" s="1013"/>
      <c r="AA294" s="1013"/>
      <c r="AB294" s="1013"/>
      <c r="AC294" s="1013"/>
      <c r="AD294" s="1013"/>
      <c r="AE294" s="1013"/>
      <c r="AF294" s="1013"/>
      <c r="AG294" s="1036"/>
    </row>
    <row r="295" spans="1:33" ht="15.75">
      <c r="A295" s="1039"/>
      <c r="Q295" s="1013"/>
      <c r="R295" s="1013"/>
      <c r="S295" s="1013"/>
      <c r="T295" s="1013"/>
      <c r="U295" s="1013"/>
      <c r="V295" s="1013"/>
      <c r="W295" s="1013"/>
      <c r="X295" s="1013"/>
      <c r="Y295" s="1013"/>
      <c r="Z295" s="1013"/>
      <c r="AA295" s="1013"/>
      <c r="AB295" s="1013"/>
      <c r="AC295" s="1013"/>
      <c r="AD295" s="1013"/>
      <c r="AE295" s="1013"/>
      <c r="AF295" s="1013"/>
      <c r="AG295" s="1036"/>
    </row>
    <row r="296" spans="1:33" ht="15.75">
      <c r="A296" s="1039"/>
      <c r="Q296" s="1013"/>
      <c r="R296" s="1013"/>
      <c r="S296" s="1013"/>
      <c r="T296" s="1013"/>
      <c r="U296" s="1013"/>
      <c r="V296" s="1013"/>
      <c r="W296" s="1013"/>
      <c r="X296" s="1013"/>
      <c r="Y296" s="1013"/>
      <c r="Z296" s="1013"/>
      <c r="AA296" s="1013"/>
      <c r="AB296" s="1013"/>
      <c r="AC296" s="1013"/>
      <c r="AD296" s="1013"/>
      <c r="AE296" s="1013"/>
      <c r="AF296" s="1013"/>
      <c r="AG296" s="1036"/>
    </row>
    <row r="297" spans="1:33" ht="15.75">
      <c r="A297" s="1039"/>
      <c r="Q297" s="1013"/>
      <c r="R297" s="1013"/>
      <c r="S297" s="1013"/>
      <c r="T297" s="1013"/>
      <c r="U297" s="1013"/>
      <c r="V297" s="1013"/>
      <c r="W297" s="1013"/>
      <c r="X297" s="1013"/>
      <c r="Y297" s="1013"/>
      <c r="Z297" s="1013"/>
      <c r="AA297" s="1013"/>
      <c r="AB297" s="1013"/>
      <c r="AC297" s="1013"/>
      <c r="AD297" s="1013"/>
      <c r="AE297" s="1013"/>
      <c r="AF297" s="1013"/>
      <c r="AG297" s="1036"/>
    </row>
    <row r="298" spans="1:33" ht="15.75">
      <c r="A298" s="1039"/>
      <c r="Q298" s="1013"/>
      <c r="R298" s="1013"/>
      <c r="S298" s="1013"/>
      <c r="T298" s="1013"/>
      <c r="U298" s="1013"/>
      <c r="V298" s="1013"/>
      <c r="W298" s="1013"/>
      <c r="X298" s="1013"/>
      <c r="Y298" s="1013"/>
      <c r="Z298" s="1013"/>
      <c r="AA298" s="1013"/>
      <c r="AB298" s="1013"/>
      <c r="AC298" s="1013"/>
      <c r="AD298" s="1013"/>
      <c r="AE298" s="1013"/>
      <c r="AF298" s="1013"/>
      <c r="AG298" s="1036"/>
    </row>
    <row r="299" spans="1:33" ht="15.75">
      <c r="A299" s="1039"/>
      <c r="Q299" s="1013"/>
      <c r="R299" s="1013"/>
      <c r="S299" s="1013"/>
      <c r="T299" s="1013"/>
      <c r="U299" s="1013"/>
      <c r="V299" s="1013"/>
      <c r="W299" s="1013"/>
      <c r="X299" s="1013"/>
      <c r="Y299" s="1013"/>
      <c r="Z299" s="1013"/>
      <c r="AA299" s="1013"/>
      <c r="AB299" s="1013"/>
      <c r="AC299" s="1013"/>
      <c r="AD299" s="1013"/>
      <c r="AE299" s="1013"/>
      <c r="AF299" s="1013"/>
      <c r="AG299" s="1036"/>
    </row>
    <row r="300" spans="1:33" ht="15.75">
      <c r="A300" s="1039"/>
      <c r="Q300" s="1013"/>
      <c r="R300" s="1013"/>
      <c r="S300" s="1013"/>
      <c r="T300" s="1013"/>
      <c r="U300" s="1013"/>
      <c r="V300" s="1013"/>
      <c r="W300" s="1013"/>
      <c r="X300" s="1013"/>
      <c r="Y300" s="1013"/>
      <c r="Z300" s="1013"/>
      <c r="AA300" s="1013"/>
      <c r="AB300" s="1013"/>
      <c r="AC300" s="1013"/>
      <c r="AD300" s="1013"/>
      <c r="AE300" s="1013"/>
      <c r="AF300" s="1013"/>
      <c r="AG300" s="1036"/>
    </row>
    <row r="301" spans="1:33" ht="15.75">
      <c r="A301" s="1039"/>
      <c r="Q301" s="1013"/>
      <c r="R301" s="1013"/>
      <c r="S301" s="1013"/>
      <c r="T301" s="1013"/>
      <c r="U301" s="1013"/>
      <c r="V301" s="1013"/>
      <c r="W301" s="1013"/>
      <c r="X301" s="1013"/>
      <c r="Y301" s="1013"/>
      <c r="Z301" s="1013"/>
      <c r="AA301" s="1013"/>
      <c r="AB301" s="1013"/>
      <c r="AC301" s="1013"/>
      <c r="AD301" s="1013"/>
      <c r="AE301" s="1013"/>
      <c r="AF301" s="1013"/>
      <c r="AG301" s="1036"/>
    </row>
    <row r="302" spans="1:33" ht="15.75">
      <c r="A302" s="1039"/>
      <c r="Q302" s="1013"/>
      <c r="R302" s="1013"/>
      <c r="S302" s="1013"/>
      <c r="T302" s="1013"/>
      <c r="U302" s="1013"/>
      <c r="V302" s="1013"/>
      <c r="W302" s="1013"/>
      <c r="X302" s="1013"/>
      <c r="Y302" s="1013"/>
      <c r="Z302" s="1013"/>
      <c r="AA302" s="1013"/>
      <c r="AB302" s="1013"/>
      <c r="AC302" s="1013"/>
      <c r="AD302" s="1013"/>
      <c r="AE302" s="1013"/>
      <c r="AF302" s="1013"/>
      <c r="AG302" s="1036"/>
    </row>
    <row r="303" spans="1:33" ht="15.75">
      <c r="A303" s="1039"/>
      <c r="Q303" s="1013"/>
      <c r="R303" s="1013"/>
      <c r="S303" s="1013"/>
      <c r="T303" s="1013"/>
      <c r="U303" s="1013"/>
      <c r="V303" s="1013"/>
      <c r="W303" s="1013"/>
      <c r="X303" s="1013"/>
      <c r="Y303" s="1013"/>
      <c r="Z303" s="1013"/>
      <c r="AA303" s="1013"/>
      <c r="AB303" s="1013"/>
      <c r="AC303" s="1013"/>
      <c r="AD303" s="1013"/>
      <c r="AE303" s="1013"/>
      <c r="AF303" s="1013"/>
      <c r="AG303" s="1036"/>
    </row>
    <row r="304" spans="1:33" ht="15.75">
      <c r="A304" s="1039"/>
      <c r="Q304" s="1013"/>
      <c r="R304" s="1013"/>
      <c r="S304" s="1013"/>
      <c r="T304" s="1013"/>
      <c r="U304" s="1013"/>
      <c r="V304" s="1013"/>
      <c r="W304" s="1013"/>
      <c r="X304" s="1013"/>
      <c r="Y304" s="1013"/>
      <c r="Z304" s="1013"/>
      <c r="AA304" s="1013"/>
      <c r="AB304" s="1013"/>
      <c r="AC304" s="1013"/>
      <c r="AD304" s="1013"/>
      <c r="AE304" s="1013"/>
      <c r="AF304" s="1013"/>
      <c r="AG304" s="1036"/>
    </row>
    <row r="305" spans="1:33" ht="15.75">
      <c r="A305" s="1039"/>
      <c r="Q305" s="1013"/>
      <c r="R305" s="1013"/>
      <c r="S305" s="1013"/>
      <c r="T305" s="1013"/>
      <c r="U305" s="1013"/>
      <c r="V305" s="1013"/>
      <c r="W305" s="1013"/>
      <c r="X305" s="1013"/>
      <c r="Y305" s="1013"/>
      <c r="Z305" s="1013"/>
      <c r="AA305" s="1013"/>
      <c r="AB305" s="1013"/>
      <c r="AC305" s="1013"/>
      <c r="AD305" s="1013"/>
      <c r="AE305" s="1013"/>
      <c r="AF305" s="1013"/>
      <c r="AG305" s="1036"/>
    </row>
    <row r="306" spans="1:33" ht="15.75">
      <c r="A306" s="1039"/>
      <c r="Q306" s="1013"/>
      <c r="R306" s="1013"/>
      <c r="S306" s="1013"/>
      <c r="T306" s="1013"/>
      <c r="U306" s="1013"/>
      <c r="V306" s="1013"/>
      <c r="W306" s="1013"/>
      <c r="X306" s="1013"/>
      <c r="Y306" s="1013"/>
      <c r="Z306" s="1013"/>
      <c r="AA306" s="1013"/>
      <c r="AB306" s="1013"/>
      <c r="AC306" s="1013"/>
      <c r="AD306" s="1013"/>
      <c r="AE306" s="1013"/>
      <c r="AF306" s="1013"/>
      <c r="AG306" s="1036"/>
    </row>
    <row r="307" spans="1:33" ht="15.75">
      <c r="A307" s="1039"/>
      <c r="Q307" s="1013"/>
      <c r="R307" s="1013"/>
      <c r="S307" s="1013"/>
      <c r="T307" s="1013"/>
      <c r="U307" s="1013"/>
      <c r="V307" s="1013"/>
      <c r="W307" s="1013"/>
      <c r="X307" s="1013"/>
      <c r="Y307" s="1013"/>
      <c r="Z307" s="1013"/>
      <c r="AA307" s="1013"/>
      <c r="AB307" s="1013"/>
      <c r="AC307" s="1013"/>
      <c r="AD307" s="1013"/>
      <c r="AE307" s="1013"/>
      <c r="AF307" s="1013"/>
      <c r="AG307" s="1036"/>
    </row>
    <row r="308" spans="1:33" ht="15.75">
      <c r="A308" s="1039"/>
      <c r="Q308" s="1013"/>
      <c r="R308" s="1013"/>
      <c r="S308" s="1013"/>
      <c r="T308" s="1013"/>
      <c r="U308" s="1013"/>
      <c r="V308" s="1013"/>
      <c r="W308" s="1013"/>
      <c r="X308" s="1013"/>
      <c r="Y308" s="1013"/>
      <c r="Z308" s="1013"/>
      <c r="AA308" s="1013"/>
      <c r="AB308" s="1013"/>
      <c r="AC308" s="1013"/>
      <c r="AD308" s="1013"/>
      <c r="AE308" s="1013"/>
      <c r="AF308" s="1013"/>
      <c r="AG308" s="1036"/>
    </row>
    <row r="309" spans="1:33" ht="15.75">
      <c r="A309" s="1039"/>
      <c r="Q309" s="1013"/>
      <c r="R309" s="1013"/>
      <c r="S309" s="1013"/>
      <c r="T309" s="1013"/>
      <c r="U309" s="1013"/>
      <c r="V309" s="1013"/>
      <c r="W309" s="1013"/>
      <c r="X309" s="1013"/>
      <c r="Y309" s="1013"/>
      <c r="Z309" s="1013"/>
      <c r="AA309" s="1013"/>
      <c r="AB309" s="1013"/>
      <c r="AC309" s="1013"/>
      <c r="AD309" s="1013"/>
      <c r="AE309" s="1013"/>
      <c r="AF309" s="1013"/>
      <c r="AG309" s="1036"/>
    </row>
    <row r="310" spans="1:33" ht="15.75">
      <c r="A310" s="1039"/>
      <c r="Q310" s="1013"/>
      <c r="R310" s="1013"/>
      <c r="S310" s="1013"/>
      <c r="T310" s="1013"/>
      <c r="U310" s="1013"/>
      <c r="V310" s="1013"/>
      <c r="W310" s="1013"/>
      <c r="X310" s="1013"/>
      <c r="Y310" s="1013"/>
      <c r="Z310" s="1013"/>
      <c r="AA310" s="1013"/>
      <c r="AB310" s="1013"/>
      <c r="AC310" s="1013"/>
      <c r="AD310" s="1013"/>
      <c r="AE310" s="1013"/>
      <c r="AF310" s="1013"/>
      <c r="AG310" s="1036"/>
    </row>
    <row r="311" spans="1:33" ht="15.75">
      <c r="A311" s="1039"/>
      <c r="Q311" s="1013"/>
      <c r="R311" s="1013"/>
      <c r="S311" s="1013"/>
      <c r="T311" s="1013"/>
      <c r="U311" s="1013"/>
      <c r="V311" s="1013"/>
      <c r="W311" s="1013"/>
      <c r="X311" s="1013"/>
      <c r="Y311" s="1013"/>
      <c r="Z311" s="1013"/>
      <c r="AA311" s="1013"/>
      <c r="AB311" s="1013"/>
      <c r="AC311" s="1013"/>
      <c r="AD311" s="1013"/>
      <c r="AE311" s="1013"/>
      <c r="AF311" s="1013"/>
      <c r="AG311" s="1036"/>
    </row>
    <row r="312" spans="1:33" ht="15.75">
      <c r="A312" s="1039"/>
      <c r="Q312" s="1013"/>
      <c r="R312" s="1013"/>
      <c r="S312" s="1013"/>
      <c r="T312" s="1013"/>
      <c r="U312" s="1013"/>
      <c r="V312" s="1013"/>
      <c r="W312" s="1013"/>
      <c r="X312" s="1013"/>
      <c r="Y312" s="1013"/>
      <c r="Z312" s="1013"/>
      <c r="AA312" s="1013"/>
      <c r="AB312" s="1013"/>
      <c r="AC312" s="1013"/>
      <c r="AD312" s="1013"/>
      <c r="AE312" s="1013"/>
      <c r="AF312" s="1013"/>
      <c r="AG312" s="1036"/>
    </row>
    <row r="313" spans="1:33" ht="15.75">
      <c r="A313" s="1039"/>
      <c r="Q313" s="1013"/>
      <c r="R313" s="1013"/>
      <c r="S313" s="1013"/>
      <c r="T313" s="1013"/>
      <c r="U313" s="1013"/>
      <c r="V313" s="1013"/>
      <c r="W313" s="1013"/>
      <c r="X313" s="1013"/>
      <c r="Y313" s="1013"/>
      <c r="Z313" s="1013"/>
      <c r="AA313" s="1013"/>
      <c r="AB313" s="1013"/>
      <c r="AC313" s="1013"/>
      <c r="AD313" s="1013"/>
      <c r="AE313" s="1013"/>
      <c r="AF313" s="1013"/>
      <c r="AG313" s="1036"/>
    </row>
    <row r="314" spans="1:33" ht="15.75">
      <c r="A314" s="1039"/>
      <c r="Q314" s="1013"/>
      <c r="R314" s="1013"/>
      <c r="S314" s="1013"/>
      <c r="T314" s="1013"/>
      <c r="U314" s="1013"/>
      <c r="V314" s="1013"/>
      <c r="W314" s="1013"/>
      <c r="X314" s="1013"/>
      <c r="Y314" s="1013"/>
      <c r="Z314" s="1013"/>
      <c r="AA314" s="1013"/>
      <c r="AB314" s="1013"/>
      <c r="AC314" s="1013"/>
      <c r="AD314" s="1013"/>
      <c r="AE314" s="1013"/>
      <c r="AF314" s="1013"/>
      <c r="AG314" s="1036"/>
    </row>
    <row r="315" spans="1:33" ht="15.75">
      <c r="A315" s="1039"/>
      <c r="Q315" s="1013"/>
      <c r="R315" s="1013"/>
      <c r="S315" s="1013"/>
      <c r="T315" s="1013"/>
      <c r="U315" s="1013"/>
      <c r="V315" s="1013"/>
      <c r="W315" s="1013"/>
      <c r="X315" s="1013"/>
      <c r="Y315" s="1013"/>
      <c r="Z315" s="1013"/>
      <c r="AA315" s="1013"/>
      <c r="AB315" s="1013"/>
      <c r="AC315" s="1013"/>
      <c r="AD315" s="1013"/>
      <c r="AE315" s="1013"/>
      <c r="AF315" s="1013"/>
      <c r="AG315" s="1036"/>
    </row>
    <row r="316" spans="1:33" ht="15.75">
      <c r="A316" s="1039"/>
      <c r="Q316" s="1013"/>
      <c r="R316" s="1013"/>
      <c r="S316" s="1013"/>
      <c r="T316" s="1013"/>
      <c r="U316" s="1013"/>
      <c r="V316" s="1013"/>
      <c r="W316" s="1013"/>
      <c r="X316" s="1013"/>
      <c r="Y316" s="1013"/>
      <c r="Z316" s="1013"/>
      <c r="AA316" s="1013"/>
      <c r="AB316" s="1013"/>
      <c r="AC316" s="1013"/>
      <c r="AD316" s="1013"/>
      <c r="AE316" s="1013"/>
      <c r="AF316" s="1013"/>
      <c r="AG316" s="1036"/>
    </row>
    <row r="317" spans="1:33" ht="15.75">
      <c r="A317" s="1039"/>
      <c r="Q317" s="1013"/>
      <c r="R317" s="1013"/>
      <c r="S317" s="1013"/>
      <c r="T317" s="1013"/>
      <c r="U317" s="1013"/>
      <c r="V317" s="1013"/>
      <c r="W317" s="1013"/>
      <c r="X317" s="1013"/>
      <c r="Y317" s="1013"/>
      <c r="Z317" s="1013"/>
      <c r="AA317" s="1013"/>
      <c r="AB317" s="1013"/>
      <c r="AC317" s="1013"/>
      <c r="AD317" s="1013"/>
      <c r="AE317" s="1013"/>
      <c r="AF317" s="1013"/>
      <c r="AG317" s="1036"/>
    </row>
    <row r="318" spans="1:33" ht="15.75">
      <c r="A318" s="1039"/>
      <c r="Q318" s="1013"/>
      <c r="R318" s="1013"/>
      <c r="S318" s="1013"/>
      <c r="T318" s="1013"/>
      <c r="U318" s="1013"/>
      <c r="V318" s="1013"/>
      <c r="W318" s="1013"/>
      <c r="X318" s="1013"/>
      <c r="Y318" s="1013"/>
      <c r="Z318" s="1013"/>
      <c r="AA318" s="1013"/>
      <c r="AB318" s="1013"/>
      <c r="AC318" s="1013"/>
      <c r="AD318" s="1013"/>
      <c r="AE318" s="1013"/>
      <c r="AF318" s="1013"/>
      <c r="AG318" s="1036"/>
    </row>
    <row r="319" spans="1:33" ht="15.75">
      <c r="A319" s="1039"/>
      <c r="Q319" s="1013"/>
      <c r="R319" s="1013"/>
      <c r="S319" s="1013"/>
      <c r="T319" s="1013"/>
      <c r="U319" s="1013"/>
      <c r="V319" s="1013"/>
      <c r="W319" s="1013"/>
      <c r="X319" s="1013"/>
      <c r="Y319" s="1013"/>
      <c r="Z319" s="1013"/>
      <c r="AA319" s="1013"/>
      <c r="AB319" s="1013"/>
      <c r="AC319" s="1013"/>
      <c r="AD319" s="1013"/>
      <c r="AE319" s="1013"/>
      <c r="AF319" s="1013"/>
      <c r="AG319" s="1036"/>
    </row>
    <row r="320" spans="1:33" ht="15.75">
      <c r="A320" s="1039"/>
      <c r="Q320" s="1013"/>
      <c r="R320" s="1013"/>
      <c r="S320" s="1013"/>
      <c r="T320" s="1013"/>
      <c r="U320" s="1013"/>
      <c r="V320" s="1013"/>
      <c r="W320" s="1013"/>
      <c r="X320" s="1013"/>
      <c r="Y320" s="1013"/>
      <c r="Z320" s="1013"/>
      <c r="AA320" s="1013"/>
      <c r="AB320" s="1013"/>
      <c r="AC320" s="1013"/>
      <c r="AD320" s="1013"/>
      <c r="AE320" s="1013"/>
      <c r="AF320" s="1013"/>
      <c r="AG320" s="1036"/>
    </row>
    <row r="321" spans="1:33" ht="15.75">
      <c r="A321" s="1039"/>
      <c r="Q321" s="1013"/>
      <c r="R321" s="1013"/>
      <c r="S321" s="1013"/>
      <c r="T321" s="1013"/>
      <c r="U321" s="1013"/>
      <c r="V321" s="1013"/>
      <c r="W321" s="1013"/>
      <c r="X321" s="1013"/>
      <c r="Y321" s="1013"/>
      <c r="Z321" s="1013"/>
      <c r="AA321" s="1013"/>
      <c r="AB321" s="1013"/>
      <c r="AC321" s="1013"/>
      <c r="AD321" s="1013"/>
      <c r="AE321" s="1013"/>
      <c r="AF321" s="1013"/>
      <c r="AG321" s="1036"/>
    </row>
    <row r="322" spans="1:33" ht="15.75">
      <c r="A322" s="1039"/>
      <c r="Q322" s="1013"/>
      <c r="R322" s="1013"/>
      <c r="S322" s="1013"/>
      <c r="T322" s="1013"/>
      <c r="U322" s="1013"/>
      <c r="V322" s="1013"/>
      <c r="W322" s="1013"/>
      <c r="X322" s="1013"/>
      <c r="Y322" s="1013"/>
      <c r="Z322" s="1013"/>
      <c r="AA322" s="1013"/>
      <c r="AB322" s="1013"/>
      <c r="AC322" s="1013"/>
      <c r="AD322" s="1013"/>
      <c r="AE322" s="1013"/>
      <c r="AF322" s="1013"/>
      <c r="AG322" s="1036"/>
    </row>
    <row r="323" spans="1:33" ht="15.75">
      <c r="A323" s="1039"/>
      <c r="Q323" s="1013"/>
      <c r="R323" s="1013"/>
      <c r="S323" s="1013"/>
      <c r="T323" s="1013"/>
      <c r="U323" s="1013"/>
      <c r="V323" s="1013"/>
      <c r="W323" s="1013"/>
      <c r="X323" s="1013"/>
      <c r="Y323" s="1013"/>
      <c r="Z323" s="1013"/>
      <c r="AA323" s="1013"/>
      <c r="AB323" s="1013"/>
      <c r="AC323" s="1013"/>
      <c r="AD323" s="1013"/>
      <c r="AE323" s="1013"/>
      <c r="AF323" s="1013"/>
      <c r="AG323" s="1036"/>
    </row>
    <row r="324" spans="1:33" ht="15.75">
      <c r="A324" s="1039"/>
      <c r="Q324" s="1013"/>
      <c r="R324" s="1013"/>
      <c r="S324" s="1013"/>
      <c r="T324" s="1013"/>
      <c r="U324" s="1013"/>
      <c r="V324" s="1013"/>
      <c r="W324" s="1013"/>
      <c r="X324" s="1013"/>
      <c r="Y324" s="1013"/>
      <c r="Z324" s="1013"/>
      <c r="AA324" s="1013"/>
      <c r="AB324" s="1013"/>
      <c r="AC324" s="1013"/>
      <c r="AD324" s="1013"/>
      <c r="AE324" s="1013"/>
      <c r="AF324" s="1013"/>
      <c r="AG324" s="1036"/>
    </row>
    <row r="325" spans="1:33" ht="15.75">
      <c r="A325" s="1039"/>
      <c r="Q325" s="1013"/>
      <c r="R325" s="1013"/>
      <c r="S325" s="1013"/>
      <c r="T325" s="1013"/>
      <c r="U325" s="1013"/>
      <c r="V325" s="1013"/>
      <c r="W325" s="1013"/>
      <c r="X325" s="1013"/>
      <c r="Y325" s="1013"/>
      <c r="Z325" s="1013"/>
      <c r="AA325" s="1013"/>
      <c r="AB325" s="1013"/>
      <c r="AC325" s="1013"/>
      <c r="AD325" s="1013"/>
      <c r="AE325" s="1013"/>
      <c r="AF325" s="1013"/>
      <c r="AG325" s="1036"/>
    </row>
    <row r="326" spans="1:33" ht="15.75">
      <c r="A326" s="1039"/>
      <c r="Q326" s="1013"/>
      <c r="R326" s="1013"/>
      <c r="S326" s="1013"/>
      <c r="T326" s="1013"/>
      <c r="U326" s="1013"/>
      <c r="V326" s="1013"/>
      <c r="W326" s="1013"/>
      <c r="X326" s="1013"/>
      <c r="Y326" s="1013"/>
      <c r="Z326" s="1013"/>
      <c r="AA326" s="1013"/>
      <c r="AB326" s="1013"/>
      <c r="AC326" s="1013"/>
      <c r="AD326" s="1013"/>
      <c r="AE326" s="1013"/>
      <c r="AF326" s="1013"/>
      <c r="AG326" s="1036"/>
    </row>
    <row r="327" spans="1:33" ht="15.75">
      <c r="A327" s="1039"/>
      <c r="Q327" s="1013"/>
      <c r="R327" s="1013"/>
      <c r="S327" s="1013"/>
      <c r="T327" s="1013"/>
      <c r="U327" s="1013"/>
      <c r="V327" s="1013"/>
      <c r="W327" s="1013"/>
      <c r="X327" s="1013"/>
      <c r="Y327" s="1013"/>
      <c r="Z327" s="1013"/>
      <c r="AA327" s="1013"/>
      <c r="AB327" s="1013"/>
      <c r="AC327" s="1013"/>
      <c r="AD327" s="1013"/>
      <c r="AE327" s="1013"/>
      <c r="AF327" s="1013"/>
      <c r="AG327" s="1036"/>
    </row>
    <row r="328" spans="1:33" ht="15.75">
      <c r="A328" s="1039"/>
      <c r="Q328" s="1013"/>
      <c r="R328" s="1013"/>
      <c r="S328" s="1013"/>
      <c r="T328" s="1013"/>
      <c r="U328" s="1013"/>
      <c r="V328" s="1013"/>
      <c r="W328" s="1013"/>
      <c r="X328" s="1013"/>
      <c r="Y328" s="1013"/>
      <c r="Z328" s="1013"/>
      <c r="AA328" s="1013"/>
      <c r="AB328" s="1013"/>
      <c r="AC328" s="1013"/>
      <c r="AD328" s="1013"/>
      <c r="AE328" s="1013"/>
      <c r="AF328" s="1013"/>
      <c r="AG328" s="1036"/>
    </row>
    <row r="329" spans="1:33" ht="15.75">
      <c r="A329" s="1039"/>
      <c r="Q329" s="1013"/>
      <c r="R329" s="1013"/>
      <c r="S329" s="1013"/>
      <c r="T329" s="1013"/>
      <c r="U329" s="1013"/>
      <c r="V329" s="1013"/>
      <c r="W329" s="1013"/>
      <c r="X329" s="1013"/>
      <c r="Y329" s="1013"/>
      <c r="Z329" s="1013"/>
      <c r="AA329" s="1013"/>
      <c r="AB329" s="1013"/>
      <c r="AC329" s="1013"/>
      <c r="AD329" s="1013"/>
      <c r="AE329" s="1013"/>
      <c r="AF329" s="1013"/>
      <c r="AG329" s="1036"/>
    </row>
    <row r="330" spans="1:33" ht="15.75">
      <c r="A330" s="1039"/>
      <c r="Q330" s="1013"/>
      <c r="R330" s="1013"/>
      <c r="S330" s="1013"/>
      <c r="T330" s="1013"/>
      <c r="U330" s="1013"/>
      <c r="V330" s="1013"/>
      <c r="W330" s="1013"/>
      <c r="X330" s="1013"/>
      <c r="Y330" s="1013"/>
      <c r="Z330" s="1013"/>
      <c r="AA330" s="1013"/>
      <c r="AB330" s="1013"/>
      <c r="AC330" s="1013"/>
      <c r="AD330" s="1013"/>
      <c r="AE330" s="1013"/>
      <c r="AF330" s="1013"/>
      <c r="AG330" s="1036"/>
    </row>
    <row r="331" spans="1:33" ht="15.75">
      <c r="A331" s="1039"/>
      <c r="Q331" s="1013"/>
      <c r="R331" s="1013"/>
      <c r="S331" s="1013"/>
      <c r="T331" s="1013"/>
      <c r="U331" s="1013"/>
      <c r="V331" s="1013"/>
      <c r="W331" s="1013"/>
      <c r="X331" s="1013"/>
      <c r="Y331" s="1013"/>
      <c r="Z331" s="1013"/>
      <c r="AA331" s="1013"/>
      <c r="AB331" s="1013"/>
      <c r="AC331" s="1013"/>
      <c r="AD331" s="1013"/>
      <c r="AE331" s="1013"/>
      <c r="AF331" s="1013"/>
      <c r="AG331" s="1036"/>
    </row>
    <row r="332" spans="1:33" ht="15.75">
      <c r="A332" s="1039"/>
      <c r="Q332" s="1013"/>
      <c r="R332" s="1013"/>
      <c r="S332" s="1013"/>
      <c r="T332" s="1013"/>
      <c r="U332" s="1013"/>
      <c r="V332" s="1013"/>
      <c r="W332" s="1013"/>
      <c r="X332" s="1013"/>
      <c r="Y332" s="1013"/>
      <c r="Z332" s="1013"/>
      <c r="AA332" s="1013"/>
      <c r="AB332" s="1013"/>
      <c r="AC332" s="1013"/>
      <c r="AD332" s="1013"/>
      <c r="AE332" s="1013"/>
      <c r="AF332" s="1013"/>
      <c r="AG332" s="1036"/>
    </row>
    <row r="333" spans="1:33" ht="15.75">
      <c r="A333" s="1039"/>
      <c r="Q333" s="1013"/>
      <c r="R333" s="1013"/>
      <c r="S333" s="1013"/>
      <c r="T333" s="1013"/>
      <c r="U333" s="1013"/>
      <c r="V333" s="1013"/>
      <c r="W333" s="1013"/>
      <c r="X333" s="1013"/>
      <c r="Y333" s="1013"/>
      <c r="Z333" s="1013"/>
      <c r="AA333" s="1013"/>
      <c r="AB333" s="1013"/>
      <c r="AC333" s="1013"/>
      <c r="AD333" s="1013"/>
      <c r="AE333" s="1013"/>
      <c r="AF333" s="1013"/>
      <c r="AG333" s="1036"/>
    </row>
    <row r="334" spans="1:33" ht="15.75">
      <c r="A334" s="1039"/>
      <c r="Q334" s="1013"/>
      <c r="R334" s="1013"/>
      <c r="S334" s="1013"/>
      <c r="T334" s="1013"/>
      <c r="U334" s="1013"/>
      <c r="V334" s="1013"/>
      <c r="W334" s="1013"/>
      <c r="X334" s="1013"/>
      <c r="Y334" s="1013"/>
      <c r="Z334" s="1013"/>
      <c r="AA334" s="1013"/>
      <c r="AB334" s="1013"/>
      <c r="AC334" s="1013"/>
      <c r="AD334" s="1013"/>
      <c r="AE334" s="1013"/>
      <c r="AF334" s="1013"/>
      <c r="AG334" s="1036"/>
    </row>
    <row r="335" spans="1:33" ht="15.75">
      <c r="A335" s="1039"/>
      <c r="Q335" s="1013"/>
      <c r="R335" s="1013"/>
      <c r="S335" s="1013"/>
      <c r="T335" s="1013"/>
      <c r="U335" s="1013"/>
      <c r="V335" s="1013"/>
      <c r="W335" s="1013"/>
      <c r="X335" s="1013"/>
      <c r="Y335" s="1013"/>
      <c r="Z335" s="1013"/>
      <c r="AA335" s="1013"/>
      <c r="AB335" s="1013"/>
      <c r="AC335" s="1013"/>
      <c r="AD335" s="1013"/>
      <c r="AE335" s="1013"/>
      <c r="AF335" s="1013"/>
      <c r="AG335" s="1036"/>
    </row>
    <row r="336" spans="1:33" ht="15.75">
      <c r="A336" s="1039"/>
      <c r="Q336" s="1013"/>
      <c r="R336" s="1013"/>
      <c r="S336" s="1013"/>
      <c r="T336" s="1013"/>
      <c r="U336" s="1013"/>
      <c r="V336" s="1013"/>
      <c r="W336" s="1013"/>
      <c r="X336" s="1013"/>
      <c r="Y336" s="1013"/>
      <c r="Z336" s="1013"/>
      <c r="AA336" s="1013"/>
      <c r="AB336" s="1013"/>
      <c r="AC336" s="1013"/>
      <c r="AD336" s="1013"/>
      <c r="AE336" s="1013"/>
      <c r="AF336" s="1013"/>
      <c r="AG336" s="1036"/>
    </row>
    <row r="337" spans="1:33" ht="15.75">
      <c r="A337" s="1039"/>
      <c r="Q337" s="1013"/>
      <c r="R337" s="1013"/>
      <c r="S337" s="1013"/>
      <c r="T337" s="1013"/>
      <c r="U337" s="1013"/>
      <c r="V337" s="1013"/>
      <c r="W337" s="1013"/>
      <c r="X337" s="1013"/>
      <c r="Y337" s="1013"/>
      <c r="Z337" s="1013"/>
      <c r="AA337" s="1013"/>
      <c r="AB337" s="1013"/>
      <c r="AC337" s="1013"/>
      <c r="AD337" s="1013"/>
      <c r="AE337" s="1013"/>
      <c r="AF337" s="1013"/>
      <c r="AG337" s="1036"/>
    </row>
    <row r="338" spans="1:33" ht="15.75">
      <c r="A338" s="1039"/>
      <c r="Q338" s="1013"/>
      <c r="R338" s="1013"/>
      <c r="S338" s="1013"/>
      <c r="T338" s="1013"/>
      <c r="U338" s="1013"/>
      <c r="V338" s="1013"/>
      <c r="W338" s="1013"/>
      <c r="X338" s="1013"/>
      <c r="Y338" s="1013"/>
      <c r="Z338" s="1013"/>
      <c r="AA338" s="1013"/>
      <c r="AB338" s="1013"/>
      <c r="AC338" s="1013"/>
      <c r="AD338" s="1013"/>
      <c r="AE338" s="1013"/>
      <c r="AF338" s="1013"/>
      <c r="AG338" s="1036"/>
    </row>
    <row r="339" spans="1:33" ht="15.75">
      <c r="A339" s="1039"/>
      <c r="Q339" s="1013"/>
      <c r="R339" s="1013"/>
      <c r="S339" s="1013"/>
      <c r="T339" s="1013"/>
      <c r="U339" s="1013"/>
      <c r="V339" s="1013"/>
      <c r="W339" s="1013"/>
      <c r="X339" s="1013"/>
      <c r="Y339" s="1013"/>
      <c r="Z339" s="1013"/>
      <c r="AA339" s="1013"/>
      <c r="AB339" s="1013"/>
      <c r="AC339" s="1013"/>
      <c r="AD339" s="1013"/>
      <c r="AE339" s="1013"/>
      <c r="AF339" s="1013"/>
      <c r="AG339" s="1036"/>
    </row>
    <row r="340" spans="1:33" ht="15.75">
      <c r="A340" s="1039"/>
      <c r="Q340" s="1013"/>
      <c r="R340" s="1013"/>
      <c r="S340" s="1013"/>
      <c r="T340" s="1013"/>
      <c r="U340" s="1013"/>
      <c r="V340" s="1013"/>
      <c r="W340" s="1013"/>
      <c r="X340" s="1013"/>
      <c r="Y340" s="1013"/>
      <c r="Z340" s="1013"/>
      <c r="AA340" s="1013"/>
      <c r="AB340" s="1013"/>
      <c r="AC340" s="1013"/>
      <c r="AD340" s="1013"/>
      <c r="AE340" s="1013"/>
      <c r="AF340" s="1013"/>
      <c r="AG340" s="1036"/>
    </row>
    <row r="341" spans="1:33" ht="15.75">
      <c r="A341" s="1039"/>
      <c r="Q341" s="1013"/>
      <c r="R341" s="1013"/>
      <c r="S341" s="1013"/>
      <c r="T341" s="1013"/>
      <c r="U341" s="1013"/>
      <c r="V341" s="1013"/>
      <c r="W341" s="1013"/>
      <c r="X341" s="1013"/>
      <c r="Y341" s="1013"/>
      <c r="Z341" s="1013"/>
      <c r="AA341" s="1013"/>
      <c r="AB341" s="1013"/>
      <c r="AC341" s="1013"/>
      <c r="AD341" s="1013"/>
      <c r="AE341" s="1013"/>
      <c r="AF341" s="1013"/>
      <c r="AG341" s="1036"/>
    </row>
    <row r="342" spans="1:33" ht="15.75">
      <c r="A342" s="1039"/>
      <c r="Q342" s="1013"/>
      <c r="R342" s="1013"/>
      <c r="S342" s="1013"/>
      <c r="T342" s="1013"/>
      <c r="U342" s="1013"/>
      <c r="V342" s="1013"/>
      <c r="W342" s="1013"/>
      <c r="X342" s="1013"/>
      <c r="Y342" s="1013"/>
      <c r="Z342" s="1013"/>
      <c r="AA342" s="1013"/>
      <c r="AB342" s="1013"/>
      <c r="AC342" s="1013"/>
      <c r="AD342" s="1013"/>
      <c r="AE342" s="1013"/>
      <c r="AF342" s="1013"/>
      <c r="AG342" s="1036"/>
    </row>
    <row r="343" spans="1:33" ht="15.75">
      <c r="A343" s="1039"/>
      <c r="Q343" s="1013"/>
      <c r="R343" s="1013"/>
      <c r="S343" s="1013"/>
      <c r="T343" s="1013"/>
      <c r="U343" s="1013"/>
      <c r="V343" s="1013"/>
      <c r="W343" s="1013"/>
      <c r="X343" s="1013"/>
      <c r="Y343" s="1013"/>
      <c r="Z343" s="1013"/>
      <c r="AA343" s="1013"/>
      <c r="AB343" s="1013"/>
      <c r="AC343" s="1013"/>
      <c r="AD343" s="1013"/>
      <c r="AE343" s="1013"/>
      <c r="AF343" s="1013"/>
      <c r="AG343" s="1036"/>
    </row>
    <row r="344" spans="1:33" ht="15.75">
      <c r="A344" s="1039"/>
      <c r="Q344" s="1013"/>
      <c r="R344" s="1013"/>
      <c r="S344" s="1013"/>
      <c r="T344" s="1013"/>
      <c r="U344" s="1013"/>
      <c r="V344" s="1013"/>
      <c r="W344" s="1013"/>
      <c r="X344" s="1013"/>
      <c r="Y344" s="1013"/>
      <c r="Z344" s="1013"/>
      <c r="AA344" s="1013"/>
      <c r="AB344" s="1013"/>
      <c r="AC344" s="1013"/>
      <c r="AD344" s="1013"/>
      <c r="AE344" s="1013"/>
      <c r="AF344" s="1013"/>
      <c r="AG344" s="1036"/>
    </row>
    <row r="345" spans="1:33" ht="15.75">
      <c r="A345" s="1039"/>
      <c r="Q345" s="1013"/>
      <c r="R345" s="1013"/>
      <c r="S345" s="1013"/>
      <c r="T345" s="1013"/>
      <c r="U345" s="1013"/>
      <c r="V345" s="1013"/>
      <c r="W345" s="1013"/>
      <c r="X345" s="1013"/>
      <c r="Y345" s="1013"/>
      <c r="Z345" s="1013"/>
      <c r="AA345" s="1013"/>
      <c r="AB345" s="1013"/>
      <c r="AC345" s="1013"/>
      <c r="AD345" s="1013"/>
      <c r="AE345" s="1013"/>
      <c r="AF345" s="1013"/>
      <c r="AG345" s="1036"/>
    </row>
    <row r="346" spans="1:33" ht="15.75">
      <c r="A346" s="1039"/>
      <c r="Q346" s="1013"/>
      <c r="R346" s="1013"/>
      <c r="S346" s="1013"/>
      <c r="T346" s="1013"/>
      <c r="U346" s="1013"/>
      <c r="V346" s="1013"/>
      <c r="W346" s="1013"/>
      <c r="X346" s="1013"/>
      <c r="Y346" s="1013"/>
      <c r="Z346" s="1013"/>
      <c r="AA346" s="1013"/>
      <c r="AB346" s="1013"/>
      <c r="AC346" s="1013"/>
      <c r="AD346" s="1013"/>
      <c r="AE346" s="1013"/>
      <c r="AF346" s="1013"/>
      <c r="AG346" s="1036"/>
    </row>
    <row r="347" spans="1:33" ht="15.75">
      <c r="A347" s="1039"/>
      <c r="Q347" s="1013"/>
      <c r="R347" s="1013"/>
      <c r="S347" s="1013"/>
      <c r="T347" s="1013"/>
      <c r="U347" s="1013"/>
      <c r="V347" s="1013"/>
      <c r="W347" s="1013"/>
      <c r="X347" s="1013"/>
      <c r="Y347" s="1013"/>
      <c r="Z347" s="1013"/>
      <c r="AA347" s="1013"/>
      <c r="AB347" s="1013"/>
      <c r="AC347" s="1013"/>
      <c r="AD347" s="1013"/>
      <c r="AE347" s="1013"/>
      <c r="AF347" s="1013"/>
      <c r="AG347" s="1036"/>
    </row>
    <row r="348" spans="1:33" ht="15.75">
      <c r="A348" s="1039"/>
      <c r="Q348" s="1013"/>
      <c r="R348" s="1013"/>
      <c r="S348" s="1013"/>
      <c r="T348" s="1013"/>
      <c r="U348" s="1013"/>
      <c r="V348" s="1013"/>
      <c r="W348" s="1013"/>
      <c r="X348" s="1013"/>
      <c r="Y348" s="1013"/>
      <c r="Z348" s="1013"/>
      <c r="AA348" s="1013"/>
      <c r="AB348" s="1013"/>
      <c r="AC348" s="1013"/>
      <c r="AD348" s="1013"/>
      <c r="AE348" s="1013"/>
      <c r="AF348" s="1013"/>
      <c r="AG348" s="1036"/>
    </row>
    <row r="349" spans="1:33" ht="15.75">
      <c r="A349" s="1039"/>
      <c r="Q349" s="1013"/>
      <c r="R349" s="1013"/>
      <c r="S349" s="1013"/>
      <c r="T349" s="1013"/>
      <c r="U349" s="1013"/>
      <c r="V349" s="1013"/>
      <c r="W349" s="1013"/>
      <c r="X349" s="1013"/>
      <c r="Y349" s="1013"/>
      <c r="Z349" s="1013"/>
      <c r="AA349" s="1013"/>
      <c r="AB349" s="1013"/>
      <c r="AC349" s="1013"/>
      <c r="AD349" s="1013"/>
      <c r="AE349" s="1013"/>
      <c r="AF349" s="1013"/>
      <c r="AG349" s="1036"/>
    </row>
    <row r="350" spans="1:33" ht="15.75">
      <c r="A350" s="1039"/>
      <c r="Q350" s="1013"/>
      <c r="R350" s="1013"/>
      <c r="S350" s="1013"/>
      <c r="T350" s="1013"/>
      <c r="U350" s="1013"/>
      <c r="V350" s="1013"/>
      <c r="W350" s="1013"/>
      <c r="X350" s="1013"/>
      <c r="Y350" s="1013"/>
      <c r="Z350" s="1013"/>
      <c r="AA350" s="1013"/>
      <c r="AB350" s="1013"/>
      <c r="AC350" s="1013"/>
      <c r="AD350" s="1013"/>
      <c r="AE350" s="1013"/>
      <c r="AF350" s="1013"/>
      <c r="AG350" s="1036"/>
    </row>
    <row r="351" spans="1:33" ht="15.75">
      <c r="A351" s="1039"/>
      <c r="Q351" s="1013"/>
      <c r="R351" s="1013"/>
      <c r="S351" s="1013"/>
      <c r="T351" s="1013"/>
      <c r="U351" s="1013"/>
      <c r="V351" s="1013"/>
      <c r="W351" s="1013"/>
      <c r="X351" s="1013"/>
      <c r="Y351" s="1013"/>
      <c r="Z351" s="1013"/>
      <c r="AA351" s="1013"/>
      <c r="AB351" s="1013"/>
      <c r="AC351" s="1013"/>
      <c r="AD351" s="1013"/>
      <c r="AE351" s="1013"/>
      <c r="AF351" s="1013"/>
      <c r="AG351" s="1036"/>
    </row>
    <row r="352" spans="1:33" ht="15.75">
      <c r="A352" s="1039"/>
    </row>
    <row r="353" spans="1:1" ht="15.75">
      <c r="A353" s="1039"/>
    </row>
    <row r="354" spans="1:1" ht="15.75">
      <c r="A354" s="1039"/>
    </row>
    <row r="355" spans="1:1" ht="15.75">
      <c r="A355" s="1039"/>
    </row>
    <row r="356" spans="1:1" ht="15.75">
      <c r="A356" s="1039"/>
    </row>
    <row r="357" spans="1:1" ht="15.75">
      <c r="A357" s="1039"/>
    </row>
    <row r="358" spans="1:1" ht="15.75">
      <c r="A358" s="1039"/>
    </row>
    <row r="359" spans="1:1" ht="15.75">
      <c r="A359" s="1039"/>
    </row>
    <row r="360" spans="1:1" ht="15.75">
      <c r="A360" s="1039"/>
    </row>
    <row r="361" spans="1:1" ht="15.75">
      <c r="A361" s="1039"/>
    </row>
    <row r="362" spans="1:1" ht="15.75">
      <c r="A362" s="1039"/>
    </row>
    <row r="363" spans="1:1" ht="15.75">
      <c r="A363" s="1039"/>
    </row>
    <row r="364" spans="1:1" ht="15.75">
      <c r="A364" s="1039"/>
    </row>
    <row r="365" spans="1:1" ht="15.75">
      <c r="A365" s="1039"/>
    </row>
    <row r="366" spans="1:1" ht="15.75">
      <c r="A366" s="1039"/>
    </row>
    <row r="367" spans="1:1" ht="15.75">
      <c r="A367" s="1039"/>
    </row>
    <row r="368" spans="1:1" ht="15.75">
      <c r="A368" s="1039"/>
    </row>
    <row r="369" spans="1:1" ht="15.75">
      <c r="A369" s="1039"/>
    </row>
    <row r="370" spans="1:1" ht="15.75">
      <c r="A370" s="1039"/>
    </row>
    <row r="371" spans="1:1" ht="15.75">
      <c r="A371" s="1039"/>
    </row>
    <row r="372" spans="1:1" ht="15.75">
      <c r="A372" s="1039"/>
    </row>
    <row r="373" spans="1:1" ht="15.75">
      <c r="A373" s="1039"/>
    </row>
    <row r="374" spans="1:1" ht="15.75">
      <c r="A374" s="1039"/>
    </row>
    <row r="375" spans="1:1" ht="15.75">
      <c r="A375" s="1039"/>
    </row>
    <row r="376" spans="1:1" ht="15.75">
      <c r="A376" s="1039"/>
    </row>
    <row r="377" spans="1:1" ht="15.75">
      <c r="A377" s="1039"/>
    </row>
    <row r="378" spans="1:1" ht="15.75">
      <c r="A378" s="1039"/>
    </row>
    <row r="379" spans="1:1" ht="15.75">
      <c r="A379" s="1039"/>
    </row>
    <row r="380" spans="1:1" ht="15.75">
      <c r="A380" s="1039"/>
    </row>
    <row r="381" spans="1:1" ht="15.75">
      <c r="A381" s="1039"/>
    </row>
    <row r="382" spans="1:1" ht="15.75">
      <c r="A382" s="1039"/>
    </row>
    <row r="383" spans="1:1" ht="15.75">
      <c r="A383" s="1039"/>
    </row>
    <row r="384" spans="1:1" ht="15.75">
      <c r="A384" s="1039"/>
    </row>
    <row r="385" spans="1:1" ht="15.75">
      <c r="A385" s="1039"/>
    </row>
    <row r="386" spans="1:1" ht="15.75">
      <c r="A386" s="1039"/>
    </row>
    <row r="387" spans="1:1" ht="15.75">
      <c r="A387" s="1039"/>
    </row>
    <row r="388" spans="1:1" ht="15.75">
      <c r="A388" s="1039"/>
    </row>
    <row r="389" spans="1:1" ht="15.75">
      <c r="A389" s="1039"/>
    </row>
    <row r="390" spans="1:1" ht="15.75">
      <c r="A390" s="1039"/>
    </row>
    <row r="391" spans="1:1" ht="15.75">
      <c r="A391" s="1039"/>
    </row>
    <row r="392" spans="1:1" ht="15.75">
      <c r="A392" s="1039"/>
    </row>
    <row r="393" spans="1:1" ht="15.75">
      <c r="A393" s="1039"/>
    </row>
    <row r="394" spans="1:1" ht="15.75">
      <c r="A394" s="1039"/>
    </row>
    <row r="395" spans="1:1" ht="15.75">
      <c r="A395" s="1039"/>
    </row>
    <row r="396" spans="1:1" ht="15.75">
      <c r="A396" s="1039"/>
    </row>
    <row r="397" spans="1:1" ht="15.75">
      <c r="A397" s="1039"/>
    </row>
    <row r="398" spans="1:1" ht="15.75">
      <c r="A398" s="1039"/>
    </row>
    <row r="399" spans="1:1" ht="15.75">
      <c r="A399" s="1039"/>
    </row>
    <row r="400" spans="1:1" ht="15.75">
      <c r="A400" s="1039"/>
    </row>
    <row r="401" spans="1:1" ht="15.75">
      <c r="A401" s="1039"/>
    </row>
    <row r="402" spans="1:1" ht="15.75">
      <c r="A402" s="1039"/>
    </row>
    <row r="403" spans="1:1" ht="15.75">
      <c r="A403" s="1039"/>
    </row>
    <row r="404" spans="1:1" ht="15.75">
      <c r="A404" s="1039"/>
    </row>
    <row r="405" spans="1:1" ht="15.75">
      <c r="A405" s="1039"/>
    </row>
    <row r="406" spans="1:1" ht="15.75">
      <c r="A406" s="1039"/>
    </row>
    <row r="407" spans="1:1" ht="15.75">
      <c r="A407" s="1039"/>
    </row>
    <row r="408" spans="1:1" ht="15.75">
      <c r="A408" s="1039"/>
    </row>
    <row r="409" spans="1:1" ht="15.75">
      <c r="A409" s="1039"/>
    </row>
    <row r="410" spans="1:1" ht="15.75">
      <c r="A410" s="1039"/>
    </row>
    <row r="411" spans="1:1" ht="15.75">
      <c r="A411" s="1039"/>
    </row>
    <row r="412" spans="1:1" ht="15.75">
      <c r="A412" s="1039"/>
    </row>
    <row r="413" spans="1:1" ht="15.75">
      <c r="A413" s="1039"/>
    </row>
    <row r="414" spans="1:1" ht="15.75">
      <c r="A414" s="1039"/>
    </row>
    <row r="415" spans="1:1" ht="15.75">
      <c r="A415" s="1039"/>
    </row>
    <row r="416" spans="1:1" ht="15.75">
      <c r="A416" s="1039"/>
    </row>
    <row r="417" spans="1:1" ht="15.75">
      <c r="A417" s="1039"/>
    </row>
    <row r="418" spans="1:1" ht="15.75">
      <c r="A418" s="1039"/>
    </row>
    <row r="419" spans="1:1" ht="15.75">
      <c r="A419" s="1039"/>
    </row>
    <row r="420" spans="1:1" ht="15.75">
      <c r="A420" s="1039"/>
    </row>
    <row r="421" spans="1:1" ht="15.75">
      <c r="A421" s="1039"/>
    </row>
    <row r="422" spans="1:1" ht="15.75">
      <c r="A422" s="1039"/>
    </row>
    <row r="423" spans="1:1" ht="15.75">
      <c r="A423" s="1039"/>
    </row>
    <row r="424" spans="1:1" ht="15.75">
      <c r="A424" s="1039"/>
    </row>
    <row r="425" spans="1:1" ht="15.75">
      <c r="A425" s="1039"/>
    </row>
    <row r="426" spans="1:1" ht="15.75">
      <c r="A426" s="1039"/>
    </row>
    <row r="427" spans="1:1" ht="15.75">
      <c r="A427" s="1039"/>
    </row>
    <row r="428" spans="1:1" ht="15.75">
      <c r="A428" s="1039"/>
    </row>
    <row r="429" spans="1:1" ht="15.75">
      <c r="A429" s="1039"/>
    </row>
    <row r="430" spans="1:1" ht="15.75">
      <c r="A430" s="1039"/>
    </row>
    <row r="431" spans="1:1" ht="15.75">
      <c r="A431" s="1039"/>
    </row>
    <row r="432" spans="1:1" ht="15.75">
      <c r="A432" s="1039"/>
    </row>
    <row r="433" spans="1:1" ht="15.75">
      <c r="A433" s="1039"/>
    </row>
    <row r="434" spans="1:1" ht="15.75">
      <c r="A434" s="1039"/>
    </row>
    <row r="435" spans="1:1" ht="15.75">
      <c r="A435" s="1039"/>
    </row>
    <row r="436" spans="1:1" ht="15.75">
      <c r="A436" s="1039"/>
    </row>
    <row r="437" spans="1:1" ht="15.75">
      <c r="A437" s="1039"/>
    </row>
    <row r="438" spans="1:1" ht="15.75">
      <c r="A438" s="1039"/>
    </row>
    <row r="439" spans="1:1" ht="15.75">
      <c r="A439" s="1039"/>
    </row>
    <row r="440" spans="1:1" ht="15.75">
      <c r="A440" s="1039"/>
    </row>
    <row r="441" spans="1:1" ht="15.75">
      <c r="A441" s="1039"/>
    </row>
    <row r="442" spans="1:1" ht="15.75">
      <c r="A442" s="1039"/>
    </row>
    <row r="443" spans="1:1" ht="15.75">
      <c r="A443" s="1039"/>
    </row>
    <row r="444" spans="1:1" ht="15.75">
      <c r="A444" s="1039"/>
    </row>
    <row r="445" spans="1:1" ht="15.75">
      <c r="A445" s="1039"/>
    </row>
    <row r="446" spans="1:1" ht="15.75">
      <c r="A446" s="1039"/>
    </row>
    <row r="447" spans="1:1" ht="15.75">
      <c r="A447" s="1039"/>
    </row>
    <row r="448" spans="1:1" ht="15.75">
      <c r="A448" s="1039"/>
    </row>
    <row r="449" spans="1:1" ht="15.75">
      <c r="A449" s="1039"/>
    </row>
    <row r="450" spans="1:1" ht="15.75">
      <c r="A450" s="1039"/>
    </row>
    <row r="451" spans="1:1" ht="15.75">
      <c r="A451" s="1039"/>
    </row>
    <row r="452" spans="1:1" ht="15.75">
      <c r="A452" s="1039"/>
    </row>
    <row r="453" spans="1:1" ht="15.75">
      <c r="A453" s="1039"/>
    </row>
    <row r="454" spans="1:1" ht="15.75">
      <c r="A454" s="1039"/>
    </row>
    <row r="455" spans="1:1" ht="15.75">
      <c r="A455" s="1039"/>
    </row>
    <row r="456" spans="1:1" ht="15.75">
      <c r="A456" s="1039"/>
    </row>
    <row r="457" spans="1:1" ht="15.75">
      <c r="A457" s="1039"/>
    </row>
    <row r="458" spans="1:1" ht="15.75">
      <c r="A458" s="1039"/>
    </row>
    <row r="459" spans="1:1" ht="15.75">
      <c r="A459" s="1039"/>
    </row>
    <row r="460" spans="1:1" ht="15.75">
      <c r="A460" s="1039"/>
    </row>
    <row r="461" spans="1:1" ht="15.75">
      <c r="A461" s="1039"/>
    </row>
    <row r="462" spans="1:1" ht="15.75">
      <c r="A462" s="1039"/>
    </row>
    <row r="463" spans="1:1" ht="15.75">
      <c r="A463" s="1039"/>
    </row>
    <row r="464" spans="1:1" ht="15.75">
      <c r="A464" s="1039"/>
    </row>
    <row r="465" spans="1:1" ht="15.75">
      <c r="A465" s="1039"/>
    </row>
    <row r="466" spans="1:1" ht="15.75">
      <c r="A466" s="1039"/>
    </row>
    <row r="467" spans="1:1" ht="15.75">
      <c r="A467" s="1039"/>
    </row>
    <row r="468" spans="1:1" ht="15.75">
      <c r="A468" s="1039"/>
    </row>
    <row r="469" spans="1:1" ht="15.75">
      <c r="A469" s="1039"/>
    </row>
    <row r="470" spans="1:1" ht="15.75">
      <c r="A470" s="1039"/>
    </row>
    <row r="471" spans="1:1" ht="15.75">
      <c r="A471" s="1039"/>
    </row>
    <row r="472" spans="1:1" ht="15.75">
      <c r="A472" s="1039"/>
    </row>
    <row r="473" spans="1:1" ht="15.75">
      <c r="A473" s="1039"/>
    </row>
    <row r="474" spans="1:1" ht="15.75">
      <c r="A474" s="1039"/>
    </row>
    <row r="475" spans="1:1" ht="15.75">
      <c r="A475" s="1039"/>
    </row>
    <row r="476" spans="1:1" ht="15.75">
      <c r="A476" s="1039"/>
    </row>
    <row r="477" spans="1:1" ht="15.75">
      <c r="A477" s="1039"/>
    </row>
    <row r="478" spans="1:1" ht="15.75">
      <c r="A478" s="1039"/>
    </row>
    <row r="479" spans="1:1" ht="15.75">
      <c r="A479" s="1039"/>
    </row>
    <row r="480" spans="1:1" ht="15.75">
      <c r="A480" s="1039"/>
    </row>
    <row r="481" spans="1:1" ht="15.75">
      <c r="A481" s="1039"/>
    </row>
    <row r="482" spans="1:1" ht="15.75">
      <c r="A482" s="1039"/>
    </row>
    <row r="483" spans="1:1" ht="15.75">
      <c r="A483" s="1039"/>
    </row>
    <row r="484" spans="1:1" ht="15.75">
      <c r="A484" s="1039"/>
    </row>
    <row r="485" spans="1:1" ht="15.75">
      <c r="A485" s="1039"/>
    </row>
    <row r="486" spans="1:1" ht="15.75">
      <c r="A486" s="1039"/>
    </row>
    <row r="487" spans="1:1" ht="15.75">
      <c r="A487" s="1039"/>
    </row>
    <row r="488" spans="1:1" ht="15.75">
      <c r="A488" s="1039"/>
    </row>
    <row r="489" spans="1:1" ht="15.75">
      <c r="A489" s="1039"/>
    </row>
    <row r="490" spans="1:1" ht="15.75">
      <c r="A490" s="1039"/>
    </row>
    <row r="491" spans="1:1" ht="15.75">
      <c r="A491" s="1039"/>
    </row>
    <row r="492" spans="1:1" ht="15.75">
      <c r="A492" s="1039"/>
    </row>
    <row r="493" spans="1:1" ht="15.75">
      <c r="A493" s="1039"/>
    </row>
    <row r="494" spans="1:1" ht="15.75">
      <c r="A494" s="1039"/>
    </row>
    <row r="495" spans="1:1" ht="15.75">
      <c r="A495" s="1039"/>
    </row>
    <row r="496" spans="1:1" ht="15.75">
      <c r="A496" s="1039"/>
    </row>
    <row r="497" spans="1:1" ht="15.75">
      <c r="A497" s="1039"/>
    </row>
    <row r="498" spans="1:1" ht="15.75">
      <c r="A498" s="1039"/>
    </row>
    <row r="499" spans="1:1" ht="15.75">
      <c r="A499" s="1039"/>
    </row>
    <row r="500" spans="1:1" ht="15.75">
      <c r="A500" s="1039"/>
    </row>
    <row r="501" spans="1:1" ht="15.75">
      <c r="A501" s="1039"/>
    </row>
    <row r="502" spans="1:1" ht="15.75">
      <c r="A502" s="1039"/>
    </row>
    <row r="503" spans="1:1" ht="15.75">
      <c r="A503" s="1039"/>
    </row>
    <row r="504" spans="1:1" ht="15.75">
      <c r="A504" s="1039"/>
    </row>
    <row r="505" spans="1:1" ht="15.75">
      <c r="A505" s="1039"/>
    </row>
    <row r="506" spans="1:1" ht="15.75">
      <c r="A506" s="1039"/>
    </row>
    <row r="507" spans="1:1" ht="15.75">
      <c r="A507" s="1039"/>
    </row>
    <row r="508" spans="1:1" ht="15.75">
      <c r="A508" s="1039"/>
    </row>
    <row r="509" spans="1:1" ht="15.75">
      <c r="A509" s="1039"/>
    </row>
    <row r="510" spans="1:1" ht="15.75">
      <c r="A510" s="1039"/>
    </row>
    <row r="511" spans="1:1" ht="15.75">
      <c r="A511" s="1039"/>
    </row>
    <row r="512" spans="1:1" ht="15.75">
      <c r="A512" s="1039"/>
    </row>
    <row r="513" spans="1:1" ht="15.75">
      <c r="A513" s="1039"/>
    </row>
    <row r="514" spans="1:1" ht="15.75">
      <c r="A514" s="1039"/>
    </row>
    <row r="515" spans="1:1" ht="15.75">
      <c r="A515" s="1039"/>
    </row>
    <row r="516" spans="1:1" ht="15.75">
      <c r="A516" s="1039"/>
    </row>
    <row r="517" spans="1:1" ht="15.75">
      <c r="A517" s="1039"/>
    </row>
    <row r="518" spans="1:1" ht="15.75">
      <c r="A518" s="1039"/>
    </row>
    <row r="519" spans="1:1" ht="15.75">
      <c r="A519" s="1039"/>
    </row>
    <row r="520" spans="1:1" ht="15.75">
      <c r="A520" s="1039"/>
    </row>
    <row r="521" spans="1:1" ht="15.75">
      <c r="A521" s="1039"/>
    </row>
    <row r="522" spans="1:1" ht="15.75">
      <c r="A522" s="1039"/>
    </row>
    <row r="523" spans="1:1" ht="15.75">
      <c r="A523" s="1039"/>
    </row>
    <row r="524" spans="1:1" ht="15.75">
      <c r="A524" s="1039"/>
    </row>
    <row r="525" spans="1:1" ht="15.75">
      <c r="A525" s="1039"/>
    </row>
    <row r="526" spans="1:1" ht="15.75">
      <c r="A526" s="1039"/>
    </row>
    <row r="527" spans="1:1" ht="15.75">
      <c r="A527" s="1039"/>
    </row>
    <row r="528" spans="1:1" ht="15.75">
      <c r="A528" s="1039"/>
    </row>
    <row r="529" spans="1:1" ht="15.75">
      <c r="A529" s="1039"/>
    </row>
    <row r="530" spans="1:1" ht="15.75">
      <c r="A530" s="1039"/>
    </row>
    <row r="531" spans="1:1" ht="15.75">
      <c r="A531" s="1039"/>
    </row>
    <row r="532" spans="1:1" ht="15.75">
      <c r="A532" s="1039"/>
    </row>
    <row r="533" spans="1:1" ht="15.75">
      <c r="A533" s="1039"/>
    </row>
    <row r="534" spans="1:1" ht="15.75">
      <c r="A534" s="1039"/>
    </row>
    <row r="535" spans="1:1" ht="15.75">
      <c r="A535" s="1039"/>
    </row>
    <row r="536" spans="1:1" ht="15.75">
      <c r="A536" s="1039"/>
    </row>
    <row r="537" spans="1:1" ht="15.75">
      <c r="A537" s="1039"/>
    </row>
    <row r="538" spans="1:1" ht="15.75">
      <c r="A538" s="1039"/>
    </row>
    <row r="539" spans="1:1" ht="15.75">
      <c r="A539" s="1039"/>
    </row>
    <row r="540" spans="1:1" ht="15.75">
      <c r="A540" s="1039"/>
    </row>
    <row r="541" spans="1:1" ht="15.75">
      <c r="A541" s="1039"/>
    </row>
    <row r="542" spans="1:1" ht="15.75">
      <c r="A542" s="1039"/>
    </row>
    <row r="543" spans="1:1" ht="15.75">
      <c r="A543" s="1039"/>
    </row>
    <row r="544" spans="1:1" ht="15.75">
      <c r="A544" s="1039"/>
    </row>
    <row r="545" spans="1:1" ht="15.75">
      <c r="A545" s="1039"/>
    </row>
    <row r="546" spans="1:1" ht="15.75">
      <c r="A546" s="1039"/>
    </row>
    <row r="547" spans="1:1" ht="15.75">
      <c r="A547" s="1039"/>
    </row>
    <row r="548" spans="1:1" ht="15.75">
      <c r="A548" s="1039"/>
    </row>
    <row r="549" spans="1:1" ht="15.75">
      <c r="A549" s="1039"/>
    </row>
    <row r="550" spans="1:1" ht="15.75">
      <c r="A550" s="1039"/>
    </row>
    <row r="551" spans="1:1" ht="15.75">
      <c r="A551" s="1039"/>
    </row>
    <row r="552" spans="1:1" ht="15.75">
      <c r="A552" s="1039"/>
    </row>
    <row r="553" spans="1:1" ht="15.75">
      <c r="A553" s="1039"/>
    </row>
    <row r="554" spans="1:1" ht="15.75">
      <c r="A554" s="1039"/>
    </row>
    <row r="555" spans="1:1" ht="15.75">
      <c r="A555" s="1039"/>
    </row>
    <row r="556" spans="1:1" ht="15.75">
      <c r="A556" s="1039"/>
    </row>
    <row r="557" spans="1:1" ht="15.75">
      <c r="A557" s="1039"/>
    </row>
    <row r="558" spans="1:1" ht="15.75">
      <c r="A558" s="1039"/>
    </row>
    <row r="559" spans="1:1" ht="15.75">
      <c r="A559" s="1039"/>
    </row>
    <row r="560" spans="1:1" ht="15.75">
      <c r="A560" s="1039"/>
    </row>
    <row r="561" spans="1:1" ht="15.75">
      <c r="A561" s="1039"/>
    </row>
    <row r="562" spans="1:1" ht="15.75">
      <c r="A562" s="1039"/>
    </row>
    <row r="563" spans="1:1" ht="15.75">
      <c r="A563" s="1039"/>
    </row>
    <row r="564" spans="1:1" ht="15.75">
      <c r="A564" s="1039"/>
    </row>
    <row r="565" spans="1:1" ht="15.75">
      <c r="A565" s="1039"/>
    </row>
    <row r="566" spans="1:1" ht="15.75">
      <c r="A566" s="1039"/>
    </row>
    <row r="567" spans="1:1" ht="15.75">
      <c r="A567" s="1039"/>
    </row>
    <row r="568" spans="1:1" ht="15.75">
      <c r="A568" s="1039"/>
    </row>
    <row r="569" spans="1:1" ht="15.75">
      <c r="A569" s="1039"/>
    </row>
    <row r="570" spans="1:1" ht="15.75">
      <c r="A570" s="1039"/>
    </row>
    <row r="571" spans="1:1" ht="15.75">
      <c r="A571" s="1039"/>
    </row>
    <row r="572" spans="1:1" ht="15.75">
      <c r="A572" s="1039"/>
    </row>
    <row r="573" spans="1:1" ht="15.75">
      <c r="A573" s="1039"/>
    </row>
    <row r="574" spans="1:1" ht="15.75">
      <c r="A574" s="1039"/>
    </row>
    <row r="575" spans="1:1" ht="15.75">
      <c r="A575" s="1039"/>
    </row>
    <row r="576" spans="1:1" ht="15.75">
      <c r="A576" s="1039"/>
    </row>
    <row r="577" spans="1:1" ht="15.75">
      <c r="A577" s="1039"/>
    </row>
    <row r="578" spans="1:1" ht="15.75">
      <c r="A578" s="1039"/>
    </row>
    <row r="579" spans="1:1" ht="15.75">
      <c r="A579" s="1039"/>
    </row>
    <row r="580" spans="1:1" ht="15.75">
      <c r="A580" s="1039"/>
    </row>
    <row r="581" spans="1:1" ht="15.75">
      <c r="A581" s="1039"/>
    </row>
    <row r="582" spans="1:1" ht="15.75">
      <c r="A582" s="1039"/>
    </row>
    <row r="583" spans="1:1" ht="15.75">
      <c r="A583" s="1039"/>
    </row>
    <row r="584" spans="1:1" ht="15.75">
      <c r="A584" s="1039"/>
    </row>
    <row r="585" spans="1:1" ht="15.75">
      <c r="A585" s="1039"/>
    </row>
    <row r="586" spans="1:1" ht="15.75">
      <c r="A586" s="1039"/>
    </row>
    <row r="587" spans="1:1" ht="15.75">
      <c r="A587" s="1039"/>
    </row>
    <row r="588" spans="1:1" ht="15.75">
      <c r="A588" s="1039"/>
    </row>
    <row r="589" spans="1:1" ht="15.75">
      <c r="A589" s="1039"/>
    </row>
    <row r="590" spans="1:1" ht="15.75">
      <c r="A590" s="1039"/>
    </row>
    <row r="591" spans="1:1" ht="15.75">
      <c r="A591" s="1039"/>
    </row>
    <row r="592" spans="1:1" ht="15.75">
      <c r="A592" s="1039"/>
    </row>
    <row r="593" spans="1:1" ht="15.75">
      <c r="A593" s="1039"/>
    </row>
    <row r="594" spans="1:1" ht="15.75">
      <c r="A594" s="1039"/>
    </row>
    <row r="595" spans="1:1" ht="15.75">
      <c r="A595" s="1039"/>
    </row>
    <row r="596" spans="1:1" ht="15.75">
      <c r="A596" s="1039"/>
    </row>
    <row r="597" spans="1:1" ht="15.75">
      <c r="A597" s="1039"/>
    </row>
    <row r="598" spans="1:1" ht="15.75">
      <c r="A598" s="1039"/>
    </row>
    <row r="599" spans="1:1" ht="15.75">
      <c r="A599" s="1039"/>
    </row>
    <row r="600" spans="1:1" ht="15.75">
      <c r="A600" s="1039"/>
    </row>
    <row r="601" spans="1:1" ht="15.75">
      <c r="A601" s="1039"/>
    </row>
    <row r="602" spans="1:1" ht="15.75">
      <c r="A602" s="1039"/>
    </row>
    <row r="603" spans="1:1" ht="15.75">
      <c r="A603" s="1039"/>
    </row>
    <row r="604" spans="1:1" ht="15.75">
      <c r="A604" s="1039"/>
    </row>
    <row r="605" spans="1:1" ht="15.75">
      <c r="A605" s="1039"/>
    </row>
    <row r="606" spans="1:1" ht="15.75">
      <c r="A606" s="1039"/>
    </row>
    <row r="607" spans="1:1" ht="15.75">
      <c r="A607" s="1039"/>
    </row>
    <row r="608" spans="1:1" ht="15.75">
      <c r="A608" s="1039"/>
    </row>
    <row r="609" spans="1:1" ht="15.75">
      <c r="A609" s="1039"/>
    </row>
    <row r="610" spans="1:1" ht="15.75">
      <c r="A610" s="1039"/>
    </row>
    <row r="611" spans="1:1" ht="15.75">
      <c r="A611" s="1039"/>
    </row>
    <row r="612" spans="1:1" ht="15.75">
      <c r="A612" s="1039"/>
    </row>
    <row r="613" spans="1:1" ht="15.75">
      <c r="A613" s="1039"/>
    </row>
    <row r="614" spans="1:1" ht="15.75">
      <c r="A614" s="1039"/>
    </row>
    <row r="615" spans="1:1" ht="15.75">
      <c r="A615" s="1039"/>
    </row>
    <row r="616" spans="1:1" ht="15.75">
      <c r="A616" s="1039"/>
    </row>
    <row r="617" spans="1:1" ht="15.75">
      <c r="A617" s="1039"/>
    </row>
    <row r="618" spans="1:1" ht="15.75">
      <c r="A618" s="1039"/>
    </row>
    <row r="619" spans="1:1" ht="15.75">
      <c r="A619" s="1039"/>
    </row>
    <row r="620" spans="1:1" ht="15.75">
      <c r="A620" s="1039"/>
    </row>
    <row r="621" spans="1:1" ht="15.75">
      <c r="A621" s="1039"/>
    </row>
    <row r="622" spans="1:1" ht="15.75">
      <c r="A622" s="1039"/>
    </row>
    <row r="623" spans="1:1" ht="15.75">
      <c r="A623" s="1039"/>
    </row>
    <row r="624" spans="1:1" ht="15.75">
      <c r="A624" s="1039"/>
    </row>
    <row r="625" spans="1:1" ht="15.75">
      <c r="A625" s="1039"/>
    </row>
    <row r="626" spans="1:1" ht="15.75">
      <c r="A626" s="1039"/>
    </row>
    <row r="627" spans="1:1" ht="15.75">
      <c r="A627" s="1039"/>
    </row>
    <row r="628" spans="1:1" ht="15.75">
      <c r="A628" s="1039"/>
    </row>
    <row r="629" spans="1:1" ht="15.75">
      <c r="A629" s="1039"/>
    </row>
    <row r="630" spans="1:1" ht="15.75">
      <c r="A630" s="1039"/>
    </row>
    <row r="631" spans="1:1" ht="15.75">
      <c r="A631" s="1039"/>
    </row>
    <row r="632" spans="1:1" ht="15.75">
      <c r="A632" s="1039"/>
    </row>
    <row r="633" spans="1:1" ht="15.75">
      <c r="A633" s="1039"/>
    </row>
    <row r="634" spans="1:1" ht="15.75">
      <c r="A634" s="1039"/>
    </row>
    <row r="635" spans="1:1" ht="15.75">
      <c r="A635" s="1039"/>
    </row>
    <row r="636" spans="1:1" ht="15.75">
      <c r="A636" s="1039"/>
    </row>
    <row r="637" spans="1:1" ht="15.75">
      <c r="A637" s="1039"/>
    </row>
    <row r="638" spans="1:1" ht="15.75">
      <c r="A638" s="1039"/>
    </row>
    <row r="639" spans="1:1" ht="15.75">
      <c r="A639" s="1039"/>
    </row>
    <row r="640" spans="1:1" ht="15.75">
      <c r="A640" s="1039"/>
    </row>
    <row r="641" spans="1:1" ht="15.75">
      <c r="A641" s="1039"/>
    </row>
    <row r="642" spans="1:1" ht="15.75">
      <c r="A642" s="1039"/>
    </row>
    <row r="643" spans="1:1" ht="15.75">
      <c r="A643" s="1039"/>
    </row>
    <row r="644" spans="1:1" ht="15.75">
      <c r="A644" s="1039"/>
    </row>
    <row r="645" spans="1:1" ht="15.75">
      <c r="A645" s="1039"/>
    </row>
    <row r="646" spans="1:1" ht="15.75">
      <c r="A646" s="1039"/>
    </row>
  </sheetData>
  <mergeCells count="20">
    <mergeCell ref="A133:AG133"/>
    <mergeCell ref="A134:AG134"/>
    <mergeCell ref="A91:AG91"/>
    <mergeCell ref="A92:AG92"/>
    <mergeCell ref="A173:P173"/>
    <mergeCell ref="A3:AG3"/>
    <mergeCell ref="A4:AG4"/>
    <mergeCell ref="A5:AG5"/>
    <mergeCell ref="A47:AG47"/>
    <mergeCell ref="A48:AG48"/>
    <mergeCell ref="A6:AG6"/>
    <mergeCell ref="A44:AB44"/>
    <mergeCell ref="A46:AG46"/>
    <mergeCell ref="A49:AG49"/>
    <mergeCell ref="A135:AG135"/>
    <mergeCell ref="A87:P87"/>
    <mergeCell ref="A89:AG89"/>
    <mergeCell ref="A90:AG90"/>
    <mergeCell ref="A130:P130"/>
    <mergeCell ref="A132:AG132"/>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S47" sqref="S47"/>
    </sheetView>
  </sheetViews>
  <sheetFormatPr defaultColWidth="17.7109375" defaultRowHeight="15"/>
  <cols>
    <col min="1" max="1" width="17.5703125" style="136" customWidth="1"/>
    <col min="2" max="2" width="16.42578125" style="775" customWidth="1"/>
    <col min="3" max="7" width="11.140625" style="775" customWidth="1"/>
    <col min="8" max="13" width="11.85546875" style="775" customWidth="1"/>
    <col min="14" max="17" width="11.28515625" style="775" customWidth="1"/>
    <col min="18" max="19" width="15.140625" style="775" customWidth="1"/>
    <col min="20" max="20" width="4" style="775" customWidth="1"/>
    <col min="21" max="256" width="17.7109375" style="775"/>
    <col min="257" max="257" width="17.5703125" style="775" customWidth="1"/>
    <col min="258" max="258" width="16.42578125" style="775" customWidth="1"/>
    <col min="259" max="263" width="11.140625" style="775" customWidth="1"/>
    <col min="264" max="269" width="11.85546875" style="775" customWidth="1"/>
    <col min="270" max="273" width="11.28515625" style="775" customWidth="1"/>
    <col min="274" max="275" width="15.140625" style="775" customWidth="1"/>
    <col min="276" max="276" width="4" style="775" customWidth="1"/>
    <col min="277" max="512" width="17.7109375" style="775"/>
    <col min="513" max="513" width="17.5703125" style="775" customWidth="1"/>
    <col min="514" max="514" width="16.42578125" style="775" customWidth="1"/>
    <col min="515" max="519" width="11.140625" style="775" customWidth="1"/>
    <col min="520" max="525" width="11.85546875" style="775" customWidth="1"/>
    <col min="526" max="529" width="11.28515625" style="775" customWidth="1"/>
    <col min="530" max="531" width="15.140625" style="775" customWidth="1"/>
    <col min="532" max="532" width="4" style="775" customWidth="1"/>
    <col min="533" max="768" width="17.7109375" style="775"/>
    <col min="769" max="769" width="17.5703125" style="775" customWidth="1"/>
    <col min="770" max="770" width="16.42578125" style="775" customWidth="1"/>
    <col min="771" max="775" width="11.140625" style="775" customWidth="1"/>
    <col min="776" max="781" width="11.85546875" style="775" customWidth="1"/>
    <col min="782" max="785" width="11.28515625" style="775" customWidth="1"/>
    <col min="786" max="787" width="15.140625" style="775" customWidth="1"/>
    <col min="788" max="788" width="4" style="775" customWidth="1"/>
    <col min="789" max="1024" width="17.7109375" style="775"/>
    <col min="1025" max="1025" width="17.5703125" style="775" customWidth="1"/>
    <col min="1026" max="1026" width="16.42578125" style="775" customWidth="1"/>
    <col min="1027" max="1031" width="11.140625" style="775" customWidth="1"/>
    <col min="1032" max="1037" width="11.85546875" style="775" customWidth="1"/>
    <col min="1038" max="1041" width="11.28515625" style="775" customWidth="1"/>
    <col min="1042" max="1043" width="15.140625" style="775" customWidth="1"/>
    <col min="1044" max="1044" width="4" style="775" customWidth="1"/>
    <col min="1045" max="1280" width="17.7109375" style="775"/>
    <col min="1281" max="1281" width="17.5703125" style="775" customWidth="1"/>
    <col min="1282" max="1282" width="16.42578125" style="775" customWidth="1"/>
    <col min="1283" max="1287" width="11.140625" style="775" customWidth="1"/>
    <col min="1288" max="1293" width="11.85546875" style="775" customWidth="1"/>
    <col min="1294" max="1297" width="11.28515625" style="775" customWidth="1"/>
    <col min="1298" max="1299" width="15.140625" style="775" customWidth="1"/>
    <col min="1300" max="1300" width="4" style="775" customWidth="1"/>
    <col min="1301" max="1536" width="17.7109375" style="775"/>
    <col min="1537" max="1537" width="17.5703125" style="775" customWidth="1"/>
    <col min="1538" max="1538" width="16.42578125" style="775" customWidth="1"/>
    <col min="1539" max="1543" width="11.140625" style="775" customWidth="1"/>
    <col min="1544" max="1549" width="11.85546875" style="775" customWidth="1"/>
    <col min="1550" max="1553" width="11.28515625" style="775" customWidth="1"/>
    <col min="1554" max="1555" width="15.140625" style="775" customWidth="1"/>
    <col min="1556" max="1556" width="4" style="775" customWidth="1"/>
    <col min="1557" max="1792" width="17.7109375" style="775"/>
    <col min="1793" max="1793" width="17.5703125" style="775" customWidth="1"/>
    <col min="1794" max="1794" width="16.42578125" style="775" customWidth="1"/>
    <col min="1795" max="1799" width="11.140625" style="775" customWidth="1"/>
    <col min="1800" max="1805" width="11.85546875" style="775" customWidth="1"/>
    <col min="1806" max="1809" width="11.28515625" style="775" customWidth="1"/>
    <col min="1810" max="1811" width="15.140625" style="775" customWidth="1"/>
    <col min="1812" max="1812" width="4" style="775" customWidth="1"/>
    <col min="1813" max="2048" width="17.7109375" style="775"/>
    <col min="2049" max="2049" width="17.5703125" style="775" customWidth="1"/>
    <col min="2050" max="2050" width="16.42578125" style="775" customWidth="1"/>
    <col min="2051" max="2055" width="11.140625" style="775" customWidth="1"/>
    <col min="2056" max="2061" width="11.85546875" style="775" customWidth="1"/>
    <col min="2062" max="2065" width="11.28515625" style="775" customWidth="1"/>
    <col min="2066" max="2067" width="15.140625" style="775" customWidth="1"/>
    <col min="2068" max="2068" width="4" style="775" customWidth="1"/>
    <col min="2069" max="2304" width="17.7109375" style="775"/>
    <col min="2305" max="2305" width="17.5703125" style="775" customWidth="1"/>
    <col min="2306" max="2306" width="16.42578125" style="775" customWidth="1"/>
    <col min="2307" max="2311" width="11.140625" style="775" customWidth="1"/>
    <col min="2312" max="2317" width="11.85546875" style="775" customWidth="1"/>
    <col min="2318" max="2321" width="11.28515625" style="775" customWidth="1"/>
    <col min="2322" max="2323" width="15.140625" style="775" customWidth="1"/>
    <col min="2324" max="2324" width="4" style="775" customWidth="1"/>
    <col min="2325" max="2560" width="17.7109375" style="775"/>
    <col min="2561" max="2561" width="17.5703125" style="775" customWidth="1"/>
    <col min="2562" max="2562" width="16.42578125" style="775" customWidth="1"/>
    <col min="2563" max="2567" width="11.140625" style="775" customWidth="1"/>
    <col min="2568" max="2573" width="11.85546875" style="775" customWidth="1"/>
    <col min="2574" max="2577" width="11.28515625" style="775" customWidth="1"/>
    <col min="2578" max="2579" width="15.140625" style="775" customWidth="1"/>
    <col min="2580" max="2580" width="4" style="775" customWidth="1"/>
    <col min="2581" max="2816" width="17.7109375" style="775"/>
    <col min="2817" max="2817" width="17.5703125" style="775" customWidth="1"/>
    <col min="2818" max="2818" width="16.42578125" style="775" customWidth="1"/>
    <col min="2819" max="2823" width="11.140625" style="775" customWidth="1"/>
    <col min="2824" max="2829" width="11.85546875" style="775" customWidth="1"/>
    <col min="2830" max="2833" width="11.28515625" style="775" customWidth="1"/>
    <col min="2834" max="2835" width="15.140625" style="775" customWidth="1"/>
    <col min="2836" max="2836" width="4" style="775" customWidth="1"/>
    <col min="2837" max="3072" width="17.7109375" style="775"/>
    <col min="3073" max="3073" width="17.5703125" style="775" customWidth="1"/>
    <col min="3074" max="3074" width="16.42578125" style="775" customWidth="1"/>
    <col min="3075" max="3079" width="11.140625" style="775" customWidth="1"/>
    <col min="3080" max="3085" width="11.85546875" style="775" customWidth="1"/>
    <col min="3086" max="3089" width="11.28515625" style="775" customWidth="1"/>
    <col min="3090" max="3091" width="15.140625" style="775" customWidth="1"/>
    <col min="3092" max="3092" width="4" style="775" customWidth="1"/>
    <col min="3093" max="3328" width="17.7109375" style="775"/>
    <col min="3329" max="3329" width="17.5703125" style="775" customWidth="1"/>
    <col min="3330" max="3330" width="16.42578125" style="775" customWidth="1"/>
    <col min="3331" max="3335" width="11.140625" style="775" customWidth="1"/>
    <col min="3336" max="3341" width="11.85546875" style="775" customWidth="1"/>
    <col min="3342" max="3345" width="11.28515625" style="775" customWidth="1"/>
    <col min="3346" max="3347" width="15.140625" style="775" customWidth="1"/>
    <col min="3348" max="3348" width="4" style="775" customWidth="1"/>
    <col min="3349" max="3584" width="17.7109375" style="775"/>
    <col min="3585" max="3585" width="17.5703125" style="775" customWidth="1"/>
    <col min="3586" max="3586" width="16.42578125" style="775" customWidth="1"/>
    <col min="3587" max="3591" width="11.140625" style="775" customWidth="1"/>
    <col min="3592" max="3597" width="11.85546875" style="775" customWidth="1"/>
    <col min="3598" max="3601" width="11.28515625" style="775" customWidth="1"/>
    <col min="3602" max="3603" width="15.140625" style="775" customWidth="1"/>
    <col min="3604" max="3604" width="4" style="775" customWidth="1"/>
    <col min="3605" max="3840" width="17.7109375" style="775"/>
    <col min="3841" max="3841" width="17.5703125" style="775" customWidth="1"/>
    <col min="3842" max="3842" width="16.42578125" style="775" customWidth="1"/>
    <col min="3843" max="3847" width="11.140625" style="775" customWidth="1"/>
    <col min="3848" max="3853" width="11.85546875" style="775" customWidth="1"/>
    <col min="3854" max="3857" width="11.28515625" style="775" customWidth="1"/>
    <col min="3858" max="3859" width="15.140625" style="775" customWidth="1"/>
    <col min="3860" max="3860" width="4" style="775" customWidth="1"/>
    <col min="3861" max="4096" width="17.7109375" style="775"/>
    <col min="4097" max="4097" width="17.5703125" style="775" customWidth="1"/>
    <col min="4098" max="4098" width="16.42578125" style="775" customWidth="1"/>
    <col min="4099" max="4103" width="11.140625" style="775" customWidth="1"/>
    <col min="4104" max="4109" width="11.85546875" style="775" customWidth="1"/>
    <col min="4110" max="4113" width="11.28515625" style="775" customWidth="1"/>
    <col min="4114" max="4115" width="15.140625" style="775" customWidth="1"/>
    <col min="4116" max="4116" width="4" style="775" customWidth="1"/>
    <col min="4117" max="4352" width="17.7109375" style="775"/>
    <col min="4353" max="4353" width="17.5703125" style="775" customWidth="1"/>
    <col min="4354" max="4354" width="16.42578125" style="775" customWidth="1"/>
    <col min="4355" max="4359" width="11.140625" style="775" customWidth="1"/>
    <col min="4360" max="4365" width="11.85546875" style="775" customWidth="1"/>
    <col min="4366" max="4369" width="11.28515625" style="775" customWidth="1"/>
    <col min="4370" max="4371" width="15.140625" style="775" customWidth="1"/>
    <col min="4372" max="4372" width="4" style="775" customWidth="1"/>
    <col min="4373" max="4608" width="17.7109375" style="775"/>
    <col min="4609" max="4609" width="17.5703125" style="775" customWidth="1"/>
    <col min="4610" max="4610" width="16.42578125" style="775" customWidth="1"/>
    <col min="4611" max="4615" width="11.140625" style="775" customWidth="1"/>
    <col min="4616" max="4621" width="11.85546875" style="775" customWidth="1"/>
    <col min="4622" max="4625" width="11.28515625" style="775" customWidth="1"/>
    <col min="4626" max="4627" width="15.140625" style="775" customWidth="1"/>
    <col min="4628" max="4628" width="4" style="775" customWidth="1"/>
    <col min="4629" max="4864" width="17.7109375" style="775"/>
    <col min="4865" max="4865" width="17.5703125" style="775" customWidth="1"/>
    <col min="4866" max="4866" width="16.42578125" style="775" customWidth="1"/>
    <col min="4867" max="4871" width="11.140625" style="775" customWidth="1"/>
    <col min="4872" max="4877" width="11.85546875" style="775" customWidth="1"/>
    <col min="4878" max="4881" width="11.28515625" style="775" customWidth="1"/>
    <col min="4882" max="4883" width="15.140625" style="775" customWidth="1"/>
    <col min="4884" max="4884" width="4" style="775" customWidth="1"/>
    <col min="4885" max="5120" width="17.7109375" style="775"/>
    <col min="5121" max="5121" width="17.5703125" style="775" customWidth="1"/>
    <col min="5122" max="5122" width="16.42578125" style="775" customWidth="1"/>
    <col min="5123" max="5127" width="11.140625" style="775" customWidth="1"/>
    <col min="5128" max="5133" width="11.85546875" style="775" customWidth="1"/>
    <col min="5134" max="5137" width="11.28515625" style="775" customWidth="1"/>
    <col min="5138" max="5139" width="15.140625" style="775" customWidth="1"/>
    <col min="5140" max="5140" width="4" style="775" customWidth="1"/>
    <col min="5141" max="5376" width="17.7109375" style="775"/>
    <col min="5377" max="5377" width="17.5703125" style="775" customWidth="1"/>
    <col min="5378" max="5378" width="16.42578125" style="775" customWidth="1"/>
    <col min="5379" max="5383" width="11.140625" style="775" customWidth="1"/>
    <col min="5384" max="5389" width="11.85546875" style="775" customWidth="1"/>
    <col min="5390" max="5393" width="11.28515625" style="775" customWidth="1"/>
    <col min="5394" max="5395" width="15.140625" style="775" customWidth="1"/>
    <col min="5396" max="5396" width="4" style="775" customWidth="1"/>
    <col min="5397" max="5632" width="17.7109375" style="775"/>
    <col min="5633" max="5633" width="17.5703125" style="775" customWidth="1"/>
    <col min="5634" max="5634" width="16.42578125" style="775" customWidth="1"/>
    <col min="5635" max="5639" width="11.140625" style="775" customWidth="1"/>
    <col min="5640" max="5645" width="11.85546875" style="775" customWidth="1"/>
    <col min="5646" max="5649" width="11.28515625" style="775" customWidth="1"/>
    <col min="5650" max="5651" width="15.140625" style="775" customWidth="1"/>
    <col min="5652" max="5652" width="4" style="775" customWidth="1"/>
    <col min="5653" max="5888" width="17.7109375" style="775"/>
    <col min="5889" max="5889" width="17.5703125" style="775" customWidth="1"/>
    <col min="5890" max="5890" width="16.42578125" style="775" customWidth="1"/>
    <col min="5891" max="5895" width="11.140625" style="775" customWidth="1"/>
    <col min="5896" max="5901" width="11.85546875" style="775" customWidth="1"/>
    <col min="5902" max="5905" width="11.28515625" style="775" customWidth="1"/>
    <col min="5906" max="5907" width="15.140625" style="775" customWidth="1"/>
    <col min="5908" max="5908" width="4" style="775" customWidth="1"/>
    <col min="5909" max="6144" width="17.7109375" style="775"/>
    <col min="6145" max="6145" width="17.5703125" style="775" customWidth="1"/>
    <col min="6146" max="6146" width="16.42578125" style="775" customWidth="1"/>
    <col min="6147" max="6151" width="11.140625" style="775" customWidth="1"/>
    <col min="6152" max="6157" width="11.85546875" style="775" customWidth="1"/>
    <col min="6158" max="6161" width="11.28515625" style="775" customWidth="1"/>
    <col min="6162" max="6163" width="15.140625" style="775" customWidth="1"/>
    <col min="6164" max="6164" width="4" style="775" customWidth="1"/>
    <col min="6165" max="6400" width="17.7109375" style="775"/>
    <col min="6401" max="6401" width="17.5703125" style="775" customWidth="1"/>
    <col min="6402" max="6402" width="16.42578125" style="775" customWidth="1"/>
    <col min="6403" max="6407" width="11.140625" style="775" customWidth="1"/>
    <col min="6408" max="6413" width="11.85546875" style="775" customWidth="1"/>
    <col min="6414" max="6417" width="11.28515625" style="775" customWidth="1"/>
    <col min="6418" max="6419" width="15.140625" style="775" customWidth="1"/>
    <col min="6420" max="6420" width="4" style="775" customWidth="1"/>
    <col min="6421" max="6656" width="17.7109375" style="775"/>
    <col min="6657" max="6657" width="17.5703125" style="775" customWidth="1"/>
    <col min="6658" max="6658" width="16.42578125" style="775" customWidth="1"/>
    <col min="6659" max="6663" width="11.140625" style="775" customWidth="1"/>
    <col min="6664" max="6669" width="11.85546875" style="775" customWidth="1"/>
    <col min="6670" max="6673" width="11.28515625" style="775" customWidth="1"/>
    <col min="6674" max="6675" width="15.140625" style="775" customWidth="1"/>
    <col min="6676" max="6676" width="4" style="775" customWidth="1"/>
    <col min="6677" max="6912" width="17.7109375" style="775"/>
    <col min="6913" max="6913" width="17.5703125" style="775" customWidth="1"/>
    <col min="6914" max="6914" width="16.42578125" style="775" customWidth="1"/>
    <col min="6915" max="6919" width="11.140625" style="775" customWidth="1"/>
    <col min="6920" max="6925" width="11.85546875" style="775" customWidth="1"/>
    <col min="6926" max="6929" width="11.28515625" style="775" customWidth="1"/>
    <col min="6930" max="6931" width="15.140625" style="775" customWidth="1"/>
    <col min="6932" max="6932" width="4" style="775" customWidth="1"/>
    <col min="6933" max="7168" width="17.7109375" style="775"/>
    <col min="7169" max="7169" width="17.5703125" style="775" customWidth="1"/>
    <col min="7170" max="7170" width="16.42578125" style="775" customWidth="1"/>
    <col min="7171" max="7175" width="11.140625" style="775" customWidth="1"/>
    <col min="7176" max="7181" width="11.85546875" style="775" customWidth="1"/>
    <col min="7182" max="7185" width="11.28515625" style="775" customWidth="1"/>
    <col min="7186" max="7187" width="15.140625" style="775" customWidth="1"/>
    <col min="7188" max="7188" width="4" style="775" customWidth="1"/>
    <col min="7189" max="7424" width="17.7109375" style="775"/>
    <col min="7425" max="7425" width="17.5703125" style="775" customWidth="1"/>
    <col min="7426" max="7426" width="16.42578125" style="775" customWidth="1"/>
    <col min="7427" max="7431" width="11.140625" style="775" customWidth="1"/>
    <col min="7432" max="7437" width="11.85546875" style="775" customWidth="1"/>
    <col min="7438" max="7441" width="11.28515625" style="775" customWidth="1"/>
    <col min="7442" max="7443" width="15.140625" style="775" customWidth="1"/>
    <col min="7444" max="7444" width="4" style="775" customWidth="1"/>
    <col min="7445" max="7680" width="17.7109375" style="775"/>
    <col min="7681" max="7681" width="17.5703125" style="775" customWidth="1"/>
    <col min="7682" max="7682" width="16.42578125" style="775" customWidth="1"/>
    <col min="7683" max="7687" width="11.140625" style="775" customWidth="1"/>
    <col min="7688" max="7693" width="11.85546875" style="775" customWidth="1"/>
    <col min="7694" max="7697" width="11.28515625" style="775" customWidth="1"/>
    <col min="7698" max="7699" width="15.140625" style="775" customWidth="1"/>
    <col min="7700" max="7700" width="4" style="775" customWidth="1"/>
    <col min="7701" max="7936" width="17.7109375" style="775"/>
    <col min="7937" max="7937" width="17.5703125" style="775" customWidth="1"/>
    <col min="7938" max="7938" width="16.42578125" style="775" customWidth="1"/>
    <col min="7939" max="7943" width="11.140625" style="775" customWidth="1"/>
    <col min="7944" max="7949" width="11.85546875" style="775" customWidth="1"/>
    <col min="7950" max="7953" width="11.28515625" style="775" customWidth="1"/>
    <col min="7954" max="7955" width="15.140625" style="775" customWidth="1"/>
    <col min="7956" max="7956" width="4" style="775" customWidth="1"/>
    <col min="7957" max="8192" width="17.7109375" style="775"/>
    <col min="8193" max="8193" width="17.5703125" style="775" customWidth="1"/>
    <col min="8194" max="8194" width="16.42578125" style="775" customWidth="1"/>
    <col min="8195" max="8199" width="11.140625" style="775" customWidth="1"/>
    <col min="8200" max="8205" width="11.85546875" style="775" customWidth="1"/>
    <col min="8206" max="8209" width="11.28515625" style="775" customWidth="1"/>
    <col min="8210" max="8211" width="15.140625" style="775" customWidth="1"/>
    <col min="8212" max="8212" width="4" style="775" customWidth="1"/>
    <col min="8213" max="8448" width="17.7109375" style="775"/>
    <col min="8449" max="8449" width="17.5703125" style="775" customWidth="1"/>
    <col min="8450" max="8450" width="16.42578125" style="775" customWidth="1"/>
    <col min="8451" max="8455" width="11.140625" style="775" customWidth="1"/>
    <col min="8456" max="8461" width="11.85546875" style="775" customWidth="1"/>
    <col min="8462" max="8465" width="11.28515625" style="775" customWidth="1"/>
    <col min="8466" max="8467" width="15.140625" style="775" customWidth="1"/>
    <col min="8468" max="8468" width="4" style="775" customWidth="1"/>
    <col min="8469" max="8704" width="17.7109375" style="775"/>
    <col min="8705" max="8705" width="17.5703125" style="775" customWidth="1"/>
    <col min="8706" max="8706" width="16.42578125" style="775" customWidth="1"/>
    <col min="8707" max="8711" width="11.140625" style="775" customWidth="1"/>
    <col min="8712" max="8717" width="11.85546875" style="775" customWidth="1"/>
    <col min="8718" max="8721" width="11.28515625" style="775" customWidth="1"/>
    <col min="8722" max="8723" width="15.140625" style="775" customWidth="1"/>
    <col min="8724" max="8724" width="4" style="775" customWidth="1"/>
    <col min="8725" max="8960" width="17.7109375" style="775"/>
    <col min="8961" max="8961" width="17.5703125" style="775" customWidth="1"/>
    <col min="8962" max="8962" width="16.42578125" style="775" customWidth="1"/>
    <col min="8963" max="8967" width="11.140625" style="775" customWidth="1"/>
    <col min="8968" max="8973" width="11.85546875" style="775" customWidth="1"/>
    <col min="8974" max="8977" width="11.28515625" style="775" customWidth="1"/>
    <col min="8978" max="8979" width="15.140625" style="775" customWidth="1"/>
    <col min="8980" max="8980" width="4" style="775" customWidth="1"/>
    <col min="8981" max="9216" width="17.7109375" style="775"/>
    <col min="9217" max="9217" width="17.5703125" style="775" customWidth="1"/>
    <col min="9218" max="9218" width="16.42578125" style="775" customWidth="1"/>
    <col min="9219" max="9223" width="11.140625" style="775" customWidth="1"/>
    <col min="9224" max="9229" width="11.85546875" style="775" customWidth="1"/>
    <col min="9230" max="9233" width="11.28515625" style="775" customWidth="1"/>
    <col min="9234" max="9235" width="15.140625" style="775" customWidth="1"/>
    <col min="9236" max="9236" width="4" style="775" customWidth="1"/>
    <col min="9237" max="9472" width="17.7109375" style="775"/>
    <col min="9473" max="9473" width="17.5703125" style="775" customWidth="1"/>
    <col min="9474" max="9474" width="16.42578125" style="775" customWidth="1"/>
    <col min="9475" max="9479" width="11.140625" style="775" customWidth="1"/>
    <col min="9480" max="9485" width="11.85546875" style="775" customWidth="1"/>
    <col min="9486" max="9489" width="11.28515625" style="775" customWidth="1"/>
    <col min="9490" max="9491" width="15.140625" style="775" customWidth="1"/>
    <col min="9492" max="9492" width="4" style="775" customWidth="1"/>
    <col min="9493" max="9728" width="17.7109375" style="775"/>
    <col min="9729" max="9729" width="17.5703125" style="775" customWidth="1"/>
    <col min="9730" max="9730" width="16.42578125" style="775" customWidth="1"/>
    <col min="9731" max="9735" width="11.140625" style="775" customWidth="1"/>
    <col min="9736" max="9741" width="11.85546875" style="775" customWidth="1"/>
    <col min="9742" max="9745" width="11.28515625" style="775" customWidth="1"/>
    <col min="9746" max="9747" width="15.140625" style="775" customWidth="1"/>
    <col min="9748" max="9748" width="4" style="775" customWidth="1"/>
    <col min="9749" max="9984" width="17.7109375" style="775"/>
    <col min="9985" max="9985" width="17.5703125" style="775" customWidth="1"/>
    <col min="9986" max="9986" width="16.42578125" style="775" customWidth="1"/>
    <col min="9987" max="9991" width="11.140625" style="775" customWidth="1"/>
    <col min="9992" max="9997" width="11.85546875" style="775" customWidth="1"/>
    <col min="9998" max="10001" width="11.28515625" style="775" customWidth="1"/>
    <col min="10002" max="10003" width="15.140625" style="775" customWidth="1"/>
    <col min="10004" max="10004" width="4" style="775" customWidth="1"/>
    <col min="10005" max="10240" width="17.7109375" style="775"/>
    <col min="10241" max="10241" width="17.5703125" style="775" customWidth="1"/>
    <col min="10242" max="10242" width="16.42578125" style="775" customWidth="1"/>
    <col min="10243" max="10247" width="11.140625" style="775" customWidth="1"/>
    <col min="10248" max="10253" width="11.85546875" style="775" customWidth="1"/>
    <col min="10254" max="10257" width="11.28515625" style="775" customWidth="1"/>
    <col min="10258" max="10259" width="15.140625" style="775" customWidth="1"/>
    <col min="10260" max="10260" width="4" style="775" customWidth="1"/>
    <col min="10261" max="10496" width="17.7109375" style="775"/>
    <col min="10497" max="10497" width="17.5703125" style="775" customWidth="1"/>
    <col min="10498" max="10498" width="16.42578125" style="775" customWidth="1"/>
    <col min="10499" max="10503" width="11.140625" style="775" customWidth="1"/>
    <col min="10504" max="10509" width="11.85546875" style="775" customWidth="1"/>
    <col min="10510" max="10513" width="11.28515625" style="775" customWidth="1"/>
    <col min="10514" max="10515" width="15.140625" style="775" customWidth="1"/>
    <col min="10516" max="10516" width="4" style="775" customWidth="1"/>
    <col min="10517" max="10752" width="17.7109375" style="775"/>
    <col min="10753" max="10753" width="17.5703125" style="775" customWidth="1"/>
    <col min="10754" max="10754" width="16.42578125" style="775" customWidth="1"/>
    <col min="10755" max="10759" width="11.140625" style="775" customWidth="1"/>
    <col min="10760" max="10765" width="11.85546875" style="775" customWidth="1"/>
    <col min="10766" max="10769" width="11.28515625" style="775" customWidth="1"/>
    <col min="10770" max="10771" width="15.140625" style="775" customWidth="1"/>
    <col min="10772" max="10772" width="4" style="775" customWidth="1"/>
    <col min="10773" max="11008" width="17.7109375" style="775"/>
    <col min="11009" max="11009" width="17.5703125" style="775" customWidth="1"/>
    <col min="11010" max="11010" width="16.42578125" style="775" customWidth="1"/>
    <col min="11011" max="11015" width="11.140625" style="775" customWidth="1"/>
    <col min="11016" max="11021" width="11.85546875" style="775" customWidth="1"/>
    <col min="11022" max="11025" width="11.28515625" style="775" customWidth="1"/>
    <col min="11026" max="11027" width="15.140625" style="775" customWidth="1"/>
    <col min="11028" max="11028" width="4" style="775" customWidth="1"/>
    <col min="11029" max="11264" width="17.7109375" style="775"/>
    <col min="11265" max="11265" width="17.5703125" style="775" customWidth="1"/>
    <col min="11266" max="11266" width="16.42578125" style="775" customWidth="1"/>
    <col min="11267" max="11271" width="11.140625" style="775" customWidth="1"/>
    <col min="11272" max="11277" width="11.85546875" style="775" customWidth="1"/>
    <col min="11278" max="11281" width="11.28515625" style="775" customWidth="1"/>
    <col min="11282" max="11283" width="15.140625" style="775" customWidth="1"/>
    <col min="11284" max="11284" width="4" style="775" customWidth="1"/>
    <col min="11285" max="11520" width="17.7109375" style="775"/>
    <col min="11521" max="11521" width="17.5703125" style="775" customWidth="1"/>
    <col min="11522" max="11522" width="16.42578125" style="775" customWidth="1"/>
    <col min="11523" max="11527" width="11.140625" style="775" customWidth="1"/>
    <col min="11528" max="11533" width="11.85546875" style="775" customWidth="1"/>
    <col min="11534" max="11537" width="11.28515625" style="775" customWidth="1"/>
    <col min="11538" max="11539" width="15.140625" style="775" customWidth="1"/>
    <col min="11540" max="11540" width="4" style="775" customWidth="1"/>
    <col min="11541" max="11776" width="17.7109375" style="775"/>
    <col min="11777" max="11777" width="17.5703125" style="775" customWidth="1"/>
    <col min="11778" max="11778" width="16.42578125" style="775" customWidth="1"/>
    <col min="11779" max="11783" width="11.140625" style="775" customWidth="1"/>
    <col min="11784" max="11789" width="11.85546875" style="775" customWidth="1"/>
    <col min="11790" max="11793" width="11.28515625" style="775" customWidth="1"/>
    <col min="11794" max="11795" width="15.140625" style="775" customWidth="1"/>
    <col min="11796" max="11796" width="4" style="775" customWidth="1"/>
    <col min="11797" max="12032" width="17.7109375" style="775"/>
    <col min="12033" max="12033" width="17.5703125" style="775" customWidth="1"/>
    <col min="12034" max="12034" width="16.42578125" style="775" customWidth="1"/>
    <col min="12035" max="12039" width="11.140625" style="775" customWidth="1"/>
    <col min="12040" max="12045" width="11.85546875" style="775" customWidth="1"/>
    <col min="12046" max="12049" width="11.28515625" style="775" customWidth="1"/>
    <col min="12050" max="12051" width="15.140625" style="775" customWidth="1"/>
    <col min="12052" max="12052" width="4" style="775" customWidth="1"/>
    <col min="12053" max="12288" width="17.7109375" style="775"/>
    <col min="12289" max="12289" width="17.5703125" style="775" customWidth="1"/>
    <col min="12290" max="12290" width="16.42578125" style="775" customWidth="1"/>
    <col min="12291" max="12295" width="11.140625" style="775" customWidth="1"/>
    <col min="12296" max="12301" width="11.85546875" style="775" customWidth="1"/>
    <col min="12302" max="12305" width="11.28515625" style="775" customWidth="1"/>
    <col min="12306" max="12307" width="15.140625" style="775" customWidth="1"/>
    <col min="12308" max="12308" width="4" style="775" customWidth="1"/>
    <col min="12309" max="12544" width="17.7109375" style="775"/>
    <col min="12545" max="12545" width="17.5703125" style="775" customWidth="1"/>
    <col min="12546" max="12546" width="16.42578125" style="775" customWidth="1"/>
    <col min="12547" max="12551" width="11.140625" style="775" customWidth="1"/>
    <col min="12552" max="12557" width="11.85546875" style="775" customWidth="1"/>
    <col min="12558" max="12561" width="11.28515625" style="775" customWidth="1"/>
    <col min="12562" max="12563" width="15.140625" style="775" customWidth="1"/>
    <col min="12564" max="12564" width="4" style="775" customWidth="1"/>
    <col min="12565" max="12800" width="17.7109375" style="775"/>
    <col min="12801" max="12801" width="17.5703125" style="775" customWidth="1"/>
    <col min="12802" max="12802" width="16.42578125" style="775" customWidth="1"/>
    <col min="12803" max="12807" width="11.140625" style="775" customWidth="1"/>
    <col min="12808" max="12813" width="11.85546875" style="775" customWidth="1"/>
    <col min="12814" max="12817" width="11.28515625" style="775" customWidth="1"/>
    <col min="12818" max="12819" width="15.140625" style="775" customWidth="1"/>
    <col min="12820" max="12820" width="4" style="775" customWidth="1"/>
    <col min="12821" max="13056" width="17.7109375" style="775"/>
    <col min="13057" max="13057" width="17.5703125" style="775" customWidth="1"/>
    <col min="13058" max="13058" width="16.42578125" style="775" customWidth="1"/>
    <col min="13059" max="13063" width="11.140625" style="775" customWidth="1"/>
    <col min="13064" max="13069" width="11.85546875" style="775" customWidth="1"/>
    <col min="13070" max="13073" width="11.28515625" style="775" customWidth="1"/>
    <col min="13074" max="13075" width="15.140625" style="775" customWidth="1"/>
    <col min="13076" max="13076" width="4" style="775" customWidth="1"/>
    <col min="13077" max="13312" width="17.7109375" style="775"/>
    <col min="13313" max="13313" width="17.5703125" style="775" customWidth="1"/>
    <col min="13314" max="13314" width="16.42578125" style="775" customWidth="1"/>
    <col min="13315" max="13319" width="11.140625" style="775" customWidth="1"/>
    <col min="13320" max="13325" width="11.85546875" style="775" customWidth="1"/>
    <col min="13326" max="13329" width="11.28515625" style="775" customWidth="1"/>
    <col min="13330" max="13331" width="15.140625" style="775" customWidth="1"/>
    <col min="13332" max="13332" width="4" style="775" customWidth="1"/>
    <col min="13333" max="13568" width="17.7109375" style="775"/>
    <col min="13569" max="13569" width="17.5703125" style="775" customWidth="1"/>
    <col min="13570" max="13570" width="16.42578125" style="775" customWidth="1"/>
    <col min="13571" max="13575" width="11.140625" style="775" customWidth="1"/>
    <col min="13576" max="13581" width="11.85546875" style="775" customWidth="1"/>
    <col min="13582" max="13585" width="11.28515625" style="775" customWidth="1"/>
    <col min="13586" max="13587" width="15.140625" style="775" customWidth="1"/>
    <col min="13588" max="13588" width="4" style="775" customWidth="1"/>
    <col min="13589" max="13824" width="17.7109375" style="775"/>
    <col min="13825" max="13825" width="17.5703125" style="775" customWidth="1"/>
    <col min="13826" max="13826" width="16.42578125" style="775" customWidth="1"/>
    <col min="13827" max="13831" width="11.140625" style="775" customWidth="1"/>
    <col min="13832" max="13837" width="11.85546875" style="775" customWidth="1"/>
    <col min="13838" max="13841" width="11.28515625" style="775" customWidth="1"/>
    <col min="13842" max="13843" width="15.140625" style="775" customWidth="1"/>
    <col min="13844" max="13844" width="4" style="775" customWidth="1"/>
    <col min="13845" max="14080" width="17.7109375" style="775"/>
    <col min="14081" max="14081" width="17.5703125" style="775" customWidth="1"/>
    <col min="14082" max="14082" width="16.42578125" style="775" customWidth="1"/>
    <col min="14083" max="14087" width="11.140625" style="775" customWidth="1"/>
    <col min="14088" max="14093" width="11.85546875" style="775" customWidth="1"/>
    <col min="14094" max="14097" width="11.28515625" style="775" customWidth="1"/>
    <col min="14098" max="14099" width="15.140625" style="775" customWidth="1"/>
    <col min="14100" max="14100" width="4" style="775" customWidth="1"/>
    <col min="14101" max="14336" width="17.7109375" style="775"/>
    <col min="14337" max="14337" width="17.5703125" style="775" customWidth="1"/>
    <col min="14338" max="14338" width="16.42578125" style="775" customWidth="1"/>
    <col min="14339" max="14343" width="11.140625" style="775" customWidth="1"/>
    <col min="14344" max="14349" width="11.85546875" style="775" customWidth="1"/>
    <col min="14350" max="14353" width="11.28515625" style="775" customWidth="1"/>
    <col min="14354" max="14355" width="15.140625" style="775" customWidth="1"/>
    <col min="14356" max="14356" width="4" style="775" customWidth="1"/>
    <col min="14357" max="14592" width="17.7109375" style="775"/>
    <col min="14593" max="14593" width="17.5703125" style="775" customWidth="1"/>
    <col min="14594" max="14594" width="16.42578125" style="775" customWidth="1"/>
    <col min="14595" max="14599" width="11.140625" style="775" customWidth="1"/>
    <col min="14600" max="14605" width="11.85546875" style="775" customWidth="1"/>
    <col min="14606" max="14609" width="11.28515625" style="775" customWidth="1"/>
    <col min="14610" max="14611" width="15.140625" style="775" customWidth="1"/>
    <col min="14612" max="14612" width="4" style="775" customWidth="1"/>
    <col min="14613" max="14848" width="17.7109375" style="775"/>
    <col min="14849" max="14849" width="17.5703125" style="775" customWidth="1"/>
    <col min="14850" max="14850" width="16.42578125" style="775" customWidth="1"/>
    <col min="14851" max="14855" width="11.140625" style="775" customWidth="1"/>
    <col min="14856" max="14861" width="11.85546875" style="775" customWidth="1"/>
    <col min="14862" max="14865" width="11.28515625" style="775" customWidth="1"/>
    <col min="14866" max="14867" width="15.140625" style="775" customWidth="1"/>
    <col min="14868" max="14868" width="4" style="775" customWidth="1"/>
    <col min="14869" max="15104" width="17.7109375" style="775"/>
    <col min="15105" max="15105" width="17.5703125" style="775" customWidth="1"/>
    <col min="15106" max="15106" width="16.42578125" style="775" customWidth="1"/>
    <col min="15107" max="15111" width="11.140625" style="775" customWidth="1"/>
    <col min="15112" max="15117" width="11.85546875" style="775" customWidth="1"/>
    <col min="15118" max="15121" width="11.28515625" style="775" customWidth="1"/>
    <col min="15122" max="15123" width="15.140625" style="775" customWidth="1"/>
    <col min="15124" max="15124" width="4" style="775" customWidth="1"/>
    <col min="15125" max="15360" width="17.7109375" style="775"/>
    <col min="15361" max="15361" width="17.5703125" style="775" customWidth="1"/>
    <col min="15362" max="15362" width="16.42578125" style="775" customWidth="1"/>
    <col min="15363" max="15367" width="11.140625" style="775" customWidth="1"/>
    <col min="15368" max="15373" width="11.85546875" style="775" customWidth="1"/>
    <col min="15374" max="15377" width="11.28515625" style="775" customWidth="1"/>
    <col min="15378" max="15379" width="15.140625" style="775" customWidth="1"/>
    <col min="15380" max="15380" width="4" style="775" customWidth="1"/>
    <col min="15381" max="15616" width="17.7109375" style="775"/>
    <col min="15617" max="15617" width="17.5703125" style="775" customWidth="1"/>
    <col min="15618" max="15618" width="16.42578125" style="775" customWidth="1"/>
    <col min="15619" max="15623" width="11.140625" style="775" customWidth="1"/>
    <col min="15624" max="15629" width="11.85546875" style="775" customWidth="1"/>
    <col min="15630" max="15633" width="11.28515625" style="775" customWidth="1"/>
    <col min="15634" max="15635" width="15.140625" style="775" customWidth="1"/>
    <col min="15636" max="15636" width="4" style="775" customWidth="1"/>
    <col min="15637" max="15872" width="17.7109375" style="775"/>
    <col min="15873" max="15873" width="17.5703125" style="775" customWidth="1"/>
    <col min="15874" max="15874" width="16.42578125" style="775" customWidth="1"/>
    <col min="15875" max="15879" width="11.140625" style="775" customWidth="1"/>
    <col min="15880" max="15885" width="11.85546875" style="775" customWidth="1"/>
    <col min="15886" max="15889" width="11.28515625" style="775" customWidth="1"/>
    <col min="15890" max="15891" width="15.140625" style="775" customWidth="1"/>
    <col min="15892" max="15892" width="4" style="775" customWidth="1"/>
    <col min="15893" max="16128" width="17.7109375" style="775"/>
    <col min="16129" max="16129" width="17.5703125" style="775" customWidth="1"/>
    <col min="16130" max="16130" width="16.42578125" style="775" customWidth="1"/>
    <col min="16131" max="16135" width="11.140625" style="775" customWidth="1"/>
    <col min="16136" max="16141" width="11.85546875" style="775" customWidth="1"/>
    <col min="16142" max="16145" width="11.28515625" style="775" customWidth="1"/>
    <col min="16146" max="16147" width="15.140625" style="775" customWidth="1"/>
    <col min="16148" max="16148" width="4" style="775" customWidth="1"/>
    <col min="16149" max="16384" width="17.7109375" style="775"/>
  </cols>
  <sheetData>
    <row r="1" spans="1:24" s="136" customFormat="1" ht="20.25" customHeight="1">
      <c r="A1" s="769"/>
      <c r="B1" s="769"/>
      <c r="C1" s="769"/>
      <c r="D1" s="769"/>
      <c r="E1" s="769"/>
      <c r="F1" s="769"/>
      <c r="G1" s="769"/>
      <c r="H1" s="769"/>
      <c r="I1" s="769"/>
      <c r="J1" s="769"/>
      <c r="K1" s="769"/>
      <c r="L1" s="769"/>
      <c r="M1" s="769" t="s">
        <v>825</v>
      </c>
      <c r="N1" s="769"/>
      <c r="O1" s="769"/>
      <c r="P1" s="769"/>
      <c r="Q1" s="769"/>
      <c r="R1" s="769"/>
      <c r="S1" s="769"/>
    </row>
    <row r="2" spans="1:24" s="136" customFormat="1" ht="29.25" customHeight="1">
      <c r="A2" s="1162" t="s">
        <v>1319</v>
      </c>
      <c r="B2" s="1162"/>
      <c r="C2" s="1162"/>
      <c r="D2" s="1162"/>
      <c r="E2" s="1162"/>
      <c r="F2" s="1162"/>
      <c r="G2" s="1162"/>
      <c r="H2" s="1162"/>
      <c r="I2" s="1162"/>
      <c r="J2" s="1162"/>
      <c r="K2" s="1162"/>
      <c r="L2" s="1162"/>
      <c r="M2" s="1162"/>
      <c r="N2" s="1162"/>
      <c r="O2" s="1162"/>
      <c r="P2" s="1162"/>
      <c r="Q2" s="1162"/>
      <c r="R2" s="1162"/>
      <c r="S2" s="1162"/>
    </row>
    <row r="3" spans="1:24" s="136" customFormat="1" ht="29.25" customHeight="1">
      <c r="A3" s="1162" t="s">
        <v>854</v>
      </c>
      <c r="B3" s="1162"/>
      <c r="C3" s="1162"/>
      <c r="D3" s="1162"/>
      <c r="E3" s="1162"/>
      <c r="F3" s="1162"/>
      <c r="G3" s="1162"/>
      <c r="H3" s="1162"/>
      <c r="I3" s="1162"/>
      <c r="J3" s="1162"/>
      <c r="K3" s="1162"/>
      <c r="L3" s="1162"/>
      <c r="M3" s="1162"/>
      <c r="N3" s="1162"/>
      <c r="O3" s="1162"/>
      <c r="P3" s="1162"/>
      <c r="Q3" s="1162"/>
      <c r="R3" s="1162"/>
      <c r="S3" s="1162"/>
    </row>
    <row r="4" spans="1:24" s="136" customFormat="1" ht="29.25" customHeight="1">
      <c r="A4" s="1235" t="s">
        <v>1502</v>
      </c>
      <c r="B4" s="1235"/>
      <c r="C4" s="1235"/>
      <c r="D4" s="1235"/>
      <c r="E4" s="1235"/>
      <c r="F4" s="1235"/>
      <c r="G4" s="1235"/>
      <c r="H4" s="1235"/>
      <c r="I4" s="1236"/>
      <c r="J4" s="1235"/>
      <c r="K4" s="1235"/>
      <c r="L4" s="1235"/>
      <c r="M4" s="1235"/>
      <c r="N4" s="1235"/>
      <c r="O4" s="1235"/>
      <c r="P4" s="1235"/>
      <c r="Q4" s="1235"/>
      <c r="R4" s="1235"/>
      <c r="S4" s="1235"/>
    </row>
    <row r="5" spans="1:24" s="136" customFormat="1" ht="29.25" customHeight="1">
      <c r="A5" s="1237" t="s">
        <v>1230</v>
      </c>
      <c r="B5" s="1237"/>
      <c r="C5" s="1237"/>
      <c r="D5" s="1237"/>
      <c r="E5" s="1237"/>
      <c r="F5" s="1237"/>
      <c r="G5" s="1237"/>
      <c r="H5" s="1237"/>
      <c r="I5" s="1237"/>
      <c r="J5" s="1237"/>
      <c r="K5" s="1237"/>
      <c r="L5" s="1237"/>
      <c r="M5" s="1237"/>
      <c r="N5" s="1237"/>
      <c r="O5" s="1237"/>
      <c r="P5" s="1237"/>
      <c r="Q5" s="1237"/>
      <c r="R5" s="1237"/>
      <c r="S5" s="1237"/>
    </row>
    <row r="6" spans="1:24" s="136" customFormat="1" ht="18.75" customHeight="1">
      <c r="A6" s="769"/>
      <c r="B6" s="769"/>
      <c r="C6" s="769"/>
      <c r="D6" s="769"/>
      <c r="E6" s="769"/>
      <c r="F6" s="769"/>
      <c r="G6" s="769"/>
      <c r="H6" s="769"/>
      <c r="I6" s="769"/>
      <c r="J6" s="769"/>
      <c r="K6" s="769"/>
      <c r="L6" s="769"/>
      <c r="M6" s="769"/>
      <c r="N6" s="769"/>
      <c r="O6" s="769"/>
      <c r="P6" s="769"/>
      <c r="Q6" s="769"/>
      <c r="R6" s="769"/>
      <c r="S6" s="769"/>
    </row>
    <row r="7" spans="1:24" s="136" customFormat="1" ht="12.75" customHeight="1"/>
    <row r="8" spans="1:24" s="136" customFormat="1" ht="15.75">
      <c r="A8" s="212"/>
      <c r="B8" s="1062" t="s">
        <v>827</v>
      </c>
      <c r="C8" s="1209" t="s">
        <v>855</v>
      </c>
      <c r="D8" s="1209"/>
      <c r="E8" s="1209"/>
      <c r="F8" s="1209"/>
      <c r="G8" s="1209"/>
      <c r="H8" s="1209" t="s">
        <v>856</v>
      </c>
      <c r="I8" s="1209"/>
      <c r="J8" s="1209"/>
      <c r="K8" s="1209"/>
      <c r="L8" s="1209"/>
      <c r="M8" s="1209" t="s">
        <v>857</v>
      </c>
      <c r="N8" s="1209"/>
      <c r="O8" s="1209"/>
      <c r="P8" s="1209"/>
      <c r="Q8" s="1209"/>
      <c r="R8" s="1209" t="s">
        <v>831</v>
      </c>
      <c r="S8" s="1209"/>
    </row>
    <row r="9" spans="1:24" s="136" customFormat="1" ht="16.5" thickBot="1">
      <c r="A9" s="212"/>
      <c r="B9" s="1062" t="s">
        <v>832</v>
      </c>
      <c r="C9" s="212"/>
      <c r="D9" s="212"/>
      <c r="E9" s="212"/>
      <c r="F9" s="212"/>
      <c r="G9" s="212"/>
      <c r="H9" s="212"/>
      <c r="I9" s="212"/>
      <c r="J9" s="212"/>
      <c r="K9" s="212"/>
      <c r="L9" s="212"/>
      <c r="M9" s="212"/>
      <c r="N9" s="212"/>
      <c r="O9" s="212"/>
      <c r="P9" s="212"/>
      <c r="Q9" s="212"/>
      <c r="R9" s="212"/>
      <c r="S9" s="212"/>
    </row>
    <row r="10" spans="1:24" s="131" customFormat="1" ht="17.25" thickTop="1" thickBot="1">
      <c r="A10" s="153"/>
      <c r="B10" s="1065" t="s">
        <v>834</v>
      </c>
      <c r="C10" s="1065" t="s">
        <v>2</v>
      </c>
      <c r="D10" s="1065" t="s">
        <v>4</v>
      </c>
      <c r="E10" s="1065" t="s">
        <v>3</v>
      </c>
      <c r="F10" s="1065" t="s">
        <v>5</v>
      </c>
      <c r="G10" s="1065" t="s">
        <v>6</v>
      </c>
      <c r="H10" s="1065" t="s">
        <v>2</v>
      </c>
      <c r="I10" s="1065" t="s">
        <v>4</v>
      </c>
      <c r="J10" s="1065" t="s">
        <v>3</v>
      </c>
      <c r="K10" s="1065" t="s">
        <v>5</v>
      </c>
      <c r="L10" s="1065" t="s">
        <v>6</v>
      </c>
      <c r="M10" s="1065" t="s">
        <v>2</v>
      </c>
      <c r="N10" s="1065" t="s">
        <v>4</v>
      </c>
      <c r="O10" s="1065" t="s">
        <v>3</v>
      </c>
      <c r="P10" s="1065" t="s">
        <v>5</v>
      </c>
      <c r="Q10" s="1065" t="s">
        <v>6</v>
      </c>
      <c r="R10" s="1065" t="s">
        <v>835</v>
      </c>
      <c r="S10" s="1065" t="s">
        <v>836</v>
      </c>
    </row>
    <row r="11" spans="1:24" ht="17.25" thickTop="1" thickBot="1">
      <c r="A11" s="1233" t="s">
        <v>1320</v>
      </c>
      <c r="B11" s="1233"/>
      <c r="C11" s="1233"/>
      <c r="D11" s="1233" t="s">
        <v>825</v>
      </c>
      <c r="E11" s="1065" t="s">
        <v>825</v>
      </c>
      <c r="F11" s="1065"/>
      <c r="G11" s="1065" t="s">
        <v>825</v>
      </c>
      <c r="H11" s="1065"/>
      <c r="I11" s="1065" t="s">
        <v>825</v>
      </c>
      <c r="J11" s="1065" t="s">
        <v>825</v>
      </c>
      <c r="K11" s="1065"/>
      <c r="L11" s="1065"/>
      <c r="M11" s="1065"/>
      <c r="N11" s="1065"/>
      <c r="O11" s="1065"/>
      <c r="P11" s="1065"/>
      <c r="Q11" s="1065"/>
      <c r="R11" s="1065"/>
      <c r="S11" s="1065"/>
    </row>
    <row r="12" spans="1:24" ht="11.25" customHeight="1" thickTop="1">
      <c r="A12" s="114"/>
      <c r="B12" s="1117" t="s">
        <v>825</v>
      </c>
      <c r="C12" s="1118"/>
      <c r="D12" s="1117" t="s">
        <v>825</v>
      </c>
      <c r="E12" s="1119" t="s">
        <v>825</v>
      </c>
      <c r="F12" s="1119"/>
      <c r="G12" s="1119" t="s">
        <v>825</v>
      </c>
      <c r="H12" s="1118"/>
      <c r="I12" s="1117" t="s">
        <v>825</v>
      </c>
      <c r="J12" s="1117" t="s">
        <v>825</v>
      </c>
      <c r="K12" s="1117"/>
      <c r="L12" s="1120"/>
      <c r="M12" s="1120"/>
      <c r="N12" s="1120"/>
      <c r="O12" s="1120"/>
      <c r="P12" s="1120"/>
      <c r="Q12" s="1118"/>
      <c r="R12" s="1118"/>
      <c r="S12" s="1118"/>
      <c r="X12" s="217"/>
    </row>
    <row r="13" spans="1:24" ht="13.5" customHeight="1">
      <c r="A13" s="218" t="s">
        <v>1308</v>
      </c>
      <c r="B13" s="1121">
        <v>1665075.46</v>
      </c>
      <c r="C13" s="1121">
        <v>134391.75</v>
      </c>
      <c r="D13" s="1121">
        <v>0</v>
      </c>
      <c r="E13" s="1121">
        <v>270641.11</v>
      </c>
      <c r="F13" s="1121">
        <v>0</v>
      </c>
      <c r="G13" s="1121">
        <v>405032.86</v>
      </c>
      <c r="H13" s="1121">
        <v>135930.32999999999</v>
      </c>
      <c r="I13" s="1121">
        <v>0</v>
      </c>
      <c r="J13" s="1121">
        <v>272501.84999999998</v>
      </c>
      <c r="K13" s="1121">
        <v>0</v>
      </c>
      <c r="L13" s="1121">
        <v>408432.17999999993</v>
      </c>
      <c r="M13" s="1121">
        <v>1538.5799999999872</v>
      </c>
      <c r="N13" s="1121">
        <v>0</v>
      </c>
      <c r="O13" s="1121">
        <v>1860.7399999999907</v>
      </c>
      <c r="P13" s="1121">
        <v>0</v>
      </c>
      <c r="Q13" s="1121">
        <v>3399.3199999999779</v>
      </c>
      <c r="R13" s="1122">
        <v>0.24325195447898798</v>
      </c>
      <c r="S13" s="1122">
        <v>0.24529349558728103</v>
      </c>
    </row>
    <row r="14" spans="1:24" ht="13.5" customHeight="1">
      <c r="A14" s="218" t="s">
        <v>1312</v>
      </c>
      <c r="B14" s="1121">
        <v>416588.12</v>
      </c>
      <c r="C14" s="1121">
        <v>28380.53</v>
      </c>
      <c r="D14" s="1121">
        <v>0</v>
      </c>
      <c r="E14" s="1121">
        <v>87231.74</v>
      </c>
      <c r="F14" s="1121">
        <v>0</v>
      </c>
      <c r="G14" s="1121">
        <v>115612.27</v>
      </c>
      <c r="H14" s="1121">
        <v>28575.99</v>
      </c>
      <c r="I14" s="1121">
        <v>0</v>
      </c>
      <c r="J14" s="1121">
        <v>91232.92</v>
      </c>
      <c r="K14" s="1121">
        <v>0</v>
      </c>
      <c r="L14" s="1121">
        <v>119808.91</v>
      </c>
      <c r="M14" s="1121">
        <v>195.46000000000276</v>
      </c>
      <c r="N14" s="1121">
        <v>0</v>
      </c>
      <c r="O14" s="1121">
        <v>4001.179999999993</v>
      </c>
      <c r="P14" s="1121">
        <v>0</v>
      </c>
      <c r="Q14" s="1121">
        <v>4196.6399999999958</v>
      </c>
      <c r="R14" s="1122">
        <v>0.27752176418280966</v>
      </c>
      <c r="S14" s="1122">
        <v>0.2875955992216005</v>
      </c>
    </row>
    <row r="15" spans="1:24" ht="13.5" customHeight="1">
      <c r="A15" s="218" t="s">
        <v>1311</v>
      </c>
      <c r="B15" s="1121">
        <v>194258.25</v>
      </c>
      <c r="C15" s="1121">
        <v>16968.41</v>
      </c>
      <c r="D15" s="1121">
        <v>0</v>
      </c>
      <c r="E15" s="1121">
        <v>22599.98</v>
      </c>
      <c r="F15" s="1121">
        <v>0</v>
      </c>
      <c r="G15" s="1121">
        <v>39568.39</v>
      </c>
      <c r="H15" s="1121">
        <v>26279.06</v>
      </c>
      <c r="I15" s="1121">
        <v>0</v>
      </c>
      <c r="J15" s="1121">
        <v>25074.51</v>
      </c>
      <c r="K15" s="1121">
        <v>0</v>
      </c>
      <c r="L15" s="1121">
        <v>51353.57</v>
      </c>
      <c r="M15" s="1121">
        <v>9310.6500000000015</v>
      </c>
      <c r="N15" s="1121">
        <v>0</v>
      </c>
      <c r="O15" s="1121">
        <v>2474.5299999999988</v>
      </c>
      <c r="P15" s="1121">
        <v>0</v>
      </c>
      <c r="Q15" s="1121">
        <v>11785.18</v>
      </c>
      <c r="R15" s="1122">
        <v>0.20368962450758205</v>
      </c>
      <c r="S15" s="1122">
        <v>0.26435721520192834</v>
      </c>
    </row>
    <row r="16" spans="1:24" ht="13.5" customHeight="1">
      <c r="A16" s="218" t="s">
        <v>1313</v>
      </c>
      <c r="B16" s="1121">
        <v>48044.2</v>
      </c>
      <c r="C16" s="1121">
        <v>4828.28</v>
      </c>
      <c r="D16" s="1121">
        <v>0</v>
      </c>
      <c r="E16" s="1121">
        <v>2493.81</v>
      </c>
      <c r="F16" s="1121">
        <v>0</v>
      </c>
      <c r="G16" s="1121">
        <v>7322.09</v>
      </c>
      <c r="H16" s="1121">
        <v>5807.44</v>
      </c>
      <c r="I16" s="1121">
        <v>0</v>
      </c>
      <c r="J16" s="1121">
        <v>3072.8</v>
      </c>
      <c r="K16" s="1121">
        <v>0</v>
      </c>
      <c r="L16" s="1121">
        <v>8880.24</v>
      </c>
      <c r="M16" s="1121">
        <v>979.15999999999985</v>
      </c>
      <c r="N16" s="1121">
        <v>0</v>
      </c>
      <c r="O16" s="1121">
        <v>578.99000000000024</v>
      </c>
      <c r="P16" s="1121">
        <v>0</v>
      </c>
      <c r="Q16" s="1121">
        <v>1558.15</v>
      </c>
      <c r="R16" s="1122">
        <v>0.15240320371657767</v>
      </c>
      <c r="S16" s="1122">
        <v>0.18483479795688137</v>
      </c>
    </row>
    <row r="17" spans="1:26" ht="13.5" customHeight="1">
      <c r="A17" s="218" t="s">
        <v>1314</v>
      </c>
      <c r="B17" s="1121">
        <v>30173.14</v>
      </c>
      <c r="C17" s="1121">
        <v>1815.98</v>
      </c>
      <c r="D17" s="1121">
        <v>0</v>
      </c>
      <c r="E17" s="1121">
        <v>5357.64</v>
      </c>
      <c r="F17" s="1121">
        <v>0</v>
      </c>
      <c r="G17" s="1121">
        <v>7173.6200000000008</v>
      </c>
      <c r="H17" s="1121">
        <v>1906.22</v>
      </c>
      <c r="I17" s="1121">
        <v>0</v>
      </c>
      <c r="J17" s="1121">
        <v>5596.22</v>
      </c>
      <c r="K17" s="1121">
        <v>0</v>
      </c>
      <c r="L17" s="1121">
        <v>7502.4400000000005</v>
      </c>
      <c r="M17" s="1121">
        <v>90.240000000000009</v>
      </c>
      <c r="N17" s="1121">
        <v>0</v>
      </c>
      <c r="O17" s="1121">
        <v>238.57999999999993</v>
      </c>
      <c r="P17" s="1121">
        <v>0</v>
      </c>
      <c r="Q17" s="1121">
        <v>328.81999999999994</v>
      </c>
      <c r="R17" s="1122">
        <v>0.23774854058941167</v>
      </c>
      <c r="S17" s="1122">
        <v>0.24864631258132236</v>
      </c>
    </row>
    <row r="18" spans="1:26" ht="13.5" customHeight="1">
      <c r="A18" s="218" t="s">
        <v>1310</v>
      </c>
      <c r="B18" s="1121">
        <v>19333.89</v>
      </c>
      <c r="C18" s="1121">
        <v>1694.17</v>
      </c>
      <c r="D18" s="1121">
        <v>0</v>
      </c>
      <c r="E18" s="1121">
        <v>1943.95</v>
      </c>
      <c r="F18" s="1121">
        <v>0</v>
      </c>
      <c r="G18" s="1121">
        <v>3638.12</v>
      </c>
      <c r="H18" s="1121">
        <v>2261.61</v>
      </c>
      <c r="I18" s="1121">
        <v>25</v>
      </c>
      <c r="J18" s="1121">
        <v>2090.6799999999998</v>
      </c>
      <c r="K18" s="1121">
        <v>0</v>
      </c>
      <c r="L18" s="1121">
        <v>4377.29</v>
      </c>
      <c r="M18" s="1121">
        <v>567.44000000000005</v>
      </c>
      <c r="N18" s="1121">
        <v>25</v>
      </c>
      <c r="O18" s="1121">
        <v>146.72999999999979</v>
      </c>
      <c r="P18" s="1121">
        <v>0</v>
      </c>
      <c r="Q18" s="1121">
        <v>739.16999999999985</v>
      </c>
      <c r="R18" s="1122">
        <v>0.18817320259916653</v>
      </c>
      <c r="S18" s="1122">
        <v>0.22640503282060673</v>
      </c>
      <c r="U18" s="227" t="s">
        <v>825</v>
      </c>
      <c r="V18" s="227"/>
      <c r="W18" s="217"/>
    </row>
    <row r="19" spans="1:26" ht="11.25" customHeight="1">
      <c r="A19" s="114"/>
      <c r="B19" s="1123" t="s">
        <v>825</v>
      </c>
      <c r="C19" s="1123" t="s">
        <v>825</v>
      </c>
      <c r="D19" s="1123" t="s">
        <v>825</v>
      </c>
      <c r="E19" s="1123" t="s">
        <v>825</v>
      </c>
      <c r="F19" s="1123" t="s">
        <v>825</v>
      </c>
      <c r="G19" s="1123" t="s">
        <v>825</v>
      </c>
      <c r="H19" s="1123" t="s">
        <v>825</v>
      </c>
      <c r="I19" s="1123" t="s">
        <v>825</v>
      </c>
      <c r="J19" s="1123" t="s">
        <v>825</v>
      </c>
      <c r="K19" s="1123" t="s">
        <v>825</v>
      </c>
      <c r="L19" s="1124"/>
      <c r="M19" s="1124"/>
      <c r="N19" s="1123" t="s">
        <v>825</v>
      </c>
      <c r="O19" s="1124"/>
      <c r="P19" s="1124"/>
      <c r="Q19" s="1124"/>
      <c r="R19" s="1118"/>
      <c r="S19" s="1118"/>
      <c r="U19" s="217"/>
      <c r="V19" s="217"/>
      <c r="W19" s="217"/>
      <c r="X19" s="217"/>
    </row>
    <row r="20" spans="1:26" s="45" customFormat="1" ht="15.75">
      <c r="A20" s="503" t="s">
        <v>6</v>
      </c>
      <c r="B20" s="1125">
        <v>2373473.0600000005</v>
      </c>
      <c r="C20" s="1125">
        <v>188079.12000000002</v>
      </c>
      <c r="D20" s="1125">
        <v>0</v>
      </c>
      <c r="E20" s="1125">
        <v>390268.23</v>
      </c>
      <c r="F20" s="1125">
        <v>0</v>
      </c>
      <c r="G20" s="1125">
        <v>578347.35</v>
      </c>
      <c r="H20" s="1125">
        <v>200760.64999999997</v>
      </c>
      <c r="I20" s="1125">
        <v>25</v>
      </c>
      <c r="J20" s="1125">
        <v>399568.97999999992</v>
      </c>
      <c r="K20" s="1125">
        <v>0</v>
      </c>
      <c r="L20" s="1125">
        <v>600354.62999999989</v>
      </c>
      <c r="M20" s="1125">
        <v>12681.529999999992</v>
      </c>
      <c r="N20" s="1125">
        <v>25</v>
      </c>
      <c r="O20" s="1125">
        <v>9300.7499999999818</v>
      </c>
      <c r="P20" s="1125">
        <v>0</v>
      </c>
      <c r="Q20" s="1125">
        <v>22007.279999999973</v>
      </c>
      <c r="R20" s="1126">
        <v>0.2436713353721402</v>
      </c>
      <c r="S20" s="1126">
        <v>0.25294351982238206</v>
      </c>
      <c r="T20" s="246" t="s">
        <v>825</v>
      </c>
      <c r="U20" s="246"/>
      <c r="V20" s="246"/>
      <c r="W20" s="246"/>
      <c r="X20" s="246"/>
      <c r="Y20" s="246"/>
      <c r="Z20" s="246"/>
    </row>
    <row r="21" spans="1:26" ht="22.5" customHeight="1" thickBot="1">
      <c r="A21" s="114"/>
      <c r="B21" s="1123"/>
      <c r="C21" s="1123" t="s">
        <v>825</v>
      </c>
      <c r="D21" s="1121" t="s">
        <v>825</v>
      </c>
      <c r="E21" s="1121" t="s">
        <v>825</v>
      </c>
      <c r="F21" s="1121"/>
      <c r="G21" s="1123"/>
      <c r="H21" s="1123"/>
      <c r="I21" s="1123"/>
      <c r="J21" s="1123"/>
      <c r="K21" s="1123"/>
      <c r="L21" s="1123" t="s">
        <v>825</v>
      </c>
      <c r="M21" s="1123" t="s">
        <v>825</v>
      </c>
      <c r="N21" s="1123" t="s">
        <v>825</v>
      </c>
      <c r="O21" s="1123" t="s">
        <v>825</v>
      </c>
      <c r="P21" s="1123"/>
      <c r="Q21" s="1123" t="s">
        <v>825</v>
      </c>
      <c r="R21" s="1127" t="s">
        <v>825</v>
      </c>
      <c r="S21" s="1127" t="s">
        <v>825</v>
      </c>
      <c r="T21" s="215" t="s">
        <v>825</v>
      </c>
      <c r="U21" s="217"/>
      <c r="V21" s="217"/>
    </row>
    <row r="22" spans="1:26" s="131" customFormat="1" ht="21" customHeight="1" thickTop="1" thickBot="1">
      <c r="A22" s="1234" t="s">
        <v>884</v>
      </c>
      <c r="B22" s="1234"/>
      <c r="C22" s="1234"/>
      <c r="D22" s="1234"/>
      <c r="E22" s="1065" t="s">
        <v>825</v>
      </c>
      <c r="F22" s="1065"/>
      <c r="G22" s="1065"/>
      <c r="H22" s="1065"/>
      <c r="I22" s="1065"/>
      <c r="J22" s="1065"/>
      <c r="K22" s="1065"/>
      <c r="L22" s="1065" t="s">
        <v>825</v>
      </c>
      <c r="M22" s="1065"/>
      <c r="N22" s="1065"/>
      <c r="O22" s="1065"/>
      <c r="P22" s="1065"/>
      <c r="Q22" s="1065" t="s">
        <v>825</v>
      </c>
      <c r="R22" s="1065"/>
      <c r="S22" s="1065"/>
    </row>
    <row r="23" spans="1:26" ht="16.5" customHeight="1" thickTop="1">
      <c r="A23" s="114"/>
      <c r="B23" s="1123" t="s">
        <v>825</v>
      </c>
      <c r="C23" s="1124"/>
      <c r="D23" s="1123" t="s">
        <v>825</v>
      </c>
      <c r="E23" s="1123" t="s">
        <v>825</v>
      </c>
      <c r="F23" s="1123"/>
      <c r="G23" s="1123" t="s">
        <v>825</v>
      </c>
      <c r="H23" s="1123" t="s">
        <v>825</v>
      </c>
      <c r="I23" s="1123" t="s">
        <v>825</v>
      </c>
      <c r="J23" s="1123" t="s">
        <v>825</v>
      </c>
      <c r="K23" s="1123"/>
      <c r="L23" s="1123" t="s">
        <v>825</v>
      </c>
      <c r="M23" s="1123" t="s">
        <v>825</v>
      </c>
      <c r="N23" s="1123" t="s">
        <v>825</v>
      </c>
      <c r="O23" s="1124"/>
      <c r="P23" s="1124"/>
      <c r="Q23" s="1124"/>
      <c r="R23" s="1118"/>
      <c r="S23" s="1118"/>
    </row>
    <row r="24" spans="1:26" ht="13.5" customHeight="1">
      <c r="A24" s="218" t="s">
        <v>858</v>
      </c>
      <c r="B24" s="1121">
        <v>741727.4</v>
      </c>
      <c r="C24" s="1121">
        <v>45199.17</v>
      </c>
      <c r="D24" s="1121">
        <v>0</v>
      </c>
      <c r="E24" s="1121">
        <v>168081.13</v>
      </c>
      <c r="F24" s="1121">
        <v>3.21</v>
      </c>
      <c r="G24" s="1121">
        <v>213283.50999999998</v>
      </c>
      <c r="H24" s="1121">
        <v>89792.41</v>
      </c>
      <c r="I24" s="1121">
        <v>0.69</v>
      </c>
      <c r="J24" s="1121">
        <v>202284.62</v>
      </c>
      <c r="K24" s="1121">
        <v>64.38</v>
      </c>
      <c r="L24" s="1121">
        <v>292142.09999999998</v>
      </c>
      <c r="M24" s="1121">
        <v>44593.240000000005</v>
      </c>
      <c r="N24" s="1121">
        <v>0.69</v>
      </c>
      <c r="O24" s="1121">
        <v>34203.489999999991</v>
      </c>
      <c r="P24" s="1121">
        <v>61.169999999999995</v>
      </c>
      <c r="Q24" s="1121">
        <v>78858.59</v>
      </c>
      <c r="R24" s="1122">
        <v>0.28754972514160859</v>
      </c>
      <c r="S24" s="1122">
        <v>0.39386720781785867</v>
      </c>
    </row>
    <row r="25" spans="1:26" ht="13.5" customHeight="1">
      <c r="A25" s="218" t="s">
        <v>859</v>
      </c>
      <c r="B25" s="1121">
        <v>401559.99</v>
      </c>
      <c r="C25" s="1121">
        <v>22163.48</v>
      </c>
      <c r="D25" s="1121">
        <v>0</v>
      </c>
      <c r="E25" s="1121">
        <v>90029.16</v>
      </c>
      <c r="F25" s="1121">
        <v>0</v>
      </c>
      <c r="G25" s="1121">
        <v>112192.64</v>
      </c>
      <c r="H25" s="1121">
        <v>27951.35</v>
      </c>
      <c r="I25" s="1121">
        <v>0</v>
      </c>
      <c r="J25" s="1121">
        <v>101598.14</v>
      </c>
      <c r="K25" s="1121">
        <v>0</v>
      </c>
      <c r="L25" s="1121">
        <v>129549.48999999999</v>
      </c>
      <c r="M25" s="1121">
        <v>5787.869999999999</v>
      </c>
      <c r="N25" s="1121">
        <v>0</v>
      </c>
      <c r="O25" s="1121">
        <v>11568.979999999996</v>
      </c>
      <c r="P25" s="1121">
        <v>0</v>
      </c>
      <c r="Q25" s="1121">
        <v>17356.849999999995</v>
      </c>
      <c r="R25" s="1122">
        <v>0.2793919782695482</v>
      </c>
      <c r="S25" s="1122">
        <v>0.32261553248868241</v>
      </c>
    </row>
    <row r="26" spans="1:26" ht="13.5" customHeight="1">
      <c r="A26" s="218" t="s">
        <v>860</v>
      </c>
      <c r="B26" s="1121">
        <v>332000.40999999997</v>
      </c>
      <c r="C26" s="1121">
        <v>11590.97</v>
      </c>
      <c r="D26" s="1121">
        <v>0</v>
      </c>
      <c r="E26" s="1121">
        <v>103511.03</v>
      </c>
      <c r="F26" s="1121">
        <v>0</v>
      </c>
      <c r="G26" s="1121">
        <v>115102</v>
      </c>
      <c r="H26" s="1121">
        <v>12632.58</v>
      </c>
      <c r="I26" s="1121">
        <v>0</v>
      </c>
      <c r="J26" s="1121">
        <v>111357.04</v>
      </c>
      <c r="K26" s="1121">
        <v>0</v>
      </c>
      <c r="L26" s="1121">
        <v>123989.62</v>
      </c>
      <c r="M26" s="1121">
        <v>1041.6100000000006</v>
      </c>
      <c r="N26" s="1121">
        <v>0</v>
      </c>
      <c r="O26" s="1121">
        <v>7846.0099999999948</v>
      </c>
      <c r="P26" s="1121">
        <v>0</v>
      </c>
      <c r="Q26" s="1121">
        <v>8887.6199999999953</v>
      </c>
      <c r="R26" s="1122">
        <v>0.34669234294017892</v>
      </c>
      <c r="S26" s="1122">
        <v>0.37346224963999292</v>
      </c>
    </row>
    <row r="27" spans="1:26" ht="13.5" customHeight="1">
      <c r="A27" s="218" t="s">
        <v>861</v>
      </c>
      <c r="B27" s="1121">
        <v>104692.25</v>
      </c>
      <c r="C27" s="1121">
        <v>4080.1</v>
      </c>
      <c r="D27" s="1121">
        <v>0</v>
      </c>
      <c r="E27" s="1121">
        <v>32298</v>
      </c>
      <c r="F27" s="1121">
        <v>0</v>
      </c>
      <c r="G27" s="1121">
        <v>36378.1</v>
      </c>
      <c r="H27" s="1121">
        <v>4819.7299999999996</v>
      </c>
      <c r="I27" s="1121">
        <v>0</v>
      </c>
      <c r="J27" s="1121">
        <v>33611.57</v>
      </c>
      <c r="K27" s="1121">
        <v>0</v>
      </c>
      <c r="L27" s="1121">
        <v>38431.300000000003</v>
      </c>
      <c r="M27" s="1121">
        <v>739.62999999999965</v>
      </c>
      <c r="N27" s="1121">
        <v>0</v>
      </c>
      <c r="O27" s="1121">
        <v>1313.5699999999997</v>
      </c>
      <c r="P27" s="1121">
        <v>0</v>
      </c>
      <c r="Q27" s="1121">
        <v>2053.1999999999994</v>
      </c>
      <c r="R27" s="1122">
        <v>0.3474765324080818</v>
      </c>
      <c r="S27" s="1122">
        <v>0.36708829927716713</v>
      </c>
    </row>
    <row r="28" spans="1:26" ht="13.5" customHeight="1">
      <c r="A28" s="218" t="s">
        <v>862</v>
      </c>
      <c r="B28" s="1121">
        <v>103970.27</v>
      </c>
      <c r="C28" s="1121">
        <v>6219.35</v>
      </c>
      <c r="D28" s="1121">
        <v>0</v>
      </c>
      <c r="E28" s="1121">
        <v>22050.51</v>
      </c>
      <c r="F28" s="1121">
        <v>0</v>
      </c>
      <c r="G28" s="1121">
        <v>28269.86</v>
      </c>
      <c r="H28" s="1121">
        <v>9842.4500000000007</v>
      </c>
      <c r="I28" s="1121">
        <v>0</v>
      </c>
      <c r="J28" s="1121">
        <v>23664.12</v>
      </c>
      <c r="K28" s="1121">
        <v>0</v>
      </c>
      <c r="L28" s="1121">
        <v>33506.57</v>
      </c>
      <c r="M28" s="1121">
        <v>3623.1000000000004</v>
      </c>
      <c r="N28" s="1121">
        <v>0</v>
      </c>
      <c r="O28" s="1121">
        <v>1613.6100000000006</v>
      </c>
      <c r="P28" s="1121">
        <v>0</v>
      </c>
      <c r="Q28" s="1121">
        <v>5236.7100000000009</v>
      </c>
      <c r="R28" s="1122">
        <v>0.27190330466584339</v>
      </c>
      <c r="S28" s="1122">
        <v>0.32227068372526108</v>
      </c>
    </row>
    <row r="29" spans="1:26" ht="13.5" customHeight="1">
      <c r="A29" s="218" t="s">
        <v>879</v>
      </c>
      <c r="B29" s="1121">
        <v>76855.44</v>
      </c>
      <c r="C29" s="1121">
        <v>5792.25</v>
      </c>
      <c r="D29" s="1121">
        <v>0</v>
      </c>
      <c r="E29" s="1121">
        <v>12815.92</v>
      </c>
      <c r="F29" s="1121">
        <v>0</v>
      </c>
      <c r="G29" s="1121">
        <v>18608.169999999998</v>
      </c>
      <c r="H29" s="1121">
        <v>6026.3</v>
      </c>
      <c r="I29" s="1121">
        <v>0</v>
      </c>
      <c r="J29" s="1121">
        <v>14794.7</v>
      </c>
      <c r="K29" s="1121">
        <v>0</v>
      </c>
      <c r="L29" s="1121">
        <v>20821</v>
      </c>
      <c r="M29" s="1121">
        <v>234.05000000000018</v>
      </c>
      <c r="N29" s="1121">
        <v>0</v>
      </c>
      <c r="O29" s="1121">
        <v>1978.7800000000007</v>
      </c>
      <c r="P29" s="1121">
        <v>0</v>
      </c>
      <c r="Q29" s="1121">
        <v>2212.8300000000008</v>
      </c>
      <c r="R29" s="1122">
        <v>0.24211910048267238</v>
      </c>
      <c r="S29" s="1122">
        <v>0.27091120680592029</v>
      </c>
    </row>
    <row r="30" spans="1:26" ht="13.5" customHeight="1">
      <c r="A30" s="218" t="s">
        <v>863</v>
      </c>
      <c r="B30" s="1121">
        <v>149865.81</v>
      </c>
      <c r="C30" s="1121">
        <v>12013.32</v>
      </c>
      <c r="D30" s="1121">
        <v>0</v>
      </c>
      <c r="E30" s="1121">
        <v>23603.29</v>
      </c>
      <c r="F30" s="1121">
        <v>0</v>
      </c>
      <c r="G30" s="1121">
        <v>35616.61</v>
      </c>
      <c r="H30" s="1121">
        <v>12389.27</v>
      </c>
      <c r="I30" s="1121">
        <v>0</v>
      </c>
      <c r="J30" s="1121">
        <v>25144.52</v>
      </c>
      <c r="K30" s="1121">
        <v>0</v>
      </c>
      <c r="L30" s="1121">
        <v>37533.79</v>
      </c>
      <c r="M30" s="1121">
        <v>375.95000000000073</v>
      </c>
      <c r="N30" s="1121">
        <v>0</v>
      </c>
      <c r="O30" s="1121">
        <v>1541.2299999999996</v>
      </c>
      <c r="P30" s="1121">
        <v>0</v>
      </c>
      <c r="Q30" s="1121">
        <v>1917.1800000000003</v>
      </c>
      <c r="R30" s="1122">
        <v>0.23765667432752008</v>
      </c>
      <c r="S30" s="1122">
        <v>0.25044931862711051</v>
      </c>
    </row>
    <row r="31" spans="1:26" ht="13.5" customHeight="1">
      <c r="A31" s="218" t="s">
        <v>864</v>
      </c>
      <c r="B31" s="1121">
        <v>72458.48</v>
      </c>
      <c r="C31" s="1121">
        <v>6328.1</v>
      </c>
      <c r="D31" s="1121">
        <v>0</v>
      </c>
      <c r="E31" s="1121">
        <v>7869.31</v>
      </c>
      <c r="F31" s="1121">
        <v>0</v>
      </c>
      <c r="G31" s="1121">
        <v>14197.41</v>
      </c>
      <c r="H31" s="1121">
        <v>7986.34</v>
      </c>
      <c r="I31" s="1121">
        <v>0</v>
      </c>
      <c r="J31" s="1121">
        <v>9956.69</v>
      </c>
      <c r="K31" s="1121">
        <v>0</v>
      </c>
      <c r="L31" s="1121">
        <v>17943.03</v>
      </c>
      <c r="M31" s="1121">
        <v>1658.2399999999998</v>
      </c>
      <c r="N31" s="1121">
        <v>0</v>
      </c>
      <c r="O31" s="1121">
        <v>2087.38</v>
      </c>
      <c r="P31" s="1121">
        <v>0</v>
      </c>
      <c r="Q31" s="1121">
        <v>3745.62</v>
      </c>
      <c r="R31" s="1122">
        <v>0.19593855681212194</v>
      </c>
      <c r="S31" s="1122">
        <v>0.24763188518445323</v>
      </c>
    </row>
    <row r="32" spans="1:26" ht="13.5" customHeight="1">
      <c r="A32" s="218" t="s">
        <v>865</v>
      </c>
      <c r="B32" s="1121">
        <v>80279.88</v>
      </c>
      <c r="C32" s="1121">
        <v>6020.87</v>
      </c>
      <c r="D32" s="1121">
        <v>0</v>
      </c>
      <c r="E32" s="1121">
        <v>13242.7</v>
      </c>
      <c r="F32" s="1121">
        <v>0</v>
      </c>
      <c r="G32" s="1121">
        <v>19263.57</v>
      </c>
      <c r="H32" s="1121">
        <v>7822.42</v>
      </c>
      <c r="I32" s="1121">
        <v>0</v>
      </c>
      <c r="J32" s="1121">
        <v>15008.98</v>
      </c>
      <c r="K32" s="1121">
        <v>0</v>
      </c>
      <c r="L32" s="1121">
        <v>22831.4</v>
      </c>
      <c r="M32" s="1121">
        <v>1801.5500000000002</v>
      </c>
      <c r="N32" s="1121">
        <v>0</v>
      </c>
      <c r="O32" s="1121">
        <v>1766.2799999999988</v>
      </c>
      <c r="P32" s="1121">
        <v>0</v>
      </c>
      <c r="Q32" s="1121">
        <v>3567.829999999999</v>
      </c>
      <c r="R32" s="1122">
        <v>0.23995514193593712</v>
      </c>
      <c r="S32" s="1122">
        <v>0.28439753522302225</v>
      </c>
    </row>
    <row r="33" spans="1:19" ht="13.5" customHeight="1">
      <c r="A33" s="218" t="s">
        <v>866</v>
      </c>
      <c r="B33" s="1121">
        <v>69327.83</v>
      </c>
      <c r="C33" s="1121">
        <v>7443.2</v>
      </c>
      <c r="D33" s="1121">
        <v>0</v>
      </c>
      <c r="E33" s="1121">
        <v>2530.66</v>
      </c>
      <c r="F33" s="1121">
        <v>0</v>
      </c>
      <c r="G33" s="1121">
        <v>9973.86</v>
      </c>
      <c r="H33" s="1121">
        <v>7554.89</v>
      </c>
      <c r="I33" s="1121">
        <v>0</v>
      </c>
      <c r="J33" s="1121">
        <v>2762.09</v>
      </c>
      <c r="K33" s="1121">
        <v>0</v>
      </c>
      <c r="L33" s="1121">
        <v>10316.98</v>
      </c>
      <c r="M33" s="1121">
        <v>111.69000000000051</v>
      </c>
      <c r="N33" s="1121">
        <v>0</v>
      </c>
      <c r="O33" s="1121">
        <v>231.43000000000029</v>
      </c>
      <c r="P33" s="1121">
        <v>0</v>
      </c>
      <c r="Q33" s="1121">
        <v>343.1200000000008</v>
      </c>
      <c r="R33" s="1122">
        <v>0.14386516929781301</v>
      </c>
      <c r="S33" s="1122">
        <v>0.14881440829750475</v>
      </c>
    </row>
    <row r="34" spans="1:19" ht="13.5" customHeight="1">
      <c r="A34" s="218" t="s">
        <v>867</v>
      </c>
      <c r="B34" s="1121">
        <v>56508.49</v>
      </c>
      <c r="C34" s="1121">
        <v>5805.96</v>
      </c>
      <c r="D34" s="1121">
        <v>0</v>
      </c>
      <c r="E34" s="1121">
        <v>3535.11</v>
      </c>
      <c r="F34" s="1121">
        <v>0</v>
      </c>
      <c r="G34" s="1121">
        <v>9341.07</v>
      </c>
      <c r="H34" s="1121">
        <v>6828.85</v>
      </c>
      <c r="I34" s="1121">
        <v>0</v>
      </c>
      <c r="J34" s="1121">
        <v>4583.6899999999996</v>
      </c>
      <c r="K34" s="1121">
        <v>0</v>
      </c>
      <c r="L34" s="1121">
        <v>11412.54</v>
      </c>
      <c r="M34" s="1121">
        <v>1022.8900000000003</v>
      </c>
      <c r="N34" s="1121">
        <v>0</v>
      </c>
      <c r="O34" s="1121">
        <v>1048.5799999999995</v>
      </c>
      <c r="P34" s="1121">
        <v>0</v>
      </c>
      <c r="Q34" s="1121">
        <v>2071.4699999999998</v>
      </c>
      <c r="R34" s="1122">
        <v>0.16530383310543248</v>
      </c>
      <c r="S34" s="1122">
        <v>0.20196151056239517</v>
      </c>
    </row>
    <row r="35" spans="1:19" ht="13.5" customHeight="1">
      <c r="A35" s="218" t="s">
        <v>873</v>
      </c>
      <c r="B35" s="1121">
        <v>21947.09</v>
      </c>
      <c r="C35" s="1121">
        <v>2361.6</v>
      </c>
      <c r="D35" s="1121">
        <v>0</v>
      </c>
      <c r="E35" s="1121">
        <v>311.81</v>
      </c>
      <c r="F35" s="1121">
        <v>0</v>
      </c>
      <c r="G35" s="1121">
        <v>2673.41</v>
      </c>
      <c r="H35" s="1121">
        <v>2514.92</v>
      </c>
      <c r="I35" s="1121">
        <v>0</v>
      </c>
      <c r="J35" s="1121">
        <v>580.62</v>
      </c>
      <c r="K35" s="1121">
        <v>0</v>
      </c>
      <c r="L35" s="1121">
        <v>3095.54</v>
      </c>
      <c r="M35" s="1121">
        <v>153.32000000000016</v>
      </c>
      <c r="N35" s="1121">
        <v>0</v>
      </c>
      <c r="O35" s="1121">
        <v>268.81</v>
      </c>
      <c r="P35" s="1121">
        <v>0</v>
      </c>
      <c r="Q35" s="1121">
        <v>422.13000000000017</v>
      </c>
      <c r="R35" s="1122">
        <v>0.12181159324539152</v>
      </c>
      <c r="S35" s="1122">
        <v>0.14104557825205985</v>
      </c>
    </row>
    <row r="36" spans="1:19" ht="13.5" customHeight="1">
      <c r="A36" s="218" t="s">
        <v>871</v>
      </c>
      <c r="B36" s="1121">
        <v>63425.42</v>
      </c>
      <c r="C36" s="1121">
        <v>5975.16</v>
      </c>
      <c r="D36" s="1121">
        <v>0</v>
      </c>
      <c r="E36" s="1121">
        <v>4430.4399999999996</v>
      </c>
      <c r="F36" s="1121">
        <v>0</v>
      </c>
      <c r="G36" s="1121">
        <v>10405.599999999999</v>
      </c>
      <c r="H36" s="1121">
        <v>6997.62</v>
      </c>
      <c r="I36" s="1121">
        <v>0</v>
      </c>
      <c r="J36" s="1121">
        <v>9139.86</v>
      </c>
      <c r="K36" s="1121">
        <v>0</v>
      </c>
      <c r="L36" s="1121">
        <v>16137.48</v>
      </c>
      <c r="M36" s="1121">
        <v>1022.46</v>
      </c>
      <c r="N36" s="1121">
        <v>0</v>
      </c>
      <c r="O36" s="1121">
        <v>4709.420000000001</v>
      </c>
      <c r="P36" s="1121">
        <v>0</v>
      </c>
      <c r="Q36" s="1121">
        <v>5731.880000000001</v>
      </c>
      <c r="R36" s="1122">
        <v>0.16406040354167145</v>
      </c>
      <c r="S36" s="1122">
        <v>0.25443237112186251</v>
      </c>
    </row>
    <row r="37" spans="1:19" ht="13.5" customHeight="1">
      <c r="A37" s="218" t="s">
        <v>880</v>
      </c>
      <c r="B37" s="1121">
        <v>103991.78</v>
      </c>
      <c r="C37" s="1121">
        <v>7171.49</v>
      </c>
      <c r="D37" s="1121">
        <v>0</v>
      </c>
      <c r="E37" s="1121">
        <v>17862.560000000001</v>
      </c>
      <c r="F37" s="1121">
        <v>0</v>
      </c>
      <c r="G37" s="1121">
        <v>25034.050000000003</v>
      </c>
      <c r="H37" s="1121">
        <v>8645.33</v>
      </c>
      <c r="I37" s="1121">
        <v>0</v>
      </c>
      <c r="J37" s="1121">
        <v>18346.240000000002</v>
      </c>
      <c r="K37" s="1121">
        <v>0</v>
      </c>
      <c r="L37" s="1121">
        <v>26991.57</v>
      </c>
      <c r="M37" s="1121">
        <v>1473.8400000000001</v>
      </c>
      <c r="N37" s="1121">
        <v>0</v>
      </c>
      <c r="O37" s="1121">
        <v>483.68000000000029</v>
      </c>
      <c r="P37" s="1121">
        <v>0</v>
      </c>
      <c r="Q37" s="1121">
        <v>1957.5200000000004</v>
      </c>
      <c r="R37" s="1122">
        <v>0.24073104624230879</v>
      </c>
      <c r="S37" s="1122">
        <v>0.25955484173845278</v>
      </c>
    </row>
    <row r="38" spans="1:19" ht="13.5" customHeight="1">
      <c r="A38" s="218" t="s">
        <v>872</v>
      </c>
      <c r="B38" s="1121">
        <v>46318.36</v>
      </c>
      <c r="C38" s="1121">
        <v>4055.23</v>
      </c>
      <c r="D38" s="1121">
        <v>0</v>
      </c>
      <c r="E38" s="1121">
        <v>5396.53</v>
      </c>
      <c r="F38" s="1121">
        <v>0</v>
      </c>
      <c r="G38" s="1121">
        <v>9451.76</v>
      </c>
      <c r="H38" s="1121">
        <v>5030.43</v>
      </c>
      <c r="I38" s="1121">
        <v>0</v>
      </c>
      <c r="J38" s="1121">
        <v>7360.24</v>
      </c>
      <c r="K38" s="1121">
        <v>0</v>
      </c>
      <c r="L38" s="1121">
        <v>12390.67</v>
      </c>
      <c r="M38" s="1121">
        <v>975.20000000000027</v>
      </c>
      <c r="N38" s="1121">
        <v>0</v>
      </c>
      <c r="O38" s="1121">
        <v>1963.71</v>
      </c>
      <c r="P38" s="1121">
        <v>0</v>
      </c>
      <c r="Q38" s="1121">
        <v>2938.9100000000003</v>
      </c>
      <c r="R38" s="1122">
        <v>0.20406076553660363</v>
      </c>
      <c r="S38" s="1122">
        <v>0.2675109826859155</v>
      </c>
    </row>
    <row r="39" spans="1:19" ht="13.5" customHeight="1">
      <c r="A39" s="218" t="s">
        <v>870</v>
      </c>
      <c r="B39" s="1121">
        <v>97468.56</v>
      </c>
      <c r="C39" s="1121">
        <v>9777.33</v>
      </c>
      <c r="D39" s="1121">
        <v>0</v>
      </c>
      <c r="E39" s="1121">
        <v>5276.98</v>
      </c>
      <c r="F39" s="1121">
        <v>0</v>
      </c>
      <c r="G39" s="1121">
        <v>15054.31</v>
      </c>
      <c r="H39" s="1121">
        <v>11770.35</v>
      </c>
      <c r="I39" s="1121">
        <v>0</v>
      </c>
      <c r="J39" s="1121">
        <v>8330.7099999999991</v>
      </c>
      <c r="K39" s="1121">
        <v>0</v>
      </c>
      <c r="L39" s="1121">
        <v>20101.059999999998</v>
      </c>
      <c r="M39" s="1121">
        <v>1993.0200000000004</v>
      </c>
      <c r="N39" s="1121">
        <v>0</v>
      </c>
      <c r="O39" s="1121">
        <v>3053.7299999999996</v>
      </c>
      <c r="P39" s="1121">
        <v>0</v>
      </c>
      <c r="Q39" s="1121">
        <v>5046.75</v>
      </c>
      <c r="R39" s="1122">
        <v>0.1544529846342246</v>
      </c>
      <c r="S39" s="1122">
        <v>0.20623121958506413</v>
      </c>
    </row>
    <row r="40" spans="1:19" ht="13.5" customHeight="1">
      <c r="A40" s="218" t="s">
        <v>868</v>
      </c>
      <c r="B40" s="1121">
        <v>47331.05</v>
      </c>
      <c r="C40" s="1121">
        <v>4585.46</v>
      </c>
      <c r="D40" s="1121">
        <v>0</v>
      </c>
      <c r="E40" s="1121">
        <v>3525.9</v>
      </c>
      <c r="F40" s="1121">
        <v>0</v>
      </c>
      <c r="G40" s="1121">
        <v>8111.3600000000006</v>
      </c>
      <c r="H40" s="1121">
        <v>7063.81</v>
      </c>
      <c r="I40" s="1121">
        <v>0</v>
      </c>
      <c r="J40" s="1121">
        <v>5240.9399999999996</v>
      </c>
      <c r="K40" s="1121">
        <v>0</v>
      </c>
      <c r="L40" s="1121">
        <v>12304.75</v>
      </c>
      <c r="M40" s="1121">
        <v>2478.3500000000004</v>
      </c>
      <c r="N40" s="1121">
        <v>0</v>
      </c>
      <c r="O40" s="1121">
        <v>1715.0399999999995</v>
      </c>
      <c r="P40" s="1121">
        <v>0</v>
      </c>
      <c r="Q40" s="1121">
        <v>4193.3899999999994</v>
      </c>
      <c r="R40" s="1122">
        <v>0.17137502759816231</v>
      </c>
      <c r="S40" s="1122">
        <v>0.25997204794738338</v>
      </c>
    </row>
    <row r="41" spans="1:19" ht="13.5" customHeight="1">
      <c r="A41" s="218" t="s">
        <v>869</v>
      </c>
      <c r="B41" s="1121">
        <v>47780.93</v>
      </c>
      <c r="C41" s="1121">
        <v>5218.9399999999996</v>
      </c>
      <c r="D41" s="1121">
        <v>0</v>
      </c>
      <c r="E41" s="1121">
        <v>603.64</v>
      </c>
      <c r="F41" s="1121">
        <v>0.69</v>
      </c>
      <c r="G41" s="1121">
        <v>5823.2699999999995</v>
      </c>
      <c r="H41" s="1121">
        <v>6790.57</v>
      </c>
      <c r="I41" s="1121">
        <v>0</v>
      </c>
      <c r="J41" s="1121">
        <v>902.21</v>
      </c>
      <c r="K41" s="1121">
        <v>10.23</v>
      </c>
      <c r="L41" s="1121">
        <v>7703.0099999999993</v>
      </c>
      <c r="M41" s="1121">
        <v>1571.63</v>
      </c>
      <c r="N41" s="1121">
        <v>0</v>
      </c>
      <c r="O41" s="1121">
        <v>298.57000000000005</v>
      </c>
      <c r="P41" s="1121">
        <v>9.5400000000000009</v>
      </c>
      <c r="Q41" s="1121">
        <v>1879.7400000000002</v>
      </c>
      <c r="R41" s="1122">
        <v>0.12187435447572911</v>
      </c>
      <c r="S41" s="1122">
        <v>0.16121515424668376</v>
      </c>
    </row>
    <row r="42" spans="1:19" ht="13.5" customHeight="1">
      <c r="A42" s="218" t="s">
        <v>877</v>
      </c>
      <c r="B42" s="1121">
        <v>176995.88</v>
      </c>
      <c r="C42" s="1121">
        <v>18446.2</v>
      </c>
      <c r="D42" s="1121">
        <v>0</v>
      </c>
      <c r="E42" s="1121">
        <v>6864.61</v>
      </c>
      <c r="F42" s="1121">
        <v>0</v>
      </c>
      <c r="G42" s="1121">
        <v>25310.81</v>
      </c>
      <c r="H42" s="1121">
        <v>19899.63</v>
      </c>
      <c r="I42" s="1121">
        <v>0</v>
      </c>
      <c r="J42" s="1121">
        <v>9137.26</v>
      </c>
      <c r="K42" s="1121">
        <v>0</v>
      </c>
      <c r="L42" s="1121">
        <v>29036.89</v>
      </c>
      <c r="M42" s="1121">
        <v>1453.4300000000003</v>
      </c>
      <c r="N42" s="1121">
        <v>0</v>
      </c>
      <c r="O42" s="1121">
        <v>2272.6500000000005</v>
      </c>
      <c r="P42" s="1121">
        <v>0</v>
      </c>
      <c r="Q42" s="1121">
        <v>3726.0800000000008</v>
      </c>
      <c r="R42" s="1122">
        <v>0.14300225519373672</v>
      </c>
      <c r="S42" s="1122">
        <v>0.16405404464781892</v>
      </c>
    </row>
    <row r="43" spans="1:19" ht="13.5" customHeight="1">
      <c r="A43" s="218" t="s">
        <v>878</v>
      </c>
      <c r="B43" s="1121">
        <v>207491.61</v>
      </c>
      <c r="C43" s="1121">
        <v>21517.47</v>
      </c>
      <c r="D43" s="1121">
        <v>0</v>
      </c>
      <c r="E43" s="1121">
        <v>6942.58</v>
      </c>
      <c r="F43" s="1121">
        <v>0</v>
      </c>
      <c r="G43" s="1121">
        <v>28460.050000000003</v>
      </c>
      <c r="H43" s="1121">
        <v>23373.65</v>
      </c>
      <c r="I43" s="1121">
        <v>0</v>
      </c>
      <c r="J43" s="1121">
        <v>8292.4599999999991</v>
      </c>
      <c r="K43" s="1121">
        <v>186.86</v>
      </c>
      <c r="L43" s="1121">
        <v>31852.97</v>
      </c>
      <c r="M43" s="1121">
        <v>1856.1800000000003</v>
      </c>
      <c r="N43" s="1121">
        <v>0</v>
      </c>
      <c r="O43" s="1121">
        <v>1349.8799999999992</v>
      </c>
      <c r="P43" s="1121">
        <v>186.86</v>
      </c>
      <c r="Q43" s="1121">
        <v>3392.9199999999996</v>
      </c>
      <c r="R43" s="1122">
        <v>0.13716241345854902</v>
      </c>
      <c r="S43" s="1122">
        <v>0.15351449632108019</v>
      </c>
    </row>
    <row r="44" spans="1:19" ht="13.5" customHeight="1">
      <c r="A44" s="218" t="s">
        <v>876</v>
      </c>
      <c r="B44" s="1121">
        <v>56512.28</v>
      </c>
      <c r="C44" s="1121">
        <v>5591.48</v>
      </c>
      <c r="D44" s="1121">
        <v>0</v>
      </c>
      <c r="E44" s="1121">
        <v>3355.64</v>
      </c>
      <c r="F44" s="1121">
        <v>0</v>
      </c>
      <c r="G44" s="1121">
        <v>8947.119999999999</v>
      </c>
      <c r="H44" s="1121">
        <v>6674.3</v>
      </c>
      <c r="I44" s="1121">
        <v>0</v>
      </c>
      <c r="J44" s="1121">
        <v>5005.09</v>
      </c>
      <c r="K44" s="1121">
        <v>0</v>
      </c>
      <c r="L44" s="1121">
        <v>11679.39</v>
      </c>
      <c r="M44" s="1121">
        <v>1082.8200000000006</v>
      </c>
      <c r="N44" s="1121">
        <v>0</v>
      </c>
      <c r="O44" s="1121">
        <v>1649.4500000000003</v>
      </c>
      <c r="P44" s="1121">
        <v>0</v>
      </c>
      <c r="Q44" s="1121">
        <v>2732.2700000000009</v>
      </c>
      <c r="R44" s="1122">
        <v>0.15832169574471247</v>
      </c>
      <c r="S44" s="1122">
        <v>0.20666994854923568</v>
      </c>
    </row>
    <row r="45" spans="1:19" ht="13.5" customHeight="1">
      <c r="A45" s="218" t="s">
        <v>875</v>
      </c>
      <c r="B45" s="1121">
        <v>80389.919999999998</v>
      </c>
      <c r="C45" s="1121">
        <v>7392.7</v>
      </c>
      <c r="D45" s="1121">
        <v>0</v>
      </c>
      <c r="E45" s="1121">
        <v>5885.81</v>
      </c>
      <c r="F45" s="1121">
        <v>0</v>
      </c>
      <c r="G45" s="1121">
        <v>13278.51</v>
      </c>
      <c r="H45" s="1121">
        <v>8337.9500000000007</v>
      </c>
      <c r="I45" s="1121">
        <v>0</v>
      </c>
      <c r="J45" s="1121">
        <v>7010.11</v>
      </c>
      <c r="K45" s="1121">
        <v>0</v>
      </c>
      <c r="L45" s="1121">
        <v>15348.060000000001</v>
      </c>
      <c r="M45" s="1121">
        <v>945.25000000000091</v>
      </c>
      <c r="N45" s="1121">
        <v>0</v>
      </c>
      <c r="O45" s="1121">
        <v>1124.2999999999993</v>
      </c>
      <c r="P45" s="1121">
        <v>0</v>
      </c>
      <c r="Q45" s="1121">
        <v>2069.5500000000002</v>
      </c>
      <c r="R45" s="1122">
        <v>0.16517630568608602</v>
      </c>
      <c r="S45" s="1122">
        <v>0.19092020492121403</v>
      </c>
    </row>
    <row r="46" spans="1:19" ht="13.5" customHeight="1">
      <c r="A46" s="218" t="s">
        <v>874</v>
      </c>
      <c r="B46" s="1121">
        <v>59526.78</v>
      </c>
      <c r="C46" s="1121">
        <v>4341.88</v>
      </c>
      <c r="D46" s="1121">
        <v>0</v>
      </c>
      <c r="E46" s="1121">
        <v>10095.91</v>
      </c>
      <c r="F46" s="1121">
        <v>0</v>
      </c>
      <c r="G46" s="1121">
        <v>14437.79</v>
      </c>
      <c r="H46" s="1121">
        <v>4493.99</v>
      </c>
      <c r="I46" s="1121">
        <v>0</v>
      </c>
      <c r="J46" s="1121">
        <v>10475.200000000001</v>
      </c>
      <c r="K46" s="1121">
        <v>0</v>
      </c>
      <c r="L46" s="1121">
        <v>14969.19</v>
      </c>
      <c r="M46" s="1121">
        <v>152.10999999999967</v>
      </c>
      <c r="N46" s="1121">
        <v>0</v>
      </c>
      <c r="O46" s="1121">
        <v>379.29000000000087</v>
      </c>
      <c r="P46" s="1121">
        <v>0</v>
      </c>
      <c r="Q46" s="1121">
        <v>531.40000000000055</v>
      </c>
      <c r="R46" s="1122">
        <v>0.24254276814569847</v>
      </c>
      <c r="S46" s="1122">
        <v>0.25146984264897249</v>
      </c>
    </row>
    <row r="47" spans="1:19" ht="13.5" customHeight="1">
      <c r="A47" s="218" t="s">
        <v>881</v>
      </c>
      <c r="B47" s="1121">
        <v>71634.77</v>
      </c>
      <c r="C47" s="1121">
        <v>6869.06</v>
      </c>
      <c r="D47" s="1121">
        <v>0</v>
      </c>
      <c r="E47" s="1121">
        <v>5022.1899999999996</v>
      </c>
      <c r="F47" s="1121">
        <v>0</v>
      </c>
      <c r="G47" s="1121">
        <v>11891.25</v>
      </c>
      <c r="H47" s="1121">
        <v>8677.36</v>
      </c>
      <c r="I47" s="1121">
        <v>0</v>
      </c>
      <c r="J47" s="1121">
        <v>6516.56</v>
      </c>
      <c r="K47" s="1121">
        <v>0</v>
      </c>
      <c r="L47" s="1121">
        <v>15193.920000000002</v>
      </c>
      <c r="M47" s="1121">
        <v>1808.3000000000002</v>
      </c>
      <c r="N47" s="1121">
        <v>0</v>
      </c>
      <c r="O47" s="1121">
        <v>1494.3700000000008</v>
      </c>
      <c r="P47" s="1121">
        <v>0</v>
      </c>
      <c r="Q47" s="1121">
        <v>3302.670000000001</v>
      </c>
      <c r="R47" s="1122">
        <v>0.16599829942917385</v>
      </c>
      <c r="S47" s="1122">
        <v>0.21210258649535696</v>
      </c>
    </row>
    <row r="48" spans="1:19" ht="13.5" customHeight="1">
      <c r="A48" s="218" t="s">
        <v>882</v>
      </c>
      <c r="B48" s="1121">
        <v>158026.18</v>
      </c>
      <c r="C48" s="1121">
        <v>12785.97</v>
      </c>
      <c r="D48" s="1121">
        <v>0</v>
      </c>
      <c r="E48" s="1121">
        <v>36271.550000000003</v>
      </c>
      <c r="F48" s="1121">
        <v>0</v>
      </c>
      <c r="G48" s="1121">
        <v>49057.520000000004</v>
      </c>
      <c r="H48" s="1121">
        <v>12949.68</v>
      </c>
      <c r="I48" s="1121">
        <v>0</v>
      </c>
      <c r="J48" s="1121">
        <v>37256.480000000003</v>
      </c>
      <c r="K48" s="1121">
        <v>0</v>
      </c>
      <c r="L48" s="1121">
        <v>50206.16</v>
      </c>
      <c r="M48" s="1121">
        <v>163.71000000000095</v>
      </c>
      <c r="N48" s="1121">
        <v>0</v>
      </c>
      <c r="O48" s="1121">
        <v>984.93000000000029</v>
      </c>
      <c r="P48" s="1121">
        <v>0</v>
      </c>
      <c r="Q48" s="1121">
        <v>1148.6400000000012</v>
      </c>
      <c r="R48" s="1122">
        <v>0.31043919431577732</v>
      </c>
      <c r="S48" s="1122">
        <v>0.31770786334264361</v>
      </c>
    </row>
    <row r="49" spans="1:21" ht="13.5" customHeight="1">
      <c r="A49" s="218" t="s">
        <v>883</v>
      </c>
      <c r="B49" s="1121">
        <v>41635.29</v>
      </c>
      <c r="C49" s="1121">
        <v>4170.7700000000004</v>
      </c>
      <c r="D49" s="1121">
        <v>0</v>
      </c>
      <c r="E49" s="1121">
        <v>2293.7600000000002</v>
      </c>
      <c r="F49" s="1121">
        <v>0</v>
      </c>
      <c r="G49" s="1121">
        <v>6464.5300000000007</v>
      </c>
      <c r="H49" s="1121">
        <v>5369.22</v>
      </c>
      <c r="I49" s="1121">
        <v>0</v>
      </c>
      <c r="J49" s="1121">
        <v>3070.47</v>
      </c>
      <c r="K49" s="1121">
        <v>0</v>
      </c>
      <c r="L49" s="1121">
        <v>8439.69</v>
      </c>
      <c r="M49" s="1121">
        <v>1198.4499999999998</v>
      </c>
      <c r="N49" s="1121">
        <v>0</v>
      </c>
      <c r="O49" s="1121">
        <v>776.70999999999958</v>
      </c>
      <c r="P49" s="1121">
        <v>0</v>
      </c>
      <c r="Q49" s="1121">
        <v>1975.1599999999994</v>
      </c>
      <c r="R49" s="1122">
        <v>0.15526564123847825</v>
      </c>
      <c r="S49" s="1122">
        <v>0.20270520512766935</v>
      </c>
    </row>
    <row r="50" spans="1:21" ht="13.5" customHeight="1">
      <c r="A50" s="218" t="s">
        <v>1350</v>
      </c>
      <c r="B50" s="1121">
        <v>91120.17</v>
      </c>
      <c r="C50" s="1121">
        <v>6353.58</v>
      </c>
      <c r="D50" s="1121">
        <v>0</v>
      </c>
      <c r="E50" s="1121">
        <v>15203.49</v>
      </c>
      <c r="F50" s="1121">
        <v>0</v>
      </c>
      <c r="G50" s="1121">
        <v>21557.07</v>
      </c>
      <c r="H50" s="1121">
        <v>7902.47</v>
      </c>
      <c r="I50" s="1121">
        <v>0</v>
      </c>
      <c r="J50" s="1121">
        <v>16936.75</v>
      </c>
      <c r="K50" s="1121">
        <v>0</v>
      </c>
      <c r="L50" s="1121">
        <v>24839.22</v>
      </c>
      <c r="M50" s="1121">
        <v>1548.8900000000003</v>
      </c>
      <c r="N50" s="1121">
        <v>0</v>
      </c>
      <c r="O50" s="1121">
        <v>1733.2600000000002</v>
      </c>
      <c r="P50" s="1121">
        <v>0</v>
      </c>
      <c r="Q50" s="1121">
        <v>3282.1500000000005</v>
      </c>
      <c r="R50" s="1122">
        <v>0.23657846555817444</v>
      </c>
      <c r="S50" s="1122">
        <v>0.2725984817631486</v>
      </c>
    </row>
    <row r="51" spans="1:21" ht="13.5" customHeight="1">
      <c r="A51" s="218" t="s">
        <v>1361</v>
      </c>
      <c r="B51" s="1121">
        <v>96225.48</v>
      </c>
      <c r="C51" s="1121">
        <v>8724.92</v>
      </c>
      <c r="D51" s="1121">
        <v>0</v>
      </c>
      <c r="E51" s="1121">
        <v>8592.0499999999993</v>
      </c>
      <c r="F51" s="1121">
        <v>0</v>
      </c>
      <c r="G51" s="1121">
        <v>17316.97</v>
      </c>
      <c r="H51" s="1121">
        <v>9991.52</v>
      </c>
      <c r="I51" s="1121">
        <v>0</v>
      </c>
      <c r="J51" s="1121">
        <v>11490.27</v>
      </c>
      <c r="K51" s="1121">
        <v>0</v>
      </c>
      <c r="L51" s="1121">
        <v>21481.79</v>
      </c>
      <c r="M51" s="1121">
        <v>1266.6000000000004</v>
      </c>
      <c r="N51" s="1121">
        <v>0</v>
      </c>
      <c r="O51" s="1121">
        <v>2898.2200000000012</v>
      </c>
      <c r="P51" s="1121">
        <v>0</v>
      </c>
      <c r="Q51" s="1121">
        <v>4164.8200000000015</v>
      </c>
      <c r="R51" s="1122">
        <v>0.17996241743870753</v>
      </c>
      <c r="S51" s="1122">
        <v>0.22324430078187193</v>
      </c>
    </row>
    <row r="52" spans="1:21" ht="13.5" customHeight="1">
      <c r="A52" s="218" t="s">
        <v>1397</v>
      </c>
      <c r="B52" s="1121">
        <v>8406.4500000000007</v>
      </c>
      <c r="C52" s="1121">
        <v>920.86</v>
      </c>
      <c r="D52" s="1121">
        <v>0</v>
      </c>
      <c r="E52" s="1121">
        <v>49.99</v>
      </c>
      <c r="F52" s="1121">
        <v>0</v>
      </c>
      <c r="G52" s="1121">
        <v>970.85</v>
      </c>
      <c r="H52" s="1121">
        <v>960.42</v>
      </c>
      <c r="I52" s="1121">
        <v>0</v>
      </c>
      <c r="J52" s="1121">
        <v>117.48</v>
      </c>
      <c r="K52" s="1121">
        <v>0</v>
      </c>
      <c r="L52" s="1121">
        <v>1077.8999999999999</v>
      </c>
      <c r="M52" s="1121">
        <v>39.559999999999945</v>
      </c>
      <c r="N52" s="1121">
        <v>0</v>
      </c>
      <c r="O52" s="1121">
        <v>67.490000000000009</v>
      </c>
      <c r="P52" s="1121">
        <v>0</v>
      </c>
      <c r="Q52" s="1121">
        <v>107.04999999999995</v>
      </c>
      <c r="R52" s="1122">
        <v>0.11548870212753302</v>
      </c>
      <c r="S52" s="1122">
        <v>0.12822297164677121</v>
      </c>
    </row>
    <row r="53" spans="1:21" ht="13.5" customHeight="1">
      <c r="A53" s="218" t="s">
        <v>1398</v>
      </c>
      <c r="B53" s="1121">
        <v>131322.17000000001</v>
      </c>
      <c r="C53" s="1121">
        <v>11804.32</v>
      </c>
      <c r="D53" s="1121">
        <v>0</v>
      </c>
      <c r="E53" s="1121">
        <v>12439.23</v>
      </c>
      <c r="F53" s="1121">
        <v>0</v>
      </c>
      <c r="G53" s="1121">
        <v>24243.55</v>
      </c>
      <c r="H53" s="1121">
        <v>12222.64</v>
      </c>
      <c r="I53" s="1121">
        <v>0</v>
      </c>
      <c r="J53" s="1121">
        <v>12915.05</v>
      </c>
      <c r="K53" s="1121">
        <v>0</v>
      </c>
      <c r="L53" s="1121">
        <v>25137.69</v>
      </c>
      <c r="M53" s="1121">
        <v>418.31999999999971</v>
      </c>
      <c r="N53" s="1121">
        <v>0</v>
      </c>
      <c r="O53" s="1121">
        <v>475.81999999999971</v>
      </c>
      <c r="P53" s="1121">
        <v>0</v>
      </c>
      <c r="Q53" s="1121">
        <v>894.13999999999942</v>
      </c>
      <c r="R53" s="1122">
        <v>0.1846112503319127</v>
      </c>
      <c r="S53" s="1122">
        <v>0.19142000166460846</v>
      </c>
    </row>
    <row r="54" spans="1:21" ht="10.5" customHeight="1">
      <c r="A54" s="114" t="s">
        <v>825</v>
      </c>
      <c r="B54" s="1124"/>
      <c r="C54" s="1123" t="s">
        <v>825</v>
      </c>
      <c r="D54" s="1123" t="s">
        <v>825</v>
      </c>
      <c r="E54" s="1124"/>
      <c r="F54" s="1124"/>
      <c r="G54" s="1123" t="s">
        <v>825</v>
      </c>
      <c r="H54" s="1123" t="s">
        <v>825</v>
      </c>
      <c r="I54" s="1123" t="s">
        <v>825</v>
      </c>
      <c r="J54" s="1124"/>
      <c r="K54" s="1124"/>
      <c r="L54" s="1124"/>
      <c r="M54" s="1124"/>
      <c r="N54" s="1123" t="s">
        <v>825</v>
      </c>
      <c r="O54" s="1123" t="s">
        <v>825</v>
      </c>
      <c r="P54" s="1123" t="s">
        <v>825</v>
      </c>
      <c r="Q54" s="1124"/>
      <c r="R54" s="1118"/>
      <c r="S54" s="1118"/>
    </row>
    <row r="55" spans="1:21" s="136" customFormat="1" ht="15.75">
      <c r="A55" s="218" t="s">
        <v>6</v>
      </c>
      <c r="B55" s="1128">
        <v>3796796.4199999995</v>
      </c>
      <c r="C55" s="1128">
        <v>280721.19</v>
      </c>
      <c r="D55" s="1128">
        <v>0</v>
      </c>
      <c r="E55" s="1128">
        <v>629991.49000000011</v>
      </c>
      <c r="F55" s="1128">
        <v>3.9</v>
      </c>
      <c r="G55" s="1128">
        <v>910716.58000000007</v>
      </c>
      <c r="H55" s="1128">
        <v>363312.44999999995</v>
      </c>
      <c r="I55" s="1128">
        <v>0.69</v>
      </c>
      <c r="J55" s="1128">
        <v>722890.15999999968</v>
      </c>
      <c r="K55" s="1128">
        <v>261.47000000000003</v>
      </c>
      <c r="L55" s="1128">
        <v>1086464.77</v>
      </c>
      <c r="M55" s="1128">
        <v>82591.260000000009</v>
      </c>
      <c r="N55" s="1128">
        <v>0.69</v>
      </c>
      <c r="O55" s="1128">
        <v>92898.669999999955</v>
      </c>
      <c r="P55" s="1128">
        <v>257.57</v>
      </c>
      <c r="Q55" s="1128">
        <v>175748.18999999994</v>
      </c>
      <c r="R55" s="1129">
        <v>0.23986447500917107</v>
      </c>
      <c r="S55" s="1129">
        <v>0.28615302213122085</v>
      </c>
      <c r="T55" s="247" t="s">
        <v>825</v>
      </c>
      <c r="U55" s="248" t="s">
        <v>825</v>
      </c>
    </row>
    <row r="56" spans="1:21" ht="11.25" customHeight="1">
      <c r="A56" s="504" t="s">
        <v>825</v>
      </c>
      <c r="B56" s="1123"/>
      <c r="C56" s="1123"/>
      <c r="D56" s="1123"/>
      <c r="E56" s="1121"/>
      <c r="F56" s="1121"/>
      <c r="G56" s="1123"/>
      <c r="H56" s="1123"/>
      <c r="I56" s="1123"/>
      <c r="J56" s="1123"/>
      <c r="K56" s="1123"/>
      <c r="L56" s="1123"/>
      <c r="M56" s="1123"/>
      <c r="N56" s="1123"/>
      <c r="O56" s="1123"/>
      <c r="P56" s="1123"/>
      <c r="Q56" s="1123"/>
      <c r="R56" s="1127"/>
      <c r="S56" s="1117"/>
      <c r="T56" s="215"/>
    </row>
    <row r="57" spans="1:21" ht="9" customHeight="1">
      <c r="B57" s="215"/>
      <c r="C57" s="215"/>
      <c r="E57" s="227"/>
      <c r="F57" s="227"/>
      <c r="G57" s="215"/>
      <c r="H57" s="215"/>
      <c r="I57" s="215"/>
      <c r="J57" s="227"/>
      <c r="K57" s="227"/>
      <c r="L57" s="215"/>
      <c r="M57" s="215"/>
      <c r="O57" s="215" t="s">
        <v>825</v>
      </c>
      <c r="P57" s="215"/>
      <c r="Q57" s="215" t="s">
        <v>825</v>
      </c>
      <c r="R57" s="215" t="s">
        <v>825</v>
      </c>
      <c r="S57" s="215" t="s">
        <v>837</v>
      </c>
      <c r="T57" s="215" t="s">
        <v>825</v>
      </c>
    </row>
    <row r="58" spans="1:21" ht="5.25" customHeight="1" thickBot="1">
      <c r="A58" s="249"/>
      <c r="B58" s="228"/>
      <c r="C58" s="156"/>
      <c r="D58" s="156"/>
      <c r="E58" s="228"/>
      <c r="F58" s="228"/>
      <c r="G58" s="156"/>
      <c r="H58" s="156"/>
      <c r="I58" s="156"/>
      <c r="J58" s="228"/>
      <c r="K58" s="228"/>
      <c r="L58" s="228"/>
      <c r="M58" s="156"/>
      <c r="N58" s="156"/>
      <c r="O58" s="156"/>
      <c r="P58" s="156"/>
      <c r="Q58" s="228" t="s">
        <v>825</v>
      </c>
      <c r="R58" s="156"/>
      <c r="S58" s="156"/>
    </row>
    <row r="59" spans="1:21" ht="9.75" customHeight="1" thickTop="1">
      <c r="Q59" s="215" t="s">
        <v>825</v>
      </c>
    </row>
    <row r="60" spans="1:21" ht="2.25" customHeight="1"/>
    <row r="61" spans="1:21" ht="2.25" customHeight="1"/>
    <row r="62" spans="1:21">
      <c r="A62" s="397" t="s">
        <v>838</v>
      </c>
    </row>
    <row r="63" spans="1:21">
      <c r="A63" s="397" t="s">
        <v>839</v>
      </c>
    </row>
    <row r="64" spans="1:21">
      <c r="A64" s="397"/>
    </row>
    <row r="65" s="135" customFormat="1" ht="12.75"/>
  </sheetData>
  <mergeCells count="10">
    <mergeCell ref="A11:D11"/>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M19" sqref="M19"/>
    </sheetView>
  </sheetViews>
  <sheetFormatPr defaultColWidth="9.140625" defaultRowHeight="15"/>
  <cols>
    <col min="1" max="1" width="57.5703125" style="69" customWidth="1"/>
    <col min="2" max="6" width="12.5703125" style="68" customWidth="1"/>
    <col min="7" max="7" width="1.85546875" style="73" customWidth="1"/>
    <col min="8" max="8" width="9.140625" style="775" customWidth="1"/>
    <col min="9" max="9" width="10.7109375" style="775" bestFit="1" customWidth="1"/>
    <col min="10" max="256" width="9.140625" style="775"/>
    <col min="257" max="257" width="57.5703125" style="775" customWidth="1"/>
    <col min="258" max="262" width="12.5703125" style="775" customWidth="1"/>
    <col min="263" max="263" width="1.85546875" style="775" customWidth="1"/>
    <col min="264" max="264" width="9.140625" style="775" customWidth="1"/>
    <col min="265" max="265" width="10.7109375" style="775" bestFit="1" customWidth="1"/>
    <col min="266" max="512" width="9.140625" style="775"/>
    <col min="513" max="513" width="57.5703125" style="775" customWidth="1"/>
    <col min="514" max="518" width="12.5703125" style="775" customWidth="1"/>
    <col min="519" max="519" width="1.85546875" style="775" customWidth="1"/>
    <col min="520" max="520" width="9.140625" style="775" customWidth="1"/>
    <col min="521" max="521" width="10.7109375" style="775" bestFit="1" customWidth="1"/>
    <col min="522" max="768" width="9.140625" style="775"/>
    <col min="769" max="769" width="57.5703125" style="775" customWidth="1"/>
    <col min="770" max="774" width="12.5703125" style="775" customWidth="1"/>
    <col min="775" max="775" width="1.85546875" style="775" customWidth="1"/>
    <col min="776" max="776" width="9.140625" style="775" customWidth="1"/>
    <col min="777" max="777" width="10.7109375" style="775" bestFit="1" customWidth="1"/>
    <col min="778" max="1024" width="9.140625" style="775"/>
    <col min="1025" max="1025" width="57.5703125" style="775" customWidth="1"/>
    <col min="1026" max="1030" width="12.5703125" style="775" customWidth="1"/>
    <col min="1031" max="1031" width="1.85546875" style="775" customWidth="1"/>
    <col min="1032" max="1032" width="9.140625" style="775" customWidth="1"/>
    <col min="1033" max="1033" width="10.7109375" style="775" bestFit="1" customWidth="1"/>
    <col min="1034" max="1280" width="9.140625" style="775"/>
    <col min="1281" max="1281" width="57.5703125" style="775" customWidth="1"/>
    <col min="1282" max="1286" width="12.5703125" style="775" customWidth="1"/>
    <col min="1287" max="1287" width="1.85546875" style="775" customWidth="1"/>
    <col min="1288" max="1288" width="9.140625" style="775" customWidth="1"/>
    <col min="1289" max="1289" width="10.7109375" style="775" bestFit="1" customWidth="1"/>
    <col min="1290" max="1536" width="9.140625" style="775"/>
    <col min="1537" max="1537" width="57.5703125" style="775" customWidth="1"/>
    <col min="1538" max="1542" width="12.5703125" style="775" customWidth="1"/>
    <col min="1543" max="1543" width="1.85546875" style="775" customWidth="1"/>
    <col min="1544" max="1544" width="9.140625" style="775" customWidth="1"/>
    <col min="1545" max="1545" width="10.7109375" style="775" bestFit="1" customWidth="1"/>
    <col min="1546" max="1792" width="9.140625" style="775"/>
    <col min="1793" max="1793" width="57.5703125" style="775" customWidth="1"/>
    <col min="1794" max="1798" width="12.5703125" style="775" customWidth="1"/>
    <col min="1799" max="1799" width="1.85546875" style="775" customWidth="1"/>
    <col min="1800" max="1800" width="9.140625" style="775" customWidth="1"/>
    <col min="1801" max="1801" width="10.7109375" style="775" bestFit="1" customWidth="1"/>
    <col min="1802" max="2048" width="9.140625" style="775"/>
    <col min="2049" max="2049" width="57.5703125" style="775" customWidth="1"/>
    <col min="2050" max="2054" width="12.5703125" style="775" customWidth="1"/>
    <col min="2055" max="2055" width="1.85546875" style="775" customWidth="1"/>
    <col min="2056" max="2056" width="9.140625" style="775" customWidth="1"/>
    <col min="2057" max="2057" width="10.7109375" style="775" bestFit="1" customWidth="1"/>
    <col min="2058" max="2304" width="9.140625" style="775"/>
    <col min="2305" max="2305" width="57.5703125" style="775" customWidth="1"/>
    <col min="2306" max="2310" width="12.5703125" style="775" customWidth="1"/>
    <col min="2311" max="2311" width="1.85546875" style="775" customWidth="1"/>
    <col min="2312" max="2312" width="9.140625" style="775" customWidth="1"/>
    <col min="2313" max="2313" width="10.7109375" style="775" bestFit="1" customWidth="1"/>
    <col min="2314" max="2560" width="9.140625" style="775"/>
    <col min="2561" max="2561" width="57.5703125" style="775" customWidth="1"/>
    <col min="2562" max="2566" width="12.5703125" style="775" customWidth="1"/>
    <col min="2567" max="2567" width="1.85546875" style="775" customWidth="1"/>
    <col min="2568" max="2568" width="9.140625" style="775" customWidth="1"/>
    <col min="2569" max="2569" width="10.7109375" style="775" bestFit="1" customWidth="1"/>
    <col min="2570" max="2816" width="9.140625" style="775"/>
    <col min="2817" max="2817" width="57.5703125" style="775" customWidth="1"/>
    <col min="2818" max="2822" width="12.5703125" style="775" customWidth="1"/>
    <col min="2823" max="2823" width="1.85546875" style="775" customWidth="1"/>
    <col min="2824" max="2824" width="9.140625" style="775" customWidth="1"/>
    <col min="2825" max="2825" width="10.7109375" style="775" bestFit="1" customWidth="1"/>
    <col min="2826" max="3072" width="9.140625" style="775"/>
    <col min="3073" max="3073" width="57.5703125" style="775" customWidth="1"/>
    <col min="3074" max="3078" width="12.5703125" style="775" customWidth="1"/>
    <col min="3079" max="3079" width="1.85546875" style="775" customWidth="1"/>
    <col min="3080" max="3080" width="9.140625" style="775" customWidth="1"/>
    <col min="3081" max="3081" width="10.7109375" style="775" bestFit="1" customWidth="1"/>
    <col min="3082" max="3328" width="9.140625" style="775"/>
    <col min="3329" max="3329" width="57.5703125" style="775" customWidth="1"/>
    <col min="3330" max="3334" width="12.5703125" style="775" customWidth="1"/>
    <col min="3335" max="3335" width="1.85546875" style="775" customWidth="1"/>
    <col min="3336" max="3336" width="9.140625" style="775" customWidth="1"/>
    <col min="3337" max="3337" width="10.7109375" style="775" bestFit="1" customWidth="1"/>
    <col min="3338" max="3584" width="9.140625" style="775"/>
    <col min="3585" max="3585" width="57.5703125" style="775" customWidth="1"/>
    <col min="3586" max="3590" width="12.5703125" style="775" customWidth="1"/>
    <col min="3591" max="3591" width="1.85546875" style="775" customWidth="1"/>
    <col min="3592" max="3592" width="9.140625" style="775" customWidth="1"/>
    <col min="3593" max="3593" width="10.7109375" style="775" bestFit="1" customWidth="1"/>
    <col min="3594" max="3840" width="9.140625" style="775"/>
    <col min="3841" max="3841" width="57.5703125" style="775" customWidth="1"/>
    <col min="3842" max="3846" width="12.5703125" style="775" customWidth="1"/>
    <col min="3847" max="3847" width="1.85546875" style="775" customWidth="1"/>
    <col min="3848" max="3848" width="9.140625" style="775" customWidth="1"/>
    <col min="3849" max="3849" width="10.7109375" style="775" bestFit="1" customWidth="1"/>
    <col min="3850" max="4096" width="9.140625" style="775"/>
    <col min="4097" max="4097" width="57.5703125" style="775" customWidth="1"/>
    <col min="4098" max="4102" width="12.5703125" style="775" customWidth="1"/>
    <col min="4103" max="4103" width="1.85546875" style="775" customWidth="1"/>
    <col min="4104" max="4104" width="9.140625" style="775" customWidth="1"/>
    <col min="4105" max="4105" width="10.7109375" style="775" bestFit="1" customWidth="1"/>
    <col min="4106" max="4352" width="9.140625" style="775"/>
    <col min="4353" max="4353" width="57.5703125" style="775" customWidth="1"/>
    <col min="4354" max="4358" width="12.5703125" style="775" customWidth="1"/>
    <col min="4359" max="4359" width="1.85546875" style="775" customWidth="1"/>
    <col min="4360" max="4360" width="9.140625" style="775" customWidth="1"/>
    <col min="4361" max="4361" width="10.7109375" style="775" bestFit="1" customWidth="1"/>
    <col min="4362" max="4608" width="9.140625" style="775"/>
    <col min="4609" max="4609" width="57.5703125" style="775" customWidth="1"/>
    <col min="4610" max="4614" width="12.5703125" style="775" customWidth="1"/>
    <col min="4615" max="4615" width="1.85546875" style="775" customWidth="1"/>
    <col min="4616" max="4616" width="9.140625" style="775" customWidth="1"/>
    <col min="4617" max="4617" width="10.7109375" style="775" bestFit="1" customWidth="1"/>
    <col min="4618" max="4864" width="9.140625" style="775"/>
    <col min="4865" max="4865" width="57.5703125" style="775" customWidth="1"/>
    <col min="4866" max="4870" width="12.5703125" style="775" customWidth="1"/>
    <col min="4871" max="4871" width="1.85546875" style="775" customWidth="1"/>
    <col min="4872" max="4872" width="9.140625" style="775" customWidth="1"/>
    <col min="4873" max="4873" width="10.7109375" style="775" bestFit="1" customWidth="1"/>
    <col min="4874" max="5120" width="9.140625" style="775"/>
    <col min="5121" max="5121" width="57.5703125" style="775" customWidth="1"/>
    <col min="5122" max="5126" width="12.5703125" style="775" customWidth="1"/>
    <col min="5127" max="5127" width="1.85546875" style="775" customWidth="1"/>
    <col min="5128" max="5128" width="9.140625" style="775" customWidth="1"/>
    <col min="5129" max="5129" width="10.7109375" style="775" bestFit="1" customWidth="1"/>
    <col min="5130" max="5376" width="9.140625" style="775"/>
    <col min="5377" max="5377" width="57.5703125" style="775" customWidth="1"/>
    <col min="5378" max="5382" width="12.5703125" style="775" customWidth="1"/>
    <col min="5383" max="5383" width="1.85546875" style="775" customWidth="1"/>
    <col min="5384" max="5384" width="9.140625" style="775" customWidth="1"/>
    <col min="5385" max="5385" width="10.7109375" style="775" bestFit="1" customWidth="1"/>
    <col min="5386" max="5632" width="9.140625" style="775"/>
    <col min="5633" max="5633" width="57.5703125" style="775" customWidth="1"/>
    <col min="5634" max="5638" width="12.5703125" style="775" customWidth="1"/>
    <col min="5639" max="5639" width="1.85546875" style="775" customWidth="1"/>
    <col min="5640" max="5640" width="9.140625" style="775" customWidth="1"/>
    <col min="5641" max="5641" width="10.7109375" style="775" bestFit="1" customWidth="1"/>
    <col min="5642" max="5888" width="9.140625" style="775"/>
    <col min="5889" max="5889" width="57.5703125" style="775" customWidth="1"/>
    <col min="5890" max="5894" width="12.5703125" style="775" customWidth="1"/>
    <col min="5895" max="5895" width="1.85546875" style="775" customWidth="1"/>
    <col min="5896" max="5896" width="9.140625" style="775" customWidth="1"/>
    <col min="5897" max="5897" width="10.7109375" style="775" bestFit="1" customWidth="1"/>
    <col min="5898" max="6144" width="9.140625" style="775"/>
    <col min="6145" max="6145" width="57.5703125" style="775" customWidth="1"/>
    <col min="6146" max="6150" width="12.5703125" style="775" customWidth="1"/>
    <col min="6151" max="6151" width="1.85546875" style="775" customWidth="1"/>
    <col min="6152" max="6152" width="9.140625" style="775" customWidth="1"/>
    <col min="6153" max="6153" width="10.7109375" style="775" bestFit="1" customWidth="1"/>
    <col min="6154" max="6400" width="9.140625" style="775"/>
    <col min="6401" max="6401" width="57.5703125" style="775" customWidth="1"/>
    <col min="6402" max="6406" width="12.5703125" style="775" customWidth="1"/>
    <col min="6407" max="6407" width="1.85546875" style="775" customWidth="1"/>
    <col min="6408" max="6408" width="9.140625" style="775" customWidth="1"/>
    <col min="6409" max="6409" width="10.7109375" style="775" bestFit="1" customWidth="1"/>
    <col min="6410" max="6656" width="9.140625" style="775"/>
    <col min="6657" max="6657" width="57.5703125" style="775" customWidth="1"/>
    <col min="6658" max="6662" width="12.5703125" style="775" customWidth="1"/>
    <col min="6663" max="6663" width="1.85546875" style="775" customWidth="1"/>
    <col min="6664" max="6664" width="9.140625" style="775" customWidth="1"/>
    <col min="6665" max="6665" width="10.7109375" style="775" bestFit="1" customWidth="1"/>
    <col min="6666" max="6912" width="9.140625" style="775"/>
    <col min="6913" max="6913" width="57.5703125" style="775" customWidth="1"/>
    <col min="6914" max="6918" width="12.5703125" style="775" customWidth="1"/>
    <col min="6919" max="6919" width="1.85546875" style="775" customWidth="1"/>
    <col min="6920" max="6920" width="9.140625" style="775" customWidth="1"/>
    <col min="6921" max="6921" width="10.7109375" style="775" bestFit="1" customWidth="1"/>
    <col min="6922" max="7168" width="9.140625" style="775"/>
    <col min="7169" max="7169" width="57.5703125" style="775" customWidth="1"/>
    <col min="7170" max="7174" width="12.5703125" style="775" customWidth="1"/>
    <col min="7175" max="7175" width="1.85546875" style="775" customWidth="1"/>
    <col min="7176" max="7176" width="9.140625" style="775" customWidth="1"/>
    <col min="7177" max="7177" width="10.7109375" style="775" bestFit="1" customWidth="1"/>
    <col min="7178" max="7424" width="9.140625" style="775"/>
    <col min="7425" max="7425" width="57.5703125" style="775" customWidth="1"/>
    <col min="7426" max="7430" width="12.5703125" style="775" customWidth="1"/>
    <col min="7431" max="7431" width="1.85546875" style="775" customWidth="1"/>
    <col min="7432" max="7432" width="9.140625" style="775" customWidth="1"/>
    <col min="7433" max="7433" width="10.7109375" style="775" bestFit="1" customWidth="1"/>
    <col min="7434" max="7680" width="9.140625" style="775"/>
    <col min="7681" max="7681" width="57.5703125" style="775" customWidth="1"/>
    <col min="7682" max="7686" width="12.5703125" style="775" customWidth="1"/>
    <col min="7687" max="7687" width="1.85546875" style="775" customWidth="1"/>
    <col min="7688" max="7688" width="9.140625" style="775" customWidth="1"/>
    <col min="7689" max="7689" width="10.7109375" style="775" bestFit="1" customWidth="1"/>
    <col min="7690" max="7936" width="9.140625" style="775"/>
    <col min="7937" max="7937" width="57.5703125" style="775" customWidth="1"/>
    <col min="7938" max="7942" width="12.5703125" style="775" customWidth="1"/>
    <col min="7943" max="7943" width="1.85546875" style="775" customWidth="1"/>
    <col min="7944" max="7944" width="9.140625" style="775" customWidth="1"/>
    <col min="7945" max="7945" width="10.7109375" style="775" bestFit="1" customWidth="1"/>
    <col min="7946" max="8192" width="9.140625" style="775"/>
    <col min="8193" max="8193" width="57.5703125" style="775" customWidth="1"/>
    <col min="8194" max="8198" width="12.5703125" style="775" customWidth="1"/>
    <col min="8199" max="8199" width="1.85546875" style="775" customWidth="1"/>
    <col min="8200" max="8200" width="9.140625" style="775" customWidth="1"/>
    <col min="8201" max="8201" width="10.7109375" style="775" bestFit="1" customWidth="1"/>
    <col min="8202" max="8448" width="9.140625" style="775"/>
    <col min="8449" max="8449" width="57.5703125" style="775" customWidth="1"/>
    <col min="8450" max="8454" width="12.5703125" style="775" customWidth="1"/>
    <col min="8455" max="8455" width="1.85546875" style="775" customWidth="1"/>
    <col min="8456" max="8456" width="9.140625" style="775" customWidth="1"/>
    <col min="8457" max="8457" width="10.7109375" style="775" bestFit="1" customWidth="1"/>
    <col min="8458" max="8704" width="9.140625" style="775"/>
    <col min="8705" max="8705" width="57.5703125" style="775" customWidth="1"/>
    <col min="8706" max="8710" width="12.5703125" style="775" customWidth="1"/>
    <col min="8711" max="8711" width="1.85546875" style="775" customWidth="1"/>
    <col min="8712" max="8712" width="9.140625" style="775" customWidth="1"/>
    <col min="8713" max="8713" width="10.7109375" style="775" bestFit="1" customWidth="1"/>
    <col min="8714" max="8960" width="9.140625" style="775"/>
    <col min="8961" max="8961" width="57.5703125" style="775" customWidth="1"/>
    <col min="8962" max="8966" width="12.5703125" style="775" customWidth="1"/>
    <col min="8967" max="8967" width="1.85546875" style="775" customWidth="1"/>
    <col min="8968" max="8968" width="9.140625" style="775" customWidth="1"/>
    <col min="8969" max="8969" width="10.7109375" style="775" bestFit="1" customWidth="1"/>
    <col min="8970" max="9216" width="9.140625" style="775"/>
    <col min="9217" max="9217" width="57.5703125" style="775" customWidth="1"/>
    <col min="9218" max="9222" width="12.5703125" style="775" customWidth="1"/>
    <col min="9223" max="9223" width="1.85546875" style="775" customWidth="1"/>
    <col min="9224" max="9224" width="9.140625" style="775" customWidth="1"/>
    <col min="9225" max="9225" width="10.7109375" style="775" bestFit="1" customWidth="1"/>
    <col min="9226" max="9472" width="9.140625" style="775"/>
    <col min="9473" max="9473" width="57.5703125" style="775" customWidth="1"/>
    <col min="9474" max="9478" width="12.5703125" style="775" customWidth="1"/>
    <col min="9479" max="9479" width="1.85546875" style="775" customWidth="1"/>
    <col min="9480" max="9480" width="9.140625" style="775" customWidth="1"/>
    <col min="9481" max="9481" width="10.7109375" style="775" bestFit="1" customWidth="1"/>
    <col min="9482" max="9728" width="9.140625" style="775"/>
    <col min="9729" max="9729" width="57.5703125" style="775" customWidth="1"/>
    <col min="9730" max="9734" width="12.5703125" style="775" customWidth="1"/>
    <col min="9735" max="9735" width="1.85546875" style="775" customWidth="1"/>
    <col min="9736" max="9736" width="9.140625" style="775" customWidth="1"/>
    <col min="9737" max="9737" width="10.7109375" style="775" bestFit="1" customWidth="1"/>
    <col min="9738" max="9984" width="9.140625" style="775"/>
    <col min="9985" max="9985" width="57.5703125" style="775" customWidth="1"/>
    <col min="9986" max="9990" width="12.5703125" style="775" customWidth="1"/>
    <col min="9991" max="9991" width="1.85546875" style="775" customWidth="1"/>
    <col min="9992" max="9992" width="9.140625" style="775" customWidth="1"/>
    <col min="9993" max="9993" width="10.7109375" style="775" bestFit="1" customWidth="1"/>
    <col min="9994" max="10240" width="9.140625" style="775"/>
    <col min="10241" max="10241" width="57.5703125" style="775" customWidth="1"/>
    <col min="10242" max="10246" width="12.5703125" style="775" customWidth="1"/>
    <col min="10247" max="10247" width="1.85546875" style="775" customWidth="1"/>
    <col min="10248" max="10248" width="9.140625" style="775" customWidth="1"/>
    <col min="10249" max="10249" width="10.7109375" style="775" bestFit="1" customWidth="1"/>
    <col min="10250" max="10496" width="9.140625" style="775"/>
    <col min="10497" max="10497" width="57.5703125" style="775" customWidth="1"/>
    <col min="10498" max="10502" width="12.5703125" style="775" customWidth="1"/>
    <col min="10503" max="10503" width="1.85546875" style="775" customWidth="1"/>
    <col min="10504" max="10504" width="9.140625" style="775" customWidth="1"/>
    <col min="10505" max="10505" width="10.7109375" style="775" bestFit="1" customWidth="1"/>
    <col min="10506" max="10752" width="9.140625" style="775"/>
    <col min="10753" max="10753" width="57.5703125" style="775" customWidth="1"/>
    <col min="10754" max="10758" width="12.5703125" style="775" customWidth="1"/>
    <col min="10759" max="10759" width="1.85546875" style="775" customWidth="1"/>
    <col min="10760" max="10760" width="9.140625" style="775" customWidth="1"/>
    <col min="10761" max="10761" width="10.7109375" style="775" bestFit="1" customWidth="1"/>
    <col min="10762" max="11008" width="9.140625" style="775"/>
    <col min="11009" max="11009" width="57.5703125" style="775" customWidth="1"/>
    <col min="11010" max="11014" width="12.5703125" style="775" customWidth="1"/>
    <col min="11015" max="11015" width="1.85546875" style="775" customWidth="1"/>
    <col min="11016" max="11016" width="9.140625" style="775" customWidth="1"/>
    <col min="11017" max="11017" width="10.7109375" style="775" bestFit="1" customWidth="1"/>
    <col min="11018" max="11264" width="9.140625" style="775"/>
    <col min="11265" max="11265" width="57.5703125" style="775" customWidth="1"/>
    <col min="11266" max="11270" width="12.5703125" style="775" customWidth="1"/>
    <col min="11271" max="11271" width="1.85546875" style="775" customWidth="1"/>
    <col min="11272" max="11272" width="9.140625" style="775" customWidth="1"/>
    <col min="11273" max="11273" width="10.7109375" style="775" bestFit="1" customWidth="1"/>
    <col min="11274" max="11520" width="9.140625" style="775"/>
    <col min="11521" max="11521" width="57.5703125" style="775" customWidth="1"/>
    <col min="11522" max="11526" width="12.5703125" style="775" customWidth="1"/>
    <col min="11527" max="11527" width="1.85546875" style="775" customWidth="1"/>
    <col min="11528" max="11528" width="9.140625" style="775" customWidth="1"/>
    <col min="11529" max="11529" width="10.7109375" style="775" bestFit="1" customWidth="1"/>
    <col min="11530" max="11776" width="9.140625" style="775"/>
    <col min="11777" max="11777" width="57.5703125" style="775" customWidth="1"/>
    <col min="11778" max="11782" width="12.5703125" style="775" customWidth="1"/>
    <col min="11783" max="11783" width="1.85546875" style="775" customWidth="1"/>
    <col min="11784" max="11784" width="9.140625" style="775" customWidth="1"/>
    <col min="11785" max="11785" width="10.7109375" style="775" bestFit="1" customWidth="1"/>
    <col min="11786" max="12032" width="9.140625" style="775"/>
    <col min="12033" max="12033" width="57.5703125" style="775" customWidth="1"/>
    <col min="12034" max="12038" width="12.5703125" style="775" customWidth="1"/>
    <col min="12039" max="12039" width="1.85546875" style="775" customWidth="1"/>
    <col min="12040" max="12040" width="9.140625" style="775" customWidth="1"/>
    <col min="12041" max="12041" width="10.7109375" style="775" bestFit="1" customWidth="1"/>
    <col min="12042" max="12288" width="9.140625" style="775"/>
    <col min="12289" max="12289" width="57.5703125" style="775" customWidth="1"/>
    <col min="12290" max="12294" width="12.5703125" style="775" customWidth="1"/>
    <col min="12295" max="12295" width="1.85546875" style="775" customWidth="1"/>
    <col min="12296" max="12296" width="9.140625" style="775" customWidth="1"/>
    <col min="12297" max="12297" width="10.7109375" style="775" bestFit="1" customWidth="1"/>
    <col min="12298" max="12544" width="9.140625" style="775"/>
    <col min="12545" max="12545" width="57.5703125" style="775" customWidth="1"/>
    <col min="12546" max="12550" width="12.5703125" style="775" customWidth="1"/>
    <col min="12551" max="12551" width="1.85546875" style="775" customWidth="1"/>
    <col min="12552" max="12552" width="9.140625" style="775" customWidth="1"/>
    <col min="12553" max="12553" width="10.7109375" style="775" bestFit="1" customWidth="1"/>
    <col min="12554" max="12800" width="9.140625" style="775"/>
    <col min="12801" max="12801" width="57.5703125" style="775" customWidth="1"/>
    <col min="12802" max="12806" width="12.5703125" style="775" customWidth="1"/>
    <col min="12807" max="12807" width="1.85546875" style="775" customWidth="1"/>
    <col min="12808" max="12808" width="9.140625" style="775" customWidth="1"/>
    <col min="12809" max="12809" width="10.7109375" style="775" bestFit="1" customWidth="1"/>
    <col min="12810" max="13056" width="9.140625" style="775"/>
    <col min="13057" max="13057" width="57.5703125" style="775" customWidth="1"/>
    <col min="13058" max="13062" width="12.5703125" style="775" customWidth="1"/>
    <col min="13063" max="13063" width="1.85546875" style="775" customWidth="1"/>
    <col min="13064" max="13064" width="9.140625" style="775" customWidth="1"/>
    <col min="13065" max="13065" width="10.7109375" style="775" bestFit="1" customWidth="1"/>
    <col min="13066" max="13312" width="9.140625" style="775"/>
    <col min="13313" max="13313" width="57.5703125" style="775" customWidth="1"/>
    <col min="13314" max="13318" width="12.5703125" style="775" customWidth="1"/>
    <col min="13319" max="13319" width="1.85546875" style="775" customWidth="1"/>
    <col min="13320" max="13320" width="9.140625" style="775" customWidth="1"/>
    <col min="13321" max="13321" width="10.7109375" style="775" bestFit="1" customWidth="1"/>
    <col min="13322" max="13568" width="9.140625" style="775"/>
    <col min="13569" max="13569" width="57.5703125" style="775" customWidth="1"/>
    <col min="13570" max="13574" width="12.5703125" style="775" customWidth="1"/>
    <col min="13575" max="13575" width="1.85546875" style="775" customWidth="1"/>
    <col min="13576" max="13576" width="9.140625" style="775" customWidth="1"/>
    <col min="13577" max="13577" width="10.7109375" style="775" bestFit="1" customWidth="1"/>
    <col min="13578" max="13824" width="9.140625" style="775"/>
    <col min="13825" max="13825" width="57.5703125" style="775" customWidth="1"/>
    <col min="13826" max="13830" width="12.5703125" style="775" customWidth="1"/>
    <col min="13831" max="13831" width="1.85546875" style="775" customWidth="1"/>
    <col min="13832" max="13832" width="9.140625" style="775" customWidth="1"/>
    <col min="13833" max="13833" width="10.7109375" style="775" bestFit="1" customWidth="1"/>
    <col min="13834" max="14080" width="9.140625" style="775"/>
    <col min="14081" max="14081" width="57.5703125" style="775" customWidth="1"/>
    <col min="14082" max="14086" width="12.5703125" style="775" customWidth="1"/>
    <col min="14087" max="14087" width="1.85546875" style="775" customWidth="1"/>
    <col min="14088" max="14088" width="9.140625" style="775" customWidth="1"/>
    <col min="14089" max="14089" width="10.7109375" style="775" bestFit="1" customWidth="1"/>
    <col min="14090" max="14336" width="9.140625" style="775"/>
    <col min="14337" max="14337" width="57.5703125" style="775" customWidth="1"/>
    <col min="14338" max="14342" width="12.5703125" style="775" customWidth="1"/>
    <col min="14343" max="14343" width="1.85546875" style="775" customWidth="1"/>
    <col min="14344" max="14344" width="9.140625" style="775" customWidth="1"/>
    <col min="14345" max="14345" width="10.7109375" style="775" bestFit="1" customWidth="1"/>
    <col min="14346" max="14592" width="9.140625" style="775"/>
    <col min="14593" max="14593" width="57.5703125" style="775" customWidth="1"/>
    <col min="14594" max="14598" width="12.5703125" style="775" customWidth="1"/>
    <col min="14599" max="14599" width="1.85546875" style="775" customWidth="1"/>
    <col min="14600" max="14600" width="9.140625" style="775" customWidth="1"/>
    <col min="14601" max="14601" width="10.7109375" style="775" bestFit="1" customWidth="1"/>
    <col min="14602" max="14848" width="9.140625" style="775"/>
    <col min="14849" max="14849" width="57.5703125" style="775" customWidth="1"/>
    <col min="14850" max="14854" width="12.5703125" style="775" customWidth="1"/>
    <col min="14855" max="14855" width="1.85546875" style="775" customWidth="1"/>
    <col min="14856" max="14856" width="9.140625" style="775" customWidth="1"/>
    <col min="14857" max="14857" width="10.7109375" style="775" bestFit="1" customWidth="1"/>
    <col min="14858" max="15104" width="9.140625" style="775"/>
    <col min="15105" max="15105" width="57.5703125" style="775" customWidth="1"/>
    <col min="15106" max="15110" width="12.5703125" style="775" customWidth="1"/>
    <col min="15111" max="15111" width="1.85546875" style="775" customWidth="1"/>
    <col min="15112" max="15112" width="9.140625" style="775" customWidth="1"/>
    <col min="15113" max="15113" width="10.7109375" style="775" bestFit="1" customWidth="1"/>
    <col min="15114" max="15360" width="9.140625" style="775"/>
    <col min="15361" max="15361" width="57.5703125" style="775" customWidth="1"/>
    <col min="15362" max="15366" width="12.5703125" style="775" customWidth="1"/>
    <col min="15367" max="15367" width="1.85546875" style="775" customWidth="1"/>
    <col min="15368" max="15368" width="9.140625" style="775" customWidth="1"/>
    <col min="15369" max="15369" width="10.7109375" style="775" bestFit="1" customWidth="1"/>
    <col min="15370" max="15616" width="9.140625" style="775"/>
    <col min="15617" max="15617" width="57.5703125" style="775" customWidth="1"/>
    <col min="15618" max="15622" width="12.5703125" style="775" customWidth="1"/>
    <col min="15623" max="15623" width="1.85546875" style="775" customWidth="1"/>
    <col min="15624" max="15624" width="9.140625" style="775" customWidth="1"/>
    <col min="15625" max="15625" width="10.7109375" style="775" bestFit="1" customWidth="1"/>
    <col min="15626" max="15872" width="9.140625" style="775"/>
    <col min="15873" max="15873" width="57.5703125" style="775" customWidth="1"/>
    <col min="15874" max="15878" width="12.5703125" style="775" customWidth="1"/>
    <col min="15879" max="15879" width="1.85546875" style="775" customWidth="1"/>
    <col min="15880" max="15880" width="9.140625" style="775" customWidth="1"/>
    <col min="15881" max="15881" width="10.7109375" style="775" bestFit="1" customWidth="1"/>
    <col min="15882" max="16128" width="9.140625" style="775"/>
    <col min="16129" max="16129" width="57.5703125" style="775" customWidth="1"/>
    <col min="16130" max="16134" width="12.5703125" style="775" customWidth="1"/>
    <col min="16135" max="16135" width="1.85546875" style="775" customWidth="1"/>
    <col min="16136" max="16136" width="9.140625" style="775" customWidth="1"/>
    <col min="16137" max="16137" width="10.7109375" style="775" bestFit="1" customWidth="1"/>
    <col min="16138" max="16384" width="9.140625" style="775"/>
  </cols>
  <sheetData>
    <row r="1" spans="1:6" s="72" customFormat="1" ht="2.25" customHeight="1">
      <c r="A1" s="70"/>
      <c r="B1" s="505"/>
      <c r="C1" s="505"/>
      <c r="D1" s="505"/>
      <c r="E1" s="505"/>
      <c r="F1" s="505"/>
    </row>
    <row r="2" spans="1:6" s="62" customFormat="1" ht="39" customHeight="1">
      <c r="A2" s="1148" t="s">
        <v>1376</v>
      </c>
      <c r="B2" s="1148"/>
      <c r="C2" s="1148"/>
      <c r="D2" s="1148"/>
      <c r="E2" s="1148"/>
      <c r="F2" s="1148"/>
    </row>
    <row r="3" spans="1:6" s="62" customFormat="1" ht="20.25">
      <c r="A3" s="1148" t="s">
        <v>1474</v>
      </c>
      <c r="B3" s="1148"/>
      <c r="C3" s="1148"/>
      <c r="D3" s="1148"/>
      <c r="E3" s="1148"/>
      <c r="F3" s="1148"/>
    </row>
    <row r="4" spans="1:6" s="62" customFormat="1" ht="20.25">
      <c r="A4" s="1148" t="s">
        <v>1502</v>
      </c>
      <c r="B4" s="1148"/>
      <c r="C4" s="1148"/>
      <c r="D4" s="1148"/>
      <c r="E4" s="1148"/>
      <c r="F4" s="1148"/>
    </row>
    <row r="5" spans="1:6" s="63" customFormat="1" ht="39" customHeight="1">
      <c r="A5" s="1155" t="s">
        <v>1358</v>
      </c>
      <c r="B5" s="1155"/>
      <c r="C5" s="1155"/>
      <c r="D5" s="1155"/>
      <c r="E5" s="1155"/>
      <c r="F5" s="1155"/>
    </row>
    <row r="6" spans="1:6" s="775" customFormat="1" ht="6" customHeight="1">
      <c r="A6" s="69"/>
      <c r="B6" s="68"/>
      <c r="C6" s="68"/>
      <c r="D6" s="68"/>
      <c r="E6" s="68"/>
      <c r="F6" s="68"/>
    </row>
    <row r="7" spans="1:6" s="775" customFormat="1" ht="4.5" customHeight="1" thickBot="1">
      <c r="A7" s="400"/>
      <c r="B7" s="506"/>
      <c r="C7" s="506"/>
      <c r="D7" s="506"/>
      <c r="E7" s="506"/>
      <c r="F7" s="506"/>
    </row>
    <row r="8" spans="1:6" s="68" customFormat="1" ht="16.5" thickTop="1" thickBot="1">
      <c r="A8" s="664"/>
      <c r="B8" s="507" t="s">
        <v>2</v>
      </c>
      <c r="C8" s="507" t="s">
        <v>3</v>
      </c>
      <c r="D8" s="507" t="s">
        <v>4</v>
      </c>
      <c r="E8" s="507" t="s">
        <v>5</v>
      </c>
      <c r="F8" s="507" t="s">
        <v>6</v>
      </c>
    </row>
    <row r="9" spans="1:6" s="48" customFormat="1" ht="12.75" thickTop="1" thickBot="1">
      <c r="A9" s="57" t="s">
        <v>7</v>
      </c>
      <c r="B9" s="61">
        <v>3828211.11889</v>
      </c>
      <c r="C9" s="61">
        <v>440694.76579999999</v>
      </c>
      <c r="D9" s="61">
        <v>0</v>
      </c>
      <c r="E9" s="61">
        <v>2.50447</v>
      </c>
      <c r="F9" s="61">
        <v>4268908.3891599998</v>
      </c>
    </row>
    <row r="10" spans="1:6" s="48" customFormat="1" ht="12.75" thickTop="1" thickBot="1">
      <c r="A10" s="421" t="s">
        <v>8</v>
      </c>
      <c r="B10" s="58">
        <v>135804.10574</v>
      </c>
      <c r="C10" s="58">
        <v>59655.100729999998</v>
      </c>
      <c r="D10" s="58">
        <v>0</v>
      </c>
      <c r="E10" s="58">
        <v>0</v>
      </c>
      <c r="F10" s="58">
        <v>195459.20647</v>
      </c>
    </row>
    <row r="11" spans="1:6" s="48" customFormat="1" ht="12" thickTop="1">
      <c r="A11" s="460" t="s">
        <v>9</v>
      </c>
      <c r="B11" s="59">
        <v>30359.59693</v>
      </c>
      <c r="C11" s="59">
        <v>2634.9082599999997</v>
      </c>
      <c r="D11" s="59">
        <v>0</v>
      </c>
      <c r="E11" s="59">
        <v>0</v>
      </c>
      <c r="F11" s="59">
        <v>32994.505190000003</v>
      </c>
    </row>
    <row r="12" spans="1:6" s="48" customFormat="1" ht="11.25">
      <c r="A12" s="460" t="s">
        <v>10</v>
      </c>
      <c r="B12" s="59">
        <v>2784.3537799999999</v>
      </c>
      <c r="C12" s="59">
        <v>734.80997000000002</v>
      </c>
      <c r="D12" s="59">
        <v>0</v>
      </c>
      <c r="E12" s="59">
        <v>0</v>
      </c>
      <c r="F12" s="59">
        <v>3519.1637500000002</v>
      </c>
    </row>
    <row r="13" spans="1:6" s="48" customFormat="1" ht="11.25">
      <c r="A13" s="460" t="s">
        <v>11</v>
      </c>
      <c r="B13" s="59">
        <v>102637.49503000001</v>
      </c>
      <c r="C13" s="59">
        <v>56285.3825</v>
      </c>
      <c r="D13" s="59">
        <v>0</v>
      </c>
      <c r="E13" s="59">
        <v>0</v>
      </c>
      <c r="F13" s="59">
        <v>158922.87753</v>
      </c>
    </row>
    <row r="14" spans="1:6" s="48" customFormat="1" ht="11.25">
      <c r="A14" s="460" t="s">
        <v>12</v>
      </c>
      <c r="B14" s="59">
        <v>0</v>
      </c>
      <c r="C14" s="59">
        <v>0</v>
      </c>
      <c r="D14" s="59">
        <v>0</v>
      </c>
      <c r="E14" s="59">
        <v>0</v>
      </c>
      <c r="F14" s="59">
        <v>0</v>
      </c>
    </row>
    <row r="15" spans="1:6" s="48" customFormat="1" ht="11.25">
      <c r="A15" s="460" t="s">
        <v>13</v>
      </c>
      <c r="B15" s="59">
        <v>0</v>
      </c>
      <c r="C15" s="59">
        <v>0</v>
      </c>
      <c r="D15" s="59">
        <v>0</v>
      </c>
      <c r="E15" s="59">
        <v>0</v>
      </c>
      <c r="F15" s="59">
        <v>0</v>
      </c>
    </row>
    <row r="16" spans="1:6" s="48" customFormat="1" ht="11.25">
      <c r="A16" s="460" t="s">
        <v>14</v>
      </c>
      <c r="B16" s="59">
        <v>22.66</v>
      </c>
      <c r="C16" s="59">
        <v>0</v>
      </c>
      <c r="D16" s="59">
        <v>0</v>
      </c>
      <c r="E16" s="59">
        <v>0</v>
      </c>
      <c r="F16" s="59">
        <v>22.66</v>
      </c>
    </row>
    <row r="17" spans="1:6" s="48" customFormat="1" ht="11.25">
      <c r="A17" s="460" t="s">
        <v>15</v>
      </c>
      <c r="B17" s="59">
        <v>0</v>
      </c>
      <c r="C17" s="59">
        <v>0</v>
      </c>
      <c r="D17" s="59">
        <v>0</v>
      </c>
      <c r="E17" s="59">
        <v>0</v>
      </c>
      <c r="F17" s="59">
        <v>0</v>
      </c>
    </row>
    <row r="18" spans="1:6" s="48" customFormat="1" ht="12" thickBot="1">
      <c r="A18" s="460" t="s">
        <v>16</v>
      </c>
      <c r="B18" s="59">
        <v>0</v>
      </c>
      <c r="C18" s="59">
        <v>0</v>
      </c>
      <c r="D18" s="59">
        <v>0</v>
      </c>
      <c r="E18" s="59">
        <v>0</v>
      </c>
      <c r="F18" s="59">
        <v>0</v>
      </c>
    </row>
    <row r="19" spans="1:6" s="48" customFormat="1" ht="12.75" thickTop="1" thickBot="1">
      <c r="A19" s="421" t="s">
        <v>17</v>
      </c>
      <c r="B19" s="58">
        <v>143769.10327000002</v>
      </c>
      <c r="C19" s="58">
        <v>28715.210940000001</v>
      </c>
      <c r="D19" s="58">
        <v>0</v>
      </c>
      <c r="E19" s="58">
        <v>2.50447</v>
      </c>
      <c r="F19" s="58">
        <v>172486.81868</v>
      </c>
    </row>
    <row r="20" spans="1:6" s="48" customFormat="1" ht="12" thickTop="1">
      <c r="A20" s="460" t="s">
        <v>18</v>
      </c>
      <c r="B20" s="59">
        <v>0</v>
      </c>
      <c r="C20" s="59">
        <v>0</v>
      </c>
      <c r="D20" s="59">
        <v>0</v>
      </c>
      <c r="E20" s="59">
        <v>0</v>
      </c>
      <c r="F20" s="59">
        <v>0</v>
      </c>
    </row>
    <row r="21" spans="1:6" s="48" customFormat="1" ht="11.25">
      <c r="A21" s="460" t="s">
        <v>19</v>
      </c>
      <c r="B21" s="59">
        <v>127319.11125</v>
      </c>
      <c r="C21" s="59">
        <v>21914.657239999997</v>
      </c>
      <c r="D21" s="59">
        <v>0</v>
      </c>
      <c r="E21" s="59">
        <v>0</v>
      </c>
      <c r="F21" s="59">
        <v>149233.76849000002</v>
      </c>
    </row>
    <row r="22" spans="1:6" s="48" customFormat="1" ht="11.25">
      <c r="A22" s="460" t="s">
        <v>20</v>
      </c>
      <c r="B22" s="59">
        <v>0</v>
      </c>
      <c r="C22" s="59">
        <v>0</v>
      </c>
      <c r="D22" s="59">
        <v>0</v>
      </c>
      <c r="E22" s="59">
        <v>0</v>
      </c>
      <c r="F22" s="59">
        <v>0</v>
      </c>
    </row>
    <row r="23" spans="1:6" s="48" customFormat="1" ht="11.25">
      <c r="A23" s="460" t="s">
        <v>21</v>
      </c>
      <c r="B23" s="59">
        <v>0</v>
      </c>
      <c r="C23" s="59">
        <v>0</v>
      </c>
      <c r="D23" s="59">
        <v>0</v>
      </c>
      <c r="E23" s="59">
        <v>0</v>
      </c>
      <c r="F23" s="59">
        <v>0</v>
      </c>
    </row>
    <row r="24" spans="1:6" s="48" customFormat="1" ht="11.25">
      <c r="A24" s="460" t="s">
        <v>22</v>
      </c>
      <c r="B24" s="59">
        <v>15354.119359999999</v>
      </c>
      <c r="C24" s="59">
        <v>6793.7851200000005</v>
      </c>
      <c r="D24" s="59">
        <v>0</v>
      </c>
      <c r="E24" s="59">
        <v>2.50447</v>
      </c>
      <c r="F24" s="59">
        <v>22150.408950000001</v>
      </c>
    </row>
    <row r="25" spans="1:6" s="48" customFormat="1" ht="11.25">
      <c r="A25" s="460" t="s">
        <v>23</v>
      </c>
      <c r="B25" s="59">
        <v>1092.1119799999999</v>
      </c>
      <c r="C25" s="59">
        <v>5.2272700000000007</v>
      </c>
      <c r="D25" s="59">
        <v>0</v>
      </c>
      <c r="E25" s="59">
        <v>0</v>
      </c>
      <c r="F25" s="59">
        <v>1097.33925</v>
      </c>
    </row>
    <row r="26" spans="1:6" s="48" customFormat="1" ht="11.25">
      <c r="A26" s="460" t="s">
        <v>24</v>
      </c>
      <c r="B26" s="59">
        <v>3.7606799999999998</v>
      </c>
      <c r="C26" s="59">
        <v>1.54131</v>
      </c>
      <c r="D26" s="59">
        <v>0</v>
      </c>
      <c r="E26" s="59">
        <v>0</v>
      </c>
      <c r="F26" s="59">
        <v>5.30199</v>
      </c>
    </row>
    <row r="27" spans="1:6" s="48" customFormat="1" ht="12" thickBot="1">
      <c r="A27" s="460" t="s">
        <v>25</v>
      </c>
      <c r="B27" s="59">
        <v>0</v>
      </c>
      <c r="C27" s="59">
        <v>0</v>
      </c>
      <c r="D27" s="59">
        <v>0</v>
      </c>
      <c r="E27" s="59">
        <v>0</v>
      </c>
      <c r="F27" s="59">
        <v>0</v>
      </c>
    </row>
    <row r="28" spans="1:6" s="48" customFormat="1" ht="12.75" thickTop="1" thickBot="1">
      <c r="A28" s="421" t="s">
        <v>26</v>
      </c>
      <c r="B28" s="58">
        <v>3376194.8580700001</v>
      </c>
      <c r="C28" s="58">
        <v>345910.09557999996</v>
      </c>
      <c r="D28" s="58">
        <v>0</v>
      </c>
      <c r="E28" s="58">
        <v>0</v>
      </c>
      <c r="F28" s="58">
        <v>3722104.95365</v>
      </c>
    </row>
    <row r="29" spans="1:6" s="48" customFormat="1" ht="12" thickTop="1">
      <c r="A29" s="461" t="s">
        <v>27</v>
      </c>
      <c r="B29" s="59">
        <v>3433994.3966999999</v>
      </c>
      <c r="C29" s="59">
        <v>340664.27077</v>
      </c>
      <c r="D29" s="59">
        <v>0</v>
      </c>
      <c r="E29" s="59">
        <v>0</v>
      </c>
      <c r="F29" s="59">
        <v>3774658.6674699998</v>
      </c>
    </row>
    <row r="30" spans="1:6" s="48" customFormat="1" ht="11.25">
      <c r="A30" s="460" t="s">
        <v>28</v>
      </c>
      <c r="B30" s="59">
        <v>3406006.9201500001</v>
      </c>
      <c r="C30" s="59">
        <v>303496.68774999998</v>
      </c>
      <c r="D30" s="59">
        <v>0</v>
      </c>
      <c r="E30" s="59">
        <v>0</v>
      </c>
      <c r="F30" s="59">
        <v>3709503.6079000002</v>
      </c>
    </row>
    <row r="31" spans="1:6" s="48" customFormat="1" ht="11.25">
      <c r="A31" s="460" t="s">
        <v>29</v>
      </c>
      <c r="B31" s="59">
        <v>27987.476549999999</v>
      </c>
      <c r="C31" s="59">
        <v>37167.583020000005</v>
      </c>
      <c r="D31" s="59">
        <v>0</v>
      </c>
      <c r="E31" s="59">
        <v>0</v>
      </c>
      <c r="F31" s="59">
        <v>65155.059569999998</v>
      </c>
    </row>
    <row r="32" spans="1:6" s="48" customFormat="1" ht="11.25">
      <c r="A32" s="460" t="s">
        <v>30</v>
      </c>
      <c r="B32" s="59">
        <v>0</v>
      </c>
      <c r="C32" s="59">
        <v>0</v>
      </c>
      <c r="D32" s="59">
        <v>0</v>
      </c>
      <c r="E32" s="59">
        <v>0</v>
      </c>
      <c r="F32" s="59">
        <v>0</v>
      </c>
    </row>
    <row r="33" spans="1:6" s="48" customFormat="1" ht="11.25">
      <c r="A33" s="461" t="s">
        <v>31</v>
      </c>
      <c r="B33" s="59">
        <v>31789.69253</v>
      </c>
      <c r="C33" s="59">
        <v>6271.8262699999996</v>
      </c>
      <c r="D33" s="59">
        <v>0</v>
      </c>
      <c r="E33" s="59">
        <v>0</v>
      </c>
      <c r="F33" s="59">
        <v>38061.518799999998</v>
      </c>
    </row>
    <row r="34" spans="1:6" s="48" customFormat="1" ht="11.25">
      <c r="A34" s="460" t="s">
        <v>32</v>
      </c>
      <c r="B34" s="59">
        <v>30045.044000000002</v>
      </c>
      <c r="C34" s="59">
        <v>5242.5000099999997</v>
      </c>
      <c r="D34" s="59">
        <v>0</v>
      </c>
      <c r="E34" s="59">
        <v>0</v>
      </c>
      <c r="F34" s="59">
        <v>35287.544009999998</v>
      </c>
    </row>
    <row r="35" spans="1:6" s="48" customFormat="1" ht="11.25">
      <c r="A35" s="460" t="s">
        <v>33</v>
      </c>
      <c r="B35" s="59">
        <v>1744.6485299999999</v>
      </c>
      <c r="C35" s="59">
        <v>1029.32626</v>
      </c>
      <c r="D35" s="59">
        <v>0</v>
      </c>
      <c r="E35" s="59">
        <v>0</v>
      </c>
      <c r="F35" s="59">
        <v>2773.9747900000002</v>
      </c>
    </row>
    <row r="36" spans="1:6" s="48" customFormat="1" ht="11.25">
      <c r="A36" s="460" t="s">
        <v>34</v>
      </c>
      <c r="B36" s="59">
        <v>0</v>
      </c>
      <c r="C36" s="59">
        <v>0</v>
      </c>
      <c r="D36" s="59">
        <v>0</v>
      </c>
      <c r="E36" s="59">
        <v>0</v>
      </c>
      <c r="F36" s="59">
        <v>0</v>
      </c>
    </row>
    <row r="37" spans="1:6" s="48" customFormat="1" ht="11.25">
      <c r="A37" s="461" t="s">
        <v>35</v>
      </c>
      <c r="B37" s="59">
        <v>28897.496340000002</v>
      </c>
      <c r="C37" s="59">
        <v>9251.7260000000006</v>
      </c>
      <c r="D37" s="59">
        <v>0</v>
      </c>
      <c r="E37" s="59">
        <v>0</v>
      </c>
      <c r="F37" s="59">
        <v>38149.22234</v>
      </c>
    </row>
    <row r="38" spans="1:6" s="48" customFormat="1" ht="11.25">
      <c r="A38" s="460" t="s">
        <v>36</v>
      </c>
      <c r="B38" s="59">
        <v>26581.273289999997</v>
      </c>
      <c r="C38" s="59">
        <v>5968.8590000000004</v>
      </c>
      <c r="D38" s="59">
        <v>0</v>
      </c>
      <c r="E38" s="59">
        <v>0</v>
      </c>
      <c r="F38" s="59">
        <v>32550.132289999998</v>
      </c>
    </row>
    <row r="39" spans="1:6" s="48" customFormat="1" ht="11.25">
      <c r="A39" s="460" t="s">
        <v>37</v>
      </c>
      <c r="B39" s="59">
        <v>2316.2230499999996</v>
      </c>
      <c r="C39" s="59">
        <v>3282.8670000000002</v>
      </c>
      <c r="D39" s="59">
        <v>0</v>
      </c>
      <c r="E39" s="59">
        <v>0</v>
      </c>
      <c r="F39" s="59">
        <v>5599.0900499999998</v>
      </c>
    </row>
    <row r="40" spans="1:6" s="48" customFormat="1" ht="12" thickBot="1">
      <c r="A40" s="460" t="s">
        <v>38</v>
      </c>
      <c r="B40" s="59">
        <v>0</v>
      </c>
      <c r="C40" s="59">
        <v>0</v>
      </c>
      <c r="D40" s="59">
        <v>0</v>
      </c>
      <c r="E40" s="59">
        <v>0</v>
      </c>
      <c r="F40" s="59">
        <v>0</v>
      </c>
    </row>
    <row r="41" spans="1:6" s="48" customFormat="1" ht="12.75" thickTop="1" thickBot="1">
      <c r="A41" s="421" t="s">
        <v>39</v>
      </c>
      <c r="B41" s="58">
        <v>50953.274819999999</v>
      </c>
      <c r="C41" s="58">
        <v>6827.0722900000001</v>
      </c>
      <c r="D41" s="58">
        <v>0</v>
      </c>
      <c r="E41" s="58">
        <v>0</v>
      </c>
      <c r="F41" s="58">
        <v>57780.347110000002</v>
      </c>
    </row>
    <row r="42" spans="1:6" s="48" customFormat="1" ht="12" thickTop="1">
      <c r="A42" s="460" t="s">
        <v>40</v>
      </c>
      <c r="B42" s="59">
        <v>50240.646689999994</v>
      </c>
      <c r="C42" s="59">
        <v>5697.9633800000001</v>
      </c>
      <c r="D42" s="59">
        <v>0</v>
      </c>
      <c r="E42" s="59">
        <v>0</v>
      </c>
      <c r="F42" s="59">
        <v>55938.610070000002</v>
      </c>
    </row>
    <row r="43" spans="1:6" s="48" customFormat="1" ht="11.25">
      <c r="A43" s="460" t="s">
        <v>41</v>
      </c>
      <c r="B43" s="59">
        <v>479.66159999999996</v>
      </c>
      <c r="C43" s="59">
        <v>1011.9109599999999</v>
      </c>
      <c r="D43" s="59">
        <v>0</v>
      </c>
      <c r="E43" s="59">
        <v>0</v>
      </c>
      <c r="F43" s="59">
        <v>1491.5725600000001</v>
      </c>
    </row>
    <row r="44" spans="1:6" s="48" customFormat="1" ht="11.25">
      <c r="A44" s="460" t="s">
        <v>42</v>
      </c>
      <c r="B44" s="59">
        <v>214.79545999999999</v>
      </c>
      <c r="C44" s="59">
        <v>99.63964</v>
      </c>
      <c r="D44" s="59">
        <v>0</v>
      </c>
      <c r="E44" s="59">
        <v>0</v>
      </c>
      <c r="F44" s="59">
        <v>314.43509999999998</v>
      </c>
    </row>
    <row r="45" spans="1:6" s="48" customFormat="1" ht="11.25">
      <c r="A45" s="460" t="s">
        <v>43</v>
      </c>
      <c r="B45" s="59">
        <v>7.7155100000000001</v>
      </c>
      <c r="C45" s="59">
        <v>8.4067299999999996</v>
      </c>
      <c r="D45" s="59">
        <v>0</v>
      </c>
      <c r="E45" s="59">
        <v>0</v>
      </c>
      <c r="F45" s="59">
        <v>16.122240000000001</v>
      </c>
    </row>
    <row r="46" spans="1:6" s="48" customFormat="1" ht="11.25">
      <c r="A46" s="460" t="s">
        <v>44</v>
      </c>
      <c r="B46" s="59">
        <v>10.45556</v>
      </c>
      <c r="C46" s="59">
        <v>0</v>
      </c>
      <c r="D46" s="59">
        <v>0</v>
      </c>
      <c r="E46" s="59">
        <v>0</v>
      </c>
      <c r="F46" s="59">
        <v>10.45556</v>
      </c>
    </row>
    <row r="47" spans="1:6" s="48" customFormat="1" ht="12" thickBot="1">
      <c r="A47" s="460" t="s">
        <v>45</v>
      </c>
      <c r="B47" s="59">
        <v>0</v>
      </c>
      <c r="C47" s="59">
        <v>9.1515799999999992</v>
      </c>
      <c r="D47" s="59">
        <v>0</v>
      </c>
      <c r="E47" s="59">
        <v>0</v>
      </c>
      <c r="F47" s="59">
        <v>9.1515799999999992</v>
      </c>
    </row>
    <row r="48" spans="1:6" s="48" customFormat="1" ht="12.75" thickTop="1" thickBot="1">
      <c r="A48" s="421" t="s">
        <v>46</v>
      </c>
      <c r="B48" s="58">
        <v>-169440.00232</v>
      </c>
      <c r="C48" s="58">
        <v>-17104.799749999998</v>
      </c>
      <c r="D48" s="58">
        <v>0</v>
      </c>
      <c r="E48" s="58">
        <v>0</v>
      </c>
      <c r="F48" s="58">
        <v>-186544.80207000001</v>
      </c>
    </row>
    <row r="49" spans="1:6" s="48" customFormat="1" ht="12" thickTop="1">
      <c r="A49" s="462" t="s">
        <v>47</v>
      </c>
      <c r="B49" s="59">
        <v>-26857.542219999999</v>
      </c>
      <c r="C49" s="59">
        <v>-7377.1021000000001</v>
      </c>
      <c r="D49" s="59">
        <v>0</v>
      </c>
      <c r="E49" s="59">
        <v>0</v>
      </c>
      <c r="F49" s="59">
        <v>-34234.644319999999</v>
      </c>
    </row>
    <row r="50" spans="1:6" s="48" customFormat="1" ht="11.25">
      <c r="A50" s="460" t="s">
        <v>48</v>
      </c>
      <c r="B50" s="59">
        <v>-213.22435999999999</v>
      </c>
      <c r="C50" s="59">
        <v>-1070.6093500000002</v>
      </c>
      <c r="D50" s="59">
        <v>0</v>
      </c>
      <c r="E50" s="59">
        <v>0</v>
      </c>
      <c r="F50" s="59">
        <v>-1283.8337099999999</v>
      </c>
    </row>
    <row r="51" spans="1:6" s="48" customFormat="1" ht="11.25">
      <c r="A51" s="460" t="s">
        <v>49</v>
      </c>
      <c r="B51" s="59">
        <v>-19889.658190000002</v>
      </c>
      <c r="C51" s="59">
        <v>-2576.7611900000002</v>
      </c>
      <c r="D51" s="59">
        <v>0</v>
      </c>
      <c r="E51" s="59">
        <v>0</v>
      </c>
      <c r="F51" s="59">
        <v>-22466.419379999999</v>
      </c>
    </row>
    <row r="52" spans="1:6" s="48" customFormat="1" ht="11.25">
      <c r="A52" s="460" t="s">
        <v>50</v>
      </c>
      <c r="B52" s="59">
        <v>-1177.65753</v>
      </c>
      <c r="C52" s="59">
        <v>-667.1868199999999</v>
      </c>
      <c r="D52" s="59">
        <v>0</v>
      </c>
      <c r="E52" s="59">
        <v>0</v>
      </c>
      <c r="F52" s="59">
        <v>-1844.8443500000001</v>
      </c>
    </row>
    <row r="53" spans="1:6" s="48" customFormat="1" ht="11.25">
      <c r="A53" s="460" t="s">
        <v>51</v>
      </c>
      <c r="B53" s="59">
        <v>-21962.259850000002</v>
      </c>
      <c r="C53" s="59">
        <v>-3684.68957</v>
      </c>
      <c r="D53" s="59">
        <v>0</v>
      </c>
      <c r="E53" s="59">
        <v>0</v>
      </c>
      <c r="F53" s="59">
        <v>-25646.949420000001</v>
      </c>
    </row>
    <row r="54" spans="1:6" s="48" customFormat="1" ht="11.25">
      <c r="A54" s="460" t="s">
        <v>52</v>
      </c>
      <c r="B54" s="59">
        <v>-1525.2329399999999</v>
      </c>
      <c r="C54" s="59">
        <v>-1728.45072</v>
      </c>
      <c r="D54" s="59">
        <v>0</v>
      </c>
      <c r="E54" s="59">
        <v>0</v>
      </c>
      <c r="F54" s="59">
        <v>-3253.6836600000001</v>
      </c>
    </row>
    <row r="55" spans="1:6" s="48" customFormat="1" ht="11.25">
      <c r="A55" s="462" t="s">
        <v>53</v>
      </c>
      <c r="B55" s="59">
        <v>-84753.791069999992</v>
      </c>
      <c r="C55" s="59">
        <v>0</v>
      </c>
      <c r="D55" s="59">
        <v>0</v>
      </c>
      <c r="E55" s="59">
        <v>0</v>
      </c>
      <c r="F55" s="59">
        <v>-84753.791069999992</v>
      </c>
    </row>
    <row r="56" spans="1:6" s="48" customFormat="1" ht="11.25">
      <c r="A56" s="460" t="s">
        <v>54</v>
      </c>
      <c r="B56" s="59">
        <v>-13060.63616</v>
      </c>
      <c r="C56" s="59">
        <v>0</v>
      </c>
      <c r="D56" s="59">
        <v>0</v>
      </c>
      <c r="E56" s="59">
        <v>0</v>
      </c>
      <c r="F56" s="59">
        <v>-13060.63616</v>
      </c>
    </row>
    <row r="57" spans="1:6" s="48" customFormat="1" ht="11.25">
      <c r="A57" s="460" t="s">
        <v>55</v>
      </c>
      <c r="B57" s="59">
        <v>0</v>
      </c>
      <c r="C57" s="59">
        <v>0</v>
      </c>
      <c r="D57" s="59">
        <v>0</v>
      </c>
      <c r="E57" s="59">
        <v>0</v>
      </c>
      <c r="F57" s="59">
        <v>0</v>
      </c>
    </row>
    <row r="58" spans="1:6" s="48" customFormat="1" ht="12" thickBot="1">
      <c r="A58" s="460" t="s">
        <v>56</v>
      </c>
      <c r="B58" s="59">
        <v>0</v>
      </c>
      <c r="C58" s="59">
        <v>0</v>
      </c>
      <c r="D58" s="59">
        <v>0</v>
      </c>
      <c r="E58" s="59">
        <v>0</v>
      </c>
      <c r="F58" s="59">
        <v>0</v>
      </c>
    </row>
    <row r="59" spans="1:6" s="48" customFormat="1" ht="12.75" thickTop="1" thickBot="1">
      <c r="A59" s="421" t="s">
        <v>57</v>
      </c>
      <c r="B59" s="58">
        <v>33036.301480000002</v>
      </c>
      <c r="C59" s="58">
        <v>5474.4241300000003</v>
      </c>
      <c r="D59" s="58">
        <v>0</v>
      </c>
      <c r="E59" s="58">
        <v>0</v>
      </c>
      <c r="F59" s="58">
        <v>38510.725610000001</v>
      </c>
    </row>
    <row r="60" spans="1:6" s="48" customFormat="1" ht="12" thickTop="1">
      <c r="A60" s="460" t="s">
        <v>58</v>
      </c>
      <c r="B60" s="59">
        <v>0</v>
      </c>
      <c r="C60" s="59">
        <v>0</v>
      </c>
      <c r="D60" s="59">
        <v>0</v>
      </c>
      <c r="E60" s="59">
        <v>0</v>
      </c>
      <c r="F60" s="59">
        <v>0</v>
      </c>
    </row>
    <row r="61" spans="1:6" s="48" customFormat="1" ht="11.25">
      <c r="A61" s="462" t="s">
        <v>59</v>
      </c>
      <c r="B61" s="59">
        <v>26524.819660000001</v>
      </c>
      <c r="C61" s="59">
        <v>3269.8720099999996</v>
      </c>
      <c r="D61" s="59">
        <v>0</v>
      </c>
      <c r="E61" s="59">
        <v>0</v>
      </c>
      <c r="F61" s="59">
        <v>29794.69167</v>
      </c>
    </row>
    <row r="62" spans="1:6" s="48" customFormat="1" ht="11.25">
      <c r="A62" s="460" t="s">
        <v>60</v>
      </c>
      <c r="B62" s="59">
        <v>9093.2353399999993</v>
      </c>
      <c r="C62" s="59">
        <v>3552.2291</v>
      </c>
      <c r="D62" s="59">
        <v>0</v>
      </c>
      <c r="E62" s="59">
        <v>0</v>
      </c>
      <c r="F62" s="59">
        <v>12645.46444</v>
      </c>
    </row>
    <row r="63" spans="1:6" s="48" customFormat="1" ht="11.25">
      <c r="A63" s="460" t="s">
        <v>61</v>
      </c>
      <c r="B63" s="59">
        <v>0</v>
      </c>
      <c r="C63" s="59">
        <v>0</v>
      </c>
      <c r="D63" s="59">
        <v>0</v>
      </c>
      <c r="E63" s="59">
        <v>0</v>
      </c>
      <c r="F63" s="59">
        <v>0</v>
      </c>
    </row>
    <row r="64" spans="1:6" s="48" customFormat="1" ht="12" thickBot="1">
      <c r="A64" s="460" t="s">
        <v>62</v>
      </c>
      <c r="B64" s="59">
        <v>-2581.7535200000002</v>
      </c>
      <c r="C64" s="59">
        <v>-1347.67698</v>
      </c>
      <c r="D64" s="59">
        <v>0</v>
      </c>
      <c r="E64" s="59">
        <v>0</v>
      </c>
      <c r="F64" s="59">
        <v>-3929.4304999999999</v>
      </c>
    </row>
    <row r="65" spans="1:6" s="48" customFormat="1" ht="12.75" thickTop="1" thickBot="1">
      <c r="A65" s="421" t="s">
        <v>63</v>
      </c>
      <c r="B65" s="58">
        <v>1119.4933799999999</v>
      </c>
      <c r="C65" s="58">
        <v>0</v>
      </c>
      <c r="D65" s="58">
        <v>0</v>
      </c>
      <c r="E65" s="58">
        <v>0</v>
      </c>
      <c r="F65" s="58">
        <v>1119.4933799999999</v>
      </c>
    </row>
    <row r="66" spans="1:6" s="48" customFormat="1" ht="12" thickTop="1">
      <c r="A66" s="460" t="s">
        <v>64</v>
      </c>
      <c r="B66" s="59">
        <v>0</v>
      </c>
      <c r="C66" s="59">
        <v>0</v>
      </c>
      <c r="D66" s="59">
        <v>0</v>
      </c>
      <c r="E66" s="59">
        <v>0</v>
      </c>
      <c r="F66" s="59">
        <v>0</v>
      </c>
    </row>
    <row r="67" spans="1:6" s="48" customFormat="1" ht="11.25">
      <c r="A67" s="460" t="s">
        <v>65</v>
      </c>
      <c r="B67" s="59">
        <v>2776.56853</v>
      </c>
      <c r="C67" s="59">
        <v>0</v>
      </c>
      <c r="D67" s="59">
        <v>0</v>
      </c>
      <c r="E67" s="59">
        <v>0</v>
      </c>
      <c r="F67" s="59">
        <v>2776.56853</v>
      </c>
    </row>
    <row r="68" spans="1:6" s="48" customFormat="1" ht="11.25">
      <c r="A68" s="460" t="s">
        <v>66</v>
      </c>
      <c r="B68" s="59">
        <v>208.09045999999998</v>
      </c>
      <c r="C68" s="59">
        <v>0</v>
      </c>
      <c r="D68" s="59">
        <v>0</v>
      </c>
      <c r="E68" s="59">
        <v>0</v>
      </c>
      <c r="F68" s="59">
        <v>208.09045999999998</v>
      </c>
    </row>
    <row r="69" spans="1:6" s="48" customFormat="1" ht="11.25">
      <c r="A69" s="460" t="s">
        <v>67</v>
      </c>
      <c r="B69" s="59">
        <v>0</v>
      </c>
      <c r="C69" s="59">
        <v>0</v>
      </c>
      <c r="D69" s="59">
        <v>0</v>
      </c>
      <c r="E69" s="59">
        <v>0</v>
      </c>
      <c r="F69" s="59">
        <v>0</v>
      </c>
    </row>
    <row r="70" spans="1:6" s="48" customFormat="1" ht="12" thickBot="1">
      <c r="A70" s="460" t="s">
        <v>68</v>
      </c>
      <c r="B70" s="59">
        <v>-1865.16561</v>
      </c>
      <c r="C70" s="59">
        <v>0</v>
      </c>
      <c r="D70" s="59">
        <v>0</v>
      </c>
      <c r="E70" s="59">
        <v>0</v>
      </c>
      <c r="F70" s="59">
        <v>-1865.16561</v>
      </c>
    </row>
    <row r="71" spans="1:6" s="48" customFormat="1" ht="12.75" thickTop="1" thickBot="1">
      <c r="A71" s="421" t="s">
        <v>69</v>
      </c>
      <c r="B71" s="58">
        <v>21946.0952</v>
      </c>
      <c r="C71" s="58">
        <v>478.11723000000001</v>
      </c>
      <c r="D71" s="58">
        <v>0</v>
      </c>
      <c r="E71" s="58">
        <v>0</v>
      </c>
      <c r="F71" s="58">
        <v>22424.21243</v>
      </c>
    </row>
    <row r="72" spans="1:6" s="48" customFormat="1" ht="12" thickTop="1">
      <c r="A72" s="460" t="s">
        <v>18</v>
      </c>
      <c r="B72" s="59">
        <v>0</v>
      </c>
      <c r="C72" s="59">
        <v>0</v>
      </c>
      <c r="D72" s="59">
        <v>0</v>
      </c>
      <c r="E72" s="59">
        <v>0</v>
      </c>
      <c r="F72" s="59">
        <v>0</v>
      </c>
    </row>
    <row r="73" spans="1:6" s="48" customFormat="1" ht="11.25">
      <c r="A73" s="460" t="s">
        <v>19</v>
      </c>
      <c r="B73" s="59">
        <v>20000</v>
      </c>
      <c r="C73" s="59">
        <v>0</v>
      </c>
      <c r="D73" s="59">
        <v>0</v>
      </c>
      <c r="E73" s="59">
        <v>0</v>
      </c>
      <c r="F73" s="59">
        <v>20000</v>
      </c>
    </row>
    <row r="74" spans="1:6" s="48" customFormat="1" ht="11.25">
      <c r="A74" s="460" t="s">
        <v>20</v>
      </c>
      <c r="B74" s="59">
        <v>0</v>
      </c>
      <c r="C74" s="59">
        <v>0</v>
      </c>
      <c r="D74" s="59">
        <v>0</v>
      </c>
      <c r="E74" s="59">
        <v>0</v>
      </c>
      <c r="F74" s="59">
        <v>0</v>
      </c>
    </row>
    <row r="75" spans="1:6" s="48" customFormat="1" ht="11.25">
      <c r="A75" s="460" t="s">
        <v>21</v>
      </c>
      <c r="B75" s="59">
        <v>0</v>
      </c>
      <c r="C75" s="59">
        <v>0</v>
      </c>
      <c r="D75" s="59">
        <v>0</v>
      </c>
      <c r="E75" s="59">
        <v>0</v>
      </c>
      <c r="F75" s="59">
        <v>0</v>
      </c>
    </row>
    <row r="76" spans="1:6" s="48" customFormat="1" ht="11.25">
      <c r="A76" s="460" t="s">
        <v>70</v>
      </c>
      <c r="B76" s="59">
        <v>1425.4676499999998</v>
      </c>
      <c r="C76" s="59">
        <v>184.88624999999999</v>
      </c>
      <c r="D76" s="59">
        <v>0</v>
      </c>
      <c r="E76" s="59">
        <v>0</v>
      </c>
      <c r="F76" s="59">
        <v>1610.3538999999998</v>
      </c>
    </row>
    <row r="77" spans="1:6" s="48" customFormat="1" ht="11.25">
      <c r="A77" s="460" t="s">
        <v>71</v>
      </c>
      <c r="B77" s="59">
        <v>164.601</v>
      </c>
      <c r="C77" s="59">
        <v>705.28031999999996</v>
      </c>
      <c r="D77" s="59">
        <v>0</v>
      </c>
      <c r="E77" s="59">
        <v>0</v>
      </c>
      <c r="F77" s="59">
        <v>869.88131999999996</v>
      </c>
    </row>
    <row r="78" spans="1:6" s="48" customFormat="1" ht="11.25">
      <c r="A78" s="460" t="s">
        <v>23</v>
      </c>
      <c r="B78" s="59">
        <v>500</v>
      </c>
      <c r="C78" s="59">
        <v>0</v>
      </c>
      <c r="D78" s="59">
        <v>0</v>
      </c>
      <c r="E78" s="59">
        <v>0</v>
      </c>
      <c r="F78" s="59">
        <v>500</v>
      </c>
    </row>
    <row r="79" spans="1:6" s="48" customFormat="1" ht="11.25">
      <c r="A79" s="460" t="s">
        <v>72</v>
      </c>
      <c r="B79" s="59">
        <v>20.626549999999998</v>
      </c>
      <c r="C79" s="59">
        <v>0</v>
      </c>
      <c r="D79" s="59">
        <v>0</v>
      </c>
      <c r="E79" s="59">
        <v>0</v>
      </c>
      <c r="F79" s="59">
        <v>20.626549999999998</v>
      </c>
    </row>
    <row r="80" spans="1:6" s="48" customFormat="1" ht="12" thickBot="1">
      <c r="A80" s="460" t="s">
        <v>73</v>
      </c>
      <c r="B80" s="59">
        <v>-164.6</v>
      </c>
      <c r="C80" s="59">
        <v>-412.04934000000003</v>
      </c>
      <c r="D80" s="59">
        <v>0</v>
      </c>
      <c r="E80" s="59">
        <v>0</v>
      </c>
      <c r="F80" s="59">
        <v>-576.64933999999994</v>
      </c>
    </row>
    <row r="81" spans="1:6" s="48" customFormat="1" ht="12.75" thickTop="1" thickBot="1">
      <c r="A81" s="421" t="s">
        <v>74</v>
      </c>
      <c r="B81" s="58">
        <v>98128.558279999997</v>
      </c>
      <c r="C81" s="58">
        <v>0</v>
      </c>
      <c r="D81" s="58">
        <v>0</v>
      </c>
      <c r="E81" s="58">
        <v>0</v>
      </c>
      <c r="F81" s="58">
        <v>98128.558279999997</v>
      </c>
    </row>
    <row r="82" spans="1:6" s="48" customFormat="1" ht="12" thickTop="1">
      <c r="A82" s="460" t="s">
        <v>75</v>
      </c>
      <c r="B82" s="59">
        <v>9153.4028300000009</v>
      </c>
      <c r="C82" s="59">
        <v>0</v>
      </c>
      <c r="D82" s="59">
        <v>0</v>
      </c>
      <c r="E82" s="59">
        <v>0</v>
      </c>
      <c r="F82" s="59">
        <v>9153.4028300000009</v>
      </c>
    </row>
    <row r="83" spans="1:6" s="48" customFormat="1" ht="11.25">
      <c r="A83" s="460" t="s">
        <v>76</v>
      </c>
      <c r="B83" s="59">
        <v>28551.72683</v>
      </c>
      <c r="C83" s="59">
        <v>0</v>
      </c>
      <c r="D83" s="59">
        <v>0</v>
      </c>
      <c r="E83" s="59">
        <v>0</v>
      </c>
      <c r="F83" s="59">
        <v>28551.72683</v>
      </c>
    </row>
    <row r="84" spans="1:6" s="48" customFormat="1" ht="11.25">
      <c r="A84" s="460" t="s">
        <v>77</v>
      </c>
      <c r="B84" s="59">
        <v>12583.96695</v>
      </c>
      <c r="C84" s="59">
        <v>0</v>
      </c>
      <c r="D84" s="59">
        <v>0</v>
      </c>
      <c r="E84" s="59">
        <v>0</v>
      </c>
      <c r="F84" s="59">
        <v>12583.96695</v>
      </c>
    </row>
    <row r="85" spans="1:6" s="48" customFormat="1" ht="11.25">
      <c r="A85" s="460" t="s">
        <v>78</v>
      </c>
      <c r="B85" s="59">
        <v>12002.5672</v>
      </c>
      <c r="C85" s="59">
        <v>0</v>
      </c>
      <c r="D85" s="59">
        <v>0</v>
      </c>
      <c r="E85" s="59">
        <v>0</v>
      </c>
      <c r="F85" s="59">
        <v>12002.5672</v>
      </c>
    </row>
    <row r="86" spans="1:6" s="48" customFormat="1" ht="11.25">
      <c r="A86" s="460" t="s">
        <v>79</v>
      </c>
      <c r="B86" s="59">
        <v>13921.845660000001</v>
      </c>
      <c r="C86" s="59">
        <v>0</v>
      </c>
      <c r="D86" s="59">
        <v>0</v>
      </c>
      <c r="E86" s="59">
        <v>0</v>
      </c>
      <c r="F86" s="59">
        <v>13921.845660000001</v>
      </c>
    </row>
    <row r="87" spans="1:6" s="48" customFormat="1" ht="11.25">
      <c r="A87" s="460" t="s">
        <v>80</v>
      </c>
      <c r="B87" s="59">
        <v>9767.6419800000003</v>
      </c>
      <c r="C87" s="59">
        <v>0</v>
      </c>
      <c r="D87" s="59">
        <v>0</v>
      </c>
      <c r="E87" s="59">
        <v>0</v>
      </c>
      <c r="F87" s="59">
        <v>9767.6419800000003</v>
      </c>
    </row>
    <row r="88" spans="1:6" s="48" customFormat="1" ht="11.25">
      <c r="A88" s="460" t="s">
        <v>81</v>
      </c>
      <c r="B88" s="59">
        <v>1.8545099999999999</v>
      </c>
      <c r="C88" s="59">
        <v>0</v>
      </c>
      <c r="D88" s="59">
        <v>0</v>
      </c>
      <c r="E88" s="59">
        <v>0</v>
      </c>
      <c r="F88" s="59">
        <v>1.8545099999999999</v>
      </c>
    </row>
    <row r="89" spans="1:6" s="48" customFormat="1" ht="11.25">
      <c r="A89" s="460" t="s">
        <v>82</v>
      </c>
      <c r="B89" s="59">
        <v>0</v>
      </c>
      <c r="C89" s="59">
        <v>0</v>
      </c>
      <c r="D89" s="59">
        <v>0</v>
      </c>
      <c r="E89" s="59">
        <v>0</v>
      </c>
      <c r="F89" s="59">
        <v>0</v>
      </c>
    </row>
    <row r="90" spans="1:6" s="48" customFormat="1" ht="12" thickBot="1">
      <c r="A90" s="460" t="s">
        <v>83</v>
      </c>
      <c r="B90" s="59">
        <v>12145.552320000001</v>
      </c>
      <c r="C90" s="59">
        <v>0</v>
      </c>
      <c r="D90" s="59">
        <v>0</v>
      </c>
      <c r="E90" s="59">
        <v>0</v>
      </c>
      <c r="F90" s="59">
        <v>12145.552320000001</v>
      </c>
    </row>
    <row r="91" spans="1:6" s="48" customFormat="1" ht="12.75" thickTop="1" thickBot="1">
      <c r="A91" s="421" t="s">
        <v>84</v>
      </c>
      <c r="B91" s="58">
        <v>18212.603469999998</v>
      </c>
      <c r="C91" s="58">
        <v>461.81718999999998</v>
      </c>
      <c r="D91" s="58">
        <v>0</v>
      </c>
      <c r="E91" s="58">
        <v>0</v>
      </c>
      <c r="F91" s="58">
        <v>18674.42066</v>
      </c>
    </row>
    <row r="92" spans="1:6" s="48" customFormat="1" ht="12" thickTop="1">
      <c r="A92" s="460" t="s">
        <v>85</v>
      </c>
      <c r="B92" s="59">
        <v>3535.4298799999997</v>
      </c>
      <c r="C92" s="59">
        <v>0</v>
      </c>
      <c r="D92" s="59">
        <v>0</v>
      </c>
      <c r="E92" s="59">
        <v>0</v>
      </c>
      <c r="F92" s="59">
        <v>3535.4298799999997</v>
      </c>
    </row>
    <row r="93" spans="1:6" s="48" customFormat="1" ht="11.25">
      <c r="A93" s="460" t="s">
        <v>86</v>
      </c>
      <c r="B93" s="59">
        <v>5920.90762</v>
      </c>
      <c r="C93" s="59">
        <v>32.194249999999997</v>
      </c>
      <c r="D93" s="59">
        <v>0</v>
      </c>
      <c r="E93" s="59">
        <v>0</v>
      </c>
      <c r="F93" s="59">
        <v>5953.1018700000004</v>
      </c>
    </row>
    <row r="94" spans="1:6" s="48" customFormat="1" ht="11.25">
      <c r="A94" s="460" t="s">
        <v>87</v>
      </c>
      <c r="B94" s="59">
        <v>2794.902</v>
      </c>
      <c r="C94" s="59">
        <v>122.92064999999999</v>
      </c>
      <c r="D94" s="59">
        <v>0</v>
      </c>
      <c r="E94" s="59">
        <v>0</v>
      </c>
      <c r="F94" s="59">
        <v>2917.8226500000001</v>
      </c>
    </row>
    <row r="95" spans="1:6" s="48" customFormat="1" ht="11.25">
      <c r="A95" s="460" t="s">
        <v>88</v>
      </c>
      <c r="B95" s="59">
        <v>5961.3639699999994</v>
      </c>
      <c r="C95" s="59">
        <v>306.70229</v>
      </c>
      <c r="D95" s="59">
        <v>0</v>
      </c>
      <c r="E95" s="59">
        <v>0</v>
      </c>
      <c r="F95" s="59">
        <v>6268.0662599999996</v>
      </c>
    </row>
    <row r="96" spans="1:6" s="48" customFormat="1" ht="12" thickBot="1">
      <c r="A96" s="460" t="s">
        <v>89</v>
      </c>
      <c r="B96" s="438">
        <v>0</v>
      </c>
      <c r="C96" s="438">
        <v>0</v>
      </c>
      <c r="D96" s="438">
        <v>0</v>
      </c>
      <c r="E96" s="438">
        <v>0</v>
      </c>
      <c r="F96" s="438">
        <v>0</v>
      </c>
    </row>
    <row r="97" spans="1:6" s="48" customFormat="1" ht="12.75" thickTop="1" thickBot="1">
      <c r="A97" s="422" t="s">
        <v>90</v>
      </c>
      <c r="B97" s="61">
        <v>2502884.3062</v>
      </c>
      <c r="C97" s="61">
        <v>851593.01647999999</v>
      </c>
      <c r="D97" s="61">
        <v>0</v>
      </c>
      <c r="E97" s="61">
        <v>0</v>
      </c>
      <c r="F97" s="61">
        <v>3354477.3226799998</v>
      </c>
    </row>
    <row r="98" spans="1:6" s="48" customFormat="1" ht="12.75" thickTop="1" thickBot="1">
      <c r="A98" s="423" t="s">
        <v>91</v>
      </c>
      <c r="B98" s="58">
        <v>188.52214000000001</v>
      </c>
      <c r="C98" s="58">
        <v>1.7150000000000001</v>
      </c>
      <c r="D98" s="58">
        <v>0</v>
      </c>
      <c r="E98" s="58">
        <v>0</v>
      </c>
      <c r="F98" s="58">
        <v>190.23714000000001</v>
      </c>
    </row>
    <row r="99" spans="1:6" s="48" customFormat="1" ht="12" thickTop="1">
      <c r="A99" s="87" t="s">
        <v>92</v>
      </c>
      <c r="B99" s="59">
        <v>188.52214000000001</v>
      </c>
      <c r="C99" s="59">
        <v>1.7150000000000001</v>
      </c>
      <c r="D99" s="59">
        <v>0</v>
      </c>
      <c r="E99" s="59">
        <v>0</v>
      </c>
      <c r="F99" s="59">
        <v>190.23714000000001</v>
      </c>
    </row>
    <row r="100" spans="1:6" s="48" customFormat="1" ht="11.25">
      <c r="A100" s="87" t="s">
        <v>93</v>
      </c>
      <c r="B100" s="59">
        <v>0</v>
      </c>
      <c r="C100" s="59">
        <v>0</v>
      </c>
      <c r="D100" s="59">
        <v>0</v>
      </c>
      <c r="E100" s="59">
        <v>0</v>
      </c>
      <c r="F100" s="59">
        <v>0</v>
      </c>
    </row>
    <row r="101" spans="1:6" s="48" customFormat="1" ht="11.25">
      <c r="A101" s="87" t="s">
        <v>94</v>
      </c>
      <c r="B101" s="59">
        <v>188.52214000000001</v>
      </c>
      <c r="C101" s="59">
        <v>1.7150000000000001</v>
      </c>
      <c r="D101" s="59">
        <v>0</v>
      </c>
      <c r="E101" s="59">
        <v>0</v>
      </c>
      <c r="F101" s="59">
        <v>190.23714000000001</v>
      </c>
    </row>
    <row r="102" spans="1:6" s="48" customFormat="1" ht="11.25">
      <c r="A102" s="87" t="s">
        <v>95</v>
      </c>
      <c r="B102" s="59">
        <v>0</v>
      </c>
      <c r="C102" s="59">
        <v>0</v>
      </c>
      <c r="D102" s="59">
        <v>0</v>
      </c>
      <c r="E102" s="59">
        <v>0</v>
      </c>
      <c r="F102" s="59">
        <v>0</v>
      </c>
    </row>
    <row r="103" spans="1:6" s="48" customFormat="1" ht="11.25">
      <c r="A103" s="87" t="s">
        <v>96</v>
      </c>
      <c r="B103" s="59">
        <v>0</v>
      </c>
      <c r="C103" s="59">
        <v>0</v>
      </c>
      <c r="D103" s="59">
        <v>0</v>
      </c>
      <c r="E103" s="59">
        <v>0</v>
      </c>
      <c r="F103" s="59">
        <v>0</v>
      </c>
    </row>
    <row r="104" spans="1:6" s="48" customFormat="1" ht="11.25">
      <c r="A104" s="437" t="s">
        <v>97</v>
      </c>
      <c r="B104" s="59">
        <v>0</v>
      </c>
      <c r="C104" s="59">
        <v>0</v>
      </c>
      <c r="D104" s="59">
        <v>0</v>
      </c>
      <c r="E104" s="59">
        <v>0</v>
      </c>
      <c r="F104" s="59">
        <v>0</v>
      </c>
    </row>
    <row r="105" spans="1:6" s="48" customFormat="1" ht="11.25">
      <c r="A105" s="437" t="s">
        <v>98</v>
      </c>
      <c r="B105" s="59">
        <v>0</v>
      </c>
      <c r="C105" s="59">
        <v>0</v>
      </c>
      <c r="D105" s="59">
        <v>0</v>
      </c>
      <c r="E105" s="59">
        <v>0</v>
      </c>
      <c r="F105" s="59">
        <v>0</v>
      </c>
    </row>
    <row r="106" spans="1:6" s="48" customFormat="1" ht="11.25">
      <c r="A106" s="48" t="s">
        <v>99</v>
      </c>
      <c r="B106" s="59">
        <v>0</v>
      </c>
      <c r="C106" s="59">
        <v>0</v>
      </c>
      <c r="D106" s="59">
        <v>0</v>
      </c>
      <c r="E106" s="59">
        <v>0</v>
      </c>
      <c r="F106" s="59">
        <v>0</v>
      </c>
    </row>
    <row r="107" spans="1:6" s="48" customFormat="1" ht="11.25">
      <c r="A107" s="48" t="s">
        <v>100</v>
      </c>
      <c r="B107" s="59">
        <v>0</v>
      </c>
      <c r="C107" s="59">
        <v>0</v>
      </c>
      <c r="D107" s="59">
        <v>0</v>
      </c>
      <c r="E107" s="59">
        <v>0</v>
      </c>
      <c r="F107" s="59">
        <v>0</v>
      </c>
    </row>
    <row r="108" spans="1:6" s="48" customFormat="1" ht="11.25">
      <c r="A108" s="48" t="s">
        <v>101</v>
      </c>
      <c r="B108" s="59">
        <v>0</v>
      </c>
      <c r="C108" s="59">
        <v>0</v>
      </c>
      <c r="D108" s="59">
        <v>0</v>
      </c>
      <c r="E108" s="59">
        <v>0</v>
      </c>
      <c r="F108" s="59">
        <v>0</v>
      </c>
    </row>
    <row r="109" spans="1:6" s="48" customFormat="1" ht="11.25">
      <c r="A109" s="48" t="s">
        <v>102</v>
      </c>
      <c r="B109" s="59">
        <v>0</v>
      </c>
      <c r="C109" s="59">
        <v>0</v>
      </c>
      <c r="D109" s="59">
        <v>0</v>
      </c>
      <c r="E109" s="59">
        <v>0</v>
      </c>
      <c r="F109" s="59">
        <v>0</v>
      </c>
    </row>
    <row r="110" spans="1:6" s="48" customFormat="1" ht="11.25">
      <c r="A110" s="48" t="s">
        <v>103</v>
      </c>
      <c r="B110" s="59">
        <v>0</v>
      </c>
      <c r="C110" s="59">
        <v>0</v>
      </c>
      <c r="D110" s="59">
        <v>0</v>
      </c>
      <c r="E110" s="59">
        <v>0</v>
      </c>
      <c r="F110" s="59">
        <v>0</v>
      </c>
    </row>
    <row r="111" spans="1:6" s="48" customFormat="1" ht="11.25">
      <c r="A111" s="48" t="s">
        <v>104</v>
      </c>
      <c r="B111" s="59">
        <v>0</v>
      </c>
      <c r="C111" s="59">
        <v>0</v>
      </c>
      <c r="D111" s="59">
        <v>0</v>
      </c>
      <c r="E111" s="59">
        <v>0</v>
      </c>
      <c r="F111" s="59">
        <v>0</v>
      </c>
    </row>
    <row r="112" spans="1:6" s="48" customFormat="1" ht="11.25">
      <c r="A112" s="49" t="s">
        <v>105</v>
      </c>
      <c r="B112" s="59">
        <v>0</v>
      </c>
      <c r="C112" s="59">
        <v>0</v>
      </c>
      <c r="D112" s="59">
        <v>0</v>
      </c>
      <c r="E112" s="59">
        <v>0</v>
      </c>
      <c r="F112" s="59">
        <v>0</v>
      </c>
    </row>
    <row r="113" spans="1:6" s="48" customFormat="1" ht="11.25">
      <c r="A113" s="49" t="s">
        <v>106</v>
      </c>
      <c r="B113" s="59">
        <v>0</v>
      </c>
      <c r="C113" s="59">
        <v>0</v>
      </c>
      <c r="D113" s="59">
        <v>0</v>
      </c>
      <c r="E113" s="59">
        <v>0</v>
      </c>
      <c r="F113" s="59">
        <v>0</v>
      </c>
    </row>
    <row r="114" spans="1:6" s="48" customFormat="1" ht="12" thickBot="1">
      <c r="A114" s="87" t="s">
        <v>107</v>
      </c>
      <c r="B114" s="59">
        <v>0</v>
      </c>
      <c r="C114" s="59">
        <v>0</v>
      </c>
      <c r="D114" s="59">
        <v>0</v>
      </c>
      <c r="E114" s="59">
        <v>0</v>
      </c>
      <c r="F114" s="59">
        <v>0</v>
      </c>
    </row>
    <row r="115" spans="1:6" s="48" customFormat="1" ht="12.75" thickTop="1" thickBot="1">
      <c r="A115" s="424" t="s">
        <v>108</v>
      </c>
      <c r="B115" s="61">
        <v>0</v>
      </c>
      <c r="C115" s="61">
        <v>0</v>
      </c>
      <c r="D115" s="61">
        <v>0</v>
      </c>
      <c r="E115" s="61">
        <v>0</v>
      </c>
      <c r="F115" s="61">
        <v>0</v>
      </c>
    </row>
    <row r="116" spans="1:6" s="48" customFormat="1" ht="12.75" thickTop="1" thickBot="1">
      <c r="A116" s="423" t="s">
        <v>109</v>
      </c>
      <c r="B116" s="58">
        <v>0</v>
      </c>
      <c r="C116" s="58">
        <v>0</v>
      </c>
      <c r="D116" s="58">
        <v>0</v>
      </c>
      <c r="E116" s="58">
        <v>0</v>
      </c>
      <c r="F116" s="58">
        <v>0</v>
      </c>
    </row>
    <row r="117" spans="1:6" s="53" customFormat="1" ht="12" thickTop="1">
      <c r="A117" s="87" t="s">
        <v>110</v>
      </c>
      <c r="B117" s="59">
        <v>0</v>
      </c>
      <c r="C117" s="59">
        <v>0</v>
      </c>
      <c r="D117" s="59">
        <v>0</v>
      </c>
      <c r="E117" s="59">
        <v>0</v>
      </c>
      <c r="F117" s="59">
        <v>0</v>
      </c>
    </row>
    <row r="118" spans="1:6" s="53" customFormat="1" ht="11.25">
      <c r="A118" s="87" t="s">
        <v>111</v>
      </c>
      <c r="B118" s="59">
        <v>0</v>
      </c>
      <c r="C118" s="59">
        <v>0</v>
      </c>
      <c r="D118" s="59">
        <v>0</v>
      </c>
      <c r="E118" s="59">
        <v>0</v>
      </c>
      <c r="F118" s="59">
        <v>0</v>
      </c>
    </row>
    <row r="119" spans="1:6" s="48" customFormat="1" ht="11.25">
      <c r="A119" s="87" t="s">
        <v>112</v>
      </c>
      <c r="B119" s="59">
        <v>0</v>
      </c>
      <c r="C119" s="59">
        <v>0</v>
      </c>
      <c r="D119" s="59">
        <v>0</v>
      </c>
      <c r="E119" s="59">
        <v>0</v>
      </c>
      <c r="F119" s="59">
        <v>0</v>
      </c>
    </row>
    <row r="120" spans="1:6" s="48" customFormat="1" ht="11.25">
      <c r="A120" s="87" t="s">
        <v>113</v>
      </c>
      <c r="B120" s="59">
        <v>0</v>
      </c>
      <c r="C120" s="59">
        <v>0</v>
      </c>
      <c r="D120" s="59">
        <v>0</v>
      </c>
      <c r="E120" s="59">
        <v>0</v>
      </c>
      <c r="F120" s="59">
        <v>0</v>
      </c>
    </row>
    <row r="121" spans="1:6" s="48" customFormat="1" ht="11.25">
      <c r="A121" s="87" t="s">
        <v>114</v>
      </c>
      <c r="B121" s="59">
        <v>0</v>
      </c>
      <c r="C121" s="59">
        <v>0</v>
      </c>
      <c r="D121" s="59">
        <v>0</v>
      </c>
      <c r="E121" s="59">
        <v>0</v>
      </c>
      <c r="F121" s="59">
        <v>0</v>
      </c>
    </row>
    <row r="122" spans="1:6" s="48" customFormat="1" ht="12" thickBot="1">
      <c r="A122" s="87" t="s">
        <v>115</v>
      </c>
      <c r="B122" s="59">
        <v>0</v>
      </c>
      <c r="C122" s="59">
        <v>0</v>
      </c>
      <c r="D122" s="59">
        <v>0</v>
      </c>
      <c r="E122" s="59">
        <v>0</v>
      </c>
      <c r="F122" s="59">
        <v>0</v>
      </c>
    </row>
    <row r="123" spans="1:6" s="48" customFormat="1" ht="12.75" thickTop="1" thickBot="1">
      <c r="A123" s="423" t="s">
        <v>116</v>
      </c>
      <c r="B123" s="58">
        <v>2295886.5499400003</v>
      </c>
      <c r="C123" s="58">
        <v>798872.12662</v>
      </c>
      <c r="D123" s="58">
        <v>0</v>
      </c>
      <c r="E123" s="58">
        <v>0</v>
      </c>
      <c r="F123" s="58">
        <v>3094758.6765600001</v>
      </c>
    </row>
    <row r="124" spans="1:6" s="48" customFormat="1" ht="12" thickTop="1">
      <c r="A124" s="87" t="s">
        <v>117</v>
      </c>
      <c r="B124" s="59">
        <v>0</v>
      </c>
      <c r="C124" s="59">
        <v>0</v>
      </c>
      <c r="D124" s="59">
        <v>0</v>
      </c>
      <c r="E124" s="59">
        <v>0</v>
      </c>
      <c r="F124" s="59">
        <v>0</v>
      </c>
    </row>
    <row r="125" spans="1:6" s="48" customFormat="1" ht="11.25">
      <c r="A125" s="87" t="s">
        <v>118</v>
      </c>
      <c r="B125" s="59">
        <v>0</v>
      </c>
      <c r="C125" s="59">
        <v>0</v>
      </c>
      <c r="D125" s="59">
        <v>0</v>
      </c>
      <c r="E125" s="59">
        <v>0</v>
      </c>
      <c r="F125" s="59">
        <v>0</v>
      </c>
    </row>
    <row r="126" spans="1:6" s="48" customFormat="1" ht="11.25">
      <c r="A126" s="87" t="s">
        <v>119</v>
      </c>
      <c r="B126" s="59">
        <v>0</v>
      </c>
      <c r="C126" s="59">
        <v>623.63614000000007</v>
      </c>
      <c r="D126" s="59">
        <v>0</v>
      </c>
      <c r="E126" s="59">
        <v>0</v>
      </c>
      <c r="F126" s="59">
        <v>623.63614000000007</v>
      </c>
    </row>
    <row r="127" spans="1:6" s="48" customFormat="1" ht="11.25">
      <c r="A127" s="87" t="s">
        <v>1334</v>
      </c>
      <c r="B127" s="59">
        <v>437653.96424</v>
      </c>
      <c r="C127" s="59">
        <v>14407.601130000001</v>
      </c>
      <c r="D127" s="59">
        <v>0</v>
      </c>
      <c r="E127" s="59">
        <v>0</v>
      </c>
      <c r="F127" s="59">
        <v>452061.56537000003</v>
      </c>
    </row>
    <row r="128" spans="1:6" s="48" customFormat="1" ht="11.25">
      <c r="A128" s="87" t="s">
        <v>120</v>
      </c>
      <c r="B128" s="59">
        <v>732137.94623</v>
      </c>
      <c r="C128" s="59">
        <v>0</v>
      </c>
      <c r="D128" s="59">
        <v>0</v>
      </c>
      <c r="E128" s="59">
        <v>0</v>
      </c>
      <c r="F128" s="59">
        <v>732137.94623</v>
      </c>
    </row>
    <row r="129" spans="1:6" s="48" customFormat="1" ht="11.25">
      <c r="A129" s="87" t="s">
        <v>121</v>
      </c>
      <c r="B129" s="59">
        <v>899685.04022000008</v>
      </c>
      <c r="C129" s="59">
        <v>6225.4499900000001</v>
      </c>
      <c r="D129" s="59">
        <v>0</v>
      </c>
      <c r="E129" s="59">
        <v>0</v>
      </c>
      <c r="F129" s="59">
        <v>905910.49021000008</v>
      </c>
    </row>
    <row r="130" spans="1:6" s="48" customFormat="1" ht="11.25">
      <c r="A130" s="87" t="s">
        <v>122</v>
      </c>
      <c r="B130" s="59">
        <v>137713.63697999998</v>
      </c>
      <c r="C130" s="59">
        <v>767923.09748</v>
      </c>
      <c r="D130" s="59">
        <v>0</v>
      </c>
      <c r="E130" s="59">
        <v>0</v>
      </c>
      <c r="F130" s="59">
        <v>905636.73446000007</v>
      </c>
    </row>
    <row r="131" spans="1:6" s="48" customFormat="1" ht="12" thickBot="1">
      <c r="A131" s="87" t="s">
        <v>123</v>
      </c>
      <c r="B131" s="59">
        <v>88695.962269999989</v>
      </c>
      <c r="C131" s="59">
        <v>9692.3418799999999</v>
      </c>
      <c r="D131" s="59">
        <v>0</v>
      </c>
      <c r="E131" s="59">
        <v>0</v>
      </c>
      <c r="F131" s="59">
        <v>98388.304150000011</v>
      </c>
    </row>
    <row r="132" spans="1:6" s="48" customFormat="1" ht="12.75" thickTop="1" thickBot="1">
      <c r="A132" s="423" t="s">
        <v>124</v>
      </c>
      <c r="B132" s="58">
        <v>153073.55202</v>
      </c>
      <c r="C132" s="58">
        <v>2682.8830899999998</v>
      </c>
      <c r="D132" s="58">
        <v>0</v>
      </c>
      <c r="E132" s="58">
        <v>0</v>
      </c>
      <c r="F132" s="58">
        <v>155756.43511000002</v>
      </c>
    </row>
    <row r="133" spans="1:6" s="48" customFormat="1" ht="12" thickTop="1">
      <c r="A133" s="87" t="s">
        <v>58</v>
      </c>
      <c r="B133" s="59">
        <v>0</v>
      </c>
      <c r="C133" s="59">
        <v>0</v>
      </c>
      <c r="D133" s="59">
        <v>0</v>
      </c>
      <c r="E133" s="59">
        <v>0</v>
      </c>
      <c r="F133" s="59">
        <v>0</v>
      </c>
    </row>
    <row r="134" spans="1:6" s="48" customFormat="1" ht="11.25">
      <c r="A134" s="87" t="s">
        <v>60</v>
      </c>
      <c r="B134" s="59">
        <v>33037.05169</v>
      </c>
      <c r="C134" s="59">
        <v>2366.2964900000002</v>
      </c>
      <c r="D134" s="59">
        <v>0</v>
      </c>
      <c r="E134" s="59">
        <v>0</v>
      </c>
      <c r="F134" s="59">
        <v>35403.348180000001</v>
      </c>
    </row>
    <row r="135" spans="1:6" s="48" customFormat="1" ht="11.25">
      <c r="A135" s="87" t="s">
        <v>125</v>
      </c>
      <c r="B135" s="59">
        <v>115790.69834</v>
      </c>
      <c r="C135" s="59">
        <v>0</v>
      </c>
      <c r="D135" s="59">
        <v>0</v>
      </c>
      <c r="E135" s="59">
        <v>0</v>
      </c>
      <c r="F135" s="59">
        <v>115790.69834</v>
      </c>
    </row>
    <row r="136" spans="1:6" s="48" customFormat="1" ht="11.25">
      <c r="A136" s="87" t="s">
        <v>87</v>
      </c>
      <c r="B136" s="59">
        <v>4245.8019899999999</v>
      </c>
      <c r="C136" s="59">
        <v>316.58659999999998</v>
      </c>
      <c r="D136" s="59">
        <v>0</v>
      </c>
      <c r="E136" s="59">
        <v>0</v>
      </c>
      <c r="F136" s="59">
        <v>4562.3885899999996</v>
      </c>
    </row>
    <row r="137" spans="1:6" s="48" customFormat="1" ht="12" thickBot="1">
      <c r="A137" s="87" t="s">
        <v>126</v>
      </c>
      <c r="B137" s="59">
        <v>0</v>
      </c>
      <c r="C137" s="59">
        <v>0</v>
      </c>
      <c r="D137" s="59">
        <v>0</v>
      </c>
      <c r="E137" s="59">
        <v>0</v>
      </c>
      <c r="F137" s="59">
        <v>0</v>
      </c>
    </row>
    <row r="138" spans="1:6" s="48" customFormat="1" ht="12.75" thickTop="1" thickBot="1">
      <c r="A138" s="423" t="s">
        <v>127</v>
      </c>
      <c r="B138" s="58">
        <v>53735.682099999998</v>
      </c>
      <c r="C138" s="58">
        <v>2260.59521</v>
      </c>
      <c r="D138" s="58">
        <v>0</v>
      </c>
      <c r="E138" s="58">
        <v>0</v>
      </c>
      <c r="F138" s="58">
        <v>55996.277310000005</v>
      </c>
    </row>
    <row r="139" spans="1:6" s="48" customFormat="1" ht="12" thickTop="1">
      <c r="A139" s="87" t="s">
        <v>128</v>
      </c>
      <c r="B139" s="59">
        <v>0</v>
      </c>
      <c r="C139" s="59">
        <v>0</v>
      </c>
      <c r="D139" s="59">
        <v>0</v>
      </c>
      <c r="E139" s="59">
        <v>0</v>
      </c>
      <c r="F139" s="59">
        <v>0</v>
      </c>
    </row>
    <row r="140" spans="1:6" s="48" customFormat="1" ht="11.25">
      <c r="A140" s="87" t="s">
        <v>129</v>
      </c>
      <c r="B140" s="59">
        <v>0</v>
      </c>
      <c r="C140" s="59">
        <v>0</v>
      </c>
      <c r="D140" s="59">
        <v>0</v>
      </c>
      <c r="E140" s="59">
        <v>0</v>
      </c>
      <c r="F140" s="59">
        <v>0</v>
      </c>
    </row>
    <row r="141" spans="1:6" s="48" customFormat="1" ht="11.25">
      <c r="A141" s="87" t="s">
        <v>130</v>
      </c>
      <c r="B141" s="59">
        <v>11932.28476</v>
      </c>
      <c r="C141" s="59">
        <v>347.57695000000001</v>
      </c>
      <c r="D141" s="59">
        <v>0</v>
      </c>
      <c r="E141" s="59">
        <v>0</v>
      </c>
      <c r="F141" s="59">
        <v>12279.861710000001</v>
      </c>
    </row>
    <row r="142" spans="1:6" s="48" customFormat="1" ht="11.25">
      <c r="A142" s="87" t="s">
        <v>131</v>
      </c>
      <c r="B142" s="59">
        <v>30073.228749999998</v>
      </c>
      <c r="C142" s="59">
        <v>1750.3026299999999</v>
      </c>
      <c r="D142" s="59">
        <v>0</v>
      </c>
      <c r="E142" s="59">
        <v>0</v>
      </c>
      <c r="F142" s="59">
        <v>31823.53138</v>
      </c>
    </row>
    <row r="143" spans="1:6" s="48" customFormat="1" ht="12" thickBot="1">
      <c r="A143" s="87" t="s">
        <v>132</v>
      </c>
      <c r="B143" s="59">
        <v>11730.168589999999</v>
      </c>
      <c r="C143" s="59">
        <v>162.71563</v>
      </c>
      <c r="D143" s="59">
        <v>0</v>
      </c>
      <c r="E143" s="59">
        <v>0</v>
      </c>
      <c r="F143" s="59">
        <v>11892.88422</v>
      </c>
    </row>
    <row r="144" spans="1:6" s="48" customFormat="1" ht="12.75" thickTop="1" thickBot="1">
      <c r="A144" s="423" t="s">
        <v>133</v>
      </c>
      <c r="B144" s="58">
        <v>0</v>
      </c>
      <c r="C144" s="58">
        <v>0</v>
      </c>
      <c r="D144" s="58">
        <v>0</v>
      </c>
      <c r="E144" s="58">
        <v>0</v>
      </c>
      <c r="F144" s="58">
        <v>0</v>
      </c>
    </row>
    <row r="145" spans="1:6" s="48" customFormat="1" ht="12" thickTop="1">
      <c r="A145" s="87" t="s">
        <v>134</v>
      </c>
      <c r="B145" s="59">
        <v>0</v>
      </c>
      <c r="C145" s="59">
        <v>0</v>
      </c>
      <c r="D145" s="59">
        <v>0</v>
      </c>
      <c r="E145" s="59">
        <v>0</v>
      </c>
      <c r="F145" s="59">
        <v>0</v>
      </c>
    </row>
    <row r="146" spans="1:6" s="48" customFormat="1" ht="11.25">
      <c r="A146" s="87" t="s">
        <v>135</v>
      </c>
      <c r="B146" s="59">
        <v>0</v>
      </c>
      <c r="C146" s="59">
        <v>0</v>
      </c>
      <c r="D146" s="59">
        <v>0</v>
      </c>
      <c r="E146" s="59">
        <v>0</v>
      </c>
      <c r="F146" s="59">
        <v>0</v>
      </c>
    </row>
    <row r="147" spans="1:6" s="48" customFormat="1" ht="11.25">
      <c r="A147" s="87" t="s">
        <v>136</v>
      </c>
      <c r="B147" s="59">
        <v>0</v>
      </c>
      <c r="C147" s="59">
        <v>0</v>
      </c>
      <c r="D147" s="59">
        <v>0</v>
      </c>
      <c r="E147" s="59">
        <v>0</v>
      </c>
      <c r="F147" s="59">
        <v>0</v>
      </c>
    </row>
    <row r="148" spans="1:6" s="48" customFormat="1" ht="12" thickBot="1">
      <c r="A148" s="87" t="s">
        <v>137</v>
      </c>
      <c r="B148" s="59">
        <v>0</v>
      </c>
      <c r="C148" s="59">
        <v>0</v>
      </c>
      <c r="D148" s="59">
        <v>0</v>
      </c>
      <c r="E148" s="59">
        <v>0</v>
      </c>
      <c r="F148" s="59">
        <v>0</v>
      </c>
    </row>
    <row r="149" spans="1:6" s="48" customFormat="1" ht="12.75" thickTop="1" thickBot="1">
      <c r="A149" s="423" t="s">
        <v>138</v>
      </c>
      <c r="B149" s="58">
        <v>0</v>
      </c>
      <c r="C149" s="58">
        <v>47775.696560000004</v>
      </c>
      <c r="D149" s="58">
        <v>0</v>
      </c>
      <c r="E149" s="58">
        <v>0</v>
      </c>
      <c r="F149" s="58">
        <v>47775.696560000004</v>
      </c>
    </row>
    <row r="150" spans="1:6" s="48" customFormat="1" ht="12" thickTop="1">
      <c r="A150" s="87" t="s">
        <v>139</v>
      </c>
      <c r="B150" s="59">
        <v>0</v>
      </c>
      <c r="C150" s="59">
        <v>46392.597439999998</v>
      </c>
      <c r="D150" s="59">
        <v>0</v>
      </c>
      <c r="E150" s="59">
        <v>0</v>
      </c>
      <c r="F150" s="59">
        <v>46392.597439999998</v>
      </c>
    </row>
    <row r="151" spans="1:6" s="48" customFormat="1" ht="11.25">
      <c r="A151" s="87" t="s">
        <v>140</v>
      </c>
      <c r="B151" s="59">
        <v>0</v>
      </c>
      <c r="C151" s="59">
        <v>0</v>
      </c>
      <c r="D151" s="59">
        <v>0</v>
      </c>
      <c r="E151" s="59">
        <v>0</v>
      </c>
      <c r="F151" s="59">
        <v>0</v>
      </c>
    </row>
    <row r="152" spans="1:6" s="48" customFormat="1" ht="11.25">
      <c r="A152" s="87" t="s">
        <v>141</v>
      </c>
      <c r="B152" s="59">
        <v>0</v>
      </c>
      <c r="C152" s="59">
        <v>3517.59744</v>
      </c>
      <c r="D152" s="59">
        <v>0</v>
      </c>
      <c r="E152" s="59">
        <v>0</v>
      </c>
      <c r="F152" s="59">
        <v>3517.59744</v>
      </c>
    </row>
    <row r="153" spans="1:6" s="48" customFormat="1" ht="11.25">
      <c r="A153" s="87" t="s">
        <v>142</v>
      </c>
      <c r="B153" s="59">
        <v>0</v>
      </c>
      <c r="C153" s="59">
        <v>42875</v>
      </c>
      <c r="D153" s="59">
        <v>0</v>
      </c>
      <c r="E153" s="59">
        <v>0</v>
      </c>
      <c r="F153" s="59">
        <v>42875</v>
      </c>
    </row>
    <row r="154" spans="1:6" s="48" customFormat="1" ht="11.25">
      <c r="A154" s="87" t="s">
        <v>143</v>
      </c>
      <c r="B154" s="59">
        <v>0</v>
      </c>
      <c r="C154" s="59">
        <v>0</v>
      </c>
      <c r="D154" s="59">
        <v>0</v>
      </c>
      <c r="E154" s="59">
        <v>0</v>
      </c>
      <c r="F154" s="59">
        <v>0</v>
      </c>
    </row>
    <row r="155" spans="1:6" s="48" customFormat="1" ht="11.25">
      <c r="A155" s="87" t="s">
        <v>144</v>
      </c>
      <c r="B155" s="59">
        <v>0</v>
      </c>
      <c r="C155" s="59">
        <v>0</v>
      </c>
      <c r="D155" s="59">
        <v>0</v>
      </c>
      <c r="E155" s="59">
        <v>0</v>
      </c>
      <c r="F155" s="59">
        <v>0</v>
      </c>
    </row>
    <row r="156" spans="1:6" s="48" customFormat="1" ht="11.25">
      <c r="A156" s="87" t="s">
        <v>145</v>
      </c>
      <c r="B156" s="59">
        <v>0</v>
      </c>
      <c r="C156" s="59">
        <v>0</v>
      </c>
      <c r="D156" s="59">
        <v>0</v>
      </c>
      <c r="E156" s="59">
        <v>0</v>
      </c>
      <c r="F156" s="59">
        <v>0</v>
      </c>
    </row>
    <row r="157" spans="1:6" s="48" customFormat="1" ht="12" thickBot="1">
      <c r="A157" s="87" t="s">
        <v>146</v>
      </c>
      <c r="B157" s="438">
        <v>0</v>
      </c>
      <c r="C157" s="438">
        <v>1383.0991200000001</v>
      </c>
      <c r="D157" s="438">
        <v>0</v>
      </c>
      <c r="E157" s="438">
        <v>0</v>
      </c>
      <c r="F157" s="438">
        <v>1383.0991200000001</v>
      </c>
    </row>
    <row r="158" spans="1:6" s="48" customFormat="1" ht="12.75" thickTop="1" thickBot="1">
      <c r="A158" s="425" t="s">
        <v>147</v>
      </c>
      <c r="B158" s="58">
        <v>914431.06648000004</v>
      </c>
      <c r="C158" s="58">
        <v>0</v>
      </c>
      <c r="D158" s="58">
        <v>0</v>
      </c>
      <c r="E158" s="58">
        <v>0</v>
      </c>
      <c r="F158" s="58">
        <v>914431.06648000004</v>
      </c>
    </row>
    <row r="159" spans="1:6" s="48" customFormat="1" ht="12" thickTop="1">
      <c r="A159" s="439" t="s">
        <v>148</v>
      </c>
      <c r="B159" s="59">
        <v>817483.82941999997</v>
      </c>
      <c r="C159" s="59">
        <v>0</v>
      </c>
      <c r="D159" s="59">
        <v>0</v>
      </c>
      <c r="E159" s="59">
        <v>0</v>
      </c>
      <c r="F159" s="59">
        <v>817483.82941999997</v>
      </c>
    </row>
    <row r="160" spans="1:6" s="48" customFormat="1" ht="11.25">
      <c r="A160" s="87" t="s">
        <v>149</v>
      </c>
      <c r="B160" s="59">
        <v>817483.82941999997</v>
      </c>
      <c r="C160" s="59">
        <v>0</v>
      </c>
      <c r="D160" s="59">
        <v>0</v>
      </c>
      <c r="E160" s="59">
        <v>0</v>
      </c>
      <c r="F160" s="59">
        <v>817483.82941999997</v>
      </c>
    </row>
    <row r="161" spans="1:6" s="48" customFormat="1" ht="11.25">
      <c r="A161" s="87" t="s">
        <v>150</v>
      </c>
      <c r="B161" s="59">
        <v>0</v>
      </c>
      <c r="C161" s="59">
        <v>0</v>
      </c>
      <c r="D161" s="59">
        <v>0</v>
      </c>
      <c r="E161" s="59">
        <v>0</v>
      </c>
      <c r="F161" s="59">
        <v>0</v>
      </c>
    </row>
    <row r="162" spans="1:6" s="48" customFormat="1" ht="11.25">
      <c r="A162" s="87" t="s">
        <v>151</v>
      </c>
      <c r="B162" s="59">
        <v>0</v>
      </c>
      <c r="C162" s="59">
        <v>0</v>
      </c>
      <c r="D162" s="59">
        <v>0</v>
      </c>
      <c r="E162" s="59">
        <v>0</v>
      </c>
      <c r="F162" s="59">
        <v>0</v>
      </c>
    </row>
    <row r="163" spans="1:6" s="48" customFormat="1" ht="11.25">
      <c r="A163" s="439" t="s">
        <v>152</v>
      </c>
      <c r="B163" s="59">
        <v>2880.52144</v>
      </c>
      <c r="C163" s="59">
        <v>0</v>
      </c>
      <c r="D163" s="59">
        <v>0</v>
      </c>
      <c r="E163" s="59">
        <v>0</v>
      </c>
      <c r="F163" s="59">
        <v>2880.52144</v>
      </c>
    </row>
    <row r="164" spans="1:6" s="48" customFormat="1" ht="11.25">
      <c r="A164" s="87" t="s">
        <v>153</v>
      </c>
      <c r="B164" s="59">
        <v>0</v>
      </c>
      <c r="C164" s="59">
        <v>0</v>
      </c>
      <c r="D164" s="59">
        <v>0</v>
      </c>
      <c r="E164" s="59">
        <v>0</v>
      </c>
      <c r="F164" s="59">
        <v>0</v>
      </c>
    </row>
    <row r="165" spans="1:6" s="48" customFormat="1" ht="11.25">
      <c r="A165" s="87" t="s">
        <v>154</v>
      </c>
      <c r="B165" s="59">
        <v>0</v>
      </c>
      <c r="C165" s="59">
        <v>0</v>
      </c>
      <c r="D165" s="59">
        <v>0</v>
      </c>
      <c r="E165" s="59">
        <v>0</v>
      </c>
      <c r="F165" s="59">
        <v>0</v>
      </c>
    </row>
    <row r="166" spans="1:6" s="48" customFormat="1" ht="11.25">
      <c r="A166" s="87" t="s">
        <v>155</v>
      </c>
      <c r="B166" s="59">
        <v>2880.52144</v>
      </c>
      <c r="C166" s="59">
        <v>0</v>
      </c>
      <c r="D166" s="59">
        <v>0</v>
      </c>
      <c r="E166" s="59">
        <v>0</v>
      </c>
      <c r="F166" s="59">
        <v>2880.52144</v>
      </c>
    </row>
    <row r="167" spans="1:6" s="48" customFormat="1" ht="11.25">
      <c r="A167" s="439"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9" t="s">
        <v>160</v>
      </c>
      <c r="B171" s="59">
        <v>51066.139729999995</v>
      </c>
      <c r="C171" s="59">
        <v>0</v>
      </c>
      <c r="D171" s="59">
        <v>0</v>
      </c>
      <c r="E171" s="59">
        <v>0</v>
      </c>
      <c r="F171" s="59">
        <v>51066.139729999995</v>
      </c>
    </row>
    <row r="172" spans="1:6" s="48" customFormat="1" ht="11.25">
      <c r="A172" s="87" t="s">
        <v>161</v>
      </c>
      <c r="B172" s="59">
        <v>29450.621760000002</v>
      </c>
      <c r="C172" s="59">
        <v>0</v>
      </c>
      <c r="D172" s="59">
        <v>0</v>
      </c>
      <c r="E172" s="59">
        <v>0</v>
      </c>
      <c r="F172" s="59">
        <v>29450.621760000002</v>
      </c>
    </row>
    <row r="173" spans="1:6" s="48" customFormat="1" ht="11.25">
      <c r="A173" s="87" t="s">
        <v>162</v>
      </c>
      <c r="B173" s="59">
        <v>21609.009399999999</v>
      </c>
      <c r="C173" s="59">
        <v>0</v>
      </c>
      <c r="D173" s="59">
        <v>0</v>
      </c>
      <c r="E173" s="59">
        <v>0</v>
      </c>
      <c r="F173" s="59">
        <v>21609.009399999999</v>
      </c>
    </row>
    <row r="174" spans="1:6" s="48" customFormat="1" ht="11.25">
      <c r="A174" s="87" t="s">
        <v>163</v>
      </c>
      <c r="B174" s="59">
        <v>6.5085699999999997</v>
      </c>
      <c r="C174" s="59">
        <v>0</v>
      </c>
      <c r="D174" s="59">
        <v>0</v>
      </c>
      <c r="E174" s="59">
        <v>0</v>
      </c>
      <c r="F174" s="59">
        <v>6.5085699999999997</v>
      </c>
    </row>
    <row r="175" spans="1:6" s="48" customFormat="1" ht="11.25">
      <c r="A175" s="439" t="s">
        <v>164</v>
      </c>
      <c r="B175" s="59">
        <v>43000.57589</v>
      </c>
      <c r="C175" s="59">
        <v>0</v>
      </c>
      <c r="D175" s="59">
        <v>0</v>
      </c>
      <c r="E175" s="59">
        <v>0</v>
      </c>
      <c r="F175" s="59">
        <v>43000.57589</v>
      </c>
    </row>
    <row r="176" spans="1:6" s="48" customFormat="1" ht="11.25">
      <c r="A176" s="87" t="s">
        <v>165</v>
      </c>
      <c r="B176" s="59">
        <v>0</v>
      </c>
      <c r="C176" s="59">
        <v>0</v>
      </c>
      <c r="D176" s="59">
        <v>0</v>
      </c>
      <c r="E176" s="59">
        <v>0</v>
      </c>
      <c r="F176" s="59">
        <v>0</v>
      </c>
    </row>
    <row r="177" spans="1:6" s="48" customFormat="1" ht="12" thickBot="1">
      <c r="A177" s="87" t="s">
        <v>166</v>
      </c>
      <c r="B177" s="59">
        <v>43000.57589</v>
      </c>
      <c r="C177" s="59">
        <v>0</v>
      </c>
      <c r="D177" s="59">
        <v>0</v>
      </c>
      <c r="E177" s="59">
        <v>0</v>
      </c>
      <c r="F177" s="59">
        <v>43000.57589</v>
      </c>
    </row>
    <row r="178" spans="1:6" s="48" customFormat="1" ht="12.75" thickTop="1" thickBot="1">
      <c r="A178" s="463" t="s">
        <v>167</v>
      </c>
      <c r="B178" s="61">
        <v>3417315.37268</v>
      </c>
      <c r="C178" s="61">
        <v>851593.01647999999</v>
      </c>
      <c r="D178" s="61">
        <v>0</v>
      </c>
      <c r="E178" s="61">
        <v>0</v>
      </c>
      <c r="F178" s="61">
        <v>4268908.3891599998</v>
      </c>
    </row>
    <row r="179" spans="1:6" s="48" customFormat="1" ht="12.75" thickTop="1" thickBot="1">
      <c r="A179" s="464" t="s">
        <v>168</v>
      </c>
      <c r="B179" s="58">
        <v>0</v>
      </c>
      <c r="C179" s="58">
        <v>0</v>
      </c>
      <c r="D179" s="58">
        <v>0</v>
      </c>
      <c r="E179" s="58">
        <v>0</v>
      </c>
      <c r="F179" s="58">
        <v>0</v>
      </c>
    </row>
    <row r="180" spans="1:6" s="48" customFormat="1" ht="12" thickTop="1">
      <c r="A180" s="459" t="s">
        <v>169</v>
      </c>
      <c r="B180" s="59">
        <v>0</v>
      </c>
      <c r="C180" s="59">
        <v>0</v>
      </c>
      <c r="D180" s="59">
        <v>0</v>
      </c>
      <c r="E180" s="59">
        <v>0</v>
      </c>
      <c r="F180" s="59">
        <v>0</v>
      </c>
    </row>
    <row r="181" spans="1:6" s="48" customFormat="1" ht="11.25">
      <c r="A181" s="87" t="s">
        <v>170</v>
      </c>
      <c r="B181" s="59">
        <v>0</v>
      </c>
      <c r="C181" s="59">
        <v>0</v>
      </c>
      <c r="D181" s="59">
        <v>0</v>
      </c>
      <c r="E181" s="59">
        <v>0</v>
      </c>
      <c r="F181" s="59">
        <v>0</v>
      </c>
    </row>
    <row r="182" spans="1:6" s="48" customFormat="1" ht="11.25">
      <c r="A182" s="87" t="s">
        <v>171</v>
      </c>
      <c r="B182" s="59">
        <v>0</v>
      </c>
      <c r="C182" s="59">
        <v>0</v>
      </c>
      <c r="D182" s="59">
        <v>0</v>
      </c>
      <c r="E182" s="59">
        <v>0</v>
      </c>
      <c r="F182" s="59">
        <v>0</v>
      </c>
    </row>
    <row r="183" spans="1:6" s="48" customFormat="1" ht="11.25">
      <c r="A183" s="87" t="s">
        <v>172</v>
      </c>
      <c r="B183" s="59">
        <v>0</v>
      </c>
      <c r="C183" s="59">
        <v>0</v>
      </c>
      <c r="D183" s="59">
        <v>0</v>
      </c>
      <c r="E183" s="59">
        <v>0</v>
      </c>
      <c r="F183" s="59">
        <v>0</v>
      </c>
    </row>
    <row r="184" spans="1:6" s="48" customFormat="1" ht="11.25">
      <c r="A184" s="87" t="s">
        <v>173</v>
      </c>
      <c r="B184" s="59">
        <v>0</v>
      </c>
      <c r="C184" s="59">
        <v>0</v>
      </c>
      <c r="D184" s="59">
        <v>0</v>
      </c>
      <c r="E184" s="59">
        <v>0</v>
      </c>
      <c r="F184" s="59">
        <v>0</v>
      </c>
    </row>
    <row r="185" spans="1:6" s="48" customFormat="1" ht="11.25">
      <c r="A185" s="87" t="s">
        <v>174</v>
      </c>
      <c r="B185" s="59">
        <v>0</v>
      </c>
      <c r="C185" s="59">
        <v>0</v>
      </c>
      <c r="D185" s="59">
        <v>0</v>
      </c>
      <c r="E185" s="59">
        <v>0</v>
      </c>
      <c r="F185" s="59">
        <v>0</v>
      </c>
    </row>
    <row r="186" spans="1:6" s="48" customFormat="1" ht="11.25">
      <c r="A186" s="439" t="s">
        <v>175</v>
      </c>
      <c r="B186" s="59">
        <v>0</v>
      </c>
      <c r="C186" s="59">
        <v>0</v>
      </c>
      <c r="D186" s="59">
        <v>0</v>
      </c>
      <c r="E186" s="59">
        <v>0</v>
      </c>
      <c r="F186" s="59">
        <v>0</v>
      </c>
    </row>
    <row r="187" spans="1:6" s="48" customFormat="1" ht="11.25">
      <c r="A187" s="87" t="s">
        <v>176</v>
      </c>
      <c r="B187" s="59">
        <v>0</v>
      </c>
      <c r="C187" s="59">
        <v>0</v>
      </c>
      <c r="D187" s="59">
        <v>0</v>
      </c>
      <c r="E187" s="59">
        <v>0</v>
      </c>
      <c r="F187" s="59">
        <v>0</v>
      </c>
    </row>
    <row r="188" spans="1:6" s="48" customFormat="1" ht="11.25">
      <c r="A188" s="87" t="s">
        <v>177</v>
      </c>
      <c r="B188" s="59">
        <v>0</v>
      </c>
      <c r="C188" s="59">
        <v>0</v>
      </c>
      <c r="D188" s="59">
        <v>0</v>
      </c>
      <c r="E188" s="59">
        <v>0</v>
      </c>
      <c r="F188" s="59">
        <v>0</v>
      </c>
    </row>
    <row r="189" spans="1:6" s="48" customFormat="1" ht="11.25">
      <c r="A189" s="87" t="s">
        <v>178</v>
      </c>
      <c r="B189" s="59">
        <v>0</v>
      </c>
      <c r="C189" s="59">
        <v>0</v>
      </c>
      <c r="D189" s="59">
        <v>0</v>
      </c>
      <c r="E189" s="59">
        <v>0</v>
      </c>
      <c r="F189" s="59">
        <v>0</v>
      </c>
    </row>
    <row r="190" spans="1:6" s="48" customFormat="1" ht="11.25">
      <c r="A190" s="87" t="s">
        <v>179</v>
      </c>
      <c r="B190" s="59">
        <v>0</v>
      </c>
      <c r="C190" s="59">
        <v>0</v>
      </c>
      <c r="D190" s="59">
        <v>0</v>
      </c>
      <c r="E190" s="59">
        <v>0</v>
      </c>
      <c r="F190" s="59">
        <v>0</v>
      </c>
    </row>
    <row r="191" spans="1:6" s="48" customFormat="1" ht="11.25">
      <c r="A191" s="87" t="s">
        <v>180</v>
      </c>
      <c r="B191" s="59">
        <v>0</v>
      </c>
      <c r="C191" s="59">
        <v>0</v>
      </c>
      <c r="D191" s="59">
        <v>0</v>
      </c>
      <c r="E191" s="59">
        <v>0</v>
      </c>
      <c r="F191" s="59">
        <v>0</v>
      </c>
    </row>
    <row r="192" spans="1:6" s="48" customFormat="1" ht="11.25">
      <c r="A192" s="439" t="s">
        <v>181</v>
      </c>
      <c r="B192" s="59">
        <v>0</v>
      </c>
      <c r="C192" s="59">
        <v>0</v>
      </c>
      <c r="D192" s="59">
        <v>0</v>
      </c>
      <c r="E192" s="59">
        <v>0</v>
      </c>
      <c r="F192" s="59">
        <v>0</v>
      </c>
    </row>
    <row r="193" spans="1:6" s="48" customFormat="1" ht="11.25">
      <c r="A193" s="439" t="s">
        <v>182</v>
      </c>
      <c r="B193" s="59">
        <v>0</v>
      </c>
      <c r="C193" s="59">
        <v>0</v>
      </c>
      <c r="D193" s="59">
        <v>0</v>
      </c>
      <c r="E193" s="59">
        <v>0</v>
      </c>
      <c r="F193" s="59">
        <v>0</v>
      </c>
    </row>
    <row r="194" spans="1:6" s="48" customFormat="1" ht="11.25">
      <c r="A194" s="87" t="s">
        <v>183</v>
      </c>
      <c r="B194" s="59">
        <v>0</v>
      </c>
      <c r="C194" s="59">
        <v>0</v>
      </c>
      <c r="D194" s="59">
        <v>0</v>
      </c>
      <c r="E194" s="59">
        <v>0</v>
      </c>
      <c r="F194" s="59">
        <v>0</v>
      </c>
    </row>
    <row r="195" spans="1:6" s="48" customFormat="1" ht="11.25">
      <c r="A195" s="87" t="s">
        <v>184</v>
      </c>
      <c r="B195" s="59">
        <v>0</v>
      </c>
      <c r="C195" s="59">
        <v>0</v>
      </c>
      <c r="D195" s="59">
        <v>0</v>
      </c>
      <c r="E195" s="59">
        <v>0</v>
      </c>
      <c r="F195" s="59">
        <v>0</v>
      </c>
    </row>
    <row r="196" spans="1:6" s="48" customFormat="1" ht="11.25">
      <c r="A196" s="87" t="s">
        <v>185</v>
      </c>
      <c r="B196" s="59">
        <v>0</v>
      </c>
      <c r="C196" s="59">
        <v>0</v>
      </c>
      <c r="D196" s="59">
        <v>0</v>
      </c>
      <c r="E196" s="59">
        <v>0</v>
      </c>
      <c r="F196" s="59">
        <v>0</v>
      </c>
    </row>
    <row r="197" spans="1:6" s="48" customFormat="1" ht="11.25">
      <c r="A197" s="87" t="s">
        <v>186</v>
      </c>
      <c r="B197" s="59">
        <v>0</v>
      </c>
      <c r="C197" s="59">
        <v>0</v>
      </c>
      <c r="D197" s="59">
        <v>0</v>
      </c>
      <c r="E197" s="59">
        <v>0</v>
      </c>
      <c r="F197" s="59">
        <v>0</v>
      </c>
    </row>
    <row r="198" spans="1:6" s="48" customFormat="1" ht="12" thickBot="1">
      <c r="A198" s="439" t="s">
        <v>187</v>
      </c>
      <c r="B198" s="59">
        <v>0</v>
      </c>
      <c r="C198" s="59">
        <v>0</v>
      </c>
      <c r="D198" s="59">
        <v>0</v>
      </c>
      <c r="E198" s="59">
        <v>0</v>
      </c>
      <c r="F198" s="59">
        <v>0</v>
      </c>
    </row>
    <row r="199" spans="1:6" s="48" customFormat="1" ht="12.75" thickTop="1" thickBot="1">
      <c r="A199" s="423" t="s">
        <v>188</v>
      </c>
      <c r="B199" s="58">
        <v>3649342.0059400001</v>
      </c>
      <c r="C199" s="58">
        <v>2530435.7907699998</v>
      </c>
      <c r="D199" s="58">
        <v>0</v>
      </c>
      <c r="E199" s="58">
        <v>0</v>
      </c>
      <c r="F199" s="58">
        <v>6179777.7967100004</v>
      </c>
    </row>
    <row r="200" spans="1:6" s="48" customFormat="1" ht="12" thickTop="1">
      <c r="A200" s="439" t="s">
        <v>189</v>
      </c>
      <c r="B200" s="59">
        <v>165533.52416</v>
      </c>
      <c r="C200" s="59">
        <v>0</v>
      </c>
      <c r="D200" s="59">
        <v>0</v>
      </c>
      <c r="E200" s="59">
        <v>0</v>
      </c>
      <c r="F200" s="59">
        <v>165533.52416</v>
      </c>
    </row>
    <row r="201" spans="1:6" s="48" customFormat="1" ht="11.25">
      <c r="A201" s="87" t="s">
        <v>190</v>
      </c>
      <c r="B201" s="59">
        <v>0</v>
      </c>
      <c r="C201" s="59">
        <v>0</v>
      </c>
      <c r="D201" s="59">
        <v>0</v>
      </c>
      <c r="E201" s="59">
        <v>0</v>
      </c>
      <c r="F201" s="59">
        <v>0</v>
      </c>
    </row>
    <row r="202" spans="1:6" s="48" customFormat="1" ht="11.25">
      <c r="A202" s="87" t="s">
        <v>191</v>
      </c>
      <c r="B202" s="59">
        <v>0</v>
      </c>
      <c r="C202" s="59">
        <v>0</v>
      </c>
      <c r="D202" s="59">
        <v>0</v>
      </c>
      <c r="E202" s="59">
        <v>0</v>
      </c>
      <c r="F202" s="59">
        <v>0</v>
      </c>
    </row>
    <row r="203" spans="1:6" s="48" customFormat="1" ht="11.25">
      <c r="A203" s="87" t="s">
        <v>192</v>
      </c>
      <c r="B203" s="59">
        <v>165533.52416</v>
      </c>
      <c r="C203" s="59">
        <v>0</v>
      </c>
      <c r="D203" s="59">
        <v>0</v>
      </c>
      <c r="E203" s="59">
        <v>0</v>
      </c>
      <c r="F203" s="59">
        <v>165533.52416</v>
      </c>
    </row>
    <row r="204" spans="1:6" s="48" customFormat="1" ht="11.25">
      <c r="A204" s="439" t="s">
        <v>193</v>
      </c>
      <c r="B204" s="59">
        <v>230941.81580000001</v>
      </c>
      <c r="C204" s="59">
        <v>334.76827000000003</v>
      </c>
      <c r="D204" s="59">
        <v>0</v>
      </c>
      <c r="E204" s="59">
        <v>0</v>
      </c>
      <c r="F204" s="59">
        <v>231276.58406999998</v>
      </c>
    </row>
    <row r="205" spans="1:6" s="48" customFormat="1" ht="11.25">
      <c r="A205" s="87" t="s">
        <v>194</v>
      </c>
      <c r="B205" s="59">
        <v>0</v>
      </c>
      <c r="C205" s="59">
        <v>0</v>
      </c>
      <c r="D205" s="59">
        <v>0</v>
      </c>
      <c r="E205" s="59">
        <v>0</v>
      </c>
      <c r="F205" s="59">
        <v>0</v>
      </c>
    </row>
    <row r="206" spans="1:6" s="48" customFormat="1" ht="11.25">
      <c r="A206" s="87" t="s">
        <v>195</v>
      </c>
      <c r="B206" s="59">
        <v>230784.04062000001</v>
      </c>
      <c r="C206" s="59">
        <v>334.76827000000003</v>
      </c>
      <c r="D206" s="59">
        <v>0</v>
      </c>
      <c r="E206" s="59">
        <v>0</v>
      </c>
      <c r="F206" s="59">
        <v>231118.80888999999</v>
      </c>
    </row>
    <row r="207" spans="1:6" s="48" customFormat="1" ht="11.25">
      <c r="A207" s="87" t="s">
        <v>196</v>
      </c>
      <c r="B207" s="59">
        <v>0</v>
      </c>
      <c r="C207" s="59">
        <v>0</v>
      </c>
      <c r="D207" s="59">
        <v>0</v>
      </c>
      <c r="E207" s="59">
        <v>0</v>
      </c>
      <c r="F207" s="59">
        <v>0</v>
      </c>
    </row>
    <row r="208" spans="1:6" s="48" customFormat="1" ht="11.25">
      <c r="A208" s="437" t="s">
        <v>1384</v>
      </c>
      <c r="B208" s="59">
        <v>0</v>
      </c>
      <c r="C208" s="59">
        <v>0</v>
      </c>
      <c r="D208" s="59">
        <v>0</v>
      </c>
      <c r="E208" s="59">
        <v>0</v>
      </c>
      <c r="F208" s="59">
        <v>0</v>
      </c>
    </row>
    <row r="209" spans="1:6" s="48" customFormat="1" ht="11.25">
      <c r="A209" s="87" t="s">
        <v>197</v>
      </c>
      <c r="B209" s="59">
        <v>157.77518000000001</v>
      </c>
      <c r="C209" s="59">
        <v>0</v>
      </c>
      <c r="D209" s="59">
        <v>0</v>
      </c>
      <c r="E209" s="59">
        <v>0</v>
      </c>
      <c r="F209" s="59">
        <v>157.77518000000001</v>
      </c>
    </row>
    <row r="210" spans="1:6" s="48" customFormat="1" ht="11.25">
      <c r="A210" s="439" t="s">
        <v>198</v>
      </c>
      <c r="B210" s="59">
        <v>0</v>
      </c>
      <c r="C210" s="59">
        <v>0</v>
      </c>
      <c r="D210" s="59">
        <v>0</v>
      </c>
      <c r="E210" s="59">
        <v>0</v>
      </c>
      <c r="F210" s="59">
        <v>0</v>
      </c>
    </row>
    <row r="211" spans="1:6" s="48" customFormat="1" ht="11.25">
      <c r="A211" s="87" t="s">
        <v>199</v>
      </c>
      <c r="B211" s="59">
        <v>0</v>
      </c>
      <c r="C211" s="59">
        <v>0</v>
      </c>
      <c r="D211" s="59">
        <v>0</v>
      </c>
      <c r="E211" s="59">
        <v>0</v>
      </c>
      <c r="F211" s="59">
        <v>0</v>
      </c>
    </row>
    <row r="212" spans="1:6" s="48" customFormat="1" ht="11.25">
      <c r="A212" s="87" t="s">
        <v>200</v>
      </c>
      <c r="B212" s="59">
        <v>0</v>
      </c>
      <c r="C212" s="59">
        <v>0</v>
      </c>
      <c r="D212" s="59">
        <v>0</v>
      </c>
      <c r="E212" s="59">
        <v>0</v>
      </c>
      <c r="F212" s="59">
        <v>0</v>
      </c>
    </row>
    <row r="213" spans="1:6" s="48" customFormat="1" ht="11.25">
      <c r="A213" s="439" t="s">
        <v>201</v>
      </c>
      <c r="B213" s="59">
        <v>0</v>
      </c>
      <c r="C213" s="59">
        <v>0</v>
      </c>
      <c r="D213" s="59">
        <v>0</v>
      </c>
      <c r="E213" s="59">
        <v>0</v>
      </c>
      <c r="F213" s="59">
        <v>0</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0</v>
      </c>
      <c r="E215" s="59">
        <v>0</v>
      </c>
      <c r="F215" s="59">
        <v>0</v>
      </c>
    </row>
    <row r="216" spans="1:6" s="48" customFormat="1" ht="11.25">
      <c r="A216" s="439" t="s">
        <v>204</v>
      </c>
      <c r="B216" s="59">
        <v>2316452.4782099999</v>
      </c>
      <c r="C216" s="59">
        <v>1631701.15759</v>
      </c>
      <c r="D216" s="59">
        <v>0</v>
      </c>
      <c r="E216" s="59">
        <v>0</v>
      </c>
      <c r="F216" s="59">
        <v>3948153.6358000003</v>
      </c>
    </row>
    <row r="217" spans="1:6" s="48" customFormat="1" ht="11.25">
      <c r="A217" s="87" t="s">
        <v>205</v>
      </c>
      <c r="B217" s="59">
        <v>750234.94211000006</v>
      </c>
      <c r="C217" s="59">
        <v>1052806.0228200001</v>
      </c>
      <c r="D217" s="59">
        <v>0</v>
      </c>
      <c r="E217" s="59">
        <v>0</v>
      </c>
      <c r="F217" s="59">
        <v>1803040.96493</v>
      </c>
    </row>
    <row r="218" spans="1:6" s="48" customFormat="1" ht="11.25">
      <c r="A218" s="87" t="s">
        <v>206</v>
      </c>
      <c r="B218" s="59">
        <v>0</v>
      </c>
      <c r="C218" s="59">
        <v>0</v>
      </c>
      <c r="D218" s="59">
        <v>0</v>
      </c>
      <c r="E218" s="59">
        <v>0</v>
      </c>
      <c r="F218" s="59">
        <v>0</v>
      </c>
    </row>
    <row r="219" spans="1:6" s="48" customFormat="1" ht="11.25">
      <c r="A219" s="87" t="s">
        <v>207</v>
      </c>
      <c r="B219" s="59">
        <v>1388081.54626</v>
      </c>
      <c r="C219" s="59">
        <v>345419.68513999996</v>
      </c>
      <c r="D219" s="59">
        <v>0</v>
      </c>
      <c r="E219" s="59">
        <v>0</v>
      </c>
      <c r="F219" s="59">
        <v>1733501.2314000002</v>
      </c>
    </row>
    <row r="220" spans="1:6" s="48" customFormat="1" ht="11.25">
      <c r="A220" s="87" t="s">
        <v>208</v>
      </c>
      <c r="B220" s="59">
        <v>0</v>
      </c>
      <c r="C220" s="59">
        <v>0</v>
      </c>
      <c r="D220" s="59">
        <v>0</v>
      </c>
      <c r="E220" s="59">
        <v>0</v>
      </c>
      <c r="F220" s="59">
        <v>0</v>
      </c>
    </row>
    <row r="221" spans="1:6" s="48" customFormat="1" ht="11.25">
      <c r="A221" s="87" t="s">
        <v>209</v>
      </c>
      <c r="B221" s="59">
        <v>0</v>
      </c>
      <c r="C221" s="59">
        <v>0</v>
      </c>
      <c r="D221" s="59">
        <v>0</v>
      </c>
      <c r="E221" s="59">
        <v>0</v>
      </c>
      <c r="F221" s="59">
        <v>0</v>
      </c>
    </row>
    <row r="222" spans="1:6" s="48" customFormat="1" ht="11.25">
      <c r="A222" s="87" t="s">
        <v>210</v>
      </c>
      <c r="B222" s="59">
        <v>0</v>
      </c>
      <c r="C222" s="59">
        <v>69.999990000000011</v>
      </c>
      <c r="D222" s="59">
        <v>0</v>
      </c>
      <c r="E222" s="59">
        <v>0</v>
      </c>
      <c r="F222" s="59">
        <v>69.999990000000011</v>
      </c>
    </row>
    <row r="223" spans="1:6" s="48" customFormat="1" ht="11.25">
      <c r="A223" s="87" t="s">
        <v>211</v>
      </c>
      <c r="B223" s="59">
        <v>0</v>
      </c>
      <c r="C223" s="59">
        <v>0</v>
      </c>
      <c r="D223" s="59">
        <v>0</v>
      </c>
      <c r="E223" s="59">
        <v>0</v>
      </c>
      <c r="F223" s="59">
        <v>0</v>
      </c>
    </row>
    <row r="224" spans="1:6" s="48" customFormat="1" ht="11.25">
      <c r="A224" s="87" t="s">
        <v>212</v>
      </c>
      <c r="B224" s="59">
        <v>0</v>
      </c>
      <c r="C224" s="59">
        <v>0</v>
      </c>
      <c r="D224" s="59">
        <v>0</v>
      </c>
      <c r="E224" s="59">
        <v>0</v>
      </c>
      <c r="F224" s="59">
        <v>0</v>
      </c>
    </row>
    <row r="225" spans="1:6" s="48" customFormat="1" ht="11.25">
      <c r="A225" s="87" t="s">
        <v>213</v>
      </c>
      <c r="B225" s="59">
        <v>178135.98983999999</v>
      </c>
      <c r="C225" s="59">
        <v>233405.44963999998</v>
      </c>
      <c r="D225" s="59">
        <v>0</v>
      </c>
      <c r="E225" s="59">
        <v>0</v>
      </c>
      <c r="F225" s="59">
        <v>411541.43948</v>
      </c>
    </row>
    <row r="226" spans="1:6" s="48" customFormat="1" ht="11.25">
      <c r="A226" s="439" t="s">
        <v>214</v>
      </c>
      <c r="B226" s="59">
        <v>632807.20187999995</v>
      </c>
      <c r="C226" s="59">
        <v>898399.86491</v>
      </c>
      <c r="D226" s="59">
        <v>0</v>
      </c>
      <c r="E226" s="59">
        <v>0</v>
      </c>
      <c r="F226" s="59">
        <v>1531207.0667900001</v>
      </c>
    </row>
    <row r="227" spans="1:6" s="48" customFormat="1" ht="11.25">
      <c r="A227" s="87" t="s">
        <v>215</v>
      </c>
      <c r="B227" s="59">
        <v>77007.705019999994</v>
      </c>
      <c r="C227" s="59">
        <v>122183.20418</v>
      </c>
      <c r="D227" s="59">
        <v>0</v>
      </c>
      <c r="E227" s="59">
        <v>0</v>
      </c>
      <c r="F227" s="59">
        <v>199190.90919999999</v>
      </c>
    </row>
    <row r="228" spans="1:6" s="48" customFormat="1" ht="11.25">
      <c r="A228" s="87" t="s">
        <v>216</v>
      </c>
      <c r="B228" s="59">
        <v>76411.883860000002</v>
      </c>
      <c r="C228" s="59">
        <v>20404</v>
      </c>
      <c r="D228" s="59">
        <v>0</v>
      </c>
      <c r="E228" s="59">
        <v>0</v>
      </c>
      <c r="F228" s="59">
        <v>96815.883860000002</v>
      </c>
    </row>
    <row r="229" spans="1:6" s="48" customFormat="1" ht="11.25">
      <c r="A229" s="87" t="s">
        <v>217</v>
      </c>
      <c r="B229" s="59">
        <v>144549.23071</v>
      </c>
      <c r="C229" s="59">
        <v>61407.181320000003</v>
      </c>
      <c r="D229" s="59">
        <v>0</v>
      </c>
      <c r="E229" s="59">
        <v>0</v>
      </c>
      <c r="F229" s="59">
        <v>205956.41203000001</v>
      </c>
    </row>
    <row r="230" spans="1:6" s="48" customFormat="1" ht="11.25">
      <c r="A230" s="87" t="s">
        <v>218</v>
      </c>
      <c r="B230" s="59">
        <v>10557.09771</v>
      </c>
      <c r="C230" s="59">
        <v>3226.9669199999998</v>
      </c>
      <c r="D230" s="59">
        <v>0</v>
      </c>
      <c r="E230" s="59">
        <v>0</v>
      </c>
      <c r="F230" s="59">
        <v>13784.064630000001</v>
      </c>
    </row>
    <row r="231" spans="1:6" s="48" customFormat="1" ht="11.25">
      <c r="A231" s="87" t="s">
        <v>219</v>
      </c>
      <c r="B231" s="59">
        <v>0</v>
      </c>
      <c r="C231" s="59">
        <v>0</v>
      </c>
      <c r="D231" s="59">
        <v>0</v>
      </c>
      <c r="E231" s="59">
        <v>0</v>
      </c>
      <c r="F231" s="59">
        <v>0</v>
      </c>
    </row>
    <row r="232" spans="1:6" s="48" customFormat="1" ht="11.25">
      <c r="A232" s="87" t="s">
        <v>220</v>
      </c>
      <c r="B232" s="59">
        <v>324281.28457999998</v>
      </c>
      <c r="C232" s="59">
        <v>691178.51248999999</v>
      </c>
      <c r="D232" s="59">
        <v>0</v>
      </c>
      <c r="E232" s="59">
        <v>0</v>
      </c>
      <c r="F232" s="59">
        <v>1015459.7970700001</v>
      </c>
    </row>
    <row r="233" spans="1:6" s="48" customFormat="1" ht="11.25">
      <c r="A233" s="87" t="s">
        <v>221</v>
      </c>
      <c r="B233" s="59">
        <v>0</v>
      </c>
      <c r="C233" s="59">
        <v>0</v>
      </c>
      <c r="D233" s="59">
        <v>0</v>
      </c>
      <c r="E233" s="59">
        <v>0</v>
      </c>
      <c r="F233" s="59">
        <v>0</v>
      </c>
    </row>
    <row r="234" spans="1:6" s="48" customFormat="1" ht="11.25">
      <c r="A234" s="439" t="s">
        <v>1368</v>
      </c>
      <c r="B234" s="59">
        <v>213898.38881</v>
      </c>
      <c r="C234" s="59">
        <v>0</v>
      </c>
      <c r="D234" s="59">
        <v>0</v>
      </c>
      <c r="E234" s="59">
        <v>0</v>
      </c>
      <c r="F234" s="59">
        <v>213898.38881</v>
      </c>
    </row>
    <row r="235" spans="1:6" s="48" customFormat="1" ht="11.25">
      <c r="A235" s="87" t="s">
        <v>1369</v>
      </c>
      <c r="B235" s="59">
        <v>197891.40557</v>
      </c>
      <c r="C235" s="59">
        <v>0</v>
      </c>
      <c r="D235" s="59">
        <v>0</v>
      </c>
      <c r="E235" s="59">
        <v>0</v>
      </c>
      <c r="F235" s="59">
        <v>197891.40557</v>
      </c>
    </row>
    <row r="236" spans="1:6" s="48" customFormat="1" ht="11.25">
      <c r="A236" s="87" t="s">
        <v>1370</v>
      </c>
      <c r="B236" s="59">
        <v>16006.98324</v>
      </c>
      <c r="C236" s="59">
        <v>0</v>
      </c>
      <c r="D236" s="59">
        <v>0</v>
      </c>
      <c r="E236" s="59">
        <v>0</v>
      </c>
      <c r="F236" s="59">
        <v>16006.98324</v>
      </c>
    </row>
    <row r="237" spans="1:6" s="48" customFormat="1" ht="11.25">
      <c r="A237" s="439" t="s">
        <v>1371</v>
      </c>
      <c r="B237" s="59">
        <v>89708.597079999992</v>
      </c>
      <c r="C237" s="59">
        <v>0</v>
      </c>
      <c r="D237" s="59">
        <v>0</v>
      </c>
      <c r="E237" s="59">
        <v>0</v>
      </c>
      <c r="F237" s="59">
        <v>89708.597079999992</v>
      </c>
    </row>
    <row r="238" spans="1:6" s="48" customFormat="1" ht="11.25">
      <c r="A238" s="87" t="s">
        <v>1369</v>
      </c>
      <c r="B238" s="59">
        <v>86433.835219999994</v>
      </c>
      <c r="C238" s="59">
        <v>0</v>
      </c>
      <c r="D238" s="59">
        <v>0</v>
      </c>
      <c r="E238" s="59">
        <v>0</v>
      </c>
      <c r="F238" s="59">
        <v>86433.835219999994</v>
      </c>
    </row>
    <row r="239" spans="1:6" s="48" customFormat="1" ht="11.25">
      <c r="A239" s="87" t="s">
        <v>1370</v>
      </c>
      <c r="B239" s="438">
        <v>3274.7618600000001</v>
      </c>
      <c r="C239" s="438">
        <v>0</v>
      </c>
      <c r="D239" s="438">
        <v>0</v>
      </c>
      <c r="E239" s="438">
        <v>0</v>
      </c>
      <c r="F239" s="438">
        <v>3274.7618600000001</v>
      </c>
    </row>
    <row r="240" spans="1:6" s="48" customFormat="1" ht="11.25">
      <c r="A240" s="439" t="s">
        <v>1372</v>
      </c>
      <c r="B240" s="481">
        <v>213898.38881</v>
      </c>
      <c r="C240" s="481">
        <v>0</v>
      </c>
      <c r="D240" s="481">
        <v>0</v>
      </c>
      <c r="E240" s="481">
        <v>0</v>
      </c>
      <c r="F240" s="481">
        <v>213898.38881</v>
      </c>
    </row>
    <row r="241" spans="1:6" s="48" customFormat="1" ht="12" thickBot="1">
      <c r="A241" s="439" t="s">
        <v>1373</v>
      </c>
      <c r="B241" s="482">
        <v>89708.597079999992</v>
      </c>
      <c r="C241" s="482">
        <v>0</v>
      </c>
      <c r="D241" s="482">
        <v>0</v>
      </c>
      <c r="E241" s="482">
        <v>0</v>
      </c>
      <c r="F241" s="482">
        <v>89708.597079999992</v>
      </c>
    </row>
    <row r="242" spans="1:6" s="48" customFormat="1" ht="12.75" thickTop="1" thickBot="1">
      <c r="A242" s="47" t="s">
        <v>222</v>
      </c>
      <c r="B242" s="58">
        <v>589225.14802999992</v>
      </c>
      <c r="C242" s="58">
        <v>41721.770229999995</v>
      </c>
      <c r="D242" s="58">
        <v>0</v>
      </c>
      <c r="E242" s="58">
        <v>0</v>
      </c>
      <c r="F242" s="58">
        <v>630946.91825999995</v>
      </c>
    </row>
    <row r="243" spans="1:6" s="48" customFormat="1" ht="12" thickTop="1">
      <c r="A243" s="48" t="s">
        <v>223</v>
      </c>
      <c r="B243" s="59">
        <v>76.218729999999994</v>
      </c>
      <c r="C243" s="59">
        <v>2.7239999999999997E-2</v>
      </c>
      <c r="D243" s="59">
        <v>0</v>
      </c>
      <c r="E243" s="59">
        <v>0</v>
      </c>
      <c r="F243" s="59">
        <v>76.24597</v>
      </c>
    </row>
    <row r="244" spans="1:6" s="48" customFormat="1" ht="11.25">
      <c r="A244" s="48" t="s">
        <v>224</v>
      </c>
      <c r="B244" s="59">
        <v>304.64671000000004</v>
      </c>
      <c r="C244" s="59">
        <v>17.257830000000002</v>
      </c>
      <c r="D244" s="59">
        <v>0</v>
      </c>
      <c r="E244" s="59">
        <v>0</v>
      </c>
      <c r="F244" s="59">
        <v>321.90454</v>
      </c>
    </row>
    <row r="245" spans="1:6" s="48" customFormat="1" ht="11.25">
      <c r="A245" s="48" t="s">
        <v>225</v>
      </c>
      <c r="B245" s="59">
        <v>575551.51590999996</v>
      </c>
      <c r="C245" s="59">
        <v>37574.852559999999</v>
      </c>
      <c r="D245" s="59">
        <v>0</v>
      </c>
      <c r="E245" s="59">
        <v>0</v>
      </c>
      <c r="F245" s="59">
        <v>613126.36846999999</v>
      </c>
    </row>
    <row r="246" spans="1:6" s="48" customFormat="1" ht="11.25">
      <c r="A246" s="48" t="s">
        <v>226</v>
      </c>
      <c r="B246" s="59">
        <v>5286.4110999999994</v>
      </c>
      <c r="C246" s="59">
        <v>2380.7751699999999</v>
      </c>
      <c r="D246" s="59">
        <v>0</v>
      </c>
      <c r="E246" s="59">
        <v>0</v>
      </c>
      <c r="F246" s="59">
        <v>7667.1862699999992</v>
      </c>
    </row>
    <row r="247" spans="1:6" s="48" customFormat="1" ht="11.25">
      <c r="A247" s="48" t="s">
        <v>227</v>
      </c>
      <c r="B247" s="59">
        <v>4786.2207699999999</v>
      </c>
      <c r="C247" s="59">
        <v>1188.95784</v>
      </c>
      <c r="D247" s="59">
        <v>0</v>
      </c>
      <c r="E247" s="59">
        <v>0</v>
      </c>
      <c r="F247" s="59">
        <v>5975.1786099999999</v>
      </c>
    </row>
    <row r="248" spans="1:6" s="48" customFormat="1" ht="11.25">
      <c r="A248" s="48" t="s">
        <v>228</v>
      </c>
      <c r="B248" s="59">
        <v>422.68565000000001</v>
      </c>
      <c r="C248" s="59">
        <v>178.39176999999998</v>
      </c>
      <c r="D248" s="59">
        <v>0</v>
      </c>
      <c r="E248" s="59">
        <v>0</v>
      </c>
      <c r="F248" s="59">
        <v>601.07742000000007</v>
      </c>
    </row>
    <row r="249" spans="1:6" s="48" customFormat="1" ht="11.25">
      <c r="A249" s="48" t="s">
        <v>229</v>
      </c>
      <c r="B249" s="59">
        <v>2060.2124899999999</v>
      </c>
      <c r="C249" s="59">
        <v>221.71639999999999</v>
      </c>
      <c r="D249" s="59">
        <v>0</v>
      </c>
      <c r="E249" s="59">
        <v>0</v>
      </c>
      <c r="F249" s="59">
        <v>2281.9288900000001</v>
      </c>
    </row>
    <row r="250" spans="1:6" s="48" customFormat="1" ht="11.25">
      <c r="A250" s="48" t="s">
        <v>230</v>
      </c>
      <c r="B250" s="59">
        <v>168.11786999999998</v>
      </c>
      <c r="C250" s="59">
        <v>135.08156</v>
      </c>
      <c r="D250" s="59">
        <v>0</v>
      </c>
      <c r="E250" s="59">
        <v>0</v>
      </c>
      <c r="F250" s="59">
        <v>303.19943000000001</v>
      </c>
    </row>
    <row r="251" spans="1:6" s="48" customFormat="1" ht="11.25">
      <c r="A251" s="48" t="s">
        <v>231</v>
      </c>
      <c r="B251" s="59">
        <v>0</v>
      </c>
      <c r="C251" s="59">
        <v>0</v>
      </c>
      <c r="D251" s="59">
        <v>0</v>
      </c>
      <c r="E251" s="59">
        <v>0</v>
      </c>
      <c r="F251" s="59">
        <v>0</v>
      </c>
    </row>
    <row r="252" spans="1:6" s="48" customFormat="1" ht="11.25">
      <c r="A252" s="48" t="s">
        <v>232</v>
      </c>
      <c r="B252" s="59">
        <v>516.99253999999996</v>
      </c>
      <c r="C252" s="59">
        <v>0.39471000000000001</v>
      </c>
      <c r="D252" s="59">
        <v>0</v>
      </c>
      <c r="E252" s="59">
        <v>0</v>
      </c>
      <c r="F252" s="59">
        <v>517.38724999999999</v>
      </c>
    </row>
    <row r="253" spans="1:6" s="48" customFormat="1" ht="12" thickBot="1">
      <c r="A253" s="48" t="s">
        <v>233</v>
      </c>
      <c r="B253" s="59">
        <v>52.126260000000002</v>
      </c>
      <c r="C253" s="59">
        <v>24.315150000000003</v>
      </c>
      <c r="D253" s="59">
        <v>0</v>
      </c>
      <c r="E253" s="59">
        <v>0</v>
      </c>
      <c r="F253" s="59">
        <v>76.441410000000005</v>
      </c>
    </row>
    <row r="254" spans="1:6" s="48" customFormat="1" ht="12.75" thickTop="1" thickBot="1">
      <c r="A254" s="47" t="s">
        <v>234</v>
      </c>
      <c r="B254" s="58">
        <v>-97101.088359999994</v>
      </c>
      <c r="C254" s="58">
        <v>-35247.843229999999</v>
      </c>
      <c r="D254" s="58">
        <v>0</v>
      </c>
      <c r="E254" s="58">
        <v>0</v>
      </c>
      <c r="F254" s="58">
        <v>-132348.93158999999</v>
      </c>
    </row>
    <row r="255" spans="1:6" s="48" customFormat="1" ht="12" thickTop="1">
      <c r="A255" s="48" t="s">
        <v>235</v>
      </c>
      <c r="B255" s="59">
        <v>0</v>
      </c>
      <c r="C255" s="59">
        <v>0</v>
      </c>
      <c r="D255" s="59">
        <v>0</v>
      </c>
      <c r="E255" s="59">
        <v>0</v>
      </c>
      <c r="F255" s="59">
        <v>0</v>
      </c>
    </row>
    <row r="256" spans="1:6" s="48" customFormat="1" ht="11.25">
      <c r="A256" s="48" t="s">
        <v>236</v>
      </c>
      <c r="B256" s="59">
        <v>0</v>
      </c>
      <c r="C256" s="59">
        <v>0</v>
      </c>
      <c r="D256" s="59">
        <v>0</v>
      </c>
      <c r="E256" s="59">
        <v>0</v>
      </c>
      <c r="F256" s="59">
        <v>0</v>
      </c>
    </row>
    <row r="257" spans="1:6" s="48" customFormat="1" ht="11.25">
      <c r="A257" s="48" t="s">
        <v>237</v>
      </c>
      <c r="B257" s="59">
        <v>-95878.832869999998</v>
      </c>
      <c r="C257" s="59">
        <v>-32439.279300000002</v>
      </c>
      <c r="D257" s="59">
        <v>0</v>
      </c>
      <c r="E257" s="59">
        <v>0</v>
      </c>
      <c r="F257" s="59">
        <v>-128318.11217000001</v>
      </c>
    </row>
    <row r="258" spans="1:6" s="48" customFormat="1" ht="11.25">
      <c r="A258" s="48" t="s">
        <v>238</v>
      </c>
      <c r="B258" s="59">
        <v>-1146.0521799999999</v>
      </c>
      <c r="C258" s="59">
        <v>-495.88819999999998</v>
      </c>
      <c r="D258" s="59">
        <v>0</v>
      </c>
      <c r="E258" s="59">
        <v>0</v>
      </c>
      <c r="F258" s="59">
        <v>-1641.9403799999998</v>
      </c>
    </row>
    <row r="259" spans="1:6" s="48" customFormat="1" ht="11.25">
      <c r="A259" s="48" t="s">
        <v>239</v>
      </c>
      <c r="B259" s="59">
        <v>-76.203310000000002</v>
      </c>
      <c r="C259" s="59">
        <v>0</v>
      </c>
      <c r="D259" s="59">
        <v>0</v>
      </c>
      <c r="E259" s="59">
        <v>0</v>
      </c>
      <c r="F259" s="59">
        <v>-76.203310000000002</v>
      </c>
    </row>
    <row r="260" spans="1:6" s="48" customFormat="1" ht="11.25">
      <c r="A260" s="49" t="s">
        <v>240</v>
      </c>
      <c r="B260" s="59">
        <v>0</v>
      </c>
      <c r="C260" s="59">
        <v>-2312.6757299999999</v>
      </c>
      <c r="D260" s="59">
        <v>0</v>
      </c>
      <c r="E260" s="59">
        <v>0</v>
      </c>
      <c r="F260" s="59">
        <v>-2312.6757299999999</v>
      </c>
    </row>
    <row r="261" spans="1:6" s="48" customFormat="1" ht="12" thickBot="1">
      <c r="A261" s="48" t="s">
        <v>241</v>
      </c>
      <c r="B261" s="59">
        <v>0</v>
      </c>
      <c r="C261" s="59">
        <v>0</v>
      </c>
      <c r="D261" s="59">
        <v>0</v>
      </c>
      <c r="E261" s="59">
        <v>0</v>
      </c>
      <c r="F261" s="59">
        <v>0</v>
      </c>
    </row>
    <row r="262" spans="1:6" s="489" customFormat="1" ht="12.75" thickTop="1" thickBot="1">
      <c r="A262" s="50" t="s">
        <v>242</v>
      </c>
      <c r="B262" s="60">
        <v>492124.05966999999</v>
      </c>
      <c r="C262" s="60">
        <v>6473.9269999999997</v>
      </c>
      <c r="D262" s="60">
        <v>0</v>
      </c>
      <c r="E262" s="60">
        <v>0</v>
      </c>
      <c r="F262" s="60">
        <v>498597.98667000001</v>
      </c>
    </row>
    <row r="263" spans="1:6" s="48" customFormat="1" ht="12.75" thickTop="1" thickBot="1">
      <c r="A263" s="51" t="s">
        <v>243</v>
      </c>
      <c r="B263" s="58">
        <v>18600.710199999998</v>
      </c>
      <c r="C263" s="58">
        <v>2289.3104500000004</v>
      </c>
      <c r="D263" s="58">
        <v>0</v>
      </c>
      <c r="E263" s="58">
        <v>0</v>
      </c>
      <c r="F263" s="58">
        <v>20890.020649999999</v>
      </c>
    </row>
    <row r="264" spans="1:6" s="48" customFormat="1" ht="12" thickTop="1">
      <c r="A264" s="48" t="s">
        <v>244</v>
      </c>
      <c r="B264" s="59">
        <v>8378.8428700000004</v>
      </c>
      <c r="C264" s="59">
        <v>1037.5024900000001</v>
      </c>
      <c r="D264" s="59">
        <v>0</v>
      </c>
      <c r="E264" s="59">
        <v>0</v>
      </c>
      <c r="F264" s="59">
        <v>9416.3453599999993</v>
      </c>
    </row>
    <row r="265" spans="1:6" s="48" customFormat="1" ht="11.25">
      <c r="A265" s="48" t="s">
        <v>245</v>
      </c>
      <c r="B265" s="59">
        <v>4098.4390100000001</v>
      </c>
      <c r="C265" s="59">
        <v>677.47493999999995</v>
      </c>
      <c r="D265" s="59">
        <v>0</v>
      </c>
      <c r="E265" s="59">
        <v>0</v>
      </c>
      <c r="F265" s="59">
        <v>4775.9139500000001</v>
      </c>
    </row>
    <row r="266" spans="1:6" s="48" customFormat="1" ht="11.25">
      <c r="A266" s="48" t="s">
        <v>246</v>
      </c>
      <c r="B266" s="59">
        <v>336.70335</v>
      </c>
      <c r="C266" s="59">
        <v>0</v>
      </c>
      <c r="D266" s="59">
        <v>0</v>
      </c>
      <c r="E266" s="59">
        <v>0</v>
      </c>
      <c r="F266" s="59">
        <v>336.70335</v>
      </c>
    </row>
    <row r="267" spans="1:6" s="48" customFormat="1" ht="11.25">
      <c r="A267" s="48" t="s">
        <v>247</v>
      </c>
      <c r="B267" s="59">
        <v>159.92693</v>
      </c>
      <c r="C267" s="59">
        <v>6.56</v>
      </c>
      <c r="D267" s="59">
        <v>0</v>
      </c>
      <c r="E267" s="59">
        <v>0</v>
      </c>
      <c r="F267" s="59">
        <v>166.48693</v>
      </c>
    </row>
    <row r="268" spans="1:6" s="48" customFormat="1" ht="12" thickBot="1">
      <c r="A268" s="48" t="s">
        <v>248</v>
      </c>
      <c r="B268" s="59">
        <v>5626.7980399999997</v>
      </c>
      <c r="C268" s="59">
        <v>567.77301999999997</v>
      </c>
      <c r="D268" s="59">
        <v>0</v>
      </c>
      <c r="E268" s="59">
        <v>0</v>
      </c>
      <c r="F268" s="59">
        <v>6194.5710599999993</v>
      </c>
    </row>
    <row r="269" spans="1:6" s="48" customFormat="1" ht="12.75" thickTop="1" thickBot="1">
      <c r="A269" s="52" t="s">
        <v>249</v>
      </c>
      <c r="B269" s="58">
        <v>-12286.59102</v>
      </c>
      <c r="C269" s="58">
        <v>-728.77418</v>
      </c>
      <c r="D269" s="58">
        <v>0</v>
      </c>
      <c r="E269" s="58">
        <v>0</v>
      </c>
      <c r="F269" s="58">
        <v>-13015.365199999998</v>
      </c>
    </row>
    <row r="270" spans="1:6" s="48" customFormat="1" ht="12" thickTop="1">
      <c r="A270" s="48" t="s">
        <v>244</v>
      </c>
      <c r="B270" s="59">
        <v>-3645.5312400000003</v>
      </c>
      <c r="C270" s="59">
        <v>-605.30244999999991</v>
      </c>
      <c r="D270" s="59">
        <v>0</v>
      </c>
      <c r="E270" s="59">
        <v>0</v>
      </c>
      <c r="F270" s="59">
        <v>-4250.8336900000004</v>
      </c>
    </row>
    <row r="271" spans="1:6" s="48" customFormat="1" ht="11.25">
      <c r="A271" s="48" t="s">
        <v>250</v>
      </c>
      <c r="B271" s="59">
        <v>-715.12153999999998</v>
      </c>
      <c r="C271" s="59">
        <v>0</v>
      </c>
      <c r="D271" s="59">
        <v>0</v>
      </c>
      <c r="E271" s="59">
        <v>0</v>
      </c>
      <c r="F271" s="59">
        <v>-715.12153999999998</v>
      </c>
    </row>
    <row r="272" spans="1:6" s="48" customFormat="1" ht="11.25">
      <c r="A272" s="48" t="s">
        <v>251</v>
      </c>
      <c r="B272" s="59">
        <v>-6.2479999999999994E-2</v>
      </c>
      <c r="C272" s="59">
        <v>0</v>
      </c>
      <c r="D272" s="59">
        <v>0</v>
      </c>
      <c r="E272" s="59">
        <v>0</v>
      </c>
      <c r="F272" s="59">
        <v>-6.2479999999999994E-2</v>
      </c>
    </row>
    <row r="273" spans="1:6" s="48" customFormat="1" ht="11.25">
      <c r="A273" s="48" t="s">
        <v>252</v>
      </c>
      <c r="B273" s="59">
        <v>0</v>
      </c>
      <c r="C273" s="59">
        <v>0</v>
      </c>
      <c r="D273" s="59">
        <v>0</v>
      </c>
      <c r="E273" s="59">
        <v>0</v>
      </c>
      <c r="F273" s="59">
        <v>0</v>
      </c>
    </row>
    <row r="274" spans="1:6" s="48" customFormat="1" ht="12" thickBot="1">
      <c r="A274" s="48" t="s">
        <v>253</v>
      </c>
      <c r="B274" s="59">
        <v>-7925.8757599999999</v>
      </c>
      <c r="C274" s="59">
        <v>-123.47172999999999</v>
      </c>
      <c r="D274" s="59">
        <v>0</v>
      </c>
      <c r="E274" s="59">
        <v>0</v>
      </c>
      <c r="F274" s="59">
        <v>-8049.3474900000001</v>
      </c>
    </row>
    <row r="275" spans="1:6" s="48" customFormat="1" ht="12.75" thickTop="1" thickBot="1">
      <c r="A275" s="47" t="s">
        <v>254</v>
      </c>
      <c r="B275" s="58">
        <v>498438.17885000003</v>
      </c>
      <c r="C275" s="58">
        <v>8034.4632699999993</v>
      </c>
      <c r="D275" s="58">
        <v>0</v>
      </c>
      <c r="E275" s="58">
        <v>0</v>
      </c>
      <c r="F275" s="58">
        <v>506472.64212000003</v>
      </c>
    </row>
    <row r="276" spans="1:6" s="48" customFormat="1" ht="12" thickTop="1">
      <c r="A276" s="53" t="s">
        <v>255</v>
      </c>
      <c r="B276" s="59">
        <v>151421.57915000001</v>
      </c>
      <c r="C276" s="59">
        <v>62464.025729999994</v>
      </c>
      <c r="D276" s="59">
        <v>0</v>
      </c>
      <c r="E276" s="59">
        <v>0</v>
      </c>
      <c r="F276" s="59">
        <v>213885.60488</v>
      </c>
    </row>
    <row r="277" spans="1:6" s="48" customFormat="1" ht="11.25">
      <c r="A277" s="48" t="s">
        <v>256</v>
      </c>
      <c r="B277" s="59">
        <v>8690.6667400000006</v>
      </c>
      <c r="C277" s="59">
        <v>1265.5955800000002</v>
      </c>
      <c r="D277" s="59">
        <v>0</v>
      </c>
      <c r="E277" s="59">
        <v>0</v>
      </c>
      <c r="F277" s="59">
        <v>9956.2623199999998</v>
      </c>
    </row>
    <row r="278" spans="1:6" s="48" customFormat="1" ht="11.25">
      <c r="A278" s="48" t="s">
        <v>257</v>
      </c>
      <c r="B278" s="59">
        <v>142676.25111000001</v>
      </c>
      <c r="C278" s="59">
        <v>61198.43015</v>
      </c>
      <c r="D278" s="59">
        <v>0</v>
      </c>
      <c r="E278" s="59">
        <v>0</v>
      </c>
      <c r="F278" s="59">
        <v>203874.68125999998</v>
      </c>
    </row>
    <row r="279" spans="1:6" s="48" customFormat="1" ht="11.25">
      <c r="A279" s="48" t="s">
        <v>258</v>
      </c>
      <c r="B279" s="59">
        <v>0</v>
      </c>
      <c r="C279" s="59">
        <v>0</v>
      </c>
      <c r="D279" s="59">
        <v>0</v>
      </c>
      <c r="E279" s="59">
        <v>0</v>
      </c>
      <c r="F279" s="59">
        <v>0</v>
      </c>
    </row>
    <row r="280" spans="1:6" s="48" customFormat="1" ht="11.25">
      <c r="A280" s="48" t="s">
        <v>259</v>
      </c>
      <c r="B280" s="59">
        <v>0</v>
      </c>
      <c r="C280" s="59">
        <v>0</v>
      </c>
      <c r="D280" s="59">
        <v>0</v>
      </c>
      <c r="E280" s="59">
        <v>0</v>
      </c>
      <c r="F280" s="59">
        <v>0</v>
      </c>
    </row>
    <row r="281" spans="1:6" s="48" customFormat="1" ht="11.25">
      <c r="A281" s="48" t="s">
        <v>260</v>
      </c>
      <c r="B281" s="59">
        <v>0</v>
      </c>
      <c r="C281" s="59">
        <v>0</v>
      </c>
      <c r="D281" s="59">
        <v>0</v>
      </c>
      <c r="E281" s="59">
        <v>0</v>
      </c>
      <c r="F281" s="59">
        <v>0</v>
      </c>
    </row>
    <row r="282" spans="1:6" s="48" customFormat="1" ht="11.25">
      <c r="A282" s="48" t="s">
        <v>261</v>
      </c>
      <c r="B282" s="59">
        <v>54.661300000000004</v>
      </c>
      <c r="C282" s="59">
        <v>0</v>
      </c>
      <c r="D282" s="59">
        <v>0</v>
      </c>
      <c r="E282" s="59">
        <v>0</v>
      </c>
      <c r="F282" s="59">
        <v>54.661300000000004</v>
      </c>
    </row>
    <row r="283" spans="1:6" s="48" customFormat="1" ht="11.25">
      <c r="A283" s="53" t="s">
        <v>262</v>
      </c>
      <c r="B283" s="59">
        <v>-197317.83168999999</v>
      </c>
      <c r="C283" s="59">
        <v>-67079.312789999996</v>
      </c>
      <c r="D283" s="59">
        <v>0</v>
      </c>
      <c r="E283" s="59">
        <v>0</v>
      </c>
      <c r="F283" s="59">
        <v>-264397.14448000002</v>
      </c>
    </row>
    <row r="284" spans="1:6" s="48" customFormat="1" ht="11.25">
      <c r="A284" s="48" t="s">
        <v>263</v>
      </c>
      <c r="B284" s="59">
        <v>-189417.28302999999</v>
      </c>
      <c r="C284" s="59">
        <v>-65862.083859999999</v>
      </c>
      <c r="D284" s="59">
        <v>0</v>
      </c>
      <c r="E284" s="59">
        <v>0</v>
      </c>
      <c r="F284" s="59">
        <v>-255279.36688999998</v>
      </c>
    </row>
    <row r="285" spans="1:6" s="48" customFormat="1" ht="11.25">
      <c r="A285" s="48" t="s">
        <v>264</v>
      </c>
      <c r="B285" s="59">
        <v>-7.9760000000000011E-2</v>
      </c>
      <c r="C285" s="59">
        <v>0</v>
      </c>
      <c r="D285" s="59">
        <v>0</v>
      </c>
      <c r="E285" s="59">
        <v>0</v>
      </c>
      <c r="F285" s="59">
        <v>-7.9760000000000011E-2</v>
      </c>
    </row>
    <row r="286" spans="1:6" s="48" customFormat="1" ht="11.25">
      <c r="A286" s="48" t="s">
        <v>265</v>
      </c>
      <c r="B286" s="59">
        <v>0</v>
      </c>
      <c r="C286" s="59">
        <v>0</v>
      </c>
      <c r="D286" s="59">
        <v>0</v>
      </c>
      <c r="E286" s="59">
        <v>0</v>
      </c>
      <c r="F286" s="59">
        <v>0</v>
      </c>
    </row>
    <row r="287" spans="1:6" s="48" customFormat="1" ht="11.25">
      <c r="A287" s="49" t="s">
        <v>266</v>
      </c>
      <c r="B287" s="59">
        <v>-7870.4689000000008</v>
      </c>
      <c r="C287" s="59">
        <v>-1217.22893</v>
      </c>
      <c r="D287" s="59">
        <v>0</v>
      </c>
      <c r="E287" s="59">
        <v>0</v>
      </c>
      <c r="F287" s="59">
        <v>-9087.697830000001</v>
      </c>
    </row>
    <row r="288" spans="1:6" s="48" customFormat="1" ht="11.25">
      <c r="A288" s="49" t="s">
        <v>267</v>
      </c>
      <c r="B288" s="59">
        <v>0</v>
      </c>
      <c r="C288" s="59">
        <v>0</v>
      </c>
      <c r="D288" s="59">
        <v>0</v>
      </c>
      <c r="E288" s="59">
        <v>0</v>
      </c>
      <c r="F288" s="59">
        <v>0</v>
      </c>
    </row>
    <row r="289" spans="1:6" s="48" customFormat="1" ht="12" thickBot="1">
      <c r="A289" s="49" t="s">
        <v>268</v>
      </c>
      <c r="B289" s="59">
        <v>-30</v>
      </c>
      <c r="C289" s="59">
        <v>0</v>
      </c>
      <c r="D289" s="59">
        <v>0</v>
      </c>
      <c r="E289" s="59">
        <v>0</v>
      </c>
      <c r="F289" s="59">
        <v>-30</v>
      </c>
    </row>
    <row r="290" spans="1:6" s="48" customFormat="1" ht="12.75" thickTop="1" thickBot="1">
      <c r="A290" s="54" t="s">
        <v>269</v>
      </c>
      <c r="B290" s="61">
        <v>452541.92631000001</v>
      </c>
      <c r="C290" s="61">
        <v>3419.1762100000001</v>
      </c>
      <c r="D290" s="61">
        <v>0</v>
      </c>
      <c r="E290" s="61">
        <v>0</v>
      </c>
      <c r="F290" s="61">
        <v>455961.10251999996</v>
      </c>
    </row>
    <row r="291" spans="1:6" s="48" customFormat="1" ht="12.75" thickTop="1" thickBot="1">
      <c r="A291" s="47" t="s">
        <v>270</v>
      </c>
      <c r="B291" s="58">
        <v>-375034.59986000002</v>
      </c>
      <c r="C291" s="58">
        <v>-3121.2036800000001</v>
      </c>
      <c r="D291" s="58">
        <v>0</v>
      </c>
      <c r="E291" s="58">
        <v>0</v>
      </c>
      <c r="F291" s="58">
        <v>-378155.80353999999</v>
      </c>
    </row>
    <row r="292" spans="1:6" s="48" customFormat="1" ht="12" thickTop="1">
      <c r="A292" s="48" t="s">
        <v>271</v>
      </c>
      <c r="B292" s="59">
        <v>-266356.17986000003</v>
      </c>
      <c r="C292" s="59">
        <v>-296.73015999999996</v>
      </c>
      <c r="D292" s="59">
        <v>0</v>
      </c>
      <c r="E292" s="59">
        <v>0</v>
      </c>
      <c r="F292" s="59">
        <v>-266652.91002000001</v>
      </c>
    </row>
    <row r="293" spans="1:6" s="48" customFormat="1" ht="11.25">
      <c r="A293" s="48" t="s">
        <v>272</v>
      </c>
      <c r="B293" s="59">
        <v>-18391.367440000002</v>
      </c>
      <c r="C293" s="59">
        <v>-70.486740000000012</v>
      </c>
      <c r="D293" s="59">
        <v>0</v>
      </c>
      <c r="E293" s="59">
        <v>0</v>
      </c>
      <c r="F293" s="59">
        <v>-18461.854179999998</v>
      </c>
    </row>
    <row r="294" spans="1:6" s="48" customFormat="1" ht="11.25">
      <c r="A294" s="48" t="s">
        <v>273</v>
      </c>
      <c r="B294" s="59">
        <v>-1025.68929</v>
      </c>
      <c r="C294" s="59">
        <v>-1850.0671</v>
      </c>
      <c r="D294" s="59">
        <v>0</v>
      </c>
      <c r="E294" s="59">
        <v>0</v>
      </c>
      <c r="F294" s="59">
        <v>-2875.75639</v>
      </c>
    </row>
    <row r="295" spans="1:6" s="48" customFormat="1" ht="11.25">
      <c r="A295" s="48" t="s">
        <v>274</v>
      </c>
      <c r="B295" s="59">
        <v>-12820.284230000001</v>
      </c>
      <c r="C295" s="59">
        <v>-101.51741</v>
      </c>
      <c r="D295" s="59">
        <v>0</v>
      </c>
      <c r="E295" s="59">
        <v>0</v>
      </c>
      <c r="F295" s="59">
        <v>-12921.801640000001</v>
      </c>
    </row>
    <row r="296" spans="1:6" s="48" customFormat="1" ht="11.25">
      <c r="A296" s="48" t="s">
        <v>275</v>
      </c>
      <c r="B296" s="59">
        <v>-11336.534</v>
      </c>
      <c r="C296" s="59">
        <v>0</v>
      </c>
      <c r="D296" s="59">
        <v>0</v>
      </c>
      <c r="E296" s="59">
        <v>0</v>
      </c>
      <c r="F296" s="59">
        <v>-11336.534</v>
      </c>
    </row>
    <row r="297" spans="1:6" s="48" customFormat="1" ht="11.25">
      <c r="A297" s="48" t="s">
        <v>276</v>
      </c>
      <c r="B297" s="59">
        <v>-5739.1997300000003</v>
      </c>
      <c r="C297" s="59">
        <v>0</v>
      </c>
      <c r="D297" s="59">
        <v>0</v>
      </c>
      <c r="E297" s="59">
        <v>0</v>
      </c>
      <c r="F297" s="59">
        <v>-5739.1997300000003</v>
      </c>
    </row>
    <row r="298" spans="1:6" s="48" customFormat="1" ht="11.25">
      <c r="A298" s="48" t="s">
        <v>277</v>
      </c>
      <c r="B298" s="59">
        <v>-12843.827220000001</v>
      </c>
      <c r="C298" s="59">
        <v>0</v>
      </c>
      <c r="D298" s="59">
        <v>0</v>
      </c>
      <c r="E298" s="59">
        <v>0</v>
      </c>
      <c r="F298" s="59">
        <v>-12843.827220000001</v>
      </c>
    </row>
    <row r="299" spans="1:6" s="48" customFormat="1" ht="11.25">
      <c r="A299" s="48" t="s">
        <v>278</v>
      </c>
      <c r="B299" s="59">
        <v>-7037.1760000000004</v>
      </c>
      <c r="C299" s="59">
        <v>0</v>
      </c>
      <c r="D299" s="59">
        <v>0</v>
      </c>
      <c r="E299" s="59">
        <v>0</v>
      </c>
      <c r="F299" s="59">
        <v>-7037.1760000000004</v>
      </c>
    </row>
    <row r="300" spans="1:6" s="48" customFormat="1" ht="12" thickBot="1">
      <c r="A300" s="48" t="s">
        <v>279</v>
      </c>
      <c r="B300" s="59">
        <v>-39484.342090000006</v>
      </c>
      <c r="C300" s="59">
        <v>-802.40227000000004</v>
      </c>
      <c r="D300" s="59">
        <v>0</v>
      </c>
      <c r="E300" s="59">
        <v>0</v>
      </c>
      <c r="F300" s="59">
        <v>-40286.744359999997</v>
      </c>
    </row>
    <row r="301" spans="1:6" s="48" customFormat="1" ht="12.75" thickTop="1" thickBot="1">
      <c r="A301" s="51" t="s">
        <v>280</v>
      </c>
      <c r="B301" s="58">
        <v>77507.326450000008</v>
      </c>
      <c r="C301" s="58">
        <v>297.97253000000001</v>
      </c>
      <c r="D301" s="58">
        <v>0</v>
      </c>
      <c r="E301" s="58">
        <v>0</v>
      </c>
      <c r="F301" s="58">
        <v>77805.298980000007</v>
      </c>
    </row>
    <row r="302" spans="1:6" s="48" customFormat="1" ht="12" thickTop="1">
      <c r="A302" s="55" t="s">
        <v>281</v>
      </c>
      <c r="B302" s="59">
        <v>18.77664</v>
      </c>
      <c r="C302" s="59">
        <v>0</v>
      </c>
      <c r="D302" s="59">
        <v>0</v>
      </c>
      <c r="E302" s="59">
        <v>0</v>
      </c>
      <c r="F302" s="59">
        <v>18.77664</v>
      </c>
    </row>
    <row r="303" spans="1:6" s="48" customFormat="1" ht="11.25">
      <c r="A303" s="49" t="s">
        <v>282</v>
      </c>
      <c r="B303" s="59">
        <v>18.538900000000002</v>
      </c>
      <c r="C303" s="59">
        <v>0</v>
      </c>
      <c r="D303" s="59">
        <v>0</v>
      </c>
      <c r="E303" s="59">
        <v>0</v>
      </c>
      <c r="F303" s="59">
        <v>18.538900000000002</v>
      </c>
    </row>
    <row r="304" spans="1:6" s="48" customFormat="1" ht="11.25">
      <c r="A304" s="49" t="s">
        <v>283</v>
      </c>
      <c r="B304" s="59">
        <v>0.23774000000000001</v>
      </c>
      <c r="C304" s="59">
        <v>0</v>
      </c>
      <c r="D304" s="59">
        <v>0</v>
      </c>
      <c r="E304" s="59">
        <v>0</v>
      </c>
      <c r="F304" s="59">
        <v>0.23774000000000001</v>
      </c>
    </row>
    <row r="305" spans="1:6" s="48" customFormat="1" ht="11.25">
      <c r="A305" s="55" t="s">
        <v>284</v>
      </c>
      <c r="B305" s="59">
        <v>-106.81303</v>
      </c>
      <c r="C305" s="59">
        <v>0</v>
      </c>
      <c r="D305" s="59">
        <v>0</v>
      </c>
      <c r="E305" s="59">
        <v>0</v>
      </c>
      <c r="F305" s="59">
        <v>-106.81303</v>
      </c>
    </row>
    <row r="306" spans="1:6" s="48" customFormat="1" ht="11.25">
      <c r="A306" s="49" t="s">
        <v>285</v>
      </c>
      <c r="B306" s="59">
        <v>-106.81303</v>
      </c>
      <c r="C306" s="59">
        <v>0</v>
      </c>
      <c r="D306" s="59">
        <v>0</v>
      </c>
      <c r="E306" s="59">
        <v>0</v>
      </c>
      <c r="F306" s="59">
        <v>-106.81303</v>
      </c>
    </row>
    <row r="307" spans="1:6" s="48" customFormat="1" ht="12" thickBot="1">
      <c r="A307" s="49" t="s">
        <v>286</v>
      </c>
      <c r="B307" s="59">
        <v>0</v>
      </c>
      <c r="C307" s="59">
        <v>0</v>
      </c>
      <c r="D307" s="59">
        <v>0</v>
      </c>
      <c r="E307" s="59">
        <v>0</v>
      </c>
      <c r="F307" s="59">
        <v>0</v>
      </c>
    </row>
    <row r="308" spans="1:6" s="48" customFormat="1" ht="12.75" thickTop="1" thickBot="1">
      <c r="A308" s="51" t="s">
        <v>287</v>
      </c>
      <c r="B308" s="58">
        <v>77419.290059999999</v>
      </c>
      <c r="C308" s="58">
        <v>297.97253000000001</v>
      </c>
      <c r="D308" s="58">
        <v>0</v>
      </c>
      <c r="E308" s="58">
        <v>0</v>
      </c>
      <c r="F308" s="58">
        <v>77717.262589999998</v>
      </c>
    </row>
    <row r="309" spans="1:6" s="48" customFormat="1" ht="12.75" thickTop="1" thickBot="1">
      <c r="A309" s="48" t="s">
        <v>288</v>
      </c>
      <c r="B309" s="59">
        <v>-1533.4773300000002</v>
      </c>
      <c r="C309" s="59">
        <v>0</v>
      </c>
      <c r="D309" s="59">
        <v>0</v>
      </c>
      <c r="E309" s="59">
        <v>0</v>
      </c>
      <c r="F309" s="59">
        <v>-1533.4773300000002</v>
      </c>
    </row>
    <row r="310" spans="1:6" s="48" customFormat="1" ht="12.75" thickTop="1" thickBot="1">
      <c r="A310" s="51" t="s">
        <v>289</v>
      </c>
      <c r="B310" s="58">
        <v>75885.812730000005</v>
      </c>
      <c r="C310" s="58">
        <v>297.97253000000001</v>
      </c>
      <c r="D310" s="58">
        <v>0</v>
      </c>
      <c r="E310" s="58">
        <v>0</v>
      </c>
      <c r="F310" s="58">
        <v>76183.785260000004</v>
      </c>
    </row>
    <row r="311" spans="1:6" s="48" customFormat="1" ht="12.75" thickTop="1" thickBot="1">
      <c r="A311" s="49" t="s">
        <v>290</v>
      </c>
      <c r="B311" s="59">
        <v>1405.5173600000001</v>
      </c>
      <c r="C311" s="59">
        <v>0</v>
      </c>
      <c r="D311" s="59">
        <v>0</v>
      </c>
      <c r="E311" s="59">
        <v>0</v>
      </c>
      <c r="F311" s="59">
        <v>1405.5173600000001</v>
      </c>
    </row>
    <row r="312" spans="1:6" s="48" customFormat="1" ht="12.75" thickTop="1" thickBot="1">
      <c r="A312" s="47" t="s">
        <v>291</v>
      </c>
      <c r="B312" s="58">
        <v>77291.330090000003</v>
      </c>
      <c r="C312" s="58">
        <v>297.97253000000001</v>
      </c>
      <c r="D312" s="58">
        <v>0</v>
      </c>
      <c r="E312" s="58">
        <v>0</v>
      </c>
      <c r="F312" s="58">
        <v>77589.302620000002</v>
      </c>
    </row>
    <row r="313" spans="1:6" s="48" customFormat="1" ht="12.75" thickTop="1" thickBot="1">
      <c r="A313" s="49" t="s">
        <v>292</v>
      </c>
      <c r="B313" s="59">
        <v>0</v>
      </c>
      <c r="C313" s="59">
        <v>0</v>
      </c>
      <c r="D313" s="59">
        <v>0</v>
      </c>
      <c r="E313" s="59">
        <v>0</v>
      </c>
      <c r="F313" s="59">
        <v>0</v>
      </c>
    </row>
    <row r="314" spans="1:6" s="48" customFormat="1" ht="12.75" thickTop="1" thickBot="1">
      <c r="A314" s="51" t="s">
        <v>293</v>
      </c>
      <c r="B314" s="58">
        <v>77291.330090000003</v>
      </c>
      <c r="C314" s="58">
        <v>297.97253000000001</v>
      </c>
      <c r="D314" s="58">
        <v>0</v>
      </c>
      <c r="E314" s="58">
        <v>0</v>
      </c>
      <c r="F314" s="58">
        <v>77589.302620000002</v>
      </c>
    </row>
    <row r="315" spans="1:6" s="48" customFormat="1" ht="12.75" thickTop="1" thickBot="1">
      <c r="A315" s="55" t="s">
        <v>294</v>
      </c>
      <c r="B315" s="59">
        <v>-34588.726729999995</v>
      </c>
      <c r="C315" s="59">
        <v>0</v>
      </c>
      <c r="D315" s="59">
        <v>0</v>
      </c>
      <c r="E315" s="59">
        <v>0</v>
      </c>
      <c r="F315" s="59">
        <v>-34588.726729999995</v>
      </c>
    </row>
    <row r="316" spans="1:6" s="48" customFormat="1" ht="12.75" thickTop="1" thickBot="1">
      <c r="A316" s="51" t="s">
        <v>295</v>
      </c>
      <c r="B316" s="511">
        <v>42702.603360000001</v>
      </c>
      <c r="C316" s="511">
        <v>297.97253000000001</v>
      </c>
      <c r="D316" s="511">
        <v>0</v>
      </c>
      <c r="E316" s="511">
        <v>0</v>
      </c>
      <c r="F316" s="511">
        <v>43000.57589</v>
      </c>
    </row>
    <row r="317" spans="1:6" s="135" customFormat="1" ht="9" customHeight="1" thickTop="1" thickBot="1">
      <c r="A317" s="64"/>
      <c r="B317" s="375"/>
      <c r="C317" s="375"/>
      <c r="D317" s="375"/>
      <c r="E317" s="375"/>
      <c r="F317" s="375"/>
    </row>
    <row r="318" spans="1:6" s="135" customFormat="1" ht="13.5" thickTop="1">
      <c r="A318" s="66"/>
      <c r="B318" s="508"/>
      <c r="C318" s="508"/>
      <c r="D318" s="508"/>
      <c r="E318" s="508"/>
      <c r="F318" s="508"/>
    </row>
    <row r="319" spans="1:6" ht="15.75">
      <c r="A319" s="67"/>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9"/>
  <sheetViews>
    <sheetView showGridLines="0" workbookViewId="0">
      <selection activeCell="G18" sqref="G18"/>
    </sheetView>
  </sheetViews>
  <sheetFormatPr defaultColWidth="9.140625" defaultRowHeight="15"/>
  <cols>
    <col min="1" max="1" width="58.140625" style="69" customWidth="1"/>
    <col min="2" max="5" width="9.85546875" style="68" customWidth="1"/>
    <col min="6" max="8" width="12.7109375" style="68" customWidth="1"/>
    <col min="9" max="9" width="12.5703125" style="68" customWidth="1"/>
    <col min="10" max="256" width="9.140625" style="775"/>
    <col min="257" max="257" width="58.140625" style="775" customWidth="1"/>
    <col min="258" max="261" width="9.85546875" style="775" customWidth="1"/>
    <col min="262" max="264" width="12.7109375" style="775" customWidth="1"/>
    <col min="265" max="265" width="12.5703125" style="775" customWidth="1"/>
    <col min="266" max="512" width="9.140625" style="775"/>
    <col min="513" max="513" width="58.140625" style="775" customWidth="1"/>
    <col min="514" max="517" width="9.85546875" style="775" customWidth="1"/>
    <col min="518" max="520" width="12.7109375" style="775" customWidth="1"/>
    <col min="521" max="521" width="12.5703125" style="775" customWidth="1"/>
    <col min="522" max="768" width="9.140625" style="775"/>
    <col min="769" max="769" width="58.140625" style="775" customWidth="1"/>
    <col min="770" max="773" width="9.85546875" style="775" customWidth="1"/>
    <col min="774" max="776" width="12.7109375" style="775" customWidth="1"/>
    <col min="777" max="777" width="12.5703125" style="775" customWidth="1"/>
    <col min="778" max="1024" width="9.140625" style="775"/>
    <col min="1025" max="1025" width="58.140625" style="775" customWidth="1"/>
    <col min="1026" max="1029" width="9.85546875" style="775" customWidth="1"/>
    <col min="1030" max="1032" width="12.7109375" style="775" customWidth="1"/>
    <col min="1033" max="1033" width="12.5703125" style="775" customWidth="1"/>
    <col min="1034" max="1280" width="9.140625" style="775"/>
    <col min="1281" max="1281" width="58.140625" style="775" customWidth="1"/>
    <col min="1282" max="1285" width="9.85546875" style="775" customWidth="1"/>
    <col min="1286" max="1288" width="12.7109375" style="775" customWidth="1"/>
    <col min="1289" max="1289" width="12.5703125" style="775" customWidth="1"/>
    <col min="1290" max="1536" width="9.140625" style="775"/>
    <col min="1537" max="1537" width="58.140625" style="775" customWidth="1"/>
    <col min="1538" max="1541" width="9.85546875" style="775" customWidth="1"/>
    <col min="1542" max="1544" width="12.7109375" style="775" customWidth="1"/>
    <col min="1545" max="1545" width="12.5703125" style="775" customWidth="1"/>
    <col min="1546" max="1792" width="9.140625" style="775"/>
    <col min="1793" max="1793" width="58.140625" style="775" customWidth="1"/>
    <col min="1794" max="1797" width="9.85546875" style="775" customWidth="1"/>
    <col min="1798" max="1800" width="12.7109375" style="775" customWidth="1"/>
    <col min="1801" max="1801" width="12.5703125" style="775" customWidth="1"/>
    <col min="1802" max="2048" width="9.140625" style="775"/>
    <col min="2049" max="2049" width="58.140625" style="775" customWidth="1"/>
    <col min="2050" max="2053" width="9.85546875" style="775" customWidth="1"/>
    <col min="2054" max="2056" width="12.7109375" style="775" customWidth="1"/>
    <col min="2057" max="2057" width="12.5703125" style="775" customWidth="1"/>
    <col min="2058" max="2304" width="9.140625" style="775"/>
    <col min="2305" max="2305" width="58.140625" style="775" customWidth="1"/>
    <col min="2306" max="2309" width="9.85546875" style="775" customWidth="1"/>
    <col min="2310" max="2312" width="12.7109375" style="775" customWidth="1"/>
    <col min="2313" max="2313" width="12.5703125" style="775" customWidth="1"/>
    <col min="2314" max="2560" width="9.140625" style="775"/>
    <col min="2561" max="2561" width="58.140625" style="775" customWidth="1"/>
    <col min="2562" max="2565" width="9.85546875" style="775" customWidth="1"/>
    <col min="2566" max="2568" width="12.7109375" style="775" customWidth="1"/>
    <col min="2569" max="2569" width="12.5703125" style="775" customWidth="1"/>
    <col min="2570" max="2816" width="9.140625" style="775"/>
    <col min="2817" max="2817" width="58.140625" style="775" customWidth="1"/>
    <col min="2818" max="2821" width="9.85546875" style="775" customWidth="1"/>
    <col min="2822" max="2824" width="12.7109375" style="775" customWidth="1"/>
    <col min="2825" max="2825" width="12.5703125" style="775" customWidth="1"/>
    <col min="2826" max="3072" width="9.140625" style="775"/>
    <col min="3073" max="3073" width="58.140625" style="775" customWidth="1"/>
    <col min="3074" max="3077" width="9.85546875" style="775" customWidth="1"/>
    <col min="3078" max="3080" width="12.7109375" style="775" customWidth="1"/>
    <col min="3081" max="3081" width="12.5703125" style="775" customWidth="1"/>
    <col min="3082" max="3328" width="9.140625" style="775"/>
    <col min="3329" max="3329" width="58.140625" style="775" customWidth="1"/>
    <col min="3330" max="3333" width="9.85546875" style="775" customWidth="1"/>
    <col min="3334" max="3336" width="12.7109375" style="775" customWidth="1"/>
    <col min="3337" max="3337" width="12.5703125" style="775" customWidth="1"/>
    <col min="3338" max="3584" width="9.140625" style="775"/>
    <col min="3585" max="3585" width="58.140625" style="775" customWidth="1"/>
    <col min="3586" max="3589" width="9.85546875" style="775" customWidth="1"/>
    <col min="3590" max="3592" width="12.7109375" style="775" customWidth="1"/>
    <col min="3593" max="3593" width="12.5703125" style="775" customWidth="1"/>
    <col min="3594" max="3840" width="9.140625" style="775"/>
    <col min="3841" max="3841" width="58.140625" style="775" customWidth="1"/>
    <col min="3842" max="3845" width="9.85546875" style="775" customWidth="1"/>
    <col min="3846" max="3848" width="12.7109375" style="775" customWidth="1"/>
    <col min="3849" max="3849" width="12.5703125" style="775" customWidth="1"/>
    <col min="3850" max="4096" width="9.140625" style="775"/>
    <col min="4097" max="4097" width="58.140625" style="775" customWidth="1"/>
    <col min="4098" max="4101" width="9.85546875" style="775" customWidth="1"/>
    <col min="4102" max="4104" width="12.7109375" style="775" customWidth="1"/>
    <col min="4105" max="4105" width="12.5703125" style="775" customWidth="1"/>
    <col min="4106" max="4352" width="9.140625" style="775"/>
    <col min="4353" max="4353" width="58.140625" style="775" customWidth="1"/>
    <col min="4354" max="4357" width="9.85546875" style="775" customWidth="1"/>
    <col min="4358" max="4360" width="12.7109375" style="775" customWidth="1"/>
    <col min="4361" max="4361" width="12.5703125" style="775" customWidth="1"/>
    <col min="4362" max="4608" width="9.140625" style="775"/>
    <col min="4609" max="4609" width="58.140625" style="775" customWidth="1"/>
    <col min="4610" max="4613" width="9.85546875" style="775" customWidth="1"/>
    <col min="4614" max="4616" width="12.7109375" style="775" customWidth="1"/>
    <col min="4617" max="4617" width="12.5703125" style="775" customWidth="1"/>
    <col min="4618" max="4864" width="9.140625" style="775"/>
    <col min="4865" max="4865" width="58.140625" style="775" customWidth="1"/>
    <col min="4866" max="4869" width="9.85546875" style="775" customWidth="1"/>
    <col min="4870" max="4872" width="12.7109375" style="775" customWidth="1"/>
    <col min="4873" max="4873" width="12.5703125" style="775" customWidth="1"/>
    <col min="4874" max="5120" width="9.140625" style="775"/>
    <col min="5121" max="5121" width="58.140625" style="775" customWidth="1"/>
    <col min="5122" max="5125" width="9.85546875" style="775" customWidth="1"/>
    <col min="5126" max="5128" width="12.7109375" style="775" customWidth="1"/>
    <col min="5129" max="5129" width="12.5703125" style="775" customWidth="1"/>
    <col min="5130" max="5376" width="9.140625" style="775"/>
    <col min="5377" max="5377" width="58.140625" style="775" customWidth="1"/>
    <col min="5378" max="5381" width="9.85546875" style="775" customWidth="1"/>
    <col min="5382" max="5384" width="12.7109375" style="775" customWidth="1"/>
    <col min="5385" max="5385" width="12.5703125" style="775" customWidth="1"/>
    <col min="5386" max="5632" width="9.140625" style="775"/>
    <col min="5633" max="5633" width="58.140625" style="775" customWidth="1"/>
    <col min="5634" max="5637" width="9.85546875" style="775" customWidth="1"/>
    <col min="5638" max="5640" width="12.7109375" style="775" customWidth="1"/>
    <col min="5641" max="5641" width="12.5703125" style="775" customWidth="1"/>
    <col min="5642" max="5888" width="9.140625" style="775"/>
    <col min="5889" max="5889" width="58.140625" style="775" customWidth="1"/>
    <col min="5890" max="5893" width="9.85546875" style="775" customWidth="1"/>
    <col min="5894" max="5896" width="12.7109375" style="775" customWidth="1"/>
    <col min="5897" max="5897" width="12.5703125" style="775" customWidth="1"/>
    <col min="5898" max="6144" width="9.140625" style="775"/>
    <col min="6145" max="6145" width="58.140625" style="775" customWidth="1"/>
    <col min="6146" max="6149" width="9.85546875" style="775" customWidth="1"/>
    <col min="6150" max="6152" width="12.7109375" style="775" customWidth="1"/>
    <col min="6153" max="6153" width="12.5703125" style="775" customWidth="1"/>
    <col min="6154" max="6400" width="9.140625" style="775"/>
    <col min="6401" max="6401" width="58.140625" style="775" customWidth="1"/>
    <col min="6402" max="6405" width="9.85546875" style="775" customWidth="1"/>
    <col min="6406" max="6408" width="12.7109375" style="775" customWidth="1"/>
    <col min="6409" max="6409" width="12.5703125" style="775" customWidth="1"/>
    <col min="6410" max="6656" width="9.140625" style="775"/>
    <col min="6657" max="6657" width="58.140625" style="775" customWidth="1"/>
    <col min="6658" max="6661" width="9.85546875" style="775" customWidth="1"/>
    <col min="6662" max="6664" width="12.7109375" style="775" customWidth="1"/>
    <col min="6665" max="6665" width="12.5703125" style="775" customWidth="1"/>
    <col min="6666" max="6912" width="9.140625" style="775"/>
    <col min="6913" max="6913" width="58.140625" style="775" customWidth="1"/>
    <col min="6914" max="6917" width="9.85546875" style="775" customWidth="1"/>
    <col min="6918" max="6920" width="12.7109375" style="775" customWidth="1"/>
    <col min="6921" max="6921" width="12.5703125" style="775" customWidth="1"/>
    <col min="6922" max="7168" width="9.140625" style="775"/>
    <col min="7169" max="7169" width="58.140625" style="775" customWidth="1"/>
    <col min="7170" max="7173" width="9.85546875" style="775" customWidth="1"/>
    <col min="7174" max="7176" width="12.7109375" style="775" customWidth="1"/>
    <col min="7177" max="7177" width="12.5703125" style="775" customWidth="1"/>
    <col min="7178" max="7424" width="9.140625" style="775"/>
    <col min="7425" max="7425" width="58.140625" style="775" customWidth="1"/>
    <col min="7426" max="7429" width="9.85546875" style="775" customWidth="1"/>
    <col min="7430" max="7432" width="12.7109375" style="775" customWidth="1"/>
    <col min="7433" max="7433" width="12.5703125" style="775" customWidth="1"/>
    <col min="7434" max="7680" width="9.140625" style="775"/>
    <col min="7681" max="7681" width="58.140625" style="775" customWidth="1"/>
    <col min="7682" max="7685" width="9.85546875" style="775" customWidth="1"/>
    <col min="7686" max="7688" width="12.7109375" style="775" customWidth="1"/>
    <col min="7689" max="7689" width="12.5703125" style="775" customWidth="1"/>
    <col min="7690" max="7936" width="9.140625" style="775"/>
    <col min="7937" max="7937" width="58.140625" style="775" customWidth="1"/>
    <col min="7938" max="7941" width="9.85546875" style="775" customWidth="1"/>
    <col min="7942" max="7944" width="12.7109375" style="775" customWidth="1"/>
    <col min="7945" max="7945" width="12.5703125" style="775" customWidth="1"/>
    <col min="7946" max="8192" width="9.140625" style="775"/>
    <col min="8193" max="8193" width="58.140625" style="775" customWidth="1"/>
    <col min="8194" max="8197" width="9.85546875" style="775" customWidth="1"/>
    <col min="8198" max="8200" width="12.7109375" style="775" customWidth="1"/>
    <col min="8201" max="8201" width="12.5703125" style="775" customWidth="1"/>
    <col min="8202" max="8448" width="9.140625" style="775"/>
    <col min="8449" max="8449" width="58.140625" style="775" customWidth="1"/>
    <col min="8450" max="8453" width="9.85546875" style="775" customWidth="1"/>
    <col min="8454" max="8456" width="12.7109375" style="775" customWidth="1"/>
    <col min="8457" max="8457" width="12.5703125" style="775" customWidth="1"/>
    <col min="8458" max="8704" width="9.140625" style="775"/>
    <col min="8705" max="8705" width="58.140625" style="775" customWidth="1"/>
    <col min="8706" max="8709" width="9.85546875" style="775" customWidth="1"/>
    <col min="8710" max="8712" width="12.7109375" style="775" customWidth="1"/>
    <col min="8713" max="8713" width="12.5703125" style="775" customWidth="1"/>
    <col min="8714" max="8960" width="9.140625" style="775"/>
    <col min="8961" max="8961" width="58.140625" style="775" customWidth="1"/>
    <col min="8962" max="8965" width="9.85546875" style="775" customWidth="1"/>
    <col min="8966" max="8968" width="12.7109375" style="775" customWidth="1"/>
    <col min="8969" max="8969" width="12.5703125" style="775" customWidth="1"/>
    <col min="8970" max="9216" width="9.140625" style="775"/>
    <col min="9217" max="9217" width="58.140625" style="775" customWidth="1"/>
    <col min="9218" max="9221" width="9.85546875" style="775" customWidth="1"/>
    <col min="9222" max="9224" width="12.7109375" style="775" customWidth="1"/>
    <col min="9225" max="9225" width="12.5703125" style="775" customWidth="1"/>
    <col min="9226" max="9472" width="9.140625" style="775"/>
    <col min="9473" max="9473" width="58.140625" style="775" customWidth="1"/>
    <col min="9474" max="9477" width="9.85546875" style="775" customWidth="1"/>
    <col min="9478" max="9480" width="12.7109375" style="775" customWidth="1"/>
    <col min="9481" max="9481" width="12.5703125" style="775" customWidth="1"/>
    <col min="9482" max="9728" width="9.140625" style="775"/>
    <col min="9729" max="9729" width="58.140625" style="775" customWidth="1"/>
    <col min="9730" max="9733" width="9.85546875" style="775" customWidth="1"/>
    <col min="9734" max="9736" width="12.7109375" style="775" customWidth="1"/>
    <col min="9737" max="9737" width="12.5703125" style="775" customWidth="1"/>
    <col min="9738" max="9984" width="9.140625" style="775"/>
    <col min="9985" max="9985" width="58.140625" style="775" customWidth="1"/>
    <col min="9986" max="9989" width="9.85546875" style="775" customWidth="1"/>
    <col min="9990" max="9992" width="12.7109375" style="775" customWidth="1"/>
    <col min="9993" max="9993" width="12.5703125" style="775" customWidth="1"/>
    <col min="9994" max="10240" width="9.140625" style="775"/>
    <col min="10241" max="10241" width="58.140625" style="775" customWidth="1"/>
    <col min="10242" max="10245" width="9.85546875" style="775" customWidth="1"/>
    <col min="10246" max="10248" width="12.7109375" style="775" customWidth="1"/>
    <col min="10249" max="10249" width="12.5703125" style="775" customWidth="1"/>
    <col min="10250" max="10496" width="9.140625" style="775"/>
    <col min="10497" max="10497" width="58.140625" style="775" customWidth="1"/>
    <col min="10498" max="10501" width="9.85546875" style="775" customWidth="1"/>
    <col min="10502" max="10504" width="12.7109375" style="775" customWidth="1"/>
    <col min="10505" max="10505" width="12.5703125" style="775" customWidth="1"/>
    <col min="10506" max="10752" width="9.140625" style="775"/>
    <col min="10753" max="10753" width="58.140625" style="775" customWidth="1"/>
    <col min="10754" max="10757" width="9.85546875" style="775" customWidth="1"/>
    <col min="10758" max="10760" width="12.7109375" style="775" customWidth="1"/>
    <col min="10761" max="10761" width="12.5703125" style="775" customWidth="1"/>
    <col min="10762" max="11008" width="9.140625" style="775"/>
    <col min="11009" max="11009" width="58.140625" style="775" customWidth="1"/>
    <col min="11010" max="11013" width="9.85546875" style="775" customWidth="1"/>
    <col min="11014" max="11016" width="12.7109375" style="775" customWidth="1"/>
    <col min="11017" max="11017" width="12.5703125" style="775" customWidth="1"/>
    <col min="11018" max="11264" width="9.140625" style="775"/>
    <col min="11265" max="11265" width="58.140625" style="775" customWidth="1"/>
    <col min="11266" max="11269" width="9.85546875" style="775" customWidth="1"/>
    <col min="11270" max="11272" width="12.7109375" style="775" customWidth="1"/>
    <col min="11273" max="11273" width="12.5703125" style="775" customWidth="1"/>
    <col min="11274" max="11520" width="9.140625" style="775"/>
    <col min="11521" max="11521" width="58.140625" style="775" customWidth="1"/>
    <col min="11522" max="11525" width="9.85546875" style="775" customWidth="1"/>
    <col min="11526" max="11528" width="12.7109375" style="775" customWidth="1"/>
    <col min="11529" max="11529" width="12.5703125" style="775" customWidth="1"/>
    <col min="11530" max="11776" width="9.140625" style="775"/>
    <col min="11777" max="11777" width="58.140625" style="775" customWidth="1"/>
    <col min="11778" max="11781" width="9.85546875" style="775" customWidth="1"/>
    <col min="11782" max="11784" width="12.7109375" style="775" customWidth="1"/>
    <col min="11785" max="11785" width="12.5703125" style="775" customWidth="1"/>
    <col min="11786" max="12032" width="9.140625" style="775"/>
    <col min="12033" max="12033" width="58.140625" style="775" customWidth="1"/>
    <col min="12034" max="12037" width="9.85546875" style="775" customWidth="1"/>
    <col min="12038" max="12040" width="12.7109375" style="775" customWidth="1"/>
    <col min="12041" max="12041" width="12.5703125" style="775" customWidth="1"/>
    <col min="12042" max="12288" width="9.140625" style="775"/>
    <col min="12289" max="12289" width="58.140625" style="775" customWidth="1"/>
    <col min="12290" max="12293" width="9.85546875" style="775" customWidth="1"/>
    <col min="12294" max="12296" width="12.7109375" style="775" customWidth="1"/>
    <col min="12297" max="12297" width="12.5703125" style="775" customWidth="1"/>
    <col min="12298" max="12544" width="9.140625" style="775"/>
    <col min="12545" max="12545" width="58.140625" style="775" customWidth="1"/>
    <col min="12546" max="12549" width="9.85546875" style="775" customWidth="1"/>
    <col min="12550" max="12552" width="12.7109375" style="775" customWidth="1"/>
    <col min="12553" max="12553" width="12.5703125" style="775" customWidth="1"/>
    <col min="12554" max="12800" width="9.140625" style="775"/>
    <col min="12801" max="12801" width="58.140625" style="775" customWidth="1"/>
    <col min="12802" max="12805" width="9.85546875" style="775" customWidth="1"/>
    <col min="12806" max="12808" width="12.7109375" style="775" customWidth="1"/>
    <col min="12809" max="12809" width="12.5703125" style="775" customWidth="1"/>
    <col min="12810" max="13056" width="9.140625" style="775"/>
    <col min="13057" max="13057" width="58.140625" style="775" customWidth="1"/>
    <col min="13058" max="13061" width="9.85546875" style="775" customWidth="1"/>
    <col min="13062" max="13064" width="12.7109375" style="775" customWidth="1"/>
    <col min="13065" max="13065" width="12.5703125" style="775" customWidth="1"/>
    <col min="13066" max="13312" width="9.140625" style="775"/>
    <col min="13313" max="13313" width="58.140625" style="775" customWidth="1"/>
    <col min="13314" max="13317" width="9.85546875" style="775" customWidth="1"/>
    <col min="13318" max="13320" width="12.7109375" style="775" customWidth="1"/>
    <col min="13321" max="13321" width="12.5703125" style="775" customWidth="1"/>
    <col min="13322" max="13568" width="9.140625" style="775"/>
    <col min="13569" max="13569" width="58.140625" style="775" customWidth="1"/>
    <col min="13570" max="13573" width="9.85546875" style="775" customWidth="1"/>
    <col min="13574" max="13576" width="12.7109375" style="775" customWidth="1"/>
    <col min="13577" max="13577" width="12.5703125" style="775" customWidth="1"/>
    <col min="13578" max="13824" width="9.140625" style="775"/>
    <col min="13825" max="13825" width="58.140625" style="775" customWidth="1"/>
    <col min="13826" max="13829" width="9.85546875" style="775" customWidth="1"/>
    <col min="13830" max="13832" width="12.7109375" style="775" customWidth="1"/>
    <col min="13833" max="13833" width="12.5703125" style="775" customWidth="1"/>
    <col min="13834" max="14080" width="9.140625" style="775"/>
    <col min="14081" max="14081" width="58.140625" style="775" customWidth="1"/>
    <col min="14082" max="14085" width="9.85546875" style="775" customWidth="1"/>
    <col min="14086" max="14088" width="12.7109375" style="775" customWidth="1"/>
    <col min="14089" max="14089" width="12.5703125" style="775" customWidth="1"/>
    <col min="14090" max="14336" width="9.140625" style="775"/>
    <col min="14337" max="14337" width="58.140625" style="775" customWidth="1"/>
    <col min="14338" max="14341" width="9.85546875" style="775" customWidth="1"/>
    <col min="14342" max="14344" width="12.7109375" style="775" customWidth="1"/>
    <col min="14345" max="14345" width="12.5703125" style="775" customWidth="1"/>
    <col min="14346" max="14592" width="9.140625" style="775"/>
    <col min="14593" max="14593" width="58.140625" style="775" customWidth="1"/>
    <col min="14594" max="14597" width="9.85546875" style="775" customWidth="1"/>
    <col min="14598" max="14600" width="12.7109375" style="775" customWidth="1"/>
    <col min="14601" max="14601" width="12.5703125" style="775" customWidth="1"/>
    <col min="14602" max="14848" width="9.140625" style="775"/>
    <col min="14849" max="14849" width="58.140625" style="775" customWidth="1"/>
    <col min="14850" max="14853" width="9.85546875" style="775" customWidth="1"/>
    <col min="14854" max="14856" width="12.7109375" style="775" customWidth="1"/>
    <col min="14857" max="14857" width="12.5703125" style="775" customWidth="1"/>
    <col min="14858" max="15104" width="9.140625" style="775"/>
    <col min="15105" max="15105" width="58.140625" style="775" customWidth="1"/>
    <col min="15106" max="15109" width="9.85546875" style="775" customWidth="1"/>
    <col min="15110" max="15112" width="12.7109375" style="775" customWidth="1"/>
    <col min="15113" max="15113" width="12.5703125" style="775" customWidth="1"/>
    <col min="15114" max="15360" width="9.140625" style="775"/>
    <col min="15361" max="15361" width="58.140625" style="775" customWidth="1"/>
    <col min="15362" max="15365" width="9.85546875" style="775" customWidth="1"/>
    <col min="15366" max="15368" width="12.7109375" style="775" customWidth="1"/>
    <col min="15369" max="15369" width="12.5703125" style="775" customWidth="1"/>
    <col min="15370" max="15616" width="9.140625" style="775"/>
    <col min="15617" max="15617" width="58.140625" style="775" customWidth="1"/>
    <col min="15618" max="15621" width="9.85546875" style="775" customWidth="1"/>
    <col min="15622" max="15624" width="12.7109375" style="775" customWidth="1"/>
    <col min="15625" max="15625" width="12.5703125" style="775" customWidth="1"/>
    <col min="15626" max="15872" width="9.140625" style="775"/>
    <col min="15873" max="15873" width="58.140625" style="775" customWidth="1"/>
    <col min="15874" max="15877" width="9.85546875" style="775" customWidth="1"/>
    <col min="15878" max="15880" width="12.7109375" style="775" customWidth="1"/>
    <col min="15881" max="15881" width="12.5703125" style="775" customWidth="1"/>
    <col min="15882" max="16128" width="9.140625" style="775"/>
    <col min="16129" max="16129" width="58.140625" style="775" customWidth="1"/>
    <col min="16130" max="16133" width="9.85546875" style="775" customWidth="1"/>
    <col min="16134" max="16136" width="12.7109375" style="775" customWidth="1"/>
    <col min="16137" max="16137" width="12.5703125" style="775" customWidth="1"/>
    <col min="16138" max="16384" width="9.140625" style="775"/>
  </cols>
  <sheetData>
    <row r="1" spans="1:9" s="72" customFormat="1" ht="3.75" customHeight="1">
      <c r="A1" s="70"/>
      <c r="B1" s="505"/>
      <c r="C1" s="505"/>
      <c r="D1" s="505"/>
      <c r="E1" s="505"/>
      <c r="F1" s="550"/>
      <c r="G1" s="550"/>
      <c r="H1" s="550"/>
      <c r="I1" s="550"/>
    </row>
    <row r="2" spans="1:9" s="62" customFormat="1" ht="37.5" customHeight="1">
      <c r="A2" s="1148" t="s">
        <v>1376</v>
      </c>
      <c r="B2" s="1148"/>
      <c r="C2" s="1148"/>
      <c r="D2" s="1148"/>
      <c r="E2" s="1148"/>
      <c r="F2" s="1148"/>
      <c r="G2" s="1148"/>
      <c r="H2" s="1148"/>
      <c r="I2" s="1148"/>
    </row>
    <row r="3" spans="1:9" s="62" customFormat="1" ht="24.75" customHeight="1">
      <c r="A3" s="1148" t="s">
        <v>1233</v>
      </c>
      <c r="B3" s="1148"/>
      <c r="C3" s="1148"/>
      <c r="D3" s="1148"/>
      <c r="E3" s="1148"/>
      <c r="F3" s="1148"/>
      <c r="G3" s="1148"/>
      <c r="H3" s="1148"/>
      <c r="I3" s="1148"/>
    </row>
    <row r="4" spans="1:9" s="62" customFormat="1" ht="24.75" customHeight="1">
      <c r="A4" s="1148" t="s">
        <v>1502</v>
      </c>
      <c r="B4" s="1148"/>
      <c r="C4" s="1148"/>
      <c r="D4" s="1148"/>
      <c r="E4" s="1148"/>
      <c r="F4" s="1148"/>
      <c r="G4" s="1148"/>
      <c r="H4" s="1148"/>
      <c r="I4" s="1148"/>
    </row>
    <row r="5" spans="1:9" s="63" customFormat="1" ht="27" customHeight="1">
      <c r="A5" s="1156" t="s">
        <v>1358</v>
      </c>
      <c r="B5" s="1156"/>
      <c r="C5" s="1156"/>
      <c r="D5" s="1156"/>
      <c r="E5" s="1156"/>
      <c r="F5" s="1156"/>
      <c r="G5" s="1156"/>
      <c r="H5" s="1156"/>
      <c r="I5" s="1156"/>
    </row>
    <row r="6" spans="1:9" ht="6" hidden="1" customHeight="1">
      <c r="A6" s="426"/>
      <c r="B6" s="550"/>
      <c r="C6" s="550"/>
      <c r="D6" s="550"/>
      <c r="E6" s="550"/>
    </row>
    <row r="7" spans="1:9" ht="2.25" customHeight="1" thickBot="1">
      <c r="A7" s="426"/>
      <c r="B7" s="572"/>
      <c r="C7" s="572"/>
      <c r="D7" s="572"/>
      <c r="E7" s="572"/>
      <c r="F7" s="567"/>
      <c r="G7" s="567"/>
      <c r="H7" s="567"/>
      <c r="I7" s="567"/>
    </row>
    <row r="8" spans="1:9" s="68" customFormat="1" ht="31.5" customHeight="1" thickTop="1" thickBot="1">
      <c r="A8" s="573"/>
      <c r="B8" s="573" t="s">
        <v>1377</v>
      </c>
      <c r="C8" s="573" t="s">
        <v>1378</v>
      </c>
      <c r="D8" s="573" t="s">
        <v>1379</v>
      </c>
      <c r="E8" s="573" t="s">
        <v>1380</v>
      </c>
      <c r="F8" s="573" t="s">
        <v>1381</v>
      </c>
      <c r="G8" s="573" t="s">
        <v>1382</v>
      </c>
      <c r="H8" s="573" t="s">
        <v>1383</v>
      </c>
      <c r="I8" s="668" t="s">
        <v>309</v>
      </c>
    </row>
    <row r="9" spans="1:9" s="48" customFormat="1" ht="12.75" thickTop="1" thickBot="1">
      <c r="A9" s="422" t="s">
        <v>7</v>
      </c>
      <c r="B9" s="61">
        <v>674232.17015999998</v>
      </c>
      <c r="C9" s="61">
        <v>1626269.0967899999</v>
      </c>
      <c r="D9" s="61">
        <v>1166840.5607400001</v>
      </c>
      <c r="E9" s="61">
        <v>108601.40396</v>
      </c>
      <c r="F9" s="61">
        <v>270843.5171</v>
      </c>
      <c r="G9" s="61">
        <v>390999.49507999996</v>
      </c>
      <c r="H9" s="61">
        <v>31122.145329999999</v>
      </c>
      <c r="I9" s="61">
        <v>4268908.3891599998</v>
      </c>
    </row>
    <row r="10" spans="1:9" s="48" customFormat="1" ht="12.75" thickTop="1" thickBot="1">
      <c r="A10" s="423" t="s">
        <v>8</v>
      </c>
      <c r="B10" s="58">
        <v>37959.633620000001</v>
      </c>
      <c r="C10" s="58">
        <v>34377.672170000005</v>
      </c>
      <c r="D10" s="58">
        <v>79349.6489</v>
      </c>
      <c r="E10" s="58">
        <v>5918.4902499999998</v>
      </c>
      <c r="F10" s="58">
        <v>22395.737920000003</v>
      </c>
      <c r="G10" s="58">
        <v>14654.3809</v>
      </c>
      <c r="H10" s="58">
        <v>803.64270999999997</v>
      </c>
      <c r="I10" s="58">
        <v>195459.20647</v>
      </c>
    </row>
    <row r="11" spans="1:9" s="48" customFormat="1" ht="12" thickTop="1">
      <c r="A11" s="87" t="s">
        <v>9</v>
      </c>
      <c r="B11" s="59">
        <v>2871.5218799999998</v>
      </c>
      <c r="C11" s="59">
        <v>11766.16411</v>
      </c>
      <c r="D11" s="59">
        <v>13745.08865</v>
      </c>
      <c r="E11" s="59">
        <v>1180.0017399999999</v>
      </c>
      <c r="F11" s="59">
        <v>1945.2365</v>
      </c>
      <c r="G11" s="59">
        <v>1215.1415099999999</v>
      </c>
      <c r="H11" s="59">
        <v>271.35079999999999</v>
      </c>
      <c r="I11" s="59">
        <v>32994.505190000003</v>
      </c>
    </row>
    <row r="12" spans="1:9" s="48" customFormat="1" ht="11.25">
      <c r="A12" s="87" t="s">
        <v>10</v>
      </c>
      <c r="B12" s="59">
        <v>719.83218999999997</v>
      </c>
      <c r="C12" s="59">
        <v>2682.8204799999999</v>
      </c>
      <c r="D12" s="59">
        <v>70.197179999999989</v>
      </c>
      <c r="E12" s="59">
        <v>42.816949999999999</v>
      </c>
      <c r="F12" s="59">
        <v>0</v>
      </c>
      <c r="G12" s="59">
        <v>3.3999699999999997</v>
      </c>
      <c r="H12" s="59">
        <v>9.6980000000000011E-2</v>
      </c>
      <c r="I12" s="59">
        <v>3519.1637500000002</v>
      </c>
    </row>
    <row r="13" spans="1:9" s="48" customFormat="1" ht="11.25">
      <c r="A13" s="87" t="s">
        <v>11</v>
      </c>
      <c r="B13" s="59">
        <v>34345.619549999996</v>
      </c>
      <c r="C13" s="59">
        <v>19928.687579999998</v>
      </c>
      <c r="D13" s="59">
        <v>65534.363069999999</v>
      </c>
      <c r="E13" s="59">
        <v>4695.6715599999998</v>
      </c>
      <c r="F13" s="59">
        <v>20450.501420000001</v>
      </c>
      <c r="G13" s="59">
        <v>13435.83942</v>
      </c>
      <c r="H13" s="59">
        <v>532.19493</v>
      </c>
      <c r="I13" s="59">
        <v>158922.87753</v>
      </c>
    </row>
    <row r="14" spans="1:9" s="48" customFormat="1" ht="11.25">
      <c r="A14" s="87" t="s">
        <v>12</v>
      </c>
      <c r="B14" s="59">
        <v>0</v>
      </c>
      <c r="C14" s="59">
        <v>0</v>
      </c>
      <c r="D14" s="59">
        <v>0</v>
      </c>
      <c r="E14" s="59">
        <v>0</v>
      </c>
      <c r="F14" s="59">
        <v>0</v>
      </c>
      <c r="G14" s="59">
        <v>0</v>
      </c>
      <c r="H14" s="59">
        <v>0</v>
      </c>
      <c r="I14" s="59">
        <v>0</v>
      </c>
    </row>
    <row r="15" spans="1:9" s="48" customFormat="1" ht="11.25">
      <c r="A15" s="87" t="s">
        <v>13</v>
      </c>
      <c r="B15" s="59">
        <v>0</v>
      </c>
      <c r="C15" s="59">
        <v>0</v>
      </c>
      <c r="D15" s="59">
        <v>0</v>
      </c>
      <c r="E15" s="59">
        <v>0</v>
      </c>
      <c r="F15" s="59">
        <v>0</v>
      </c>
      <c r="G15" s="59">
        <v>0</v>
      </c>
      <c r="H15" s="59">
        <v>0</v>
      </c>
      <c r="I15" s="59">
        <v>0</v>
      </c>
    </row>
    <row r="16" spans="1:9" s="48" customFormat="1" ht="11.25">
      <c r="A16" s="87" t="s">
        <v>14</v>
      </c>
      <c r="B16" s="59">
        <v>22.66</v>
      </c>
      <c r="C16" s="59">
        <v>0</v>
      </c>
      <c r="D16" s="59">
        <v>0</v>
      </c>
      <c r="E16" s="59">
        <v>0</v>
      </c>
      <c r="F16" s="59">
        <v>0</v>
      </c>
      <c r="G16" s="59">
        <v>0</v>
      </c>
      <c r="H16" s="59">
        <v>0</v>
      </c>
      <c r="I16" s="59">
        <v>22.66</v>
      </c>
    </row>
    <row r="17" spans="1:9" s="48" customFormat="1" ht="11.25">
      <c r="A17" s="87" t="s">
        <v>15</v>
      </c>
      <c r="B17" s="59">
        <v>0</v>
      </c>
      <c r="C17" s="59">
        <v>0</v>
      </c>
      <c r="D17" s="59">
        <v>0</v>
      </c>
      <c r="E17" s="59">
        <v>0</v>
      </c>
      <c r="F17" s="59">
        <v>0</v>
      </c>
      <c r="G17" s="59">
        <v>0</v>
      </c>
      <c r="H17" s="59">
        <v>0</v>
      </c>
      <c r="I17" s="59">
        <v>0</v>
      </c>
    </row>
    <row r="18" spans="1:9" s="48" customFormat="1" ht="12" thickBot="1">
      <c r="A18" s="87" t="s">
        <v>16</v>
      </c>
      <c r="B18" s="59">
        <v>0</v>
      </c>
      <c r="C18" s="59">
        <v>0</v>
      </c>
      <c r="D18" s="59">
        <v>0</v>
      </c>
      <c r="E18" s="59">
        <v>0</v>
      </c>
      <c r="F18" s="59">
        <v>0</v>
      </c>
      <c r="G18" s="59">
        <v>0</v>
      </c>
      <c r="H18" s="59">
        <v>0</v>
      </c>
      <c r="I18" s="59">
        <v>0</v>
      </c>
    </row>
    <row r="19" spans="1:9" s="48" customFormat="1" ht="12.75" thickTop="1" thickBot="1">
      <c r="A19" s="423" t="s">
        <v>17</v>
      </c>
      <c r="B19" s="58">
        <v>295.94245000000001</v>
      </c>
      <c r="C19" s="58">
        <v>77893.686749999993</v>
      </c>
      <c r="D19" s="58">
        <v>81589.396980000005</v>
      </c>
      <c r="E19" s="58">
        <v>2021.3765800000001</v>
      </c>
      <c r="F19" s="58">
        <v>39.318800000000003</v>
      </c>
      <c r="G19" s="58">
        <v>10334.83166</v>
      </c>
      <c r="H19" s="58">
        <v>312.26546000000002</v>
      </c>
      <c r="I19" s="58">
        <v>172486.81868</v>
      </c>
    </row>
    <row r="20" spans="1:9" s="48" customFormat="1" ht="12" thickTop="1">
      <c r="A20" s="87" t="s">
        <v>18</v>
      </c>
      <c r="B20" s="59">
        <v>0</v>
      </c>
      <c r="C20" s="59">
        <v>0</v>
      </c>
      <c r="D20" s="59">
        <v>0</v>
      </c>
      <c r="E20" s="59">
        <v>0</v>
      </c>
      <c r="F20" s="59">
        <v>0</v>
      </c>
      <c r="G20" s="59">
        <v>0</v>
      </c>
      <c r="H20" s="59">
        <v>0</v>
      </c>
      <c r="I20" s="59">
        <v>0</v>
      </c>
    </row>
    <row r="21" spans="1:9" s="48" customFormat="1" ht="11.25">
      <c r="A21" s="87" t="s">
        <v>19</v>
      </c>
      <c r="B21" s="59">
        <v>291.44236999999998</v>
      </c>
      <c r="C21" s="59">
        <v>66614.264949999997</v>
      </c>
      <c r="D21" s="59">
        <v>81140.353319999995</v>
      </c>
      <c r="E21" s="59">
        <v>504.89488</v>
      </c>
      <c r="F21" s="59">
        <v>0</v>
      </c>
      <c r="G21" s="59">
        <v>682.77607999999998</v>
      </c>
      <c r="H21" s="59">
        <v>3.6889999999999999E-2</v>
      </c>
      <c r="I21" s="59">
        <v>149233.76849000002</v>
      </c>
    </row>
    <row r="22" spans="1:9" s="48" customFormat="1" ht="11.25">
      <c r="A22" s="87" t="s">
        <v>20</v>
      </c>
      <c r="B22" s="59">
        <v>0</v>
      </c>
      <c r="C22" s="59">
        <v>0</v>
      </c>
      <c r="D22" s="59">
        <v>0</v>
      </c>
      <c r="E22" s="59">
        <v>0</v>
      </c>
      <c r="F22" s="59">
        <v>0</v>
      </c>
      <c r="G22" s="59">
        <v>0</v>
      </c>
      <c r="H22" s="59">
        <v>0</v>
      </c>
      <c r="I22" s="59">
        <v>0</v>
      </c>
    </row>
    <row r="23" spans="1:9" s="48" customFormat="1" ht="11.25">
      <c r="A23" s="87" t="s">
        <v>21</v>
      </c>
      <c r="B23" s="59">
        <v>0</v>
      </c>
      <c r="C23" s="59">
        <v>0</v>
      </c>
      <c r="D23" s="59">
        <v>0</v>
      </c>
      <c r="E23" s="59">
        <v>0</v>
      </c>
      <c r="F23" s="59">
        <v>0</v>
      </c>
      <c r="G23" s="59">
        <v>0</v>
      </c>
      <c r="H23" s="59">
        <v>0</v>
      </c>
      <c r="I23" s="59">
        <v>0</v>
      </c>
    </row>
    <row r="24" spans="1:9" s="48" customFormat="1" ht="11.25">
      <c r="A24" s="87" t="s">
        <v>22</v>
      </c>
      <c r="B24" s="59">
        <v>4.5000799999999996</v>
      </c>
      <c r="C24" s="59">
        <v>10193.46413</v>
      </c>
      <c r="D24" s="59">
        <v>437.90445</v>
      </c>
      <c r="E24" s="59">
        <v>1510.9373400000002</v>
      </c>
      <c r="F24" s="59">
        <v>39.318800000000003</v>
      </c>
      <c r="G24" s="59">
        <v>9652.0555800000002</v>
      </c>
      <c r="H24" s="59">
        <v>312.22856999999999</v>
      </c>
      <c r="I24" s="59">
        <v>22150.408950000001</v>
      </c>
    </row>
    <row r="25" spans="1:9" s="48" customFormat="1" ht="11.25">
      <c r="A25" s="87" t="s">
        <v>23</v>
      </c>
      <c r="B25" s="59">
        <v>0</v>
      </c>
      <c r="C25" s="59">
        <v>1082.3779</v>
      </c>
      <c r="D25" s="59">
        <v>9.4169900000000002</v>
      </c>
      <c r="E25" s="59">
        <v>5.5443599999999993</v>
      </c>
      <c r="F25" s="59">
        <v>0</v>
      </c>
      <c r="G25" s="59">
        <v>0</v>
      </c>
      <c r="H25" s="59">
        <v>0</v>
      </c>
      <c r="I25" s="59">
        <v>1097.33925</v>
      </c>
    </row>
    <row r="26" spans="1:9" s="48" customFormat="1" ht="11.25">
      <c r="A26" s="87" t="s">
        <v>24</v>
      </c>
      <c r="B26" s="59">
        <v>0</v>
      </c>
      <c r="C26" s="59">
        <v>3.5797699999999999</v>
      </c>
      <c r="D26" s="59">
        <v>1.7222200000000001</v>
      </c>
      <c r="E26" s="59">
        <v>0</v>
      </c>
      <c r="F26" s="59">
        <v>0</v>
      </c>
      <c r="G26" s="59">
        <v>0</v>
      </c>
      <c r="H26" s="59">
        <v>0</v>
      </c>
      <c r="I26" s="59">
        <v>5.30199</v>
      </c>
    </row>
    <row r="27" spans="1:9" s="48" customFormat="1" ht="12" thickBot="1">
      <c r="A27" s="87" t="s">
        <v>25</v>
      </c>
      <c r="B27" s="59">
        <v>0</v>
      </c>
      <c r="C27" s="59">
        <v>0</v>
      </c>
      <c r="D27" s="59">
        <v>0</v>
      </c>
      <c r="E27" s="59">
        <v>0</v>
      </c>
      <c r="F27" s="59">
        <v>0</v>
      </c>
      <c r="G27" s="59">
        <v>0</v>
      </c>
      <c r="H27" s="59">
        <v>0</v>
      </c>
      <c r="I27" s="59">
        <v>0</v>
      </c>
    </row>
    <row r="28" spans="1:9" s="48" customFormat="1" ht="12.75" thickTop="1" thickBot="1">
      <c r="A28" s="423" t="s">
        <v>26</v>
      </c>
      <c r="B28" s="58">
        <v>618555.23514</v>
      </c>
      <c r="C28" s="58">
        <v>1442479.9842900001</v>
      </c>
      <c r="D28" s="58">
        <v>944023.26462999999</v>
      </c>
      <c r="E28" s="58">
        <v>91766.482269999993</v>
      </c>
      <c r="F28" s="58">
        <v>242462.16865000001</v>
      </c>
      <c r="G28" s="58">
        <v>354700.72914000001</v>
      </c>
      <c r="H28" s="58">
        <v>28117.089530000001</v>
      </c>
      <c r="I28" s="58">
        <v>3722104.95365</v>
      </c>
    </row>
    <row r="29" spans="1:9" s="48" customFormat="1" ht="12" thickTop="1">
      <c r="A29" s="439" t="s">
        <v>27</v>
      </c>
      <c r="B29" s="59">
        <v>613075.45736999996</v>
      </c>
      <c r="C29" s="59">
        <v>1466831.2359200001</v>
      </c>
      <c r="D29" s="59">
        <v>982214.90847999998</v>
      </c>
      <c r="E29" s="59">
        <v>90582.401610000001</v>
      </c>
      <c r="F29" s="59">
        <v>245931.74919</v>
      </c>
      <c r="G29" s="59">
        <v>346988.25763000001</v>
      </c>
      <c r="H29" s="59">
        <v>29034.65727</v>
      </c>
      <c r="I29" s="59">
        <v>3774658.6674699998</v>
      </c>
    </row>
    <row r="30" spans="1:9" s="48" customFormat="1" ht="11.25">
      <c r="A30" s="87" t="s">
        <v>28</v>
      </c>
      <c r="B30" s="59">
        <v>592580.8176699999</v>
      </c>
      <c r="C30" s="59">
        <v>1459695.2395200001</v>
      </c>
      <c r="D30" s="59">
        <v>981001.10123000003</v>
      </c>
      <c r="E30" s="59">
        <v>69464.01701000001</v>
      </c>
      <c r="F30" s="59">
        <v>245904.77643999999</v>
      </c>
      <c r="G30" s="59">
        <v>332532.87994000001</v>
      </c>
      <c r="H30" s="59">
        <v>28324.776089999999</v>
      </c>
      <c r="I30" s="59">
        <v>3709503.6079000002</v>
      </c>
    </row>
    <row r="31" spans="1:9" s="48" customFormat="1" ht="11.25">
      <c r="A31" s="87" t="s">
        <v>29</v>
      </c>
      <c r="B31" s="59">
        <v>20494.6397</v>
      </c>
      <c r="C31" s="59">
        <v>7135.9964</v>
      </c>
      <c r="D31" s="59">
        <v>1213.8072500000001</v>
      </c>
      <c r="E31" s="59">
        <v>21118.384600000001</v>
      </c>
      <c r="F31" s="59">
        <v>26.972750000000001</v>
      </c>
      <c r="G31" s="59">
        <v>14455.377689999999</v>
      </c>
      <c r="H31" s="59">
        <v>709.88118000000009</v>
      </c>
      <c r="I31" s="59">
        <v>65155.059569999998</v>
      </c>
    </row>
    <row r="32" spans="1:9" s="48" customFormat="1" ht="11.25">
      <c r="A32" s="87" t="s">
        <v>30</v>
      </c>
      <c r="B32" s="59">
        <v>0</v>
      </c>
      <c r="C32" s="59">
        <v>0</v>
      </c>
      <c r="D32" s="59">
        <v>0</v>
      </c>
      <c r="E32" s="59">
        <v>0</v>
      </c>
      <c r="F32" s="59">
        <v>0</v>
      </c>
      <c r="G32" s="59">
        <v>0</v>
      </c>
      <c r="H32" s="59">
        <v>0</v>
      </c>
      <c r="I32" s="59">
        <v>0</v>
      </c>
    </row>
    <row r="33" spans="1:9" s="48" customFormat="1" ht="11.25">
      <c r="A33" s="439" t="s">
        <v>31</v>
      </c>
      <c r="B33" s="59">
        <v>9104.9773399999995</v>
      </c>
      <c r="C33" s="59">
        <v>7937.8081299999994</v>
      </c>
      <c r="D33" s="59">
        <v>5654.4354400000002</v>
      </c>
      <c r="E33" s="59">
        <v>3676.5757599999997</v>
      </c>
      <c r="F33" s="59">
        <v>2572.9350199999999</v>
      </c>
      <c r="G33" s="59">
        <v>8885.9246899999998</v>
      </c>
      <c r="H33" s="59">
        <v>228.86242000000001</v>
      </c>
      <c r="I33" s="59">
        <v>38061.518799999998</v>
      </c>
    </row>
    <row r="34" spans="1:9" s="48" customFormat="1" ht="11.25">
      <c r="A34" s="87" t="s">
        <v>32</v>
      </c>
      <c r="B34" s="59">
        <v>8345.6054500000009</v>
      </c>
      <c r="C34" s="59">
        <v>7680.61078</v>
      </c>
      <c r="D34" s="59">
        <v>5638.6377699999994</v>
      </c>
      <c r="E34" s="59">
        <v>3597.60052</v>
      </c>
      <c r="F34" s="59">
        <v>2544.4889399999997</v>
      </c>
      <c r="G34" s="59">
        <v>7281.4000900000001</v>
      </c>
      <c r="H34" s="59">
        <v>199.20045999999999</v>
      </c>
      <c r="I34" s="59">
        <v>35287.544009999998</v>
      </c>
    </row>
    <row r="35" spans="1:9" s="48" customFormat="1" ht="11.25">
      <c r="A35" s="87" t="s">
        <v>33</v>
      </c>
      <c r="B35" s="59">
        <v>759.37189000000001</v>
      </c>
      <c r="C35" s="59">
        <v>257.19735000000003</v>
      </c>
      <c r="D35" s="59">
        <v>15.79767</v>
      </c>
      <c r="E35" s="59">
        <v>78.975239999999999</v>
      </c>
      <c r="F35" s="59">
        <v>28.446080000000002</v>
      </c>
      <c r="G35" s="59">
        <v>1604.5246000000002</v>
      </c>
      <c r="H35" s="59">
        <v>29.661960000000001</v>
      </c>
      <c r="I35" s="59">
        <v>2773.9747900000002</v>
      </c>
    </row>
    <row r="36" spans="1:9" s="48" customFormat="1" ht="11.25">
      <c r="A36" s="437" t="s">
        <v>34</v>
      </c>
      <c r="B36" s="59">
        <v>0</v>
      </c>
      <c r="C36" s="59">
        <v>0</v>
      </c>
      <c r="D36" s="59">
        <v>0</v>
      </c>
      <c r="E36" s="59">
        <v>0</v>
      </c>
      <c r="F36" s="59">
        <v>0</v>
      </c>
      <c r="G36" s="59">
        <v>0</v>
      </c>
      <c r="H36" s="59">
        <v>0</v>
      </c>
      <c r="I36" s="59">
        <v>0</v>
      </c>
    </row>
    <row r="37" spans="1:9" s="48" customFormat="1" ht="11.25">
      <c r="A37" s="439" t="s">
        <v>35</v>
      </c>
      <c r="B37" s="59">
        <v>9678.0597500000003</v>
      </c>
      <c r="C37" s="59">
        <v>7284.8916799999997</v>
      </c>
      <c r="D37" s="59">
        <v>8860.6675199999991</v>
      </c>
      <c r="E37" s="59">
        <v>2907.6042900000002</v>
      </c>
      <c r="F37" s="59">
        <v>5020.37536</v>
      </c>
      <c r="G37" s="59">
        <v>4397.62374</v>
      </c>
      <c r="H37" s="59">
        <v>0</v>
      </c>
      <c r="I37" s="59">
        <v>38149.22234</v>
      </c>
    </row>
    <row r="38" spans="1:9" s="48" customFormat="1" ht="11.25">
      <c r="A38" s="87" t="s">
        <v>36</v>
      </c>
      <c r="B38" s="59">
        <v>6757.9510499999997</v>
      </c>
      <c r="C38" s="59">
        <v>6909.3387699999994</v>
      </c>
      <c r="D38" s="59">
        <v>8860.6675199999991</v>
      </c>
      <c r="E38" s="59">
        <v>1507.1849399999999</v>
      </c>
      <c r="F38" s="59">
        <v>5020.37536</v>
      </c>
      <c r="G38" s="59">
        <v>3494.61465</v>
      </c>
      <c r="H38" s="59">
        <v>0</v>
      </c>
      <c r="I38" s="59">
        <v>32550.132289999998</v>
      </c>
    </row>
    <row r="39" spans="1:9" s="48" customFormat="1" ht="11.25">
      <c r="A39" s="87" t="s">
        <v>37</v>
      </c>
      <c r="B39" s="59">
        <v>2920.1087000000002</v>
      </c>
      <c r="C39" s="59">
        <v>375.55291</v>
      </c>
      <c r="D39" s="59">
        <v>0</v>
      </c>
      <c r="E39" s="59">
        <v>1400.4193500000001</v>
      </c>
      <c r="F39" s="59">
        <v>0</v>
      </c>
      <c r="G39" s="59">
        <v>903.00909000000001</v>
      </c>
      <c r="H39" s="59">
        <v>0</v>
      </c>
      <c r="I39" s="59">
        <v>5599.0900499999998</v>
      </c>
    </row>
    <row r="40" spans="1:9" s="48" customFormat="1" ht="11.25">
      <c r="A40" s="87" t="s">
        <v>38</v>
      </c>
      <c r="B40" s="59">
        <v>0</v>
      </c>
      <c r="C40" s="59">
        <v>0</v>
      </c>
      <c r="D40" s="59">
        <v>0</v>
      </c>
      <c r="E40" s="59">
        <v>0</v>
      </c>
      <c r="F40" s="59">
        <v>0</v>
      </c>
      <c r="G40" s="59">
        <v>0</v>
      </c>
      <c r="H40" s="59">
        <v>0</v>
      </c>
      <c r="I40" s="59">
        <v>0</v>
      </c>
    </row>
    <row r="41" spans="1:9" s="48" customFormat="1" ht="11.25">
      <c r="A41" s="439" t="s">
        <v>39</v>
      </c>
      <c r="B41" s="59">
        <v>14573.303330000001</v>
      </c>
      <c r="C41" s="59">
        <v>20488.35802</v>
      </c>
      <c r="D41" s="59">
        <v>10273.71009</v>
      </c>
      <c r="E41" s="59">
        <v>2086.2017799999999</v>
      </c>
      <c r="F41" s="59">
        <v>4294.67832</v>
      </c>
      <c r="G41" s="59">
        <v>5796.23236</v>
      </c>
      <c r="H41" s="59">
        <v>267.86321000000004</v>
      </c>
      <c r="I41" s="59">
        <v>57780.347110000002</v>
      </c>
    </row>
    <row r="42" spans="1:9" s="48" customFormat="1" ht="11.25">
      <c r="A42" s="437" t="s">
        <v>40</v>
      </c>
      <c r="B42" s="59">
        <v>13925.88011</v>
      </c>
      <c r="C42" s="59">
        <v>20334.901710000002</v>
      </c>
      <c r="D42" s="59">
        <v>10244.14214</v>
      </c>
      <c r="E42" s="59">
        <v>1508.65346</v>
      </c>
      <c r="F42" s="59">
        <v>4279.8758600000001</v>
      </c>
      <c r="G42" s="59">
        <v>5386.3823200000006</v>
      </c>
      <c r="H42" s="59">
        <v>258.77447000000001</v>
      </c>
      <c r="I42" s="59">
        <v>55938.610070000002</v>
      </c>
    </row>
    <row r="43" spans="1:9" s="48" customFormat="1" ht="11.25">
      <c r="A43" s="87" t="s">
        <v>41</v>
      </c>
      <c r="B43" s="59">
        <v>494.94175999999999</v>
      </c>
      <c r="C43" s="59">
        <v>83.434449999999998</v>
      </c>
      <c r="D43" s="59">
        <v>8.5610999999999997</v>
      </c>
      <c r="E43" s="59">
        <v>553.57633999999996</v>
      </c>
      <c r="F43" s="59">
        <v>0.31018000000000001</v>
      </c>
      <c r="G43" s="59">
        <v>344.65340000000003</v>
      </c>
      <c r="H43" s="59">
        <v>6.0953299999999997</v>
      </c>
      <c r="I43" s="59">
        <v>1491.5725600000001</v>
      </c>
    </row>
    <row r="44" spans="1:9" s="48" customFormat="1" ht="11.25">
      <c r="A44" s="87" t="s">
        <v>42</v>
      </c>
      <c r="B44" s="59">
        <v>143.00658999999999</v>
      </c>
      <c r="C44" s="59">
        <v>62.324889999999996</v>
      </c>
      <c r="D44" s="59">
        <v>19.086259999999999</v>
      </c>
      <c r="E44" s="59">
        <v>23.235419999999998</v>
      </c>
      <c r="F44" s="59">
        <v>12.60153</v>
      </c>
      <c r="G44" s="59">
        <v>51.47587</v>
      </c>
      <c r="H44" s="59">
        <v>2.7045400000000002</v>
      </c>
      <c r="I44" s="59">
        <v>314.43509999999998</v>
      </c>
    </row>
    <row r="45" spans="1:9" s="48" customFormat="1" ht="11.25">
      <c r="A45" s="87" t="s">
        <v>43</v>
      </c>
      <c r="B45" s="59">
        <v>0.32329000000000002</v>
      </c>
      <c r="C45" s="59">
        <v>1.8457699999999999</v>
      </c>
      <c r="D45" s="59">
        <v>0</v>
      </c>
      <c r="E45" s="59">
        <v>0.73655999999999999</v>
      </c>
      <c r="F45" s="59">
        <v>1.8907499999999999</v>
      </c>
      <c r="G45" s="59">
        <v>11.037000000000001</v>
      </c>
      <c r="H45" s="59">
        <v>0.28887000000000002</v>
      </c>
      <c r="I45" s="59">
        <v>16.122240000000001</v>
      </c>
    </row>
    <row r="46" spans="1:9" s="48" customFormat="1" ht="11.25">
      <c r="A46" s="87" t="s">
        <v>44</v>
      </c>
      <c r="B46" s="59">
        <v>0</v>
      </c>
      <c r="C46" s="59">
        <v>5.8511999999999995</v>
      </c>
      <c r="D46" s="59">
        <v>1.92059</v>
      </c>
      <c r="E46" s="59">
        <v>0</v>
      </c>
      <c r="F46" s="59">
        <v>0</v>
      </c>
      <c r="G46" s="59">
        <v>2.68377</v>
      </c>
      <c r="H46" s="59">
        <v>0</v>
      </c>
      <c r="I46" s="59">
        <v>10.45556</v>
      </c>
    </row>
    <row r="47" spans="1:9" s="48" customFormat="1" ht="11.25">
      <c r="A47" s="48" t="s">
        <v>45</v>
      </c>
      <c r="B47" s="59">
        <v>9.1515799999999992</v>
      </c>
      <c r="C47" s="59">
        <v>0</v>
      </c>
      <c r="D47" s="59">
        <v>0</v>
      </c>
      <c r="E47" s="59">
        <v>0</v>
      </c>
      <c r="F47" s="59">
        <v>0</v>
      </c>
      <c r="G47" s="59">
        <v>0</v>
      </c>
      <c r="H47" s="59">
        <v>0</v>
      </c>
      <c r="I47" s="59">
        <v>9.1515799999999992</v>
      </c>
    </row>
    <row r="48" spans="1:9" s="48" customFormat="1" ht="11.25">
      <c r="A48" s="53" t="s">
        <v>46</v>
      </c>
      <c r="B48" s="59">
        <v>-27876.56265</v>
      </c>
      <c r="C48" s="59">
        <v>-60062.309460000004</v>
      </c>
      <c r="D48" s="59">
        <v>-62980.456899999997</v>
      </c>
      <c r="E48" s="59">
        <v>-7486.3011699999997</v>
      </c>
      <c r="F48" s="59">
        <v>-15357.569240000001</v>
      </c>
      <c r="G48" s="59">
        <v>-11367.309279999999</v>
      </c>
      <c r="H48" s="59">
        <v>-1414.2933700000001</v>
      </c>
      <c r="I48" s="59">
        <v>-186544.80207000001</v>
      </c>
    </row>
    <row r="49" spans="1:9" s="48" customFormat="1" ht="11.25">
      <c r="A49" s="87" t="s">
        <v>47</v>
      </c>
      <c r="B49" s="59">
        <v>-5727.9258300000001</v>
      </c>
      <c r="C49" s="59">
        <v>-8615.4531199999983</v>
      </c>
      <c r="D49" s="59">
        <v>-15797.996140000001</v>
      </c>
      <c r="E49" s="59">
        <v>-765.29946999999993</v>
      </c>
      <c r="F49" s="59">
        <v>-732.26927999999998</v>
      </c>
      <c r="G49" s="59">
        <v>-2178.4120800000001</v>
      </c>
      <c r="H49" s="59">
        <v>-417.28840000000002</v>
      </c>
      <c r="I49" s="59">
        <v>-34234.644319999999</v>
      </c>
    </row>
    <row r="50" spans="1:9" s="48" customFormat="1" ht="11.25">
      <c r="A50" s="87" t="s">
        <v>48</v>
      </c>
      <c r="B50" s="59">
        <v>-360.85444000000001</v>
      </c>
      <c r="C50" s="59">
        <v>-114.2578</v>
      </c>
      <c r="D50" s="59">
        <v>-16.71508</v>
      </c>
      <c r="E50" s="59">
        <v>-441.15879999999999</v>
      </c>
      <c r="F50" s="59">
        <v>-6.7430000000000004E-2</v>
      </c>
      <c r="G50" s="59">
        <v>-332.30240999999995</v>
      </c>
      <c r="H50" s="59">
        <v>-18.47775</v>
      </c>
      <c r="I50" s="59">
        <v>-1283.8337099999999</v>
      </c>
    </row>
    <row r="51" spans="1:9" s="48" customFormat="1" ht="11.25">
      <c r="A51" s="87" t="s">
        <v>49</v>
      </c>
      <c r="B51" s="59">
        <v>-4907.1322199999995</v>
      </c>
      <c r="C51" s="59">
        <v>-4278.9083000000001</v>
      </c>
      <c r="D51" s="59">
        <v>-4525.2757099999999</v>
      </c>
      <c r="E51" s="59">
        <v>-1866.4649899999999</v>
      </c>
      <c r="F51" s="59">
        <v>-2082.6247499999999</v>
      </c>
      <c r="G51" s="59">
        <v>-4690.3181100000002</v>
      </c>
      <c r="H51" s="59">
        <v>-115.6953</v>
      </c>
      <c r="I51" s="59">
        <v>-22466.419379999999</v>
      </c>
    </row>
    <row r="52" spans="1:9" s="48" customFormat="1" ht="11.25">
      <c r="A52" s="87" t="s">
        <v>50</v>
      </c>
      <c r="B52" s="59">
        <v>-726.62409000000002</v>
      </c>
      <c r="C52" s="59">
        <v>-129.44497000000001</v>
      </c>
      <c r="D52" s="59">
        <v>-15.79767</v>
      </c>
      <c r="E52" s="59">
        <v>-29.459509999999998</v>
      </c>
      <c r="F52" s="59">
        <v>-5.6892200000000006</v>
      </c>
      <c r="G52" s="59">
        <v>-919.23297000000002</v>
      </c>
      <c r="H52" s="59">
        <v>-18.59592</v>
      </c>
      <c r="I52" s="59">
        <v>-1844.8443500000001</v>
      </c>
    </row>
    <row r="53" spans="1:9" s="48" customFormat="1" ht="11.25">
      <c r="A53" s="87" t="s">
        <v>51</v>
      </c>
      <c r="B53" s="59">
        <v>-3955.8478100000002</v>
      </c>
      <c r="C53" s="59">
        <v>-6116.6354000000001</v>
      </c>
      <c r="D53" s="59">
        <v>-7479.6912999999995</v>
      </c>
      <c r="E53" s="59">
        <v>-1193.8726100000001</v>
      </c>
      <c r="F53" s="59">
        <v>-4945.0834500000001</v>
      </c>
      <c r="G53" s="59">
        <v>-1955.8188500000001</v>
      </c>
      <c r="H53" s="59">
        <v>0</v>
      </c>
      <c r="I53" s="59">
        <v>-25646.949420000001</v>
      </c>
    </row>
    <row r="54" spans="1:9" s="48" customFormat="1" ht="11.25">
      <c r="A54" s="87" t="s">
        <v>52</v>
      </c>
      <c r="B54" s="59">
        <v>-1693.5952600000001</v>
      </c>
      <c r="C54" s="59">
        <v>-330.16025999999999</v>
      </c>
      <c r="D54" s="59">
        <v>0</v>
      </c>
      <c r="E54" s="59">
        <v>-735.50493000000006</v>
      </c>
      <c r="F54" s="59">
        <v>0</v>
      </c>
      <c r="G54" s="59">
        <v>-494.42321000000004</v>
      </c>
      <c r="H54" s="59">
        <v>0</v>
      </c>
      <c r="I54" s="59">
        <v>-3253.6836600000001</v>
      </c>
    </row>
    <row r="55" spans="1:9" s="48" customFormat="1" ht="11.25">
      <c r="A55" s="87" t="s">
        <v>53</v>
      </c>
      <c r="B55" s="59">
        <v>-10504.583000000001</v>
      </c>
      <c r="C55" s="59">
        <v>-28721.370210000001</v>
      </c>
      <c r="D55" s="59">
        <v>-35144.981</v>
      </c>
      <c r="E55" s="59">
        <v>-2454.5408600000001</v>
      </c>
      <c r="F55" s="59">
        <v>-7084.08</v>
      </c>
      <c r="G55" s="59">
        <v>0</v>
      </c>
      <c r="H55" s="59">
        <v>-844.23599999999999</v>
      </c>
      <c r="I55" s="59">
        <v>-84753.791069999992</v>
      </c>
    </row>
    <row r="56" spans="1:9" s="48" customFormat="1" ht="11.25">
      <c r="A56" s="87" t="s">
        <v>54</v>
      </c>
      <c r="B56" s="59">
        <v>0</v>
      </c>
      <c r="C56" s="59">
        <v>-11756.079400000001</v>
      </c>
      <c r="D56" s="59">
        <v>0</v>
      </c>
      <c r="E56" s="59">
        <v>0</v>
      </c>
      <c r="F56" s="59">
        <v>-507.75511</v>
      </c>
      <c r="G56" s="59">
        <v>-796.80165</v>
      </c>
      <c r="H56" s="59">
        <v>0</v>
      </c>
      <c r="I56" s="59">
        <v>-13060.63616</v>
      </c>
    </row>
    <row r="57" spans="1:9" s="48" customFormat="1" ht="11.25">
      <c r="A57" s="87" t="s">
        <v>55</v>
      </c>
      <c r="B57" s="59">
        <v>0</v>
      </c>
      <c r="C57" s="59">
        <v>0</v>
      </c>
      <c r="D57" s="59">
        <v>0</v>
      </c>
      <c r="E57" s="59">
        <v>0</v>
      </c>
      <c r="F57" s="59">
        <v>0</v>
      </c>
      <c r="G57" s="59">
        <v>0</v>
      </c>
      <c r="H57" s="59">
        <v>0</v>
      </c>
      <c r="I57" s="59">
        <v>0</v>
      </c>
    </row>
    <row r="58" spans="1:9" s="48" customFormat="1" ht="12" thickBot="1">
      <c r="A58" s="87" t="s">
        <v>56</v>
      </c>
      <c r="B58" s="59">
        <v>0</v>
      </c>
      <c r="C58" s="59">
        <v>0</v>
      </c>
      <c r="D58" s="59">
        <v>0</v>
      </c>
      <c r="E58" s="59">
        <v>0</v>
      </c>
      <c r="F58" s="59">
        <v>0</v>
      </c>
      <c r="G58" s="59">
        <v>0</v>
      </c>
      <c r="H58" s="59">
        <v>0</v>
      </c>
      <c r="I58" s="59">
        <v>0</v>
      </c>
    </row>
    <row r="59" spans="1:9" s="48" customFormat="1" ht="12.75" thickTop="1" thickBot="1">
      <c r="A59" s="423" t="s">
        <v>57</v>
      </c>
      <c r="B59" s="58">
        <v>2910.7821400000003</v>
      </c>
      <c r="C59" s="58">
        <v>18213.380020000001</v>
      </c>
      <c r="D59" s="58">
        <v>10615.152029999999</v>
      </c>
      <c r="E59" s="58">
        <v>1558.4698000000001</v>
      </c>
      <c r="F59" s="58">
        <v>1016.6461800000001</v>
      </c>
      <c r="G59" s="58">
        <v>3652.3006700000001</v>
      </c>
      <c r="H59" s="58">
        <v>543.99477000000002</v>
      </c>
      <c r="I59" s="58">
        <v>38510.725610000001</v>
      </c>
    </row>
    <row r="60" spans="1:9" s="48" customFormat="1" ht="12" thickTop="1">
      <c r="A60" s="87" t="s">
        <v>58</v>
      </c>
      <c r="B60" s="59">
        <v>0</v>
      </c>
      <c r="C60" s="59">
        <v>0</v>
      </c>
      <c r="D60" s="59">
        <v>0</v>
      </c>
      <c r="E60" s="59">
        <v>0</v>
      </c>
      <c r="F60" s="59">
        <v>0</v>
      </c>
      <c r="G60" s="59">
        <v>0</v>
      </c>
      <c r="H60" s="59">
        <v>0</v>
      </c>
      <c r="I60" s="59">
        <v>0</v>
      </c>
    </row>
    <row r="61" spans="1:9" s="48" customFormat="1" ht="11.25">
      <c r="A61" s="87" t="s">
        <v>59</v>
      </c>
      <c r="B61" s="59">
        <v>2378.4069500000001</v>
      </c>
      <c r="C61" s="59">
        <v>16825.596440000001</v>
      </c>
      <c r="D61" s="59">
        <v>9599.6951799999988</v>
      </c>
      <c r="E61" s="59">
        <v>247.47173000000001</v>
      </c>
      <c r="F61" s="59">
        <v>402.20721000000003</v>
      </c>
      <c r="G61" s="59">
        <v>286.93696</v>
      </c>
      <c r="H61" s="59">
        <v>54.377199999999995</v>
      </c>
      <c r="I61" s="59">
        <v>29794.69167</v>
      </c>
    </row>
    <row r="62" spans="1:9" s="48" customFormat="1" ht="11.25">
      <c r="A62" s="87" t="s">
        <v>60</v>
      </c>
      <c r="B62" s="59">
        <v>564.75121999999999</v>
      </c>
      <c r="C62" s="59">
        <v>1747.4128700000001</v>
      </c>
      <c r="D62" s="59">
        <v>1314.1951399999998</v>
      </c>
      <c r="E62" s="59">
        <v>3151.7177000000001</v>
      </c>
      <c r="F62" s="59">
        <v>1265.56051</v>
      </c>
      <c r="G62" s="59">
        <v>4112.2094299999999</v>
      </c>
      <c r="H62" s="59">
        <v>489.61757</v>
      </c>
      <c r="I62" s="59">
        <v>12645.46444</v>
      </c>
    </row>
    <row r="63" spans="1:9" s="48" customFormat="1" ht="11.25">
      <c r="A63" s="87" t="s">
        <v>61</v>
      </c>
      <c r="B63" s="59">
        <v>0</v>
      </c>
      <c r="C63" s="59">
        <v>0</v>
      </c>
      <c r="D63" s="59">
        <v>0</v>
      </c>
      <c r="E63" s="59">
        <v>0</v>
      </c>
      <c r="F63" s="59">
        <v>0</v>
      </c>
      <c r="G63" s="59">
        <v>0</v>
      </c>
      <c r="H63" s="59">
        <v>0</v>
      </c>
      <c r="I63" s="59">
        <v>0</v>
      </c>
    </row>
    <row r="64" spans="1:9" s="48" customFormat="1" ht="12" thickBot="1">
      <c r="A64" s="87" t="s">
        <v>62</v>
      </c>
      <c r="B64" s="59">
        <v>-32.37603</v>
      </c>
      <c r="C64" s="59">
        <v>-359.62928999999997</v>
      </c>
      <c r="D64" s="59">
        <v>-298.73829000000001</v>
      </c>
      <c r="E64" s="59">
        <v>-1840.7196299999998</v>
      </c>
      <c r="F64" s="59">
        <v>-651.12153999999998</v>
      </c>
      <c r="G64" s="59">
        <v>-746.84572000000003</v>
      </c>
      <c r="H64" s="59">
        <v>0</v>
      </c>
      <c r="I64" s="59">
        <v>-3929.4304999999999</v>
      </c>
    </row>
    <row r="65" spans="1:9" s="48" customFormat="1" ht="12.75" thickTop="1" thickBot="1">
      <c r="A65" s="423" t="s">
        <v>63</v>
      </c>
      <c r="B65" s="58">
        <v>1037.8159699999999</v>
      </c>
      <c r="C65" s="58">
        <v>1E-3</v>
      </c>
      <c r="D65" s="58">
        <v>4.0000000000000001E-3</v>
      </c>
      <c r="E65" s="58">
        <v>1.4E-2</v>
      </c>
      <c r="F65" s="58">
        <v>0</v>
      </c>
      <c r="G65" s="58">
        <v>81.658410000000003</v>
      </c>
      <c r="H65" s="58">
        <v>0</v>
      </c>
      <c r="I65" s="58">
        <v>1119.4933799999999</v>
      </c>
    </row>
    <row r="66" spans="1:9" s="48" customFormat="1" ht="12" thickTop="1">
      <c r="A66" s="87" t="s">
        <v>64</v>
      </c>
      <c r="B66" s="59">
        <v>0</v>
      </c>
      <c r="C66" s="59">
        <v>0</v>
      </c>
      <c r="D66" s="59">
        <v>0</v>
      </c>
      <c r="E66" s="59">
        <v>0</v>
      </c>
      <c r="F66" s="59">
        <v>0</v>
      </c>
      <c r="G66" s="59">
        <v>0</v>
      </c>
      <c r="H66" s="59">
        <v>0</v>
      </c>
      <c r="I66" s="59">
        <v>0</v>
      </c>
    </row>
    <row r="67" spans="1:9" s="48" customFormat="1" ht="11.25">
      <c r="A67" s="87" t="s">
        <v>65</v>
      </c>
      <c r="B67" s="59">
        <v>1383.7542900000001</v>
      </c>
      <c r="C67" s="59">
        <v>1E-3</v>
      </c>
      <c r="D67" s="59">
        <v>4.0000000000000001E-3</v>
      </c>
      <c r="E67" s="59">
        <v>733.28724</v>
      </c>
      <c r="F67" s="59">
        <v>0</v>
      </c>
      <c r="G67" s="59">
        <v>659.52200000000005</v>
      </c>
      <c r="H67" s="59">
        <v>0</v>
      </c>
      <c r="I67" s="59">
        <v>2776.56853</v>
      </c>
    </row>
    <row r="68" spans="1:9" s="48" customFormat="1" ht="11.25">
      <c r="A68" s="87" t="s">
        <v>66</v>
      </c>
      <c r="B68" s="59">
        <v>108.04771000000001</v>
      </c>
      <c r="C68" s="59">
        <v>0</v>
      </c>
      <c r="D68" s="59">
        <v>100.04275</v>
      </c>
      <c r="E68" s="59">
        <v>0</v>
      </c>
      <c r="F68" s="59">
        <v>0</v>
      </c>
      <c r="G68" s="59">
        <v>0</v>
      </c>
      <c r="H68" s="59">
        <v>0</v>
      </c>
      <c r="I68" s="59">
        <v>208.09045999999998</v>
      </c>
    </row>
    <row r="69" spans="1:9" s="48" customFormat="1" ht="11.25">
      <c r="A69" s="87" t="s">
        <v>67</v>
      </c>
      <c r="B69" s="59">
        <v>0</v>
      </c>
      <c r="C69" s="59">
        <v>0</v>
      </c>
      <c r="D69" s="59">
        <v>0</v>
      </c>
      <c r="E69" s="59">
        <v>0</v>
      </c>
      <c r="F69" s="59">
        <v>0</v>
      </c>
      <c r="G69" s="59">
        <v>0</v>
      </c>
      <c r="H69" s="59">
        <v>0</v>
      </c>
      <c r="I69" s="59">
        <v>0</v>
      </c>
    </row>
    <row r="70" spans="1:9" s="48" customFormat="1" ht="12" thickBot="1">
      <c r="A70" s="87" t="s">
        <v>68</v>
      </c>
      <c r="B70" s="59">
        <v>-453.98603000000003</v>
      </c>
      <c r="C70" s="59">
        <v>0</v>
      </c>
      <c r="D70" s="59">
        <v>-100.04275</v>
      </c>
      <c r="E70" s="59">
        <v>-733.27323999999999</v>
      </c>
      <c r="F70" s="59">
        <v>0</v>
      </c>
      <c r="G70" s="59">
        <v>-577.86358999999993</v>
      </c>
      <c r="H70" s="59">
        <v>0</v>
      </c>
      <c r="I70" s="59">
        <v>-1865.16561</v>
      </c>
    </row>
    <row r="71" spans="1:9" s="48" customFormat="1" ht="12.75" thickTop="1" thickBot="1">
      <c r="A71" s="423" t="s">
        <v>69</v>
      </c>
      <c r="B71" s="58">
        <v>78.546999999999997</v>
      </c>
      <c r="C71" s="58">
        <v>18755.763320000002</v>
      </c>
      <c r="D71" s="58">
        <v>1076.2411499999998</v>
      </c>
      <c r="E71" s="58">
        <v>453.06713999999999</v>
      </c>
      <c r="F71" s="58">
        <v>76.260000000000005</v>
      </c>
      <c r="G71" s="58">
        <v>1973.3578200000002</v>
      </c>
      <c r="H71" s="58">
        <v>10.976000000000001</v>
      </c>
      <c r="I71" s="58">
        <v>22424.21243</v>
      </c>
    </row>
    <row r="72" spans="1:9" s="48" customFormat="1" ht="12" thickTop="1">
      <c r="A72" s="87" t="s">
        <v>18</v>
      </c>
      <c r="B72" s="59">
        <v>0</v>
      </c>
      <c r="C72" s="59">
        <v>0</v>
      </c>
      <c r="D72" s="59">
        <v>0</v>
      </c>
      <c r="E72" s="59">
        <v>0</v>
      </c>
      <c r="F72" s="59">
        <v>0</v>
      </c>
      <c r="G72" s="59">
        <v>0</v>
      </c>
      <c r="H72" s="59">
        <v>0</v>
      </c>
      <c r="I72" s="59">
        <v>0</v>
      </c>
    </row>
    <row r="73" spans="1:9" s="48" customFormat="1" ht="11.25">
      <c r="A73" s="87" t="s">
        <v>19</v>
      </c>
      <c r="B73" s="59">
        <v>0</v>
      </c>
      <c r="C73" s="59">
        <v>18400</v>
      </c>
      <c r="D73" s="59">
        <v>0</v>
      </c>
      <c r="E73" s="59">
        <v>0</v>
      </c>
      <c r="F73" s="59">
        <v>0</v>
      </c>
      <c r="G73" s="59">
        <v>1600</v>
      </c>
      <c r="H73" s="59">
        <v>0</v>
      </c>
      <c r="I73" s="59">
        <v>20000</v>
      </c>
    </row>
    <row r="74" spans="1:9" s="48" customFormat="1" ht="11.25">
      <c r="A74" s="87" t="s">
        <v>20</v>
      </c>
      <c r="B74" s="59">
        <v>0</v>
      </c>
      <c r="C74" s="59">
        <v>0</v>
      </c>
      <c r="D74" s="59">
        <v>0</v>
      </c>
      <c r="E74" s="59">
        <v>0</v>
      </c>
      <c r="F74" s="59">
        <v>0</v>
      </c>
      <c r="G74" s="59">
        <v>0</v>
      </c>
      <c r="H74" s="59">
        <v>0</v>
      </c>
      <c r="I74" s="59">
        <v>0</v>
      </c>
    </row>
    <row r="75" spans="1:9" s="48" customFormat="1" ht="11.25">
      <c r="A75" s="87" t="s">
        <v>21</v>
      </c>
      <c r="B75" s="59">
        <v>0</v>
      </c>
      <c r="C75" s="59">
        <v>0</v>
      </c>
      <c r="D75" s="59">
        <v>0</v>
      </c>
      <c r="E75" s="59">
        <v>0</v>
      </c>
      <c r="F75" s="59">
        <v>0</v>
      </c>
      <c r="G75" s="59">
        <v>0</v>
      </c>
      <c r="H75" s="59">
        <v>0</v>
      </c>
      <c r="I75" s="59">
        <v>0</v>
      </c>
    </row>
    <row r="76" spans="1:9" s="48" customFormat="1" ht="11.25">
      <c r="A76" s="87" t="s">
        <v>70</v>
      </c>
      <c r="B76" s="59">
        <v>0</v>
      </c>
      <c r="C76" s="59">
        <v>314.75689</v>
      </c>
      <c r="D76" s="59">
        <v>495.6</v>
      </c>
      <c r="E76" s="59">
        <v>342.1</v>
      </c>
      <c r="F76" s="59">
        <v>0</v>
      </c>
      <c r="G76" s="59">
        <v>455.64740999999998</v>
      </c>
      <c r="H76" s="59">
        <v>2.2496</v>
      </c>
      <c r="I76" s="59">
        <v>1610.3538999999998</v>
      </c>
    </row>
    <row r="77" spans="1:9" s="48" customFormat="1" ht="11.25">
      <c r="A77" s="87" t="s">
        <v>71</v>
      </c>
      <c r="B77" s="59">
        <v>175.54104999999998</v>
      </c>
      <c r="C77" s="59">
        <v>44.052</v>
      </c>
      <c r="D77" s="59">
        <v>122.43922000000001</v>
      </c>
      <c r="E77" s="59">
        <v>110.96714</v>
      </c>
      <c r="F77" s="59">
        <v>76.260000000000005</v>
      </c>
      <c r="G77" s="59">
        <v>328.01837</v>
      </c>
      <c r="H77" s="59">
        <v>12.603540000000001</v>
      </c>
      <c r="I77" s="59">
        <v>869.88131999999996</v>
      </c>
    </row>
    <row r="78" spans="1:9" s="48" customFormat="1" ht="11.25">
      <c r="A78" s="87" t="s">
        <v>23</v>
      </c>
      <c r="B78" s="59">
        <v>0</v>
      </c>
      <c r="C78" s="59">
        <v>0</v>
      </c>
      <c r="D78" s="59">
        <v>500</v>
      </c>
      <c r="E78" s="59">
        <v>0</v>
      </c>
      <c r="F78" s="59">
        <v>0</v>
      </c>
      <c r="G78" s="59">
        <v>0</v>
      </c>
      <c r="H78" s="59">
        <v>0</v>
      </c>
      <c r="I78" s="59">
        <v>500</v>
      </c>
    </row>
    <row r="79" spans="1:9" s="48" customFormat="1" ht="11.25">
      <c r="A79" s="87" t="s">
        <v>72</v>
      </c>
      <c r="B79" s="59">
        <v>0</v>
      </c>
      <c r="C79" s="59">
        <v>14.525840000000001</v>
      </c>
      <c r="D79" s="59">
        <v>6.1007100000000003</v>
      </c>
      <c r="E79" s="59">
        <v>0</v>
      </c>
      <c r="F79" s="59">
        <v>0</v>
      </c>
      <c r="G79" s="59">
        <v>0</v>
      </c>
      <c r="H79" s="59">
        <v>0</v>
      </c>
      <c r="I79" s="59">
        <v>20.626549999999998</v>
      </c>
    </row>
    <row r="80" spans="1:9" s="48" customFormat="1" ht="12" thickBot="1">
      <c r="A80" s="87" t="s">
        <v>73</v>
      </c>
      <c r="B80" s="59">
        <v>-96.994050000000001</v>
      </c>
      <c r="C80" s="59">
        <v>-17.57141</v>
      </c>
      <c r="D80" s="59">
        <v>-47.898780000000002</v>
      </c>
      <c r="E80" s="59">
        <v>0</v>
      </c>
      <c r="F80" s="59">
        <v>0</v>
      </c>
      <c r="G80" s="59">
        <v>-410.30796000000004</v>
      </c>
      <c r="H80" s="59">
        <v>-3.8771399999999998</v>
      </c>
      <c r="I80" s="59">
        <v>-576.64933999999994</v>
      </c>
    </row>
    <row r="81" spans="1:9" s="48" customFormat="1" ht="12.75" thickTop="1" thickBot="1">
      <c r="A81" s="423" t="s">
        <v>74</v>
      </c>
      <c r="B81" s="58">
        <v>10077.2601</v>
      </c>
      <c r="C81" s="58">
        <v>27262.040570000001</v>
      </c>
      <c r="D81" s="58">
        <v>43677.768299999996</v>
      </c>
      <c r="E81" s="58">
        <v>6464.98362</v>
      </c>
      <c r="F81" s="58">
        <v>4277.2189000000008</v>
      </c>
      <c r="G81" s="58">
        <v>5193.7431500000002</v>
      </c>
      <c r="H81" s="58">
        <v>1175.5436399999999</v>
      </c>
      <c r="I81" s="58">
        <v>98128.558279999997</v>
      </c>
    </row>
    <row r="82" spans="1:9" s="48" customFormat="1" ht="12" thickTop="1">
      <c r="A82" s="87" t="s">
        <v>75</v>
      </c>
      <c r="B82" s="59">
        <v>148.40985000000001</v>
      </c>
      <c r="C82" s="59">
        <v>1447.0838100000001</v>
      </c>
      <c r="D82" s="59">
        <v>4661.4280499999995</v>
      </c>
      <c r="E82" s="59">
        <v>1803.92912</v>
      </c>
      <c r="F82" s="59">
        <v>0</v>
      </c>
      <c r="G82" s="59">
        <v>733.55200000000002</v>
      </c>
      <c r="H82" s="59">
        <v>359</v>
      </c>
      <c r="I82" s="59">
        <v>9153.4028300000009</v>
      </c>
    </row>
    <row r="83" spans="1:9" s="48" customFormat="1" ht="11.25">
      <c r="A83" s="87" t="s">
        <v>76</v>
      </c>
      <c r="B83" s="59">
        <v>724.57160999999996</v>
      </c>
      <c r="C83" s="59">
        <v>13073.36383</v>
      </c>
      <c r="D83" s="59">
        <v>10368.19132</v>
      </c>
      <c r="E83" s="59">
        <v>2123.2518</v>
      </c>
      <c r="F83" s="59">
        <v>0</v>
      </c>
      <c r="G83" s="59">
        <v>1703.97936</v>
      </c>
      <c r="H83" s="59">
        <v>558.36891000000003</v>
      </c>
      <c r="I83" s="59">
        <v>28551.72683</v>
      </c>
    </row>
    <row r="84" spans="1:9" s="48" customFormat="1" ht="11.25">
      <c r="A84" s="87" t="s">
        <v>77</v>
      </c>
      <c r="B84" s="59">
        <v>2099.96236</v>
      </c>
      <c r="C84" s="59">
        <v>4496.6655999999994</v>
      </c>
      <c r="D84" s="59">
        <v>2737.9820199999999</v>
      </c>
      <c r="E84" s="59">
        <v>561.66021999999998</v>
      </c>
      <c r="F84" s="59">
        <v>1546.1074799999999</v>
      </c>
      <c r="G84" s="59">
        <v>1090.5975700000001</v>
      </c>
      <c r="H84" s="59">
        <v>50.991699999999994</v>
      </c>
      <c r="I84" s="59">
        <v>12583.96695</v>
      </c>
    </row>
    <row r="85" spans="1:9" s="48" customFormat="1" ht="11.25">
      <c r="A85" s="87" t="s">
        <v>78</v>
      </c>
      <c r="B85" s="59">
        <v>1873.3639800000001</v>
      </c>
      <c r="C85" s="59">
        <v>3468.2979500000001</v>
      </c>
      <c r="D85" s="59">
        <v>4500.0686399999995</v>
      </c>
      <c r="E85" s="59">
        <v>875.64685999999995</v>
      </c>
      <c r="F85" s="59">
        <v>705.47387000000003</v>
      </c>
      <c r="G85" s="59">
        <v>536.81008999999995</v>
      </c>
      <c r="H85" s="59">
        <v>42.905809999999995</v>
      </c>
      <c r="I85" s="59">
        <v>12002.5672</v>
      </c>
    </row>
    <row r="86" spans="1:9" s="48" customFormat="1" ht="11.25">
      <c r="A86" s="87" t="s">
        <v>79</v>
      </c>
      <c r="B86" s="59">
        <v>3354.625</v>
      </c>
      <c r="C86" s="59">
        <v>2093.5070300000002</v>
      </c>
      <c r="D86" s="59">
        <v>6094.3105099999993</v>
      </c>
      <c r="E86" s="59">
        <v>685.86212</v>
      </c>
      <c r="F86" s="59">
        <v>1087.8872699999999</v>
      </c>
      <c r="G86" s="59">
        <v>503.06515000000002</v>
      </c>
      <c r="H86" s="59">
        <v>102.58858000000001</v>
      </c>
      <c r="I86" s="59">
        <v>13921.845660000001</v>
      </c>
    </row>
    <row r="87" spans="1:9" s="48" customFormat="1" ht="11.25">
      <c r="A87" s="87" t="s">
        <v>80</v>
      </c>
      <c r="B87" s="59">
        <v>1876.3273000000002</v>
      </c>
      <c r="C87" s="59">
        <v>2683.1223500000001</v>
      </c>
      <c r="D87" s="59">
        <v>3170.2354399999999</v>
      </c>
      <c r="E87" s="59">
        <v>414.63350000000003</v>
      </c>
      <c r="F87" s="59">
        <v>937.75027999999998</v>
      </c>
      <c r="G87" s="59">
        <v>625.73897999999997</v>
      </c>
      <c r="H87" s="59">
        <v>59.834129999999995</v>
      </c>
      <c r="I87" s="59">
        <v>9767.6419800000003</v>
      </c>
    </row>
    <row r="88" spans="1:9" s="48" customFormat="1" ht="11.25">
      <c r="A88" s="87" t="s">
        <v>81</v>
      </c>
      <c r="B88" s="59">
        <v>0</v>
      </c>
      <c r="C88" s="59">
        <v>0</v>
      </c>
      <c r="D88" s="59">
        <v>0</v>
      </c>
      <c r="E88" s="59">
        <v>0</v>
      </c>
      <c r="F88" s="59">
        <v>0</v>
      </c>
      <c r="G88" s="59">
        <v>0</v>
      </c>
      <c r="H88" s="59">
        <v>1.8545099999999999</v>
      </c>
      <c r="I88" s="59">
        <v>1.8545099999999999</v>
      </c>
    </row>
    <row r="89" spans="1:9" s="48" customFormat="1" ht="11.25">
      <c r="A89" s="87" t="s">
        <v>82</v>
      </c>
      <c r="B89" s="59">
        <v>0</v>
      </c>
      <c r="C89" s="59">
        <v>0</v>
      </c>
      <c r="D89" s="59">
        <v>0</v>
      </c>
      <c r="E89" s="59">
        <v>0</v>
      </c>
      <c r="F89" s="59">
        <v>0</v>
      </c>
      <c r="G89" s="59">
        <v>0</v>
      </c>
      <c r="H89" s="59">
        <v>0</v>
      </c>
      <c r="I89" s="59">
        <v>0</v>
      </c>
    </row>
    <row r="90" spans="1:9" s="48" customFormat="1" ht="12" thickBot="1">
      <c r="A90" s="87" t="s">
        <v>83</v>
      </c>
      <c r="B90" s="59">
        <v>0</v>
      </c>
      <c r="C90" s="59">
        <v>0</v>
      </c>
      <c r="D90" s="59">
        <v>12145.552320000001</v>
      </c>
      <c r="E90" s="59">
        <v>0</v>
      </c>
      <c r="F90" s="59">
        <v>0</v>
      </c>
      <c r="G90" s="59">
        <v>0</v>
      </c>
      <c r="H90" s="59">
        <v>0</v>
      </c>
      <c r="I90" s="59">
        <v>12145.552320000001</v>
      </c>
    </row>
    <row r="91" spans="1:9" s="48" customFormat="1" ht="12.75" thickTop="1" thickBot="1">
      <c r="A91" s="423" t="s">
        <v>84</v>
      </c>
      <c r="B91" s="58">
        <v>3316.9537400000004</v>
      </c>
      <c r="C91" s="58">
        <v>7286.5686699999997</v>
      </c>
      <c r="D91" s="58">
        <v>6509.08475</v>
      </c>
      <c r="E91" s="58">
        <v>418.52029999999996</v>
      </c>
      <c r="F91" s="58">
        <v>576.16665</v>
      </c>
      <c r="G91" s="58">
        <v>408.49333000000001</v>
      </c>
      <c r="H91" s="58">
        <v>158.63321999999999</v>
      </c>
      <c r="I91" s="58">
        <v>18674.42066</v>
      </c>
    </row>
    <row r="92" spans="1:9" s="48" customFormat="1" ht="12" thickTop="1">
      <c r="A92" s="87" t="s">
        <v>85</v>
      </c>
      <c r="B92" s="59">
        <v>367.23971999999998</v>
      </c>
      <c r="C92" s="59">
        <v>2100.89615</v>
      </c>
      <c r="D92" s="59">
        <v>625.90618999999992</v>
      </c>
      <c r="E92" s="59">
        <v>73.831140000000005</v>
      </c>
      <c r="F92" s="59">
        <v>347.50015000000002</v>
      </c>
      <c r="G92" s="59">
        <v>0</v>
      </c>
      <c r="H92" s="59">
        <v>20.056529999999999</v>
      </c>
      <c r="I92" s="59">
        <v>3535.4298799999997</v>
      </c>
    </row>
    <row r="93" spans="1:9" s="48" customFormat="1" ht="11.25">
      <c r="A93" s="87" t="s">
        <v>86</v>
      </c>
      <c r="B93" s="59">
        <v>1273.0364099999999</v>
      </c>
      <c r="C93" s="59">
        <v>1721.4660800000001</v>
      </c>
      <c r="D93" s="59">
        <v>2679.8070699999998</v>
      </c>
      <c r="E93" s="59">
        <v>56.115079999999999</v>
      </c>
      <c r="F93" s="59">
        <v>0</v>
      </c>
      <c r="G93" s="59">
        <v>101.79104</v>
      </c>
      <c r="H93" s="59">
        <v>120.88619</v>
      </c>
      <c r="I93" s="59">
        <v>5953.1018700000004</v>
      </c>
    </row>
    <row r="94" spans="1:9" s="48" customFormat="1" ht="11.25">
      <c r="A94" s="87" t="s">
        <v>87</v>
      </c>
      <c r="B94" s="59">
        <v>22.852319999999999</v>
      </c>
      <c r="C94" s="59">
        <v>2816.9560099999999</v>
      </c>
      <c r="D94" s="59">
        <v>0</v>
      </c>
      <c r="E94" s="59">
        <v>78.014320000000012</v>
      </c>
      <c r="F94" s="59">
        <v>0</v>
      </c>
      <c r="G94" s="59">
        <v>0</v>
      </c>
      <c r="H94" s="59">
        <v>0</v>
      </c>
      <c r="I94" s="59">
        <v>2917.8226500000001</v>
      </c>
    </row>
    <row r="95" spans="1:9" s="48" customFormat="1" ht="11.25">
      <c r="A95" s="87" t="s">
        <v>88</v>
      </c>
      <c r="B95" s="59">
        <v>1653.82529</v>
      </c>
      <c r="C95" s="59">
        <v>647.25043000000005</v>
      </c>
      <c r="D95" s="59">
        <v>3203.3714900000004</v>
      </c>
      <c r="E95" s="59">
        <v>210.55976000000001</v>
      </c>
      <c r="F95" s="59">
        <v>228.66650000000001</v>
      </c>
      <c r="G95" s="59">
        <v>306.70229</v>
      </c>
      <c r="H95" s="59">
        <v>17.6905</v>
      </c>
      <c r="I95" s="59">
        <v>6268.0662599999996</v>
      </c>
    </row>
    <row r="96" spans="1:9" s="48" customFormat="1" ht="12" thickBot="1">
      <c r="A96" s="457" t="s">
        <v>89</v>
      </c>
      <c r="B96" s="438">
        <v>0</v>
      </c>
      <c r="C96" s="438">
        <v>0</v>
      </c>
      <c r="D96" s="438">
        <v>0</v>
      </c>
      <c r="E96" s="438">
        <v>0</v>
      </c>
      <c r="F96" s="438">
        <v>0</v>
      </c>
      <c r="G96" s="438">
        <v>0</v>
      </c>
      <c r="H96" s="438">
        <v>0</v>
      </c>
      <c r="I96" s="438">
        <v>0</v>
      </c>
    </row>
    <row r="97" spans="1:9" s="48" customFormat="1" ht="12.75" thickTop="1" thickBot="1">
      <c r="A97" s="424" t="s">
        <v>90</v>
      </c>
      <c r="B97" s="61">
        <v>604892.41804000002</v>
      </c>
      <c r="C97" s="61">
        <v>1322179.39683</v>
      </c>
      <c r="D97" s="61">
        <v>760678.45408000005</v>
      </c>
      <c r="E97" s="61">
        <v>86281.637540000011</v>
      </c>
      <c r="F97" s="61">
        <v>216901.04119999998</v>
      </c>
      <c r="G97" s="61">
        <v>337871.26451999997</v>
      </c>
      <c r="H97" s="61">
        <v>25673.11047</v>
      </c>
      <c r="I97" s="61">
        <v>3354477.3226799998</v>
      </c>
    </row>
    <row r="98" spans="1:9" s="48" customFormat="1" ht="12.75" thickTop="1" thickBot="1">
      <c r="A98" s="423" t="s">
        <v>91</v>
      </c>
      <c r="B98" s="58">
        <v>0</v>
      </c>
      <c r="C98" s="58">
        <v>0</v>
      </c>
      <c r="D98" s="58">
        <v>67.718360000000004</v>
      </c>
      <c r="E98" s="58">
        <v>122.51877999999999</v>
      </c>
      <c r="F98" s="58">
        <v>0</v>
      </c>
      <c r="G98" s="58">
        <v>0</v>
      </c>
      <c r="H98" s="58">
        <v>0</v>
      </c>
      <c r="I98" s="58">
        <v>190.23714000000001</v>
      </c>
    </row>
    <row r="99" spans="1:9" s="48" customFormat="1" ht="12" thickTop="1">
      <c r="A99" s="87" t="s">
        <v>92</v>
      </c>
      <c r="B99" s="59">
        <v>0</v>
      </c>
      <c r="C99" s="59">
        <v>0</v>
      </c>
      <c r="D99" s="59">
        <v>67.718360000000004</v>
      </c>
      <c r="E99" s="59">
        <v>122.51877999999999</v>
      </c>
      <c r="F99" s="59">
        <v>0</v>
      </c>
      <c r="G99" s="59">
        <v>0</v>
      </c>
      <c r="H99" s="59">
        <v>0</v>
      </c>
      <c r="I99" s="59">
        <v>190.23714000000001</v>
      </c>
    </row>
    <row r="100" spans="1:9" s="48" customFormat="1" ht="11.25">
      <c r="A100" s="87" t="s">
        <v>93</v>
      </c>
      <c r="B100" s="59">
        <v>0</v>
      </c>
      <c r="C100" s="59">
        <v>0</v>
      </c>
      <c r="D100" s="59">
        <v>0</v>
      </c>
      <c r="E100" s="59">
        <v>0</v>
      </c>
      <c r="F100" s="59">
        <v>0</v>
      </c>
      <c r="G100" s="59">
        <v>0</v>
      </c>
      <c r="H100" s="59">
        <v>0</v>
      </c>
      <c r="I100" s="59">
        <v>0</v>
      </c>
    </row>
    <row r="101" spans="1:9" s="48" customFormat="1" ht="11.25">
      <c r="A101" s="87" t="s">
        <v>94</v>
      </c>
      <c r="B101" s="59">
        <v>0</v>
      </c>
      <c r="C101" s="59">
        <v>0</v>
      </c>
      <c r="D101" s="59">
        <v>67.718360000000004</v>
      </c>
      <c r="E101" s="59">
        <v>122.51877999999999</v>
      </c>
      <c r="F101" s="59">
        <v>0</v>
      </c>
      <c r="G101" s="59">
        <v>0</v>
      </c>
      <c r="H101" s="59">
        <v>0</v>
      </c>
      <c r="I101" s="59">
        <v>190.23714000000001</v>
      </c>
    </row>
    <row r="102" spans="1:9" s="48" customFormat="1" ht="11.25">
      <c r="A102" s="87" t="s">
        <v>95</v>
      </c>
      <c r="B102" s="59">
        <v>0</v>
      </c>
      <c r="C102" s="59">
        <v>0</v>
      </c>
      <c r="D102" s="59">
        <v>0</v>
      </c>
      <c r="E102" s="59">
        <v>0</v>
      </c>
      <c r="F102" s="59">
        <v>0</v>
      </c>
      <c r="G102" s="59">
        <v>0</v>
      </c>
      <c r="H102" s="59">
        <v>0</v>
      </c>
      <c r="I102" s="59">
        <v>0</v>
      </c>
    </row>
    <row r="103" spans="1:9" s="48" customFormat="1" ht="11.25">
      <c r="A103" s="87" t="s">
        <v>96</v>
      </c>
      <c r="B103" s="59">
        <v>0</v>
      </c>
      <c r="C103" s="59">
        <v>0</v>
      </c>
      <c r="D103" s="59">
        <v>0</v>
      </c>
      <c r="E103" s="59">
        <v>0</v>
      </c>
      <c r="F103" s="59">
        <v>0</v>
      </c>
      <c r="G103" s="59">
        <v>0</v>
      </c>
      <c r="H103" s="59">
        <v>0</v>
      </c>
      <c r="I103" s="59">
        <v>0</v>
      </c>
    </row>
    <row r="104" spans="1:9" s="48" customFormat="1" ht="11.25">
      <c r="A104" s="437" t="s">
        <v>97</v>
      </c>
      <c r="B104" s="59">
        <v>0</v>
      </c>
      <c r="C104" s="59">
        <v>0</v>
      </c>
      <c r="D104" s="59">
        <v>0</v>
      </c>
      <c r="E104" s="59">
        <v>0</v>
      </c>
      <c r="F104" s="59">
        <v>0</v>
      </c>
      <c r="G104" s="59">
        <v>0</v>
      </c>
      <c r="H104" s="59">
        <v>0</v>
      </c>
      <c r="I104" s="59">
        <v>0</v>
      </c>
    </row>
    <row r="105" spans="1:9" s="48" customFormat="1" ht="11.25">
      <c r="A105" s="48" t="s">
        <v>98</v>
      </c>
      <c r="B105" s="59">
        <v>0</v>
      </c>
      <c r="C105" s="59">
        <v>0</v>
      </c>
      <c r="D105" s="59">
        <v>0</v>
      </c>
      <c r="E105" s="59">
        <v>0</v>
      </c>
      <c r="F105" s="59">
        <v>0</v>
      </c>
      <c r="G105" s="59">
        <v>0</v>
      </c>
      <c r="H105" s="59">
        <v>0</v>
      </c>
      <c r="I105" s="59">
        <v>0</v>
      </c>
    </row>
    <row r="106" spans="1:9" s="48" customFormat="1" ht="11.25">
      <c r="A106" s="48" t="s">
        <v>99</v>
      </c>
      <c r="B106" s="59">
        <v>0</v>
      </c>
      <c r="C106" s="59">
        <v>0</v>
      </c>
      <c r="D106" s="59">
        <v>0</v>
      </c>
      <c r="E106" s="59">
        <v>0</v>
      </c>
      <c r="F106" s="59">
        <v>0</v>
      </c>
      <c r="G106" s="59">
        <v>0</v>
      </c>
      <c r="H106" s="59">
        <v>0</v>
      </c>
      <c r="I106" s="59">
        <v>0</v>
      </c>
    </row>
    <row r="107" spans="1:9" s="48" customFormat="1" ht="11.25">
      <c r="A107" s="48" t="s">
        <v>100</v>
      </c>
      <c r="B107" s="59">
        <v>0</v>
      </c>
      <c r="C107" s="59">
        <v>0</v>
      </c>
      <c r="D107" s="59">
        <v>0</v>
      </c>
      <c r="E107" s="59">
        <v>0</v>
      </c>
      <c r="F107" s="59">
        <v>0</v>
      </c>
      <c r="G107" s="59">
        <v>0</v>
      </c>
      <c r="H107" s="59">
        <v>0</v>
      </c>
      <c r="I107" s="59">
        <v>0</v>
      </c>
    </row>
    <row r="108" spans="1:9" s="48" customFormat="1" ht="11.25">
      <c r="A108" s="48" t="s">
        <v>101</v>
      </c>
      <c r="B108" s="59">
        <v>0</v>
      </c>
      <c r="C108" s="59">
        <v>0</v>
      </c>
      <c r="D108" s="59">
        <v>0</v>
      </c>
      <c r="E108" s="59">
        <v>0</v>
      </c>
      <c r="F108" s="59">
        <v>0</v>
      </c>
      <c r="G108" s="59">
        <v>0</v>
      </c>
      <c r="H108" s="59">
        <v>0</v>
      </c>
      <c r="I108" s="59">
        <v>0</v>
      </c>
    </row>
    <row r="109" spans="1:9" s="48" customFormat="1" ht="11.25">
      <c r="A109" s="48" t="s">
        <v>102</v>
      </c>
      <c r="B109" s="59">
        <v>0</v>
      </c>
      <c r="C109" s="59">
        <v>0</v>
      </c>
      <c r="D109" s="59">
        <v>0</v>
      </c>
      <c r="E109" s="59">
        <v>0</v>
      </c>
      <c r="F109" s="59">
        <v>0</v>
      </c>
      <c r="G109" s="59">
        <v>0</v>
      </c>
      <c r="H109" s="59">
        <v>0</v>
      </c>
      <c r="I109" s="59">
        <v>0</v>
      </c>
    </row>
    <row r="110" spans="1:9" s="48" customFormat="1" ht="11.25">
      <c r="A110" s="48" t="s">
        <v>103</v>
      </c>
      <c r="B110" s="59">
        <v>0</v>
      </c>
      <c r="C110" s="59">
        <v>0</v>
      </c>
      <c r="D110" s="59">
        <v>0</v>
      </c>
      <c r="E110" s="59">
        <v>0</v>
      </c>
      <c r="F110" s="59">
        <v>0</v>
      </c>
      <c r="G110" s="59">
        <v>0</v>
      </c>
      <c r="H110" s="59">
        <v>0</v>
      </c>
      <c r="I110" s="59">
        <v>0</v>
      </c>
    </row>
    <row r="111" spans="1:9" s="48" customFormat="1" ht="11.25">
      <c r="A111" s="49" t="s">
        <v>104</v>
      </c>
      <c r="B111" s="59">
        <v>0</v>
      </c>
      <c r="C111" s="59">
        <v>0</v>
      </c>
      <c r="D111" s="59">
        <v>0</v>
      </c>
      <c r="E111" s="59">
        <v>0</v>
      </c>
      <c r="F111" s="59">
        <v>0</v>
      </c>
      <c r="G111" s="59">
        <v>0</v>
      </c>
      <c r="H111" s="59">
        <v>0</v>
      </c>
      <c r="I111" s="59">
        <v>0</v>
      </c>
    </row>
    <row r="112" spans="1:9" s="48" customFormat="1" ht="11.25">
      <c r="A112" s="49" t="s">
        <v>105</v>
      </c>
      <c r="B112" s="59">
        <v>0</v>
      </c>
      <c r="C112" s="59">
        <v>0</v>
      </c>
      <c r="D112" s="59">
        <v>0</v>
      </c>
      <c r="E112" s="59">
        <v>0</v>
      </c>
      <c r="F112" s="59">
        <v>0</v>
      </c>
      <c r="G112" s="59">
        <v>0</v>
      </c>
      <c r="H112" s="59">
        <v>0</v>
      </c>
      <c r="I112" s="59">
        <v>0</v>
      </c>
    </row>
    <row r="113" spans="1:9" s="48" customFormat="1" ht="11.25">
      <c r="A113" s="87" t="s">
        <v>106</v>
      </c>
      <c r="B113" s="59">
        <v>0</v>
      </c>
      <c r="C113" s="59">
        <v>0</v>
      </c>
      <c r="D113" s="59">
        <v>0</v>
      </c>
      <c r="E113" s="59">
        <v>0</v>
      </c>
      <c r="F113" s="59">
        <v>0</v>
      </c>
      <c r="G113" s="59">
        <v>0</v>
      </c>
      <c r="H113" s="59">
        <v>0</v>
      </c>
      <c r="I113" s="59">
        <v>0</v>
      </c>
    </row>
    <row r="114" spans="1:9" s="48" customFormat="1" ht="12" thickBot="1">
      <c r="A114" s="87" t="s">
        <v>107</v>
      </c>
      <c r="B114" s="59">
        <v>0</v>
      </c>
      <c r="C114" s="59">
        <v>0</v>
      </c>
      <c r="D114" s="59">
        <v>0</v>
      </c>
      <c r="E114" s="59">
        <v>0</v>
      </c>
      <c r="F114" s="59">
        <v>0</v>
      </c>
      <c r="G114" s="59">
        <v>0</v>
      </c>
      <c r="H114" s="59">
        <v>0</v>
      </c>
      <c r="I114" s="59">
        <v>0</v>
      </c>
    </row>
    <row r="115" spans="1:9" s="48" customFormat="1" ht="12.75" thickTop="1" thickBot="1">
      <c r="A115" s="424" t="s">
        <v>108</v>
      </c>
      <c r="B115" s="61">
        <v>0</v>
      </c>
      <c r="C115" s="61">
        <v>0</v>
      </c>
      <c r="D115" s="61">
        <v>0</v>
      </c>
      <c r="E115" s="61">
        <v>0</v>
      </c>
      <c r="F115" s="61">
        <v>0</v>
      </c>
      <c r="G115" s="61">
        <v>0</v>
      </c>
      <c r="H115" s="61">
        <v>0</v>
      </c>
      <c r="I115" s="61">
        <v>0</v>
      </c>
    </row>
    <row r="116" spans="1:9" s="48" customFormat="1" ht="12.75" thickTop="1" thickBot="1">
      <c r="A116" s="423" t="s">
        <v>109</v>
      </c>
      <c r="B116" s="58">
        <v>0</v>
      </c>
      <c r="C116" s="58">
        <v>0</v>
      </c>
      <c r="D116" s="58">
        <v>0</v>
      </c>
      <c r="E116" s="58">
        <v>0</v>
      </c>
      <c r="F116" s="58">
        <v>0</v>
      </c>
      <c r="G116" s="58">
        <v>0</v>
      </c>
      <c r="H116" s="58">
        <v>0</v>
      </c>
      <c r="I116" s="58">
        <v>0</v>
      </c>
    </row>
    <row r="117" spans="1:9" s="48" customFormat="1" ht="12" thickTop="1">
      <c r="A117" s="87" t="s">
        <v>110</v>
      </c>
      <c r="B117" s="59">
        <v>0</v>
      </c>
      <c r="C117" s="59">
        <v>0</v>
      </c>
      <c r="D117" s="59">
        <v>0</v>
      </c>
      <c r="E117" s="59">
        <v>0</v>
      </c>
      <c r="F117" s="59">
        <v>0</v>
      </c>
      <c r="G117" s="59">
        <v>0</v>
      </c>
      <c r="H117" s="59">
        <v>0</v>
      </c>
      <c r="I117" s="59">
        <v>0</v>
      </c>
    </row>
    <row r="118" spans="1:9" s="48" customFormat="1" ht="11.25">
      <c r="A118" s="87" t="s">
        <v>111</v>
      </c>
      <c r="B118" s="59">
        <v>0</v>
      </c>
      <c r="C118" s="59">
        <v>0</v>
      </c>
      <c r="D118" s="59">
        <v>0</v>
      </c>
      <c r="E118" s="59">
        <v>0</v>
      </c>
      <c r="F118" s="59">
        <v>0</v>
      </c>
      <c r="G118" s="59">
        <v>0</v>
      </c>
      <c r="H118" s="59">
        <v>0</v>
      </c>
      <c r="I118" s="59">
        <v>0</v>
      </c>
    </row>
    <row r="119" spans="1:9" s="48" customFormat="1" ht="11.25">
      <c r="A119" s="87" t="s">
        <v>112</v>
      </c>
      <c r="B119" s="59">
        <v>0</v>
      </c>
      <c r="C119" s="59">
        <v>0</v>
      </c>
      <c r="D119" s="59">
        <v>0</v>
      </c>
      <c r="E119" s="59">
        <v>0</v>
      </c>
      <c r="F119" s="59">
        <v>0</v>
      </c>
      <c r="G119" s="59">
        <v>0</v>
      </c>
      <c r="H119" s="59">
        <v>0</v>
      </c>
      <c r="I119" s="59">
        <v>0</v>
      </c>
    </row>
    <row r="120" spans="1:9" s="48" customFormat="1" ht="11.25">
      <c r="A120" s="87" t="s">
        <v>113</v>
      </c>
      <c r="B120" s="59">
        <v>0</v>
      </c>
      <c r="C120" s="59">
        <v>0</v>
      </c>
      <c r="D120" s="59">
        <v>0</v>
      </c>
      <c r="E120" s="59">
        <v>0</v>
      </c>
      <c r="F120" s="59">
        <v>0</v>
      </c>
      <c r="G120" s="59">
        <v>0</v>
      </c>
      <c r="H120" s="59">
        <v>0</v>
      </c>
      <c r="I120" s="59">
        <v>0</v>
      </c>
    </row>
    <row r="121" spans="1:9" s="48" customFormat="1" ht="11.25">
      <c r="A121" s="87" t="s">
        <v>114</v>
      </c>
      <c r="B121" s="59">
        <v>0</v>
      </c>
      <c r="C121" s="59">
        <v>0</v>
      </c>
      <c r="D121" s="59">
        <v>0</v>
      </c>
      <c r="E121" s="59">
        <v>0</v>
      </c>
      <c r="F121" s="59">
        <v>0</v>
      </c>
      <c r="G121" s="59">
        <v>0</v>
      </c>
      <c r="H121" s="59">
        <v>0</v>
      </c>
      <c r="I121" s="59">
        <v>0</v>
      </c>
    </row>
    <row r="122" spans="1:9" s="48" customFormat="1" ht="12" thickBot="1">
      <c r="A122" s="87" t="s">
        <v>115</v>
      </c>
      <c r="B122" s="59">
        <v>0</v>
      </c>
      <c r="C122" s="59">
        <v>0</v>
      </c>
      <c r="D122" s="59">
        <v>0</v>
      </c>
      <c r="E122" s="59">
        <v>0</v>
      </c>
      <c r="F122" s="59">
        <v>0</v>
      </c>
      <c r="G122" s="59">
        <v>0</v>
      </c>
      <c r="H122" s="59">
        <v>0</v>
      </c>
      <c r="I122" s="59">
        <v>0</v>
      </c>
    </row>
    <row r="123" spans="1:9" s="48" customFormat="1" ht="12.75" thickTop="1" thickBot="1">
      <c r="A123" s="423" t="s">
        <v>116</v>
      </c>
      <c r="B123" s="58">
        <v>554488.76858999999</v>
      </c>
      <c r="C123" s="58">
        <v>1206371.7902299999</v>
      </c>
      <c r="D123" s="58">
        <v>710121.52074000007</v>
      </c>
      <c r="E123" s="58">
        <v>79464.67912999999</v>
      </c>
      <c r="F123" s="58">
        <v>201776.97250999999</v>
      </c>
      <c r="G123" s="58">
        <v>317966.81497000001</v>
      </c>
      <c r="H123" s="58">
        <v>24568.130390000002</v>
      </c>
      <c r="I123" s="58">
        <v>3094758.6765600001</v>
      </c>
    </row>
    <row r="124" spans="1:9" s="48" customFormat="1" ht="12" thickTop="1">
      <c r="A124" s="87" t="s">
        <v>117</v>
      </c>
      <c r="B124" s="59">
        <v>0</v>
      </c>
      <c r="C124" s="59">
        <v>0</v>
      </c>
      <c r="D124" s="59">
        <v>0</v>
      </c>
      <c r="E124" s="59">
        <v>0</v>
      </c>
      <c r="F124" s="59">
        <v>0</v>
      </c>
      <c r="G124" s="59">
        <v>0</v>
      </c>
      <c r="H124" s="59">
        <v>0</v>
      </c>
      <c r="I124" s="59">
        <v>0</v>
      </c>
    </row>
    <row r="125" spans="1:9" s="48" customFormat="1" ht="11.25">
      <c r="A125" s="87" t="s">
        <v>118</v>
      </c>
      <c r="B125" s="59">
        <v>0</v>
      </c>
      <c r="C125" s="59">
        <v>0</v>
      </c>
      <c r="D125" s="59">
        <v>0</v>
      </c>
      <c r="E125" s="59">
        <v>0</v>
      </c>
      <c r="F125" s="59">
        <v>0</v>
      </c>
      <c r="G125" s="59">
        <v>0</v>
      </c>
      <c r="H125" s="59">
        <v>0</v>
      </c>
      <c r="I125" s="59">
        <v>0</v>
      </c>
    </row>
    <row r="126" spans="1:9" s="48" customFormat="1" ht="11.25">
      <c r="A126" s="87" t="s">
        <v>119</v>
      </c>
      <c r="B126" s="59">
        <v>0</v>
      </c>
      <c r="C126" s="59">
        <v>0</v>
      </c>
      <c r="D126" s="59">
        <v>0</v>
      </c>
      <c r="E126" s="59">
        <v>623.63614000000007</v>
      </c>
      <c r="F126" s="59">
        <v>0</v>
      </c>
      <c r="G126" s="59">
        <v>0</v>
      </c>
      <c r="H126" s="59">
        <v>0</v>
      </c>
      <c r="I126" s="59">
        <v>623.63614000000007</v>
      </c>
    </row>
    <row r="127" spans="1:9" s="48" customFormat="1" ht="11.25">
      <c r="A127" s="87" t="s">
        <v>1334</v>
      </c>
      <c r="B127" s="59">
        <v>138445.17871000001</v>
      </c>
      <c r="C127" s="59">
        <v>138389.06664999999</v>
      </c>
      <c r="D127" s="59">
        <v>0</v>
      </c>
      <c r="E127" s="59">
        <v>25080.220010000001</v>
      </c>
      <c r="F127" s="59">
        <v>60075</v>
      </c>
      <c r="G127" s="59">
        <v>83222.100000000006</v>
      </c>
      <c r="H127" s="59">
        <v>6850</v>
      </c>
      <c r="I127" s="59">
        <v>452061.56537000003</v>
      </c>
    </row>
    <row r="128" spans="1:9" s="48" customFormat="1" ht="11.25">
      <c r="A128" s="87" t="s">
        <v>120</v>
      </c>
      <c r="B128" s="59">
        <v>138617.64991000001</v>
      </c>
      <c r="C128" s="59">
        <v>234384.37104</v>
      </c>
      <c r="D128" s="59">
        <v>208921.63619999998</v>
      </c>
      <c r="E128" s="59">
        <v>23000</v>
      </c>
      <c r="F128" s="59">
        <v>43367.367180000001</v>
      </c>
      <c r="G128" s="59">
        <v>79726.51801</v>
      </c>
      <c r="H128" s="59">
        <v>4120.4038900000005</v>
      </c>
      <c r="I128" s="59">
        <v>732137.94623</v>
      </c>
    </row>
    <row r="129" spans="1:9" s="48" customFormat="1" ht="11.25">
      <c r="A129" s="87" t="s">
        <v>121</v>
      </c>
      <c r="B129" s="59">
        <v>36694</v>
      </c>
      <c r="C129" s="59">
        <v>550777.99687000003</v>
      </c>
      <c r="D129" s="59">
        <v>267303.2255</v>
      </c>
      <c r="E129" s="59">
        <v>11624.199990000001</v>
      </c>
      <c r="F129" s="59">
        <v>20528.721160000001</v>
      </c>
      <c r="G129" s="59">
        <v>18982.346690000002</v>
      </c>
      <c r="H129" s="59">
        <v>0</v>
      </c>
      <c r="I129" s="59">
        <v>905910.49021000008</v>
      </c>
    </row>
    <row r="130" spans="1:9" s="48" customFormat="1" ht="11.25">
      <c r="A130" s="87" t="s">
        <v>122</v>
      </c>
      <c r="B130" s="59">
        <v>230769.01244999998</v>
      </c>
      <c r="C130" s="59">
        <v>231434.06263999999</v>
      </c>
      <c r="D130" s="59">
        <v>206903.75378</v>
      </c>
      <c r="E130" s="59">
        <v>18147.84188</v>
      </c>
      <c r="F130" s="59">
        <v>74101.828500000003</v>
      </c>
      <c r="G130" s="59">
        <v>130974.03084000001</v>
      </c>
      <c r="H130" s="59">
        <v>13306.204369999999</v>
      </c>
      <c r="I130" s="59">
        <v>905636.73446000007</v>
      </c>
    </row>
    <row r="131" spans="1:9" s="48" customFormat="1" ht="12" thickBot="1">
      <c r="A131" s="87" t="s">
        <v>123</v>
      </c>
      <c r="B131" s="59">
        <v>9962.9275199999993</v>
      </c>
      <c r="C131" s="59">
        <v>51386.293030000001</v>
      </c>
      <c r="D131" s="59">
        <v>26992.905260000003</v>
      </c>
      <c r="E131" s="59">
        <v>988.78111000000001</v>
      </c>
      <c r="F131" s="59">
        <v>3704.0556699999997</v>
      </c>
      <c r="G131" s="59">
        <v>5061.8194299999996</v>
      </c>
      <c r="H131" s="59">
        <v>291.52213</v>
      </c>
      <c r="I131" s="59">
        <v>98388.304150000011</v>
      </c>
    </row>
    <row r="132" spans="1:9" s="48" customFormat="1" ht="12.75" thickTop="1" thickBot="1">
      <c r="A132" s="423" t="s">
        <v>124</v>
      </c>
      <c r="B132" s="58">
        <v>12000.876259999999</v>
      </c>
      <c r="C132" s="58">
        <v>79533.69</v>
      </c>
      <c r="D132" s="58">
        <v>39705.171430000002</v>
      </c>
      <c r="E132" s="58">
        <v>3742.6718300000002</v>
      </c>
      <c r="F132" s="58">
        <v>12445.287279999999</v>
      </c>
      <c r="G132" s="58">
        <v>7607.6704900000004</v>
      </c>
      <c r="H132" s="58">
        <v>721.06781999999998</v>
      </c>
      <c r="I132" s="58">
        <v>155756.43511000002</v>
      </c>
    </row>
    <row r="133" spans="1:9" s="48" customFormat="1" ht="12" thickTop="1">
      <c r="A133" s="87" t="s">
        <v>58</v>
      </c>
      <c r="B133" s="59">
        <v>0</v>
      </c>
      <c r="C133" s="59">
        <v>0</v>
      </c>
      <c r="D133" s="59">
        <v>0</v>
      </c>
      <c r="E133" s="59">
        <v>0</v>
      </c>
      <c r="F133" s="59">
        <v>0</v>
      </c>
      <c r="G133" s="59">
        <v>0</v>
      </c>
      <c r="H133" s="59">
        <v>0</v>
      </c>
      <c r="I133" s="59">
        <v>0</v>
      </c>
    </row>
    <row r="134" spans="1:9" s="48" customFormat="1" ht="11.25">
      <c r="A134" s="87" t="s">
        <v>60</v>
      </c>
      <c r="B134" s="59">
        <v>2144.82737</v>
      </c>
      <c r="C134" s="59">
        <v>24128.222570000002</v>
      </c>
      <c r="D134" s="59">
        <v>3621.6720299999997</v>
      </c>
      <c r="E134" s="59">
        <v>2399.4887699999999</v>
      </c>
      <c r="F134" s="59">
        <v>2156.9592299999999</v>
      </c>
      <c r="G134" s="59">
        <v>888.74014</v>
      </c>
      <c r="H134" s="59">
        <v>63.438069999999996</v>
      </c>
      <c r="I134" s="59">
        <v>35403.348180000001</v>
      </c>
    </row>
    <row r="135" spans="1:9" s="48" customFormat="1" ht="11.25">
      <c r="A135" s="87" t="s">
        <v>125</v>
      </c>
      <c r="B135" s="59">
        <v>9610.9370199999994</v>
      </c>
      <c r="C135" s="59">
        <v>54250.554810000001</v>
      </c>
      <c r="D135" s="59">
        <v>36071.443149999999</v>
      </c>
      <c r="E135" s="59">
        <v>1338.16768</v>
      </c>
      <c r="F135" s="59">
        <v>7168.4961299999995</v>
      </c>
      <c r="G135" s="59">
        <v>6717.2898299999997</v>
      </c>
      <c r="H135" s="59">
        <v>633.80971999999997</v>
      </c>
      <c r="I135" s="59">
        <v>115790.69834</v>
      </c>
    </row>
    <row r="136" spans="1:9" s="48" customFormat="1" ht="11.25">
      <c r="A136" s="87" t="s">
        <v>87</v>
      </c>
      <c r="B136" s="59">
        <v>245.11186999999998</v>
      </c>
      <c r="C136" s="59">
        <v>1154.9126200000001</v>
      </c>
      <c r="D136" s="59">
        <v>12.05625</v>
      </c>
      <c r="E136" s="59">
        <v>5.0153800000000004</v>
      </c>
      <c r="F136" s="59">
        <v>3119.8319200000001</v>
      </c>
      <c r="G136" s="59">
        <v>1.64052</v>
      </c>
      <c r="H136" s="59">
        <v>23.820029999999999</v>
      </c>
      <c r="I136" s="59">
        <v>4562.3885899999996</v>
      </c>
    </row>
    <row r="137" spans="1:9" s="48" customFormat="1" ht="12" thickBot="1">
      <c r="A137" s="87" t="s">
        <v>126</v>
      </c>
      <c r="B137" s="59">
        <v>0</v>
      </c>
      <c r="C137" s="59">
        <v>0</v>
      </c>
      <c r="D137" s="59">
        <v>0</v>
      </c>
      <c r="E137" s="59">
        <v>0</v>
      </c>
      <c r="F137" s="59">
        <v>0</v>
      </c>
      <c r="G137" s="59">
        <v>0</v>
      </c>
      <c r="H137" s="59">
        <v>0</v>
      </c>
      <c r="I137" s="59">
        <v>0</v>
      </c>
    </row>
    <row r="138" spans="1:9" s="48" customFormat="1" ht="12.75" thickTop="1" thickBot="1">
      <c r="A138" s="423" t="s">
        <v>127</v>
      </c>
      <c r="B138" s="58">
        <v>4866.8819800000001</v>
      </c>
      <c r="C138" s="58">
        <v>36273.916600000004</v>
      </c>
      <c r="D138" s="58">
        <v>10784.04355</v>
      </c>
      <c r="E138" s="58">
        <v>214.16132000000002</v>
      </c>
      <c r="F138" s="58">
        <v>2678.7814100000001</v>
      </c>
      <c r="G138" s="58">
        <v>794.5801899999999</v>
      </c>
      <c r="H138" s="58">
        <v>383.91226</v>
      </c>
      <c r="I138" s="58">
        <v>55996.277310000005</v>
      </c>
    </row>
    <row r="139" spans="1:9" s="48" customFormat="1" ht="12" thickTop="1">
      <c r="A139" s="87" t="s">
        <v>128</v>
      </c>
      <c r="B139" s="59">
        <v>0</v>
      </c>
      <c r="C139" s="59">
        <v>0</v>
      </c>
      <c r="D139" s="59">
        <v>0</v>
      </c>
      <c r="E139" s="59">
        <v>0</v>
      </c>
      <c r="F139" s="59">
        <v>0</v>
      </c>
      <c r="G139" s="59">
        <v>0</v>
      </c>
      <c r="H139" s="59">
        <v>0</v>
      </c>
      <c r="I139" s="59">
        <v>0</v>
      </c>
    </row>
    <row r="140" spans="1:9" s="48" customFormat="1" ht="11.25">
      <c r="A140" s="87" t="s">
        <v>129</v>
      </c>
      <c r="B140" s="59">
        <v>0</v>
      </c>
      <c r="C140" s="59">
        <v>0</v>
      </c>
      <c r="D140" s="59">
        <v>0</v>
      </c>
      <c r="E140" s="59">
        <v>0</v>
      </c>
      <c r="F140" s="59">
        <v>0</v>
      </c>
      <c r="G140" s="59">
        <v>0</v>
      </c>
      <c r="H140" s="59">
        <v>0</v>
      </c>
      <c r="I140" s="59">
        <v>0</v>
      </c>
    </row>
    <row r="141" spans="1:9" s="48" customFormat="1" ht="11.25">
      <c r="A141" s="87" t="s">
        <v>130</v>
      </c>
      <c r="B141" s="59">
        <v>4011.2406499999997</v>
      </c>
      <c r="C141" s="59">
        <v>8268.6210599999995</v>
      </c>
      <c r="D141" s="59">
        <v>0</v>
      </c>
      <c r="E141" s="59">
        <v>0</v>
      </c>
      <c r="F141" s="59">
        <v>0</v>
      </c>
      <c r="G141" s="59">
        <v>0</v>
      </c>
      <c r="H141" s="59">
        <v>0</v>
      </c>
      <c r="I141" s="59">
        <v>12279.861710000001</v>
      </c>
    </row>
    <row r="142" spans="1:9" s="48" customFormat="1" ht="11.25">
      <c r="A142" s="87" t="s">
        <v>131</v>
      </c>
      <c r="B142" s="59">
        <v>855.64132999999993</v>
      </c>
      <c r="C142" s="59">
        <v>16112.411320000001</v>
      </c>
      <c r="D142" s="59">
        <v>10784.04355</v>
      </c>
      <c r="E142" s="59">
        <v>214.16132000000002</v>
      </c>
      <c r="F142" s="59">
        <v>2678.7814100000001</v>
      </c>
      <c r="G142" s="59">
        <v>794.5801899999999</v>
      </c>
      <c r="H142" s="59">
        <v>383.91226</v>
      </c>
      <c r="I142" s="59">
        <v>31823.53138</v>
      </c>
    </row>
    <row r="143" spans="1:9" s="48" customFormat="1" ht="12" thickBot="1">
      <c r="A143" s="87" t="s">
        <v>132</v>
      </c>
      <c r="B143" s="59">
        <v>0</v>
      </c>
      <c r="C143" s="59">
        <v>11892.88422</v>
      </c>
      <c r="D143" s="59">
        <v>0</v>
      </c>
      <c r="E143" s="59">
        <v>0</v>
      </c>
      <c r="F143" s="59">
        <v>0</v>
      </c>
      <c r="G143" s="59">
        <v>0</v>
      </c>
      <c r="H143" s="59">
        <v>0</v>
      </c>
      <c r="I143" s="59">
        <v>11892.88422</v>
      </c>
    </row>
    <row r="144" spans="1:9" s="48" customFormat="1" ht="12.75" thickTop="1" thickBot="1">
      <c r="A144" s="423" t="s">
        <v>133</v>
      </c>
      <c r="B144" s="58">
        <v>0</v>
      </c>
      <c r="C144" s="58">
        <v>0</v>
      </c>
      <c r="D144" s="58">
        <v>0</v>
      </c>
      <c r="E144" s="58">
        <v>0</v>
      </c>
      <c r="F144" s="58">
        <v>0</v>
      </c>
      <c r="G144" s="58">
        <v>0</v>
      </c>
      <c r="H144" s="58">
        <v>0</v>
      </c>
      <c r="I144" s="58">
        <v>0</v>
      </c>
    </row>
    <row r="145" spans="1:9" s="48" customFormat="1" ht="12" thickTop="1">
      <c r="A145" s="87" t="s">
        <v>134</v>
      </c>
      <c r="B145" s="59">
        <v>0</v>
      </c>
      <c r="C145" s="59">
        <v>0</v>
      </c>
      <c r="D145" s="59">
        <v>0</v>
      </c>
      <c r="E145" s="59">
        <v>0</v>
      </c>
      <c r="F145" s="59">
        <v>0</v>
      </c>
      <c r="G145" s="59">
        <v>0</v>
      </c>
      <c r="H145" s="59">
        <v>0</v>
      </c>
      <c r="I145" s="59">
        <v>0</v>
      </c>
    </row>
    <row r="146" spans="1:9" s="48" customFormat="1" ht="11.25">
      <c r="A146" s="87" t="s">
        <v>135</v>
      </c>
      <c r="B146" s="59">
        <v>0</v>
      </c>
      <c r="C146" s="59">
        <v>0</v>
      </c>
      <c r="D146" s="59">
        <v>0</v>
      </c>
      <c r="E146" s="59">
        <v>0</v>
      </c>
      <c r="F146" s="59">
        <v>0</v>
      </c>
      <c r="G146" s="59">
        <v>0</v>
      </c>
      <c r="H146" s="59">
        <v>0</v>
      </c>
      <c r="I146" s="59">
        <v>0</v>
      </c>
    </row>
    <row r="147" spans="1:9" s="48" customFormat="1" ht="11.25">
      <c r="A147" s="87" t="s">
        <v>136</v>
      </c>
      <c r="B147" s="59">
        <v>0</v>
      </c>
      <c r="C147" s="59">
        <v>0</v>
      </c>
      <c r="D147" s="59">
        <v>0</v>
      </c>
      <c r="E147" s="59">
        <v>0</v>
      </c>
      <c r="F147" s="59">
        <v>0</v>
      </c>
      <c r="G147" s="59">
        <v>0</v>
      </c>
      <c r="H147" s="59">
        <v>0</v>
      </c>
      <c r="I147" s="59">
        <v>0</v>
      </c>
    </row>
    <row r="148" spans="1:9" s="48" customFormat="1" ht="12" thickBot="1">
      <c r="A148" s="87" t="s">
        <v>137</v>
      </c>
      <c r="B148" s="59">
        <v>0</v>
      </c>
      <c r="C148" s="59">
        <v>0</v>
      </c>
      <c r="D148" s="59">
        <v>0</v>
      </c>
      <c r="E148" s="59">
        <v>0</v>
      </c>
      <c r="F148" s="59">
        <v>0</v>
      </c>
      <c r="G148" s="59">
        <v>0</v>
      </c>
      <c r="H148" s="59">
        <v>0</v>
      </c>
      <c r="I148" s="59">
        <v>0</v>
      </c>
    </row>
    <row r="149" spans="1:9" s="48" customFormat="1" ht="12.75" thickTop="1" thickBot="1">
      <c r="A149" s="423" t="s">
        <v>138</v>
      </c>
      <c r="B149" s="58">
        <v>33535.891210000002</v>
      </c>
      <c r="C149" s="58">
        <v>0</v>
      </c>
      <c r="D149" s="58">
        <v>0</v>
      </c>
      <c r="E149" s="58">
        <v>2737.6064799999999</v>
      </c>
      <c r="F149" s="58">
        <v>0</v>
      </c>
      <c r="G149" s="58">
        <v>11502.198869999998</v>
      </c>
      <c r="H149" s="58">
        <v>0</v>
      </c>
      <c r="I149" s="58">
        <v>47775.696560000004</v>
      </c>
    </row>
    <row r="150" spans="1:9" s="48" customFormat="1" ht="12" thickTop="1">
      <c r="A150" s="87" t="s">
        <v>139</v>
      </c>
      <c r="B150" s="59">
        <v>32585</v>
      </c>
      <c r="C150" s="59">
        <v>0</v>
      </c>
      <c r="D150" s="59">
        <v>0</v>
      </c>
      <c r="E150" s="59">
        <v>2737.6064799999999</v>
      </c>
      <c r="F150" s="59">
        <v>0</v>
      </c>
      <c r="G150" s="59">
        <v>11069.990960000001</v>
      </c>
      <c r="H150" s="59">
        <v>0</v>
      </c>
      <c r="I150" s="59">
        <v>46392.597439999998</v>
      </c>
    </row>
    <row r="151" spans="1:9" s="48" customFormat="1" ht="11.25">
      <c r="A151" s="87" t="s">
        <v>140</v>
      </c>
      <c r="B151" s="59">
        <v>0</v>
      </c>
      <c r="C151" s="59">
        <v>0</v>
      </c>
      <c r="D151" s="59">
        <v>0</v>
      </c>
      <c r="E151" s="59">
        <v>0</v>
      </c>
      <c r="F151" s="59">
        <v>0</v>
      </c>
      <c r="G151" s="59">
        <v>0</v>
      </c>
      <c r="H151" s="59">
        <v>0</v>
      </c>
      <c r="I151" s="59">
        <v>0</v>
      </c>
    </row>
    <row r="152" spans="1:9" s="48" customFormat="1" ht="11.25">
      <c r="A152" s="87" t="s">
        <v>141</v>
      </c>
      <c r="B152" s="59">
        <v>0</v>
      </c>
      <c r="C152" s="59">
        <v>0</v>
      </c>
      <c r="D152" s="59">
        <v>0</v>
      </c>
      <c r="E152" s="59">
        <v>2737.6064799999999</v>
      </c>
      <c r="F152" s="59">
        <v>0</v>
      </c>
      <c r="G152" s="59">
        <v>779.99095999999997</v>
      </c>
      <c r="H152" s="59">
        <v>0</v>
      </c>
      <c r="I152" s="59">
        <v>3517.59744</v>
      </c>
    </row>
    <row r="153" spans="1:9" s="48" customFormat="1" ht="11.25">
      <c r="A153" s="87" t="s">
        <v>142</v>
      </c>
      <c r="B153" s="59">
        <v>32585</v>
      </c>
      <c r="C153" s="59">
        <v>0</v>
      </c>
      <c r="D153" s="59">
        <v>0</v>
      </c>
      <c r="E153" s="59">
        <v>0</v>
      </c>
      <c r="F153" s="59">
        <v>0</v>
      </c>
      <c r="G153" s="59">
        <v>10290</v>
      </c>
      <c r="H153" s="59">
        <v>0</v>
      </c>
      <c r="I153" s="59">
        <v>42875</v>
      </c>
    </row>
    <row r="154" spans="1:9" s="48" customFormat="1" ht="11.25">
      <c r="A154" s="87" t="s">
        <v>143</v>
      </c>
      <c r="B154" s="59">
        <v>0</v>
      </c>
      <c r="C154" s="59">
        <v>0</v>
      </c>
      <c r="D154" s="59">
        <v>0</v>
      </c>
      <c r="E154" s="59">
        <v>0</v>
      </c>
      <c r="F154" s="59">
        <v>0</v>
      </c>
      <c r="G154" s="59">
        <v>0</v>
      </c>
      <c r="H154" s="59">
        <v>0</v>
      </c>
      <c r="I154" s="59">
        <v>0</v>
      </c>
    </row>
    <row r="155" spans="1:9" s="48" customFormat="1" ht="11.25">
      <c r="A155" s="87" t="s">
        <v>144</v>
      </c>
      <c r="B155" s="59">
        <v>0</v>
      </c>
      <c r="C155" s="59">
        <v>0</v>
      </c>
      <c r="D155" s="59">
        <v>0</v>
      </c>
      <c r="E155" s="59">
        <v>0</v>
      </c>
      <c r="F155" s="59">
        <v>0</v>
      </c>
      <c r="G155" s="59">
        <v>0</v>
      </c>
      <c r="H155" s="59">
        <v>0</v>
      </c>
      <c r="I155" s="59">
        <v>0</v>
      </c>
    </row>
    <row r="156" spans="1:9" s="48" customFormat="1" ht="11.25">
      <c r="A156" s="87" t="s">
        <v>145</v>
      </c>
      <c r="B156" s="59">
        <v>0</v>
      </c>
      <c r="C156" s="59">
        <v>0</v>
      </c>
      <c r="D156" s="59">
        <v>0</v>
      </c>
      <c r="E156" s="59">
        <v>0</v>
      </c>
      <c r="F156" s="59">
        <v>0</v>
      </c>
      <c r="G156" s="59">
        <v>0</v>
      </c>
      <c r="H156" s="59">
        <v>0</v>
      </c>
      <c r="I156" s="59">
        <v>0</v>
      </c>
    </row>
    <row r="157" spans="1:9" s="48" customFormat="1" ht="12" thickBot="1">
      <c r="A157" s="87" t="s">
        <v>146</v>
      </c>
      <c r="B157" s="59">
        <v>950.89121</v>
      </c>
      <c r="C157" s="59">
        <v>0</v>
      </c>
      <c r="D157" s="59">
        <v>0</v>
      </c>
      <c r="E157" s="59">
        <v>0</v>
      </c>
      <c r="F157" s="438">
        <v>0</v>
      </c>
      <c r="G157" s="438">
        <v>432.20790999999997</v>
      </c>
      <c r="H157" s="438">
        <v>0</v>
      </c>
      <c r="I157" s="438">
        <v>1383.0991200000001</v>
      </c>
    </row>
    <row r="158" spans="1:9" s="48" customFormat="1" ht="12.75" thickTop="1" thickBot="1">
      <c r="A158" s="423" t="s">
        <v>147</v>
      </c>
      <c r="B158" s="58">
        <v>69339.752120000005</v>
      </c>
      <c r="C158" s="58">
        <v>304089.69996</v>
      </c>
      <c r="D158" s="58">
        <v>406162.10666000005</v>
      </c>
      <c r="E158" s="58">
        <v>22319.766420000004</v>
      </c>
      <c r="F158" s="58">
        <v>53942.475899999998</v>
      </c>
      <c r="G158" s="58">
        <v>53128.230560000004</v>
      </c>
      <c r="H158" s="58">
        <v>5449.0348600000007</v>
      </c>
      <c r="I158" s="58">
        <v>914431.06648000004</v>
      </c>
    </row>
    <row r="159" spans="1:9" s="48" customFormat="1" ht="12" thickTop="1">
      <c r="A159" s="439" t="s">
        <v>148</v>
      </c>
      <c r="B159" s="59">
        <v>59626.972500000003</v>
      </c>
      <c r="C159" s="59">
        <v>263565.90085999999</v>
      </c>
      <c r="D159" s="59">
        <v>363838.20088000002</v>
      </c>
      <c r="E159" s="59">
        <v>23471.904190000001</v>
      </c>
      <c r="F159" s="59">
        <v>46188.936969999995</v>
      </c>
      <c r="G159" s="59">
        <v>55997.683870000001</v>
      </c>
      <c r="H159" s="59">
        <v>4794.2301500000003</v>
      </c>
      <c r="I159" s="59">
        <v>817483.82941999997</v>
      </c>
    </row>
    <row r="160" spans="1:9" s="48" customFormat="1" ht="11.25">
      <c r="A160" s="87" t="s">
        <v>149</v>
      </c>
      <c r="B160" s="59">
        <v>59626.972500000003</v>
      </c>
      <c r="C160" s="59">
        <v>263565.90085999999</v>
      </c>
      <c r="D160" s="59">
        <v>363838.20088000002</v>
      </c>
      <c r="E160" s="59">
        <v>23471.904190000001</v>
      </c>
      <c r="F160" s="59">
        <v>46188.936969999995</v>
      </c>
      <c r="G160" s="59">
        <v>55997.683870000001</v>
      </c>
      <c r="H160" s="59">
        <v>4794.2301500000003</v>
      </c>
      <c r="I160" s="59">
        <v>817483.82941999997</v>
      </c>
    </row>
    <row r="161" spans="1:9" s="48" customFormat="1" ht="11.25">
      <c r="A161" s="87" t="s">
        <v>150</v>
      </c>
      <c r="B161" s="59">
        <v>0</v>
      </c>
      <c r="C161" s="59">
        <v>0</v>
      </c>
      <c r="D161" s="59">
        <v>0</v>
      </c>
      <c r="E161" s="59">
        <v>0</v>
      </c>
      <c r="F161" s="59">
        <v>0</v>
      </c>
      <c r="G161" s="59">
        <v>0</v>
      </c>
      <c r="H161" s="59">
        <v>0</v>
      </c>
      <c r="I161" s="59">
        <v>0</v>
      </c>
    </row>
    <row r="162" spans="1:9" s="48" customFormat="1" ht="11.25">
      <c r="A162" s="87" t="s">
        <v>151</v>
      </c>
      <c r="B162" s="59">
        <v>0</v>
      </c>
      <c r="C162" s="59">
        <v>0</v>
      </c>
      <c r="D162" s="59">
        <v>0</v>
      </c>
      <c r="E162" s="59">
        <v>0</v>
      </c>
      <c r="F162" s="59">
        <v>0</v>
      </c>
      <c r="G162" s="59">
        <v>0</v>
      </c>
      <c r="H162" s="59">
        <v>0</v>
      </c>
      <c r="I162" s="59">
        <v>0</v>
      </c>
    </row>
    <row r="163" spans="1:9" s="48" customFormat="1" ht="11.25">
      <c r="A163" s="439" t="s">
        <v>152</v>
      </c>
      <c r="B163" s="59">
        <v>1591.7623999999998</v>
      </c>
      <c r="C163" s="59">
        <v>0</v>
      </c>
      <c r="D163" s="59">
        <v>0</v>
      </c>
      <c r="E163" s="59">
        <v>1264.3640399999999</v>
      </c>
      <c r="F163" s="59">
        <v>0</v>
      </c>
      <c r="G163" s="59">
        <v>0</v>
      </c>
      <c r="H163" s="59">
        <v>24.395</v>
      </c>
      <c r="I163" s="59">
        <v>2880.52144</v>
      </c>
    </row>
    <row r="164" spans="1:9" s="48" customFormat="1" ht="11.25">
      <c r="A164" s="87" t="s">
        <v>153</v>
      </c>
      <c r="B164" s="59">
        <v>0</v>
      </c>
      <c r="C164" s="59">
        <v>0</v>
      </c>
      <c r="D164" s="59">
        <v>0</v>
      </c>
      <c r="E164" s="59">
        <v>0</v>
      </c>
      <c r="F164" s="59">
        <v>0</v>
      </c>
      <c r="G164" s="59">
        <v>0</v>
      </c>
      <c r="H164" s="59">
        <v>0</v>
      </c>
      <c r="I164" s="59">
        <v>0</v>
      </c>
    </row>
    <row r="165" spans="1:9" s="48" customFormat="1" ht="11.25">
      <c r="A165" s="87" t="s">
        <v>154</v>
      </c>
      <c r="B165" s="59">
        <v>0</v>
      </c>
      <c r="C165" s="59">
        <v>0</v>
      </c>
      <c r="D165" s="59">
        <v>0</v>
      </c>
      <c r="E165" s="59">
        <v>0</v>
      </c>
      <c r="F165" s="59">
        <v>0</v>
      </c>
      <c r="G165" s="59">
        <v>0</v>
      </c>
      <c r="H165" s="59">
        <v>0</v>
      </c>
      <c r="I165" s="59">
        <v>0</v>
      </c>
    </row>
    <row r="166" spans="1:9" s="48" customFormat="1" ht="11.25">
      <c r="A166" s="87" t="s">
        <v>155</v>
      </c>
      <c r="B166" s="59">
        <v>1591.7623999999998</v>
      </c>
      <c r="C166" s="59">
        <v>0</v>
      </c>
      <c r="D166" s="59">
        <v>0</v>
      </c>
      <c r="E166" s="59">
        <v>1264.3640399999999</v>
      </c>
      <c r="F166" s="59">
        <v>0</v>
      </c>
      <c r="G166" s="59">
        <v>0</v>
      </c>
      <c r="H166" s="59">
        <v>24.395</v>
      </c>
      <c r="I166" s="59">
        <v>2880.52144</v>
      </c>
    </row>
    <row r="167" spans="1:9" s="48" customFormat="1" ht="11.25">
      <c r="A167" s="439" t="s">
        <v>156</v>
      </c>
      <c r="B167" s="59">
        <v>0</v>
      </c>
      <c r="C167" s="59">
        <v>0</v>
      </c>
      <c r="D167" s="59">
        <v>0</v>
      </c>
      <c r="E167" s="59">
        <v>0</v>
      </c>
      <c r="F167" s="59">
        <v>0</v>
      </c>
      <c r="G167" s="59">
        <v>0</v>
      </c>
      <c r="H167" s="59">
        <v>0</v>
      </c>
      <c r="I167" s="59">
        <v>0</v>
      </c>
    </row>
    <row r="168" spans="1:9" s="48" customFormat="1" ht="11.25">
      <c r="A168" s="87" t="s">
        <v>157</v>
      </c>
      <c r="B168" s="59">
        <v>0</v>
      </c>
      <c r="C168" s="59">
        <v>0</v>
      </c>
      <c r="D168" s="59">
        <v>0</v>
      </c>
      <c r="E168" s="59">
        <v>0</v>
      </c>
      <c r="F168" s="59">
        <v>0</v>
      </c>
      <c r="G168" s="59">
        <v>0</v>
      </c>
      <c r="H168" s="59">
        <v>0</v>
      </c>
      <c r="I168" s="59">
        <v>0</v>
      </c>
    </row>
    <row r="169" spans="1:9" s="48" customFormat="1" ht="11.25">
      <c r="A169" s="87" t="s">
        <v>158</v>
      </c>
      <c r="B169" s="59">
        <v>0</v>
      </c>
      <c r="C169" s="59">
        <v>0</v>
      </c>
      <c r="D169" s="59">
        <v>0</v>
      </c>
      <c r="E169" s="59">
        <v>0</v>
      </c>
      <c r="F169" s="59">
        <v>0</v>
      </c>
      <c r="G169" s="59">
        <v>0</v>
      </c>
      <c r="H169" s="59">
        <v>0</v>
      </c>
      <c r="I169" s="59">
        <v>0</v>
      </c>
    </row>
    <row r="170" spans="1:9" s="48" customFormat="1" ht="11.25">
      <c r="A170" s="87" t="s">
        <v>159</v>
      </c>
      <c r="B170" s="59">
        <v>0</v>
      </c>
      <c r="C170" s="59">
        <v>0</v>
      </c>
      <c r="D170" s="59">
        <v>0</v>
      </c>
      <c r="E170" s="59">
        <v>0</v>
      </c>
      <c r="F170" s="59">
        <v>0</v>
      </c>
      <c r="G170" s="59">
        <v>0</v>
      </c>
      <c r="H170" s="59">
        <v>0</v>
      </c>
      <c r="I170" s="59">
        <v>0</v>
      </c>
    </row>
    <row r="171" spans="1:9" s="48" customFormat="1" ht="11.25">
      <c r="A171" s="439" t="s">
        <v>160</v>
      </c>
      <c r="B171" s="59">
        <v>4748.2841100000005</v>
      </c>
      <c r="C171" s="59">
        <v>15464.722240000001</v>
      </c>
      <c r="D171" s="59">
        <v>24288.01396</v>
      </c>
      <c r="E171" s="59">
        <v>959.05146999999999</v>
      </c>
      <c r="F171" s="59">
        <v>4381.0450999999994</v>
      </c>
      <c r="G171" s="59">
        <v>700.99540000000002</v>
      </c>
      <c r="H171" s="59">
        <v>524.02745000000004</v>
      </c>
      <c r="I171" s="59">
        <v>51066.139729999995</v>
      </c>
    </row>
    <row r="172" spans="1:9" s="48" customFormat="1" ht="11.25">
      <c r="A172" s="87" t="s">
        <v>161</v>
      </c>
      <c r="B172" s="59">
        <v>4390.0048299999999</v>
      </c>
      <c r="C172" s="59">
        <v>7732.3611200000005</v>
      </c>
      <c r="D172" s="59">
        <v>11770.385130000001</v>
      </c>
      <c r="E172" s="59">
        <v>210.19800000000001</v>
      </c>
      <c r="F172" s="59">
        <v>4381.0450999999994</v>
      </c>
      <c r="G172" s="59">
        <v>449.1087</v>
      </c>
      <c r="H172" s="59">
        <v>517.51887999999997</v>
      </c>
      <c r="I172" s="59">
        <v>29450.621760000002</v>
      </c>
    </row>
    <row r="173" spans="1:9" s="48" customFormat="1" ht="11.25">
      <c r="A173" s="87" t="s">
        <v>162</v>
      </c>
      <c r="B173" s="59">
        <v>358.27928000000003</v>
      </c>
      <c r="C173" s="59">
        <v>7732.3611200000005</v>
      </c>
      <c r="D173" s="59">
        <v>12517.62883</v>
      </c>
      <c r="E173" s="59">
        <v>748.85347000000002</v>
      </c>
      <c r="F173" s="59">
        <v>0</v>
      </c>
      <c r="G173" s="59">
        <v>251.88670000000002</v>
      </c>
      <c r="H173" s="59">
        <v>0</v>
      </c>
      <c r="I173" s="59">
        <v>21609.009399999999</v>
      </c>
    </row>
    <row r="174" spans="1:9" s="48" customFormat="1" ht="11.25">
      <c r="A174" s="87" t="s">
        <v>163</v>
      </c>
      <c r="B174" s="59">
        <v>0</v>
      </c>
      <c r="C174" s="59">
        <v>0</v>
      </c>
      <c r="D174" s="59">
        <v>0</v>
      </c>
      <c r="E174" s="59">
        <v>0</v>
      </c>
      <c r="F174" s="59">
        <v>0</v>
      </c>
      <c r="G174" s="59">
        <v>0</v>
      </c>
      <c r="H174" s="59">
        <v>6.5085699999999997</v>
      </c>
      <c r="I174" s="59">
        <v>6.5085699999999997</v>
      </c>
    </row>
    <row r="175" spans="1:9" s="48" customFormat="1" ht="11.25">
      <c r="A175" s="439" t="s">
        <v>164</v>
      </c>
      <c r="B175" s="59">
        <v>3372.7331099999997</v>
      </c>
      <c r="C175" s="59">
        <v>25059.076860000001</v>
      </c>
      <c r="D175" s="59">
        <v>18035.891820000001</v>
      </c>
      <c r="E175" s="59">
        <v>-3375.5532799999996</v>
      </c>
      <c r="F175" s="59">
        <v>3372.4938299999999</v>
      </c>
      <c r="G175" s="59">
        <v>-3570.4487100000001</v>
      </c>
      <c r="H175" s="59">
        <v>106.38225999999999</v>
      </c>
      <c r="I175" s="59">
        <v>43000.57589</v>
      </c>
    </row>
    <row r="176" spans="1:9" s="48" customFormat="1" ht="11.25">
      <c r="A176" s="87" t="s">
        <v>165</v>
      </c>
      <c r="B176" s="59">
        <v>0</v>
      </c>
      <c r="C176" s="59">
        <v>0</v>
      </c>
      <c r="D176" s="59">
        <v>0</v>
      </c>
      <c r="E176" s="59">
        <v>0</v>
      </c>
      <c r="F176" s="59">
        <v>0</v>
      </c>
      <c r="G176" s="59">
        <v>0</v>
      </c>
      <c r="H176" s="59">
        <v>0</v>
      </c>
      <c r="I176" s="59">
        <v>0</v>
      </c>
    </row>
    <row r="177" spans="1:9" s="48" customFormat="1" ht="12" thickBot="1">
      <c r="A177" s="440" t="s">
        <v>166</v>
      </c>
      <c r="B177" s="59">
        <v>3372.7331099999997</v>
      </c>
      <c r="C177" s="59">
        <v>25059.076860000001</v>
      </c>
      <c r="D177" s="59">
        <v>18035.891820000001</v>
      </c>
      <c r="E177" s="59">
        <v>-3375.5532799999996</v>
      </c>
      <c r="F177" s="59">
        <v>3372.4938299999999</v>
      </c>
      <c r="G177" s="59">
        <v>-3570.4487100000001</v>
      </c>
      <c r="H177" s="59">
        <v>106.38225999999999</v>
      </c>
      <c r="I177" s="59">
        <v>43000.57589</v>
      </c>
    </row>
    <row r="178" spans="1:9" s="48" customFormat="1" ht="12.75" thickTop="1" thickBot="1">
      <c r="A178" s="422" t="s">
        <v>167</v>
      </c>
      <c r="B178" s="61">
        <v>674232.17015999998</v>
      </c>
      <c r="C178" s="61">
        <v>1626269.0967899999</v>
      </c>
      <c r="D178" s="61">
        <v>1166840.5607400001</v>
      </c>
      <c r="E178" s="61">
        <v>108601.40396</v>
      </c>
      <c r="F178" s="61">
        <v>270843.5171</v>
      </c>
      <c r="G178" s="61">
        <v>390999.49507999996</v>
      </c>
      <c r="H178" s="61">
        <v>31122.145329999999</v>
      </c>
      <c r="I178" s="61">
        <v>4268908.3891599998</v>
      </c>
    </row>
    <row r="179" spans="1:9" s="48" customFormat="1" ht="12.75" thickTop="1" thickBot="1">
      <c r="A179" s="423" t="s">
        <v>168</v>
      </c>
      <c r="B179" s="58">
        <v>0</v>
      </c>
      <c r="C179" s="58">
        <v>0</v>
      </c>
      <c r="D179" s="58">
        <v>0</v>
      </c>
      <c r="E179" s="58">
        <v>0</v>
      </c>
      <c r="F179" s="58">
        <v>0</v>
      </c>
      <c r="G179" s="58">
        <v>0</v>
      </c>
      <c r="H179" s="58">
        <v>0</v>
      </c>
      <c r="I179" s="58">
        <v>0</v>
      </c>
    </row>
    <row r="180" spans="1:9" s="48" customFormat="1" ht="12" thickTop="1">
      <c r="A180" s="439" t="s">
        <v>169</v>
      </c>
      <c r="B180" s="59">
        <v>0</v>
      </c>
      <c r="C180" s="59">
        <v>0</v>
      </c>
      <c r="D180" s="59">
        <v>0</v>
      </c>
      <c r="E180" s="59">
        <v>0</v>
      </c>
      <c r="F180" s="59">
        <v>0</v>
      </c>
      <c r="G180" s="59">
        <v>0</v>
      </c>
      <c r="H180" s="59">
        <v>0</v>
      </c>
      <c r="I180" s="59">
        <v>0</v>
      </c>
    </row>
    <row r="181" spans="1:9" s="48" customFormat="1" ht="11.25">
      <c r="A181" s="87" t="s">
        <v>170</v>
      </c>
      <c r="B181" s="59">
        <v>0</v>
      </c>
      <c r="C181" s="59">
        <v>0</v>
      </c>
      <c r="D181" s="59">
        <v>0</v>
      </c>
      <c r="E181" s="59">
        <v>0</v>
      </c>
      <c r="F181" s="59">
        <v>0</v>
      </c>
      <c r="G181" s="59">
        <v>0</v>
      </c>
      <c r="H181" s="59">
        <v>0</v>
      </c>
      <c r="I181" s="59">
        <v>0</v>
      </c>
    </row>
    <row r="182" spans="1:9" s="48" customFormat="1" ht="11.25">
      <c r="A182" s="87" t="s">
        <v>171</v>
      </c>
      <c r="B182" s="59">
        <v>0</v>
      </c>
      <c r="C182" s="59">
        <v>0</v>
      </c>
      <c r="D182" s="59">
        <v>0</v>
      </c>
      <c r="E182" s="59">
        <v>0</v>
      </c>
      <c r="F182" s="59">
        <v>0</v>
      </c>
      <c r="G182" s="59">
        <v>0</v>
      </c>
      <c r="H182" s="59">
        <v>0</v>
      </c>
      <c r="I182" s="59">
        <v>0</v>
      </c>
    </row>
    <row r="183" spans="1:9" s="48" customFormat="1" ht="11.25">
      <c r="A183" s="87" t="s">
        <v>172</v>
      </c>
      <c r="B183" s="59">
        <v>0</v>
      </c>
      <c r="C183" s="59">
        <v>0</v>
      </c>
      <c r="D183" s="59">
        <v>0</v>
      </c>
      <c r="E183" s="59">
        <v>0</v>
      </c>
      <c r="F183" s="59">
        <v>0</v>
      </c>
      <c r="G183" s="59">
        <v>0</v>
      </c>
      <c r="H183" s="59">
        <v>0</v>
      </c>
      <c r="I183" s="59">
        <v>0</v>
      </c>
    </row>
    <row r="184" spans="1:9" s="48" customFormat="1" ht="11.25">
      <c r="A184" s="87" t="s">
        <v>173</v>
      </c>
      <c r="B184" s="59">
        <v>0</v>
      </c>
      <c r="C184" s="59">
        <v>0</v>
      </c>
      <c r="D184" s="59">
        <v>0</v>
      </c>
      <c r="E184" s="59">
        <v>0</v>
      </c>
      <c r="F184" s="59">
        <v>0</v>
      </c>
      <c r="G184" s="59">
        <v>0</v>
      </c>
      <c r="H184" s="59">
        <v>0</v>
      </c>
      <c r="I184" s="59">
        <v>0</v>
      </c>
    </row>
    <row r="185" spans="1:9" s="48" customFormat="1" ht="11.25">
      <c r="A185" s="87" t="s">
        <v>174</v>
      </c>
      <c r="B185" s="59">
        <v>0</v>
      </c>
      <c r="C185" s="59">
        <v>0</v>
      </c>
      <c r="D185" s="59">
        <v>0</v>
      </c>
      <c r="E185" s="59">
        <v>0</v>
      </c>
      <c r="F185" s="59">
        <v>0</v>
      </c>
      <c r="G185" s="59">
        <v>0</v>
      </c>
      <c r="H185" s="59">
        <v>0</v>
      </c>
      <c r="I185" s="59">
        <v>0</v>
      </c>
    </row>
    <row r="186" spans="1:9" s="48" customFormat="1" ht="11.25">
      <c r="A186" s="439" t="s">
        <v>175</v>
      </c>
      <c r="B186" s="59">
        <v>0</v>
      </c>
      <c r="C186" s="59">
        <v>0</v>
      </c>
      <c r="D186" s="59">
        <v>0</v>
      </c>
      <c r="E186" s="59">
        <v>0</v>
      </c>
      <c r="F186" s="59">
        <v>0</v>
      </c>
      <c r="G186" s="59">
        <v>0</v>
      </c>
      <c r="H186" s="59">
        <v>0</v>
      </c>
      <c r="I186" s="59">
        <v>0</v>
      </c>
    </row>
    <row r="187" spans="1:9" s="48" customFormat="1" ht="11.25">
      <c r="A187" s="87" t="s">
        <v>176</v>
      </c>
      <c r="B187" s="59">
        <v>0</v>
      </c>
      <c r="C187" s="59">
        <v>0</v>
      </c>
      <c r="D187" s="59">
        <v>0</v>
      </c>
      <c r="E187" s="59">
        <v>0</v>
      </c>
      <c r="F187" s="59">
        <v>0</v>
      </c>
      <c r="G187" s="59">
        <v>0</v>
      </c>
      <c r="H187" s="59">
        <v>0</v>
      </c>
      <c r="I187" s="59">
        <v>0</v>
      </c>
    </row>
    <row r="188" spans="1:9" s="48" customFormat="1" ht="11.25">
      <c r="A188" s="87" t="s">
        <v>177</v>
      </c>
      <c r="B188" s="59">
        <v>0</v>
      </c>
      <c r="C188" s="59">
        <v>0</v>
      </c>
      <c r="D188" s="59">
        <v>0</v>
      </c>
      <c r="E188" s="59">
        <v>0</v>
      </c>
      <c r="F188" s="59">
        <v>0</v>
      </c>
      <c r="G188" s="59">
        <v>0</v>
      </c>
      <c r="H188" s="59">
        <v>0</v>
      </c>
      <c r="I188" s="59">
        <v>0</v>
      </c>
    </row>
    <row r="189" spans="1:9" s="48" customFormat="1" ht="11.25">
      <c r="A189" s="87" t="s">
        <v>178</v>
      </c>
      <c r="B189" s="59">
        <v>0</v>
      </c>
      <c r="C189" s="59">
        <v>0</v>
      </c>
      <c r="D189" s="59">
        <v>0</v>
      </c>
      <c r="E189" s="59">
        <v>0</v>
      </c>
      <c r="F189" s="59">
        <v>0</v>
      </c>
      <c r="G189" s="59">
        <v>0</v>
      </c>
      <c r="H189" s="59">
        <v>0</v>
      </c>
      <c r="I189" s="59">
        <v>0</v>
      </c>
    </row>
    <row r="190" spans="1:9" s="48" customFormat="1" ht="11.25">
      <c r="A190" s="87" t="s">
        <v>179</v>
      </c>
      <c r="B190" s="59">
        <v>0</v>
      </c>
      <c r="C190" s="59">
        <v>0</v>
      </c>
      <c r="D190" s="59">
        <v>0</v>
      </c>
      <c r="E190" s="59">
        <v>0</v>
      </c>
      <c r="F190" s="59">
        <v>0</v>
      </c>
      <c r="G190" s="59">
        <v>0</v>
      </c>
      <c r="H190" s="59">
        <v>0</v>
      </c>
      <c r="I190" s="59">
        <v>0</v>
      </c>
    </row>
    <row r="191" spans="1:9" s="48" customFormat="1" ht="11.25">
      <c r="A191" s="87" t="s">
        <v>180</v>
      </c>
      <c r="B191" s="59">
        <v>0</v>
      </c>
      <c r="C191" s="59">
        <v>0</v>
      </c>
      <c r="D191" s="59">
        <v>0</v>
      </c>
      <c r="E191" s="59">
        <v>0</v>
      </c>
      <c r="F191" s="59">
        <v>0</v>
      </c>
      <c r="G191" s="59">
        <v>0</v>
      </c>
      <c r="H191" s="59">
        <v>0</v>
      </c>
      <c r="I191" s="59">
        <v>0</v>
      </c>
    </row>
    <row r="192" spans="1:9" s="48" customFormat="1" ht="11.25">
      <c r="A192" s="439" t="s">
        <v>181</v>
      </c>
      <c r="B192" s="59">
        <v>0</v>
      </c>
      <c r="C192" s="59">
        <v>0</v>
      </c>
      <c r="D192" s="59">
        <v>0</v>
      </c>
      <c r="E192" s="59">
        <v>0</v>
      </c>
      <c r="F192" s="59">
        <v>0</v>
      </c>
      <c r="G192" s="59">
        <v>0</v>
      </c>
      <c r="H192" s="59">
        <v>0</v>
      </c>
      <c r="I192" s="59">
        <v>0</v>
      </c>
    </row>
    <row r="193" spans="1:9" s="48" customFormat="1" ht="11.25">
      <c r="A193" s="439" t="s">
        <v>182</v>
      </c>
      <c r="B193" s="59">
        <v>0</v>
      </c>
      <c r="C193" s="59">
        <v>0</v>
      </c>
      <c r="D193" s="59">
        <v>0</v>
      </c>
      <c r="E193" s="59">
        <v>0</v>
      </c>
      <c r="F193" s="59">
        <v>0</v>
      </c>
      <c r="G193" s="59">
        <v>0</v>
      </c>
      <c r="H193" s="59">
        <v>0</v>
      </c>
      <c r="I193" s="59">
        <v>0</v>
      </c>
    </row>
    <row r="194" spans="1:9" s="48" customFormat="1" ht="11.25">
      <c r="A194" s="87" t="s">
        <v>183</v>
      </c>
      <c r="B194" s="59">
        <v>0</v>
      </c>
      <c r="C194" s="59">
        <v>0</v>
      </c>
      <c r="D194" s="59">
        <v>0</v>
      </c>
      <c r="E194" s="59">
        <v>0</v>
      </c>
      <c r="F194" s="59">
        <v>0</v>
      </c>
      <c r="G194" s="59">
        <v>0</v>
      </c>
      <c r="H194" s="59">
        <v>0</v>
      </c>
      <c r="I194" s="59">
        <v>0</v>
      </c>
    </row>
    <row r="195" spans="1:9" s="48" customFormat="1" ht="11.25">
      <c r="A195" s="87" t="s">
        <v>184</v>
      </c>
      <c r="B195" s="59">
        <v>0</v>
      </c>
      <c r="C195" s="59">
        <v>0</v>
      </c>
      <c r="D195" s="59">
        <v>0</v>
      </c>
      <c r="E195" s="59">
        <v>0</v>
      </c>
      <c r="F195" s="59">
        <v>0</v>
      </c>
      <c r="G195" s="59">
        <v>0</v>
      </c>
      <c r="H195" s="59">
        <v>0</v>
      </c>
      <c r="I195" s="59">
        <v>0</v>
      </c>
    </row>
    <row r="196" spans="1:9" s="48" customFormat="1" ht="11.25">
      <c r="A196" s="87" t="s">
        <v>185</v>
      </c>
      <c r="B196" s="59">
        <v>0</v>
      </c>
      <c r="C196" s="59">
        <v>0</v>
      </c>
      <c r="D196" s="59">
        <v>0</v>
      </c>
      <c r="E196" s="59">
        <v>0</v>
      </c>
      <c r="F196" s="59">
        <v>0</v>
      </c>
      <c r="G196" s="59">
        <v>0</v>
      </c>
      <c r="H196" s="59">
        <v>0</v>
      </c>
      <c r="I196" s="59">
        <v>0</v>
      </c>
    </row>
    <row r="197" spans="1:9" s="48" customFormat="1" ht="11.25">
      <c r="A197" s="87" t="s">
        <v>186</v>
      </c>
      <c r="B197" s="59">
        <v>0</v>
      </c>
      <c r="C197" s="59">
        <v>0</v>
      </c>
      <c r="D197" s="59">
        <v>0</v>
      </c>
      <c r="E197" s="59">
        <v>0</v>
      </c>
      <c r="F197" s="59">
        <v>0</v>
      </c>
      <c r="G197" s="59">
        <v>0</v>
      </c>
      <c r="H197" s="59">
        <v>0</v>
      </c>
      <c r="I197" s="59">
        <v>0</v>
      </c>
    </row>
    <row r="198" spans="1:9" s="48" customFormat="1" ht="12" thickBot="1">
      <c r="A198" s="439" t="s">
        <v>187</v>
      </c>
      <c r="B198" s="59">
        <v>0</v>
      </c>
      <c r="C198" s="59">
        <v>0</v>
      </c>
      <c r="D198" s="59">
        <v>0</v>
      </c>
      <c r="E198" s="59">
        <v>0</v>
      </c>
      <c r="F198" s="59">
        <v>0</v>
      </c>
      <c r="G198" s="59">
        <v>0</v>
      </c>
      <c r="H198" s="59">
        <v>0</v>
      </c>
      <c r="I198" s="59">
        <v>0</v>
      </c>
    </row>
    <row r="199" spans="1:9" s="48" customFormat="1" ht="12.75" thickTop="1" thickBot="1">
      <c r="A199" s="423" t="s">
        <v>188</v>
      </c>
      <c r="B199" s="58">
        <v>1421015.5724899999</v>
      </c>
      <c r="C199" s="58">
        <v>2198668.8709299997</v>
      </c>
      <c r="D199" s="58">
        <v>490946.41592</v>
      </c>
      <c r="E199" s="58">
        <v>486694.76555000001</v>
      </c>
      <c r="F199" s="58">
        <v>289396.30855999998</v>
      </c>
      <c r="G199" s="58">
        <v>1289910.3295499999</v>
      </c>
      <c r="H199" s="58">
        <v>3145.5337100000002</v>
      </c>
      <c r="I199" s="58">
        <v>6179777.7967100004</v>
      </c>
    </row>
    <row r="200" spans="1:9" s="48" customFormat="1" ht="12" thickTop="1">
      <c r="A200" s="439" t="s">
        <v>189</v>
      </c>
      <c r="B200" s="59">
        <v>2.0991999999999997</v>
      </c>
      <c r="C200" s="59">
        <v>131983.77557999999</v>
      </c>
      <c r="D200" s="59">
        <v>2224.7989900000002</v>
      </c>
      <c r="E200" s="59">
        <v>3305.9524799999999</v>
      </c>
      <c r="F200" s="59">
        <v>28008.382940000003</v>
      </c>
      <c r="G200" s="59">
        <v>8.5149699999999999</v>
      </c>
      <c r="H200" s="59">
        <v>0</v>
      </c>
      <c r="I200" s="59">
        <v>165533.52416</v>
      </c>
    </row>
    <row r="201" spans="1:9" s="48" customFormat="1" ht="11.25">
      <c r="A201" s="87" t="s">
        <v>190</v>
      </c>
      <c r="B201" s="59">
        <v>0</v>
      </c>
      <c r="C201" s="59">
        <v>0</v>
      </c>
      <c r="D201" s="59">
        <v>0</v>
      </c>
      <c r="E201" s="59">
        <v>0</v>
      </c>
      <c r="F201" s="59">
        <v>0</v>
      </c>
      <c r="G201" s="59">
        <v>0</v>
      </c>
      <c r="H201" s="59">
        <v>0</v>
      </c>
      <c r="I201" s="59">
        <v>0</v>
      </c>
    </row>
    <row r="202" spans="1:9" s="48" customFormat="1" ht="11.25">
      <c r="A202" s="87" t="s">
        <v>191</v>
      </c>
      <c r="B202" s="59">
        <v>0</v>
      </c>
      <c r="C202" s="59">
        <v>0</v>
      </c>
      <c r="D202" s="59">
        <v>0</v>
      </c>
      <c r="E202" s="59">
        <v>0</v>
      </c>
      <c r="F202" s="59">
        <v>0</v>
      </c>
      <c r="G202" s="59">
        <v>0</v>
      </c>
      <c r="H202" s="59">
        <v>0</v>
      </c>
      <c r="I202" s="59">
        <v>0</v>
      </c>
    </row>
    <row r="203" spans="1:9" s="48" customFormat="1" ht="11.25">
      <c r="A203" s="87" t="s">
        <v>192</v>
      </c>
      <c r="B203" s="59">
        <v>2.0991999999999997</v>
      </c>
      <c r="C203" s="59">
        <v>131983.77557999999</v>
      </c>
      <c r="D203" s="59">
        <v>2224.7989900000002</v>
      </c>
      <c r="E203" s="59">
        <v>3305.9524799999999</v>
      </c>
      <c r="F203" s="59">
        <v>28008.382940000003</v>
      </c>
      <c r="G203" s="59">
        <v>8.5149699999999999</v>
      </c>
      <c r="H203" s="59">
        <v>0</v>
      </c>
      <c r="I203" s="59">
        <v>165533.52416</v>
      </c>
    </row>
    <row r="204" spans="1:9" s="48" customFormat="1" ht="11.25">
      <c r="A204" s="439" t="s">
        <v>193</v>
      </c>
      <c r="B204" s="59">
        <v>5565.19085</v>
      </c>
      <c r="C204" s="59">
        <v>44.18835</v>
      </c>
      <c r="D204" s="59">
        <v>0</v>
      </c>
      <c r="E204" s="59">
        <v>157.77518000000001</v>
      </c>
      <c r="F204" s="59">
        <v>0</v>
      </c>
      <c r="G204" s="59">
        <v>225509.42968999999</v>
      </c>
      <c r="H204" s="59">
        <v>0</v>
      </c>
      <c r="I204" s="59">
        <v>231276.58406999998</v>
      </c>
    </row>
    <row r="205" spans="1:9" s="48" customFormat="1" ht="11.25">
      <c r="A205" s="437" t="s">
        <v>194</v>
      </c>
      <c r="B205" s="59">
        <v>0</v>
      </c>
      <c r="C205" s="59">
        <v>0</v>
      </c>
      <c r="D205" s="59">
        <v>0</v>
      </c>
      <c r="E205" s="59">
        <v>0</v>
      </c>
      <c r="F205" s="59">
        <v>0</v>
      </c>
      <c r="G205" s="59">
        <v>0</v>
      </c>
      <c r="H205" s="59">
        <v>0</v>
      </c>
      <c r="I205" s="59">
        <v>0</v>
      </c>
    </row>
    <row r="206" spans="1:9" s="48" customFormat="1" ht="11.25">
      <c r="A206" s="87" t="s">
        <v>195</v>
      </c>
      <c r="B206" s="59">
        <v>5565.19085</v>
      </c>
      <c r="C206" s="59">
        <v>44.18835</v>
      </c>
      <c r="D206" s="59">
        <v>0</v>
      </c>
      <c r="E206" s="59">
        <v>0</v>
      </c>
      <c r="F206" s="59">
        <v>0</v>
      </c>
      <c r="G206" s="59">
        <v>225509.42968999999</v>
      </c>
      <c r="H206" s="59">
        <v>0</v>
      </c>
      <c r="I206" s="59">
        <v>231118.80888999999</v>
      </c>
    </row>
    <row r="207" spans="1:9" s="48" customFormat="1" ht="11.25">
      <c r="A207" s="87" t="s">
        <v>196</v>
      </c>
      <c r="B207" s="59">
        <v>0</v>
      </c>
      <c r="C207" s="59">
        <v>0</v>
      </c>
      <c r="D207" s="59">
        <v>0</v>
      </c>
      <c r="E207" s="59">
        <v>0</v>
      </c>
      <c r="F207" s="59">
        <v>0</v>
      </c>
      <c r="G207" s="59">
        <v>0</v>
      </c>
      <c r="H207" s="59">
        <v>0</v>
      </c>
      <c r="I207" s="59">
        <v>0</v>
      </c>
    </row>
    <row r="208" spans="1:9" s="48" customFormat="1" ht="11.25">
      <c r="A208" s="87" t="s">
        <v>1384</v>
      </c>
      <c r="B208" s="59">
        <v>0</v>
      </c>
      <c r="C208" s="59">
        <v>0</v>
      </c>
      <c r="D208" s="59">
        <v>0</v>
      </c>
      <c r="E208" s="59">
        <v>0</v>
      </c>
      <c r="F208" s="59">
        <v>0</v>
      </c>
      <c r="G208" s="59">
        <v>0</v>
      </c>
      <c r="H208" s="59">
        <v>0</v>
      </c>
      <c r="I208" s="59">
        <v>0</v>
      </c>
    </row>
    <row r="209" spans="1:9" s="48" customFormat="1" ht="11.25">
      <c r="A209" s="87" t="s">
        <v>197</v>
      </c>
      <c r="B209" s="59">
        <v>0</v>
      </c>
      <c r="C209" s="59">
        <v>0</v>
      </c>
      <c r="D209" s="59">
        <v>0</v>
      </c>
      <c r="E209" s="59">
        <v>157.77518000000001</v>
      </c>
      <c r="F209" s="59">
        <v>0</v>
      </c>
      <c r="G209" s="59">
        <v>0</v>
      </c>
      <c r="H209" s="59">
        <v>0</v>
      </c>
      <c r="I209" s="59">
        <v>157.77518000000001</v>
      </c>
    </row>
    <row r="210" spans="1:9" s="48" customFormat="1" ht="11.25">
      <c r="A210" s="439" t="s">
        <v>198</v>
      </c>
      <c r="B210" s="59">
        <v>0</v>
      </c>
      <c r="C210" s="59">
        <v>0</v>
      </c>
      <c r="D210" s="59">
        <v>0</v>
      </c>
      <c r="E210" s="59">
        <v>0</v>
      </c>
      <c r="F210" s="59">
        <v>0</v>
      </c>
      <c r="G210" s="59">
        <v>0</v>
      </c>
      <c r="H210" s="59">
        <v>0</v>
      </c>
      <c r="I210" s="59">
        <v>0</v>
      </c>
    </row>
    <row r="211" spans="1:9" s="48" customFormat="1" ht="11.25">
      <c r="A211" s="87" t="s">
        <v>199</v>
      </c>
      <c r="B211" s="59">
        <v>0</v>
      </c>
      <c r="C211" s="59">
        <v>0</v>
      </c>
      <c r="D211" s="59">
        <v>0</v>
      </c>
      <c r="E211" s="59">
        <v>0</v>
      </c>
      <c r="F211" s="59">
        <v>0</v>
      </c>
      <c r="G211" s="59">
        <v>0</v>
      </c>
      <c r="H211" s="59">
        <v>0</v>
      </c>
      <c r="I211" s="59">
        <v>0</v>
      </c>
    </row>
    <row r="212" spans="1:9" s="48" customFormat="1" ht="11.25">
      <c r="A212" s="87" t="s">
        <v>200</v>
      </c>
      <c r="B212" s="59">
        <v>0</v>
      </c>
      <c r="C212" s="59">
        <v>0</v>
      </c>
      <c r="D212" s="59">
        <v>0</v>
      </c>
      <c r="E212" s="59">
        <v>0</v>
      </c>
      <c r="F212" s="59">
        <v>0</v>
      </c>
      <c r="G212" s="59">
        <v>0</v>
      </c>
      <c r="H212" s="59">
        <v>0</v>
      </c>
      <c r="I212" s="59">
        <v>0</v>
      </c>
    </row>
    <row r="213" spans="1:9" s="48" customFormat="1" ht="11.25">
      <c r="A213" s="439" t="s">
        <v>201</v>
      </c>
      <c r="B213" s="59">
        <v>0</v>
      </c>
      <c r="C213" s="59">
        <v>0</v>
      </c>
      <c r="D213" s="59">
        <v>0</v>
      </c>
      <c r="E213" s="59">
        <v>0</v>
      </c>
      <c r="F213" s="59">
        <v>0</v>
      </c>
      <c r="G213" s="59">
        <v>0</v>
      </c>
      <c r="H213" s="59">
        <v>0</v>
      </c>
      <c r="I213" s="59">
        <v>0</v>
      </c>
    </row>
    <row r="214" spans="1:9" s="48" customFormat="1" ht="11.25">
      <c r="A214" s="87" t="s">
        <v>202</v>
      </c>
      <c r="B214" s="59">
        <v>0</v>
      </c>
      <c r="C214" s="59">
        <v>0</v>
      </c>
      <c r="D214" s="59">
        <v>0</v>
      </c>
      <c r="E214" s="59">
        <v>0</v>
      </c>
      <c r="F214" s="59">
        <v>0</v>
      </c>
      <c r="G214" s="59">
        <v>0</v>
      </c>
      <c r="H214" s="59">
        <v>0</v>
      </c>
      <c r="I214" s="59">
        <v>0</v>
      </c>
    </row>
    <row r="215" spans="1:9" s="48" customFormat="1" ht="11.25">
      <c r="A215" s="87" t="s">
        <v>203</v>
      </c>
      <c r="B215" s="59">
        <v>0</v>
      </c>
      <c r="C215" s="59">
        <v>0</v>
      </c>
      <c r="D215" s="59">
        <v>0</v>
      </c>
      <c r="E215" s="59">
        <v>0</v>
      </c>
      <c r="F215" s="59">
        <v>0</v>
      </c>
      <c r="G215" s="59">
        <v>0</v>
      </c>
      <c r="H215" s="59">
        <v>0</v>
      </c>
      <c r="I215" s="59">
        <v>0</v>
      </c>
    </row>
    <row r="216" spans="1:9" s="48" customFormat="1" ht="11.25">
      <c r="A216" s="439" t="s">
        <v>204</v>
      </c>
      <c r="B216" s="59">
        <v>1041583.4582</v>
      </c>
      <c r="C216" s="59">
        <v>1382988.34534</v>
      </c>
      <c r="D216" s="59">
        <v>473583.88218000002</v>
      </c>
      <c r="E216" s="59">
        <v>366161.53901999997</v>
      </c>
      <c r="F216" s="59">
        <v>197554.25725999998</v>
      </c>
      <c r="G216" s="59">
        <v>484148.81054999999</v>
      </c>
      <c r="H216" s="59">
        <v>2133.3432499999999</v>
      </c>
      <c r="I216" s="59">
        <v>3948153.6358000003</v>
      </c>
    </row>
    <row r="217" spans="1:9" s="48" customFormat="1" ht="11.25">
      <c r="A217" s="87" t="s">
        <v>205</v>
      </c>
      <c r="B217" s="59">
        <v>682462.8213200001</v>
      </c>
      <c r="C217" s="59">
        <v>163280.12031999999</v>
      </c>
      <c r="D217" s="59">
        <v>473583.88218000002</v>
      </c>
      <c r="E217" s="59">
        <v>174437.97381999998</v>
      </c>
      <c r="F217" s="59">
        <v>2578.3963399999998</v>
      </c>
      <c r="G217" s="59">
        <v>305921.89094999997</v>
      </c>
      <c r="H217" s="59">
        <v>775.88</v>
      </c>
      <c r="I217" s="59">
        <v>1803040.96493</v>
      </c>
    </row>
    <row r="218" spans="1:9" s="48" customFormat="1" ht="11.25">
      <c r="A218" s="87" t="s">
        <v>206</v>
      </c>
      <c r="B218" s="59">
        <v>0</v>
      </c>
      <c r="C218" s="59">
        <v>0</v>
      </c>
      <c r="D218" s="59">
        <v>0</v>
      </c>
      <c r="E218" s="59">
        <v>0</v>
      </c>
      <c r="F218" s="59">
        <v>0</v>
      </c>
      <c r="G218" s="59">
        <v>0</v>
      </c>
      <c r="H218" s="59">
        <v>0</v>
      </c>
      <c r="I218" s="59">
        <v>0</v>
      </c>
    </row>
    <row r="219" spans="1:9" s="48" customFormat="1" ht="11.25">
      <c r="A219" s="87" t="s">
        <v>207</v>
      </c>
      <c r="B219" s="59">
        <v>236360.16639</v>
      </c>
      <c r="C219" s="59">
        <v>1110601.58109</v>
      </c>
      <c r="D219" s="59">
        <v>0</v>
      </c>
      <c r="E219" s="59">
        <v>84463.675230000008</v>
      </c>
      <c r="F219" s="59">
        <v>184334.23152</v>
      </c>
      <c r="G219" s="59">
        <v>117741.51317000001</v>
      </c>
      <c r="H219" s="59">
        <v>6.4000000000000001E-2</v>
      </c>
      <c r="I219" s="59">
        <v>1733501.2314000002</v>
      </c>
    </row>
    <row r="220" spans="1:9" s="48" customFormat="1" ht="11.25">
      <c r="A220" s="87" t="s">
        <v>208</v>
      </c>
      <c r="B220" s="59">
        <v>0</v>
      </c>
      <c r="C220" s="59">
        <v>0</v>
      </c>
      <c r="D220" s="59">
        <v>0</v>
      </c>
      <c r="E220" s="59">
        <v>0</v>
      </c>
      <c r="F220" s="59">
        <v>0</v>
      </c>
      <c r="G220" s="59">
        <v>0</v>
      </c>
      <c r="H220" s="59">
        <v>0</v>
      </c>
      <c r="I220" s="59">
        <v>0</v>
      </c>
    </row>
    <row r="221" spans="1:9" s="48" customFormat="1" ht="11.25">
      <c r="A221" s="87" t="s">
        <v>209</v>
      </c>
      <c r="B221" s="59">
        <v>0</v>
      </c>
      <c r="C221" s="59">
        <v>0</v>
      </c>
      <c r="D221" s="59">
        <v>0</v>
      </c>
      <c r="E221" s="59">
        <v>0</v>
      </c>
      <c r="F221" s="59">
        <v>0</v>
      </c>
      <c r="G221" s="59">
        <v>0</v>
      </c>
      <c r="H221" s="59">
        <v>0</v>
      </c>
      <c r="I221" s="59">
        <v>0</v>
      </c>
    </row>
    <row r="222" spans="1:9" s="48" customFormat="1" ht="11.25">
      <c r="A222" s="87" t="s">
        <v>210</v>
      </c>
      <c r="B222" s="59">
        <v>69.999990000000011</v>
      </c>
      <c r="C222" s="59">
        <v>0</v>
      </c>
      <c r="D222" s="59">
        <v>0</v>
      </c>
      <c r="E222" s="59">
        <v>0</v>
      </c>
      <c r="F222" s="59">
        <v>0</v>
      </c>
      <c r="G222" s="59">
        <v>0</v>
      </c>
      <c r="H222" s="59">
        <v>0</v>
      </c>
      <c r="I222" s="59">
        <v>69.999990000000011</v>
      </c>
    </row>
    <row r="223" spans="1:9" s="48" customFormat="1" ht="11.25">
      <c r="A223" s="87" t="s">
        <v>211</v>
      </c>
      <c r="B223" s="59">
        <v>0</v>
      </c>
      <c r="C223" s="59">
        <v>0</v>
      </c>
      <c r="D223" s="59">
        <v>0</v>
      </c>
      <c r="E223" s="59">
        <v>0</v>
      </c>
      <c r="F223" s="59">
        <v>0</v>
      </c>
      <c r="G223" s="59">
        <v>0</v>
      </c>
      <c r="H223" s="59">
        <v>0</v>
      </c>
      <c r="I223" s="59">
        <v>0</v>
      </c>
    </row>
    <row r="224" spans="1:9" s="48" customFormat="1" ht="11.25">
      <c r="A224" s="87" t="s">
        <v>212</v>
      </c>
      <c r="B224" s="59">
        <v>0</v>
      </c>
      <c r="C224" s="59">
        <v>0</v>
      </c>
      <c r="D224" s="59">
        <v>0</v>
      </c>
      <c r="E224" s="59">
        <v>0</v>
      </c>
      <c r="F224" s="59">
        <v>0</v>
      </c>
      <c r="G224" s="59">
        <v>0</v>
      </c>
      <c r="H224" s="59">
        <v>0</v>
      </c>
      <c r="I224" s="59">
        <v>0</v>
      </c>
    </row>
    <row r="225" spans="1:9" s="48" customFormat="1" ht="11.25">
      <c r="A225" s="87" t="s">
        <v>213</v>
      </c>
      <c r="B225" s="59">
        <v>122690.4705</v>
      </c>
      <c r="C225" s="59">
        <v>109106.64393000001</v>
      </c>
      <c r="D225" s="59">
        <v>0</v>
      </c>
      <c r="E225" s="59">
        <v>107259.88997</v>
      </c>
      <c r="F225" s="59">
        <v>10641.6294</v>
      </c>
      <c r="G225" s="59">
        <v>60485.406430000003</v>
      </c>
      <c r="H225" s="59">
        <v>1357.3992499999999</v>
      </c>
      <c r="I225" s="59">
        <v>411541.43948</v>
      </c>
    </row>
    <row r="226" spans="1:9" s="48" customFormat="1" ht="11.25">
      <c r="A226" s="439" t="s">
        <v>214</v>
      </c>
      <c r="B226" s="59">
        <v>164500.86399000001</v>
      </c>
      <c r="C226" s="59">
        <v>683652.56166000001</v>
      </c>
      <c r="D226" s="59">
        <v>15137.73475</v>
      </c>
      <c r="E226" s="59">
        <v>117069.49887000001</v>
      </c>
      <c r="F226" s="59">
        <v>63833.668359999996</v>
      </c>
      <c r="G226" s="59">
        <v>486000.54869999998</v>
      </c>
      <c r="H226" s="59">
        <v>1012.1904599999999</v>
      </c>
      <c r="I226" s="59">
        <v>1531207.0667900001</v>
      </c>
    </row>
    <row r="227" spans="1:9" s="48" customFormat="1" ht="11.25">
      <c r="A227" s="87" t="s">
        <v>215</v>
      </c>
      <c r="B227" s="59">
        <v>28276.354749999999</v>
      </c>
      <c r="C227" s="59">
        <v>0</v>
      </c>
      <c r="D227" s="59">
        <v>1325</v>
      </c>
      <c r="E227" s="59">
        <v>80298.734459999992</v>
      </c>
      <c r="F227" s="59">
        <v>0</v>
      </c>
      <c r="G227" s="59">
        <v>89290.819989999989</v>
      </c>
      <c r="H227" s="59">
        <v>0</v>
      </c>
      <c r="I227" s="59">
        <v>199190.90919999999</v>
      </c>
    </row>
    <row r="228" spans="1:9" s="48" customFormat="1" ht="11.25">
      <c r="A228" s="87" t="s">
        <v>216</v>
      </c>
      <c r="B228" s="59">
        <v>0</v>
      </c>
      <c r="C228" s="59">
        <v>66226.000809999998</v>
      </c>
      <c r="D228" s="59">
        <v>0</v>
      </c>
      <c r="E228" s="59">
        <v>0</v>
      </c>
      <c r="F228" s="59">
        <v>0</v>
      </c>
      <c r="G228" s="59">
        <v>30589.88305</v>
      </c>
      <c r="H228" s="59">
        <v>0</v>
      </c>
      <c r="I228" s="59">
        <v>96815.883860000002</v>
      </c>
    </row>
    <row r="229" spans="1:9" s="48" customFormat="1" ht="11.25">
      <c r="A229" s="87" t="s">
        <v>217</v>
      </c>
      <c r="B229" s="59">
        <v>54913.242060000004</v>
      </c>
      <c r="C229" s="59">
        <v>79528.479240000001</v>
      </c>
      <c r="D229" s="59">
        <v>9532.8308400000005</v>
      </c>
      <c r="E229" s="59">
        <v>11936.69311</v>
      </c>
      <c r="F229" s="59">
        <v>8328.7308400000002</v>
      </c>
      <c r="G229" s="59">
        <v>40707.238890000001</v>
      </c>
      <c r="H229" s="59">
        <v>1009.19705</v>
      </c>
      <c r="I229" s="59">
        <v>205956.41203000001</v>
      </c>
    </row>
    <row r="230" spans="1:9" s="48" customFormat="1" ht="11.25">
      <c r="A230" s="87" t="s">
        <v>218</v>
      </c>
      <c r="B230" s="59">
        <v>3524.63915</v>
      </c>
      <c r="C230" s="59">
        <v>951.87171000000001</v>
      </c>
      <c r="D230" s="59">
        <v>4095.3770499999996</v>
      </c>
      <c r="E230" s="59">
        <v>1521.70577</v>
      </c>
      <c r="F230" s="59">
        <v>2253.4450400000001</v>
      </c>
      <c r="G230" s="59">
        <v>1434.0325</v>
      </c>
      <c r="H230" s="59">
        <v>2.9934099999999999</v>
      </c>
      <c r="I230" s="59">
        <v>13784.064630000001</v>
      </c>
    </row>
    <row r="231" spans="1:9" s="48" customFormat="1" ht="11.25">
      <c r="A231" s="87" t="s">
        <v>219</v>
      </c>
      <c r="B231" s="438">
        <v>0</v>
      </c>
      <c r="C231" s="438">
        <v>0</v>
      </c>
      <c r="D231" s="438">
        <v>0</v>
      </c>
      <c r="E231" s="438">
        <v>0</v>
      </c>
      <c r="F231" s="59">
        <v>0</v>
      </c>
      <c r="G231" s="59">
        <v>0</v>
      </c>
      <c r="H231" s="59">
        <v>0</v>
      </c>
      <c r="I231" s="59">
        <v>0</v>
      </c>
    </row>
    <row r="232" spans="1:9" s="48" customFormat="1" ht="11.25">
      <c r="A232" s="87" t="s">
        <v>220</v>
      </c>
      <c r="B232" s="438">
        <v>77786.628030000007</v>
      </c>
      <c r="C232" s="438">
        <v>536946.20990000002</v>
      </c>
      <c r="D232" s="438">
        <v>184.52686</v>
      </c>
      <c r="E232" s="438">
        <v>23312.365530000003</v>
      </c>
      <c r="F232" s="59">
        <v>53251.492479999994</v>
      </c>
      <c r="G232" s="59">
        <v>323978.57426999998</v>
      </c>
      <c r="H232" s="59">
        <v>0</v>
      </c>
      <c r="I232" s="59">
        <v>1015459.7970700001</v>
      </c>
    </row>
    <row r="233" spans="1:9" s="48" customFormat="1" ht="11.25">
      <c r="A233" s="87" t="s">
        <v>221</v>
      </c>
      <c r="B233" s="438">
        <v>0</v>
      </c>
      <c r="C233" s="438">
        <v>0</v>
      </c>
      <c r="D233" s="438">
        <v>0</v>
      </c>
      <c r="E233" s="438">
        <v>0</v>
      </c>
      <c r="F233" s="59">
        <v>0</v>
      </c>
      <c r="G233" s="59">
        <v>0</v>
      </c>
      <c r="H233" s="59">
        <v>0</v>
      </c>
      <c r="I233" s="59">
        <v>0</v>
      </c>
    </row>
    <row r="234" spans="1:9" s="48" customFormat="1" ht="11.25">
      <c r="A234" s="439" t="s">
        <v>1368</v>
      </c>
      <c r="B234" s="438">
        <v>209363.96025</v>
      </c>
      <c r="C234" s="438">
        <v>0</v>
      </c>
      <c r="D234" s="438">
        <v>0</v>
      </c>
      <c r="E234" s="438">
        <v>0</v>
      </c>
      <c r="F234" s="59">
        <v>0</v>
      </c>
      <c r="G234" s="59">
        <v>4534.4285599999994</v>
      </c>
      <c r="H234" s="59">
        <v>0</v>
      </c>
      <c r="I234" s="59">
        <v>213898.38881</v>
      </c>
    </row>
    <row r="235" spans="1:9" s="48" customFormat="1" ht="11.25">
      <c r="A235" s="87" t="s">
        <v>1369</v>
      </c>
      <c r="B235" s="438">
        <v>193747.95290999999</v>
      </c>
      <c r="C235" s="438">
        <v>0</v>
      </c>
      <c r="D235" s="438">
        <v>0</v>
      </c>
      <c r="E235" s="438">
        <v>0</v>
      </c>
      <c r="F235" s="59">
        <v>0</v>
      </c>
      <c r="G235" s="59">
        <v>4143.4526599999999</v>
      </c>
      <c r="H235" s="59">
        <v>0</v>
      </c>
      <c r="I235" s="59">
        <v>197891.40557</v>
      </c>
    </row>
    <row r="236" spans="1:9" s="48" customFormat="1" ht="11.25">
      <c r="A236" s="87" t="s">
        <v>1370</v>
      </c>
      <c r="B236" s="438">
        <v>15616.00734</v>
      </c>
      <c r="C236" s="438">
        <v>0</v>
      </c>
      <c r="D236" s="438">
        <v>0</v>
      </c>
      <c r="E236" s="438">
        <v>0</v>
      </c>
      <c r="F236" s="59">
        <v>0</v>
      </c>
      <c r="G236" s="59">
        <v>390.97590000000002</v>
      </c>
      <c r="H236" s="59">
        <v>0</v>
      </c>
      <c r="I236" s="59">
        <v>16006.98324</v>
      </c>
    </row>
    <row r="237" spans="1:9" s="48" customFormat="1" ht="11.25">
      <c r="A237" s="439" t="s">
        <v>1371</v>
      </c>
      <c r="B237" s="438">
        <v>0</v>
      </c>
      <c r="C237" s="438">
        <v>0</v>
      </c>
      <c r="D237" s="438">
        <v>0</v>
      </c>
      <c r="E237" s="438">
        <v>0</v>
      </c>
      <c r="F237" s="59">
        <v>0</v>
      </c>
      <c r="G237" s="59">
        <v>89708.597079999992</v>
      </c>
      <c r="H237" s="59">
        <v>0</v>
      </c>
      <c r="I237" s="59">
        <v>89708.597079999992</v>
      </c>
    </row>
    <row r="238" spans="1:9" s="48" customFormat="1" ht="11.25">
      <c r="A238" s="87" t="s">
        <v>1369</v>
      </c>
      <c r="B238" s="438">
        <v>0</v>
      </c>
      <c r="C238" s="438">
        <v>0</v>
      </c>
      <c r="D238" s="438">
        <v>0</v>
      </c>
      <c r="E238" s="438">
        <v>0</v>
      </c>
      <c r="F238" s="59">
        <v>0</v>
      </c>
      <c r="G238" s="59">
        <v>86433.835219999994</v>
      </c>
      <c r="H238" s="59">
        <v>0</v>
      </c>
      <c r="I238" s="59">
        <v>86433.835219999994</v>
      </c>
    </row>
    <row r="239" spans="1:9" s="48" customFormat="1" ht="11.25">
      <c r="A239" s="87" t="s">
        <v>1370</v>
      </c>
      <c r="B239" s="438">
        <v>0</v>
      </c>
      <c r="C239" s="438">
        <v>0</v>
      </c>
      <c r="D239" s="438">
        <v>0</v>
      </c>
      <c r="E239" s="438">
        <v>0</v>
      </c>
      <c r="F239" s="59">
        <v>0</v>
      </c>
      <c r="G239" s="59">
        <v>3274.7618600000001</v>
      </c>
      <c r="H239" s="59">
        <v>0</v>
      </c>
      <c r="I239" s="59">
        <v>3274.7618600000001</v>
      </c>
    </row>
    <row r="240" spans="1:9" s="48" customFormat="1" ht="11.25">
      <c r="A240" s="441" t="s">
        <v>1372</v>
      </c>
      <c r="B240" s="438">
        <v>209363.96025</v>
      </c>
      <c r="C240" s="438">
        <v>0</v>
      </c>
      <c r="D240" s="438">
        <v>0</v>
      </c>
      <c r="E240" s="438">
        <v>0</v>
      </c>
      <c r="F240" s="59">
        <v>0</v>
      </c>
      <c r="G240" s="59">
        <v>4534.4285599999994</v>
      </c>
      <c r="H240" s="59">
        <v>0</v>
      </c>
      <c r="I240" s="59">
        <v>213898.38881</v>
      </c>
    </row>
    <row r="241" spans="1:9" s="48" customFormat="1" ht="12" thickBot="1">
      <c r="A241" s="439" t="s">
        <v>1373</v>
      </c>
      <c r="B241" s="438">
        <v>0</v>
      </c>
      <c r="C241" s="438">
        <v>0</v>
      </c>
      <c r="D241" s="438">
        <v>0</v>
      </c>
      <c r="E241" s="438">
        <v>0</v>
      </c>
      <c r="F241" s="438">
        <v>0</v>
      </c>
      <c r="G241" s="438">
        <v>89708.597079999992</v>
      </c>
      <c r="H241" s="438">
        <v>0</v>
      </c>
      <c r="I241" s="438">
        <v>89708.597079999992</v>
      </c>
    </row>
    <row r="242" spans="1:9" s="48" customFormat="1" ht="12.75" thickTop="1" thickBot="1">
      <c r="A242" s="423" t="s">
        <v>222</v>
      </c>
      <c r="B242" s="58">
        <v>87835.736150000012</v>
      </c>
      <c r="C242" s="58">
        <v>280244.32535</v>
      </c>
      <c r="D242" s="58">
        <v>142936.68783000001</v>
      </c>
      <c r="E242" s="58">
        <v>17749.440309999998</v>
      </c>
      <c r="F242" s="58">
        <v>48420.156139999999</v>
      </c>
      <c r="G242" s="58">
        <v>49530.99856</v>
      </c>
      <c r="H242" s="58">
        <v>4229.5739199999998</v>
      </c>
      <c r="I242" s="58">
        <v>630946.91825999995</v>
      </c>
    </row>
    <row r="243" spans="1:9" s="48" customFormat="1" ht="12" thickTop="1">
      <c r="A243" s="87" t="s">
        <v>223</v>
      </c>
      <c r="B243" s="59">
        <v>1.4980499999999999</v>
      </c>
      <c r="C243" s="59">
        <v>4.8741099999999999</v>
      </c>
      <c r="D243" s="59">
        <v>0</v>
      </c>
      <c r="E243" s="59">
        <v>68.837490000000003</v>
      </c>
      <c r="F243" s="59">
        <v>7.8819999999999987E-2</v>
      </c>
      <c r="G243" s="59">
        <v>0</v>
      </c>
      <c r="H243" s="59">
        <v>0.95750000000000002</v>
      </c>
      <c r="I243" s="59">
        <v>76.24597</v>
      </c>
    </row>
    <row r="244" spans="1:9" s="48" customFormat="1" ht="11.25">
      <c r="A244" s="87" t="s">
        <v>224</v>
      </c>
      <c r="B244" s="59">
        <v>0.35694999999999999</v>
      </c>
      <c r="C244" s="59">
        <v>108.82382000000001</v>
      </c>
      <c r="D244" s="59">
        <v>104.42069000000001</v>
      </c>
      <c r="E244" s="59">
        <v>2.2465700000000002</v>
      </c>
      <c r="F244" s="59">
        <v>0</v>
      </c>
      <c r="G244" s="59">
        <v>100.32986</v>
      </c>
      <c r="H244" s="59">
        <v>5.7266499999999994</v>
      </c>
      <c r="I244" s="59">
        <v>321.90454</v>
      </c>
    </row>
    <row r="245" spans="1:9" s="48" customFormat="1" ht="11.25">
      <c r="A245" s="87" t="s">
        <v>225</v>
      </c>
      <c r="B245" s="59">
        <v>82192.504489999992</v>
      </c>
      <c r="C245" s="59">
        <v>277287.64137000003</v>
      </c>
      <c r="D245" s="59">
        <v>141660.639</v>
      </c>
      <c r="E245" s="59">
        <v>13884.34173</v>
      </c>
      <c r="F245" s="59">
        <v>47926.376389999998</v>
      </c>
      <c r="G245" s="59">
        <v>46142.597379999999</v>
      </c>
      <c r="H245" s="59">
        <v>4032.26811</v>
      </c>
      <c r="I245" s="59">
        <v>613126.36846999999</v>
      </c>
    </row>
    <row r="246" spans="1:9" s="48" customFormat="1" ht="11.25">
      <c r="A246" s="87" t="s">
        <v>226</v>
      </c>
      <c r="B246" s="59">
        <v>2416.5155199999999</v>
      </c>
      <c r="C246" s="59">
        <v>800.21004000000005</v>
      </c>
      <c r="D246" s="59">
        <v>143.56757999999999</v>
      </c>
      <c r="E246" s="59">
        <v>2579.3850600000001</v>
      </c>
      <c r="F246" s="59">
        <v>7.8270299999999997</v>
      </c>
      <c r="G246" s="59">
        <v>1624.9433999999999</v>
      </c>
      <c r="H246" s="59">
        <v>94.737639999999999</v>
      </c>
      <c r="I246" s="59">
        <v>7667.1862699999992</v>
      </c>
    </row>
    <row r="247" spans="1:9" s="48" customFormat="1" ht="11.25">
      <c r="A247" s="87" t="s">
        <v>227</v>
      </c>
      <c r="B247" s="59">
        <v>2420.3206299999997</v>
      </c>
      <c r="C247" s="59">
        <v>980.90569999999991</v>
      </c>
      <c r="D247" s="59">
        <v>585.14198999999996</v>
      </c>
      <c r="E247" s="59">
        <v>560.86668999999995</v>
      </c>
      <c r="F247" s="59">
        <v>251.83280999999999</v>
      </c>
      <c r="G247" s="59">
        <v>1098.1195700000001</v>
      </c>
      <c r="H247" s="59">
        <v>77.991219999999998</v>
      </c>
      <c r="I247" s="59">
        <v>5975.1786099999999</v>
      </c>
    </row>
    <row r="248" spans="1:9" s="48" customFormat="1" ht="11.25">
      <c r="A248" s="87" t="s">
        <v>228</v>
      </c>
      <c r="B248" s="59">
        <v>338.13436999999999</v>
      </c>
      <c r="C248" s="59">
        <v>24.64152</v>
      </c>
      <c r="D248" s="59">
        <v>4.6371599999999997</v>
      </c>
      <c r="E248" s="59">
        <v>31.28755</v>
      </c>
      <c r="F248" s="59">
        <v>2.75E-2</v>
      </c>
      <c r="G248" s="59">
        <v>184.45651999999998</v>
      </c>
      <c r="H248" s="59">
        <v>17.892799999999998</v>
      </c>
      <c r="I248" s="59">
        <v>601.07742000000007</v>
      </c>
    </row>
    <row r="249" spans="1:9" s="48" customFormat="1" ht="11.25">
      <c r="A249" s="87" t="s">
        <v>229</v>
      </c>
      <c r="B249" s="59">
        <v>228.96639999999999</v>
      </c>
      <c r="C249" s="59">
        <v>577.46020999999996</v>
      </c>
      <c r="D249" s="59">
        <v>430.69603000000001</v>
      </c>
      <c r="E249" s="59">
        <v>598.20006000000001</v>
      </c>
      <c r="F249" s="59">
        <v>234.00263000000001</v>
      </c>
      <c r="G249" s="59">
        <v>212.60355999999999</v>
      </c>
      <c r="H249" s="59">
        <v>0</v>
      </c>
      <c r="I249" s="59">
        <v>2281.9288900000001</v>
      </c>
    </row>
    <row r="250" spans="1:9" s="48" customFormat="1" ht="11.25">
      <c r="A250" s="87" t="s">
        <v>230</v>
      </c>
      <c r="B250" s="59">
        <v>160.99832999999998</v>
      </c>
      <c r="C250" s="59">
        <v>33.282230000000006</v>
      </c>
      <c r="D250" s="59">
        <v>0</v>
      </c>
      <c r="E250" s="59">
        <v>24.27516</v>
      </c>
      <c r="F250" s="59">
        <v>0</v>
      </c>
      <c r="G250" s="59">
        <v>84.643710000000013</v>
      </c>
      <c r="H250" s="59">
        <v>0</v>
      </c>
      <c r="I250" s="59">
        <v>303.19943000000001</v>
      </c>
    </row>
    <row r="251" spans="1:9" s="48" customFormat="1" ht="11.25">
      <c r="A251" s="87" t="s">
        <v>231</v>
      </c>
      <c r="B251" s="59">
        <v>0</v>
      </c>
      <c r="C251" s="59">
        <v>0</v>
      </c>
      <c r="D251" s="59">
        <v>0</v>
      </c>
      <c r="E251" s="59">
        <v>0</v>
      </c>
      <c r="F251" s="59">
        <v>0</v>
      </c>
      <c r="G251" s="59">
        <v>0</v>
      </c>
      <c r="H251" s="59">
        <v>0</v>
      </c>
      <c r="I251" s="59">
        <v>0</v>
      </c>
    </row>
    <row r="252" spans="1:9" s="48" customFormat="1" ht="11.25">
      <c r="A252" s="87" t="s">
        <v>232</v>
      </c>
      <c r="B252" s="59">
        <v>0</v>
      </c>
      <c r="C252" s="59">
        <v>426.48634999999996</v>
      </c>
      <c r="D252" s="59">
        <v>7.5853799999999998</v>
      </c>
      <c r="E252" s="59">
        <v>0</v>
      </c>
      <c r="F252" s="59">
        <v>1.0960000000000001E-2</v>
      </c>
      <c r="G252" s="59">
        <v>83.304559999999995</v>
      </c>
      <c r="H252" s="59">
        <v>0</v>
      </c>
      <c r="I252" s="59">
        <v>517.38724999999999</v>
      </c>
    </row>
    <row r="253" spans="1:9" s="48" customFormat="1" ht="12" thickBot="1">
      <c r="A253" s="87" t="s">
        <v>233</v>
      </c>
      <c r="B253" s="59">
        <v>76.441410000000005</v>
      </c>
      <c r="C253" s="59">
        <v>0</v>
      </c>
      <c r="D253" s="59">
        <v>0</v>
      </c>
      <c r="E253" s="59">
        <v>0</v>
      </c>
      <c r="F253" s="59">
        <v>0</v>
      </c>
      <c r="G253" s="59">
        <v>0</v>
      </c>
      <c r="H253" s="59">
        <v>0</v>
      </c>
      <c r="I253" s="59">
        <v>76.441410000000005</v>
      </c>
    </row>
    <row r="254" spans="1:9" s="48" customFormat="1" ht="12.75" thickTop="1" thickBot="1">
      <c r="A254" s="423" t="s">
        <v>234</v>
      </c>
      <c r="B254" s="58">
        <v>-23581.087390000001</v>
      </c>
      <c r="C254" s="58">
        <v>-51526.085119999996</v>
      </c>
      <c r="D254" s="58">
        <v>-25622.91347</v>
      </c>
      <c r="E254" s="58">
        <v>-4634.5786900000003</v>
      </c>
      <c r="F254" s="58">
        <v>-10219.198380000002</v>
      </c>
      <c r="G254" s="58">
        <v>-15740.587579999999</v>
      </c>
      <c r="H254" s="58">
        <v>-1024.4809599999999</v>
      </c>
      <c r="I254" s="58">
        <v>-132348.93158999999</v>
      </c>
    </row>
    <row r="255" spans="1:9" s="48" customFormat="1" ht="12" thickTop="1">
      <c r="A255" s="87" t="s">
        <v>235</v>
      </c>
      <c r="B255" s="59">
        <v>0</v>
      </c>
      <c r="C255" s="59">
        <v>0</v>
      </c>
      <c r="D255" s="59">
        <v>0</v>
      </c>
      <c r="E255" s="59">
        <v>0</v>
      </c>
      <c r="F255" s="59">
        <v>0</v>
      </c>
      <c r="G255" s="59">
        <v>0</v>
      </c>
      <c r="H255" s="59">
        <v>0</v>
      </c>
      <c r="I255" s="59">
        <v>0</v>
      </c>
    </row>
    <row r="256" spans="1:9" s="48" customFormat="1" ht="11.25">
      <c r="A256" s="87" t="s">
        <v>236</v>
      </c>
      <c r="B256" s="59">
        <v>0</v>
      </c>
      <c r="C256" s="59">
        <v>0</v>
      </c>
      <c r="D256" s="59">
        <v>0</v>
      </c>
      <c r="E256" s="59">
        <v>0</v>
      </c>
      <c r="F256" s="59">
        <v>0</v>
      </c>
      <c r="G256" s="59">
        <v>0</v>
      </c>
      <c r="H256" s="59">
        <v>0</v>
      </c>
      <c r="I256" s="59">
        <v>0</v>
      </c>
    </row>
    <row r="257" spans="1:9" s="48" customFormat="1" ht="11.25">
      <c r="A257" s="87" t="s">
        <v>237</v>
      </c>
      <c r="B257" s="59">
        <v>-21931.25735</v>
      </c>
      <c r="C257" s="59">
        <v>-50927.56912</v>
      </c>
      <c r="D257" s="59">
        <v>-25335.08064</v>
      </c>
      <c r="E257" s="59">
        <v>-4630.8467799999999</v>
      </c>
      <c r="F257" s="59">
        <v>-9742.6039399999991</v>
      </c>
      <c r="G257" s="59">
        <v>-14776.206</v>
      </c>
      <c r="H257" s="59">
        <v>-974.54833999999994</v>
      </c>
      <c r="I257" s="59">
        <v>-128318.11217000001</v>
      </c>
    </row>
    <row r="258" spans="1:9" s="48" customFormat="1" ht="11.25">
      <c r="A258" s="87" t="s">
        <v>238</v>
      </c>
      <c r="B258" s="59">
        <v>0</v>
      </c>
      <c r="C258" s="59">
        <v>-598.51599999999996</v>
      </c>
      <c r="D258" s="59">
        <v>-287.83283</v>
      </c>
      <c r="E258" s="59">
        <v>-3.7319100000000001</v>
      </c>
      <c r="F258" s="59">
        <v>-476.59444000000002</v>
      </c>
      <c r="G258" s="59">
        <v>-225.33257999999998</v>
      </c>
      <c r="H258" s="59">
        <v>-49.93262</v>
      </c>
      <c r="I258" s="59">
        <v>-1641.9403799999998</v>
      </c>
    </row>
    <row r="259" spans="1:9" s="48" customFormat="1" ht="11.25">
      <c r="A259" s="87" t="s">
        <v>239</v>
      </c>
      <c r="B259" s="59">
        <v>-76.203310000000002</v>
      </c>
      <c r="C259" s="59">
        <v>0</v>
      </c>
      <c r="D259" s="59">
        <v>0</v>
      </c>
      <c r="E259" s="59">
        <v>0</v>
      </c>
      <c r="F259" s="59">
        <v>0</v>
      </c>
      <c r="G259" s="59">
        <v>0</v>
      </c>
      <c r="H259" s="59">
        <v>0</v>
      </c>
      <c r="I259" s="59">
        <v>-76.203310000000002</v>
      </c>
    </row>
    <row r="260" spans="1:9" s="48" customFormat="1" ht="11.25">
      <c r="A260" s="437" t="s">
        <v>240</v>
      </c>
      <c r="B260" s="59">
        <v>-1573.62673</v>
      </c>
      <c r="C260" s="59">
        <v>0</v>
      </c>
      <c r="D260" s="59">
        <v>0</v>
      </c>
      <c r="E260" s="59">
        <v>0</v>
      </c>
      <c r="F260" s="59">
        <v>0</v>
      </c>
      <c r="G260" s="59">
        <v>-739.04899999999998</v>
      </c>
      <c r="H260" s="59">
        <v>0</v>
      </c>
      <c r="I260" s="59">
        <v>-2312.6757299999999</v>
      </c>
    </row>
    <row r="261" spans="1:9" s="48" customFormat="1" ht="12" thickBot="1">
      <c r="A261" s="437" t="s">
        <v>241</v>
      </c>
      <c r="B261" s="59">
        <v>0</v>
      </c>
      <c r="C261" s="59">
        <v>0</v>
      </c>
      <c r="D261" s="59">
        <v>0</v>
      </c>
      <c r="E261" s="59">
        <v>0</v>
      </c>
      <c r="F261" s="59">
        <v>0</v>
      </c>
      <c r="G261" s="59">
        <v>0</v>
      </c>
      <c r="H261" s="59">
        <v>0</v>
      </c>
      <c r="I261" s="59">
        <v>0</v>
      </c>
    </row>
    <row r="262" spans="1:9" s="48" customFormat="1" ht="12.75" thickTop="1" thickBot="1">
      <c r="A262" s="424" t="s">
        <v>242</v>
      </c>
      <c r="B262" s="61">
        <v>64254.648759999996</v>
      </c>
      <c r="C262" s="61">
        <v>228718.24023</v>
      </c>
      <c r="D262" s="61">
        <v>117313.77436</v>
      </c>
      <c r="E262" s="61">
        <v>13114.86162</v>
      </c>
      <c r="F262" s="61">
        <v>38200.957759999998</v>
      </c>
      <c r="G262" s="61">
        <v>33790.410979999993</v>
      </c>
      <c r="H262" s="61">
        <v>3205.0929599999999</v>
      </c>
      <c r="I262" s="61">
        <v>498597.98667000001</v>
      </c>
    </row>
    <row r="263" spans="1:9" s="48" customFormat="1" ht="12.75" thickTop="1" thickBot="1">
      <c r="A263" s="425" t="s">
        <v>243</v>
      </c>
      <c r="B263" s="58">
        <v>7159.2902999999997</v>
      </c>
      <c r="C263" s="58">
        <v>4012.7053500000002</v>
      </c>
      <c r="D263" s="58">
        <v>3635.3269500000001</v>
      </c>
      <c r="E263" s="58">
        <v>622.96348999999998</v>
      </c>
      <c r="F263" s="58">
        <v>524.11082999999996</v>
      </c>
      <c r="G263" s="58">
        <v>4341.1121600000006</v>
      </c>
      <c r="H263" s="58">
        <v>594.51156999999989</v>
      </c>
      <c r="I263" s="58">
        <v>20890.020649999999</v>
      </c>
    </row>
    <row r="264" spans="1:9" s="48" customFormat="1" ht="12" thickTop="1">
      <c r="A264" s="87" t="s">
        <v>244</v>
      </c>
      <c r="B264" s="59">
        <v>4246.4720499999994</v>
      </c>
      <c r="C264" s="59">
        <v>1375.33762</v>
      </c>
      <c r="D264" s="59">
        <v>94.643799999999999</v>
      </c>
      <c r="E264" s="59">
        <v>245.97815</v>
      </c>
      <c r="F264" s="59">
        <v>0</v>
      </c>
      <c r="G264" s="59">
        <v>3453.9137400000004</v>
      </c>
      <c r="H264" s="59">
        <v>0</v>
      </c>
      <c r="I264" s="59">
        <v>9416.3453599999993</v>
      </c>
    </row>
    <row r="265" spans="1:9" s="48" customFormat="1" ht="11.25">
      <c r="A265" s="87" t="s">
        <v>245</v>
      </c>
      <c r="B265" s="59">
        <v>1088.83348</v>
      </c>
      <c r="C265" s="59">
        <v>1059.9981499999999</v>
      </c>
      <c r="D265" s="59">
        <v>1598.81197</v>
      </c>
      <c r="E265" s="59">
        <v>258.13844</v>
      </c>
      <c r="F265" s="59">
        <v>17.82405</v>
      </c>
      <c r="G265" s="59">
        <v>659.59006999999997</v>
      </c>
      <c r="H265" s="59">
        <v>92.717789999999994</v>
      </c>
      <c r="I265" s="59">
        <v>4775.9139500000001</v>
      </c>
    </row>
    <row r="266" spans="1:9" s="48" customFormat="1" ht="11.25">
      <c r="A266" s="87" t="s">
        <v>246</v>
      </c>
      <c r="B266" s="59">
        <v>247.80092999999999</v>
      </c>
      <c r="C266" s="59">
        <v>73.899539999999988</v>
      </c>
      <c r="D266" s="59">
        <v>0</v>
      </c>
      <c r="E266" s="59">
        <v>9.3304799999999997</v>
      </c>
      <c r="F266" s="59">
        <v>0</v>
      </c>
      <c r="G266" s="59">
        <v>5.6723999999999997</v>
      </c>
      <c r="H266" s="59">
        <v>0</v>
      </c>
      <c r="I266" s="59">
        <v>336.70335</v>
      </c>
    </row>
    <row r="267" spans="1:9" s="48" customFormat="1" ht="11.25">
      <c r="A267" s="87" t="s">
        <v>247</v>
      </c>
      <c r="B267" s="59">
        <v>6.56</v>
      </c>
      <c r="C267" s="59">
        <v>0</v>
      </c>
      <c r="D267" s="59">
        <v>63.11889</v>
      </c>
      <c r="E267" s="59">
        <v>43.56935</v>
      </c>
      <c r="F267" s="59">
        <v>0</v>
      </c>
      <c r="G267" s="59">
        <v>53.238690000000005</v>
      </c>
      <c r="H267" s="59">
        <v>0</v>
      </c>
      <c r="I267" s="59">
        <v>166.48693</v>
      </c>
    </row>
    <row r="268" spans="1:9" s="48" customFormat="1" ht="12" thickBot="1">
      <c r="A268" s="458" t="s">
        <v>248</v>
      </c>
      <c r="B268" s="59">
        <v>1569.62384</v>
      </c>
      <c r="C268" s="59">
        <v>1503.4700399999999</v>
      </c>
      <c r="D268" s="59">
        <v>1878.7522900000001</v>
      </c>
      <c r="E268" s="59">
        <v>65.947070000000011</v>
      </c>
      <c r="F268" s="59">
        <v>506.28678000000002</v>
      </c>
      <c r="G268" s="59">
        <v>168.69726</v>
      </c>
      <c r="H268" s="59">
        <v>501.79378000000003</v>
      </c>
      <c r="I268" s="59">
        <v>6194.5710599999993</v>
      </c>
    </row>
    <row r="269" spans="1:9" s="48" customFormat="1" ht="12.75" thickTop="1" thickBot="1">
      <c r="A269" s="423" t="s">
        <v>249</v>
      </c>
      <c r="B269" s="58">
        <v>-2727.2554100000002</v>
      </c>
      <c r="C269" s="58">
        <v>-7770.0950899999998</v>
      </c>
      <c r="D269" s="58">
        <v>-338.81463000000002</v>
      </c>
      <c r="E269" s="58">
        <v>-896.54058999999995</v>
      </c>
      <c r="F269" s="58">
        <v>-243.70151000000001</v>
      </c>
      <c r="G269" s="58">
        <v>-891.95318000000009</v>
      </c>
      <c r="H269" s="58">
        <v>-147.00479000000001</v>
      </c>
      <c r="I269" s="58">
        <v>-13015.365199999998</v>
      </c>
    </row>
    <row r="270" spans="1:9" s="48" customFormat="1" ht="12" thickTop="1">
      <c r="A270" s="87" t="s">
        <v>244</v>
      </c>
      <c r="B270" s="59">
        <v>-1793.96218</v>
      </c>
      <c r="C270" s="59">
        <v>-1100.904</v>
      </c>
      <c r="D270" s="59">
        <v>-146.22776000000002</v>
      </c>
      <c r="E270" s="59">
        <v>-563.77715999999998</v>
      </c>
      <c r="F270" s="59">
        <v>-22.705290000000002</v>
      </c>
      <c r="G270" s="59">
        <v>-536.7310500000001</v>
      </c>
      <c r="H270" s="59">
        <v>-86.526250000000005</v>
      </c>
      <c r="I270" s="59">
        <v>-4250.8336900000004</v>
      </c>
    </row>
    <row r="271" spans="1:9" s="48" customFormat="1" ht="11.25">
      <c r="A271" s="87" t="s">
        <v>250</v>
      </c>
      <c r="B271" s="59">
        <v>-376.16068000000001</v>
      </c>
      <c r="C271" s="59">
        <v>-7.4999999999999997E-2</v>
      </c>
      <c r="D271" s="59">
        <v>0</v>
      </c>
      <c r="E271" s="59">
        <v>-219.28694000000002</v>
      </c>
      <c r="F271" s="59">
        <v>0</v>
      </c>
      <c r="G271" s="59">
        <v>-119.59891999999999</v>
      </c>
      <c r="H271" s="59">
        <v>0</v>
      </c>
      <c r="I271" s="59">
        <v>-715.12153999999998</v>
      </c>
    </row>
    <row r="272" spans="1:9" s="48" customFormat="1" ht="11.25">
      <c r="A272" s="87" t="s">
        <v>251</v>
      </c>
      <c r="B272" s="59">
        <v>0</v>
      </c>
      <c r="C272" s="59">
        <v>-6.2479999999999994E-2</v>
      </c>
      <c r="D272" s="59">
        <v>0</v>
      </c>
      <c r="E272" s="59">
        <v>0</v>
      </c>
      <c r="F272" s="59">
        <v>0</v>
      </c>
      <c r="G272" s="59">
        <v>0</v>
      </c>
      <c r="H272" s="59">
        <v>0</v>
      </c>
      <c r="I272" s="59">
        <v>-6.2479999999999994E-2</v>
      </c>
    </row>
    <row r="273" spans="1:9" s="48" customFormat="1" ht="11.25">
      <c r="A273" s="87" t="s">
        <v>252</v>
      </c>
      <c r="B273" s="59">
        <v>0</v>
      </c>
      <c r="C273" s="59">
        <v>0</v>
      </c>
      <c r="D273" s="59">
        <v>0</v>
      </c>
      <c r="E273" s="59">
        <v>0</v>
      </c>
      <c r="F273" s="59">
        <v>0</v>
      </c>
      <c r="G273" s="59">
        <v>0</v>
      </c>
      <c r="H273" s="59">
        <v>0</v>
      </c>
      <c r="I273" s="59">
        <v>0</v>
      </c>
    </row>
    <row r="274" spans="1:9" s="48" customFormat="1" ht="12" thickBot="1">
      <c r="A274" s="437" t="s">
        <v>253</v>
      </c>
      <c r="B274" s="59">
        <v>-557.13255000000004</v>
      </c>
      <c r="C274" s="59">
        <v>-6669.0536099999999</v>
      </c>
      <c r="D274" s="59">
        <v>-192.58687</v>
      </c>
      <c r="E274" s="59">
        <v>-113.47649</v>
      </c>
      <c r="F274" s="59">
        <v>-220.99621999999999</v>
      </c>
      <c r="G274" s="59">
        <v>-235.62321</v>
      </c>
      <c r="H274" s="59">
        <v>-60.478540000000002</v>
      </c>
      <c r="I274" s="59">
        <v>-8049.3474900000001</v>
      </c>
    </row>
    <row r="275" spans="1:9" s="48" customFormat="1" ht="12.75" thickTop="1" thickBot="1">
      <c r="A275" s="423" t="s">
        <v>254</v>
      </c>
      <c r="B275" s="58">
        <v>68686.683650000006</v>
      </c>
      <c r="C275" s="58">
        <v>224960.85049000001</v>
      </c>
      <c r="D275" s="58">
        <v>120610.28668</v>
      </c>
      <c r="E275" s="58">
        <v>12841.284519999999</v>
      </c>
      <c r="F275" s="58">
        <v>38481.367079999996</v>
      </c>
      <c r="G275" s="58">
        <v>37239.569960000001</v>
      </c>
      <c r="H275" s="58">
        <v>3652.5997400000001</v>
      </c>
      <c r="I275" s="58">
        <v>506472.64212000003</v>
      </c>
    </row>
    <row r="276" spans="1:9" s="48" customFormat="1" ht="12" thickTop="1">
      <c r="A276" s="439" t="s">
        <v>255</v>
      </c>
      <c r="B276" s="59">
        <v>91599.671180000005</v>
      </c>
      <c r="C276" s="59">
        <v>42784.463799999998</v>
      </c>
      <c r="D276" s="59">
        <v>4684.8259400000006</v>
      </c>
      <c r="E276" s="59">
        <v>10364.965910000001</v>
      </c>
      <c r="F276" s="59">
        <v>26507.851469999998</v>
      </c>
      <c r="G276" s="59">
        <v>37869.540780000003</v>
      </c>
      <c r="H276" s="59">
        <v>74.285800000000009</v>
      </c>
      <c r="I276" s="59">
        <v>213885.60488</v>
      </c>
    </row>
    <row r="277" spans="1:9" s="48" customFormat="1" ht="11.25">
      <c r="A277" s="87" t="s">
        <v>256</v>
      </c>
      <c r="B277" s="59">
        <v>1673.8337300000001</v>
      </c>
      <c r="C277" s="59">
        <v>5408.7980299999999</v>
      </c>
      <c r="D277" s="59">
        <v>659.64260999999999</v>
      </c>
      <c r="E277" s="59">
        <v>523.46249</v>
      </c>
      <c r="F277" s="59">
        <v>342.16790000000003</v>
      </c>
      <c r="G277" s="59">
        <v>1317.5046299999999</v>
      </c>
      <c r="H277" s="59">
        <v>30.852930000000001</v>
      </c>
      <c r="I277" s="59">
        <v>9956.2623199999998</v>
      </c>
    </row>
    <row r="278" spans="1:9" s="48" customFormat="1" ht="11.25">
      <c r="A278" s="87" t="s">
        <v>257</v>
      </c>
      <c r="B278" s="59">
        <v>89925.837450000006</v>
      </c>
      <c r="C278" s="59">
        <v>37375.665770000007</v>
      </c>
      <c r="D278" s="59">
        <v>4025.1833300000003</v>
      </c>
      <c r="E278" s="59">
        <v>9841.5034199999991</v>
      </c>
      <c r="F278" s="59">
        <v>26111.022270000001</v>
      </c>
      <c r="G278" s="59">
        <v>36552.03615</v>
      </c>
      <c r="H278" s="59">
        <v>43.432870000000001</v>
      </c>
      <c r="I278" s="59">
        <v>203874.68125999998</v>
      </c>
    </row>
    <row r="279" spans="1:9" s="48" customFormat="1" ht="11.25">
      <c r="A279" s="87" t="s">
        <v>258</v>
      </c>
      <c r="B279" s="59">
        <v>0</v>
      </c>
      <c r="C279" s="59">
        <v>0</v>
      </c>
      <c r="D279" s="59">
        <v>0</v>
      </c>
      <c r="E279" s="59">
        <v>0</v>
      </c>
      <c r="F279" s="59">
        <v>0</v>
      </c>
      <c r="G279" s="59">
        <v>0</v>
      </c>
      <c r="H279" s="59">
        <v>0</v>
      </c>
      <c r="I279" s="59">
        <v>0</v>
      </c>
    </row>
    <row r="280" spans="1:9" s="48" customFormat="1" ht="11.25">
      <c r="A280" s="87" t="s">
        <v>259</v>
      </c>
      <c r="B280" s="59">
        <v>0</v>
      </c>
      <c r="C280" s="59">
        <v>0</v>
      </c>
      <c r="D280" s="59">
        <v>0</v>
      </c>
      <c r="E280" s="59">
        <v>0</v>
      </c>
      <c r="F280" s="59">
        <v>0</v>
      </c>
      <c r="G280" s="59">
        <v>0</v>
      </c>
      <c r="H280" s="59">
        <v>0</v>
      </c>
      <c r="I280" s="59">
        <v>0</v>
      </c>
    </row>
    <row r="281" spans="1:9" s="48" customFormat="1" ht="11.25">
      <c r="A281" s="87" t="s">
        <v>260</v>
      </c>
      <c r="B281" s="59">
        <v>0</v>
      </c>
      <c r="C281" s="59">
        <v>0</v>
      </c>
      <c r="D281" s="59">
        <v>0</v>
      </c>
      <c r="E281" s="59">
        <v>0</v>
      </c>
      <c r="F281" s="59">
        <v>0</v>
      </c>
      <c r="G281" s="59">
        <v>0</v>
      </c>
      <c r="H281" s="59">
        <v>0</v>
      </c>
      <c r="I281" s="59">
        <v>0</v>
      </c>
    </row>
    <row r="282" spans="1:9" s="48" customFormat="1" ht="11.25">
      <c r="A282" s="87" t="s">
        <v>261</v>
      </c>
      <c r="B282" s="59">
        <v>0</v>
      </c>
      <c r="C282" s="59">
        <v>0</v>
      </c>
      <c r="D282" s="59">
        <v>0</v>
      </c>
      <c r="E282" s="59">
        <v>0</v>
      </c>
      <c r="F282" s="59">
        <v>54.661300000000004</v>
      </c>
      <c r="G282" s="59">
        <v>0</v>
      </c>
      <c r="H282" s="59">
        <v>0</v>
      </c>
      <c r="I282" s="59">
        <v>54.661300000000004</v>
      </c>
    </row>
    <row r="283" spans="1:9" s="48" customFormat="1" ht="11.25">
      <c r="A283" s="439" t="s">
        <v>262</v>
      </c>
      <c r="B283" s="59">
        <v>-103836.18131</v>
      </c>
      <c r="C283" s="59">
        <v>-59369.512869999999</v>
      </c>
      <c r="D283" s="59">
        <v>-12764.29284</v>
      </c>
      <c r="E283" s="59">
        <v>-11751.80249</v>
      </c>
      <c r="F283" s="59">
        <v>-28266.051620000002</v>
      </c>
      <c r="G283" s="59">
        <v>-48073.938070000004</v>
      </c>
      <c r="H283" s="59">
        <v>-335.36528000000004</v>
      </c>
      <c r="I283" s="59">
        <v>-264397.14448000002</v>
      </c>
    </row>
    <row r="284" spans="1:9" s="48" customFormat="1" ht="11.25">
      <c r="A284" s="87" t="s">
        <v>263</v>
      </c>
      <c r="B284" s="59">
        <v>-101379.18822</v>
      </c>
      <c r="C284" s="59">
        <v>-57234.373659999997</v>
      </c>
      <c r="D284" s="59">
        <v>-11317.54917</v>
      </c>
      <c r="E284" s="59">
        <v>-9869.4416700000002</v>
      </c>
      <c r="F284" s="59">
        <v>-28233.63682</v>
      </c>
      <c r="G284" s="59">
        <v>-46911.494509999997</v>
      </c>
      <c r="H284" s="59">
        <v>-333.68284</v>
      </c>
      <c r="I284" s="59">
        <v>-255279.36688999998</v>
      </c>
    </row>
    <row r="285" spans="1:9" s="48" customFormat="1" ht="11.25">
      <c r="A285" s="87" t="s">
        <v>264</v>
      </c>
      <c r="B285" s="59">
        <v>0</v>
      </c>
      <c r="C285" s="59">
        <v>-7.4569999999999997E-2</v>
      </c>
      <c r="D285" s="59">
        <v>-5.1900000000000002E-3</v>
      </c>
      <c r="E285" s="59">
        <v>0</v>
      </c>
      <c r="F285" s="59">
        <v>0</v>
      </c>
      <c r="G285" s="59">
        <v>0</v>
      </c>
      <c r="H285" s="59">
        <v>0</v>
      </c>
      <c r="I285" s="59">
        <v>-7.9760000000000011E-2</v>
      </c>
    </row>
    <row r="286" spans="1:9" s="48" customFormat="1" ht="11.25">
      <c r="A286" s="87" t="s">
        <v>265</v>
      </c>
      <c r="B286" s="59">
        <v>0</v>
      </c>
      <c r="C286" s="59">
        <v>0</v>
      </c>
      <c r="D286" s="59">
        <v>0</v>
      </c>
      <c r="E286" s="59">
        <v>0</v>
      </c>
      <c r="F286" s="59">
        <v>0</v>
      </c>
      <c r="G286" s="59">
        <v>0</v>
      </c>
      <c r="H286" s="59">
        <v>0</v>
      </c>
      <c r="I286" s="59">
        <v>0</v>
      </c>
    </row>
    <row r="287" spans="1:9" s="48" customFormat="1" ht="11.25">
      <c r="A287" s="437" t="s">
        <v>266</v>
      </c>
      <c r="B287" s="59">
        <v>-2456.9930899999999</v>
      </c>
      <c r="C287" s="59">
        <v>-2135.0646400000001</v>
      </c>
      <c r="D287" s="59">
        <v>-1446.73848</v>
      </c>
      <c r="E287" s="59">
        <v>-1882.3608200000001</v>
      </c>
      <c r="F287" s="59">
        <v>-2.4148000000000001</v>
      </c>
      <c r="G287" s="59">
        <v>-1162.4435600000002</v>
      </c>
      <c r="H287" s="59">
        <v>-1.6824400000000002</v>
      </c>
      <c r="I287" s="59">
        <v>-9087.697830000001</v>
      </c>
    </row>
    <row r="288" spans="1:9" s="48" customFormat="1" ht="11.25">
      <c r="A288" s="437" t="s">
        <v>267</v>
      </c>
      <c r="B288" s="59">
        <v>0</v>
      </c>
      <c r="C288" s="59">
        <v>0</v>
      </c>
      <c r="D288" s="59">
        <v>0</v>
      </c>
      <c r="E288" s="59">
        <v>0</v>
      </c>
      <c r="F288" s="59">
        <v>0</v>
      </c>
      <c r="G288" s="59">
        <v>0</v>
      </c>
      <c r="H288" s="59">
        <v>0</v>
      </c>
      <c r="I288" s="59">
        <v>0</v>
      </c>
    </row>
    <row r="289" spans="1:9" s="48" customFormat="1" ht="12" thickBot="1">
      <c r="A289" s="87" t="s">
        <v>268</v>
      </c>
      <c r="B289" s="59">
        <v>0</v>
      </c>
      <c r="C289" s="59">
        <v>0</v>
      </c>
      <c r="D289" s="59">
        <v>0</v>
      </c>
      <c r="E289" s="59">
        <v>0</v>
      </c>
      <c r="F289" s="59">
        <v>-30</v>
      </c>
      <c r="G289" s="59">
        <v>0</v>
      </c>
      <c r="H289" s="59">
        <v>0</v>
      </c>
      <c r="I289" s="59">
        <v>-30</v>
      </c>
    </row>
    <row r="290" spans="1:9" s="48" customFormat="1" ht="12.75" thickTop="1" thickBot="1">
      <c r="A290" s="424" t="s">
        <v>269</v>
      </c>
      <c r="B290" s="61">
        <v>56450.173520000004</v>
      </c>
      <c r="C290" s="61">
        <v>208375.80141999997</v>
      </c>
      <c r="D290" s="61">
        <v>112530.81978000001</v>
      </c>
      <c r="E290" s="61">
        <v>11454.44794</v>
      </c>
      <c r="F290" s="61">
        <v>36723.166929999999</v>
      </c>
      <c r="G290" s="61">
        <v>27035.172670000004</v>
      </c>
      <c r="H290" s="61">
        <v>3391.5202599999998</v>
      </c>
      <c r="I290" s="61">
        <v>455961.10251999996</v>
      </c>
    </row>
    <row r="291" spans="1:9" s="48" customFormat="1" ht="12.75" thickTop="1" thickBot="1">
      <c r="A291" s="423" t="s">
        <v>270</v>
      </c>
      <c r="B291" s="58">
        <v>-53763.507680000002</v>
      </c>
      <c r="C291" s="58">
        <v>-161186.84873</v>
      </c>
      <c r="D291" s="58">
        <v>-81140.744090000007</v>
      </c>
      <c r="E291" s="58">
        <v>-14918.884480000001</v>
      </c>
      <c r="F291" s="58">
        <v>-33258.480670000004</v>
      </c>
      <c r="G291" s="58">
        <v>-30543.05618</v>
      </c>
      <c r="H291" s="58">
        <v>-3344.2817099999997</v>
      </c>
      <c r="I291" s="58">
        <v>-378155.80353999999</v>
      </c>
    </row>
    <row r="292" spans="1:9" s="48" customFormat="1" ht="12" thickTop="1">
      <c r="A292" s="87" t="s">
        <v>271</v>
      </c>
      <c r="B292" s="59">
        <v>-32890.446120000001</v>
      </c>
      <c r="C292" s="59">
        <v>-122756.62465000001</v>
      </c>
      <c r="D292" s="59">
        <v>-56679.179120000001</v>
      </c>
      <c r="E292" s="59">
        <v>-8943.3378699999994</v>
      </c>
      <c r="F292" s="59">
        <v>-23687.67799</v>
      </c>
      <c r="G292" s="59">
        <v>-19896.091110000001</v>
      </c>
      <c r="H292" s="59">
        <v>-1799.5531599999999</v>
      </c>
      <c r="I292" s="59">
        <v>-266652.91002000001</v>
      </c>
    </row>
    <row r="293" spans="1:9" s="48" customFormat="1" ht="11.25">
      <c r="A293" s="87" t="s">
        <v>272</v>
      </c>
      <c r="B293" s="59">
        <v>-2831.6831699999998</v>
      </c>
      <c r="C293" s="59">
        <v>-6940.2764699999998</v>
      </c>
      <c r="D293" s="59">
        <v>-3317.6836200000002</v>
      </c>
      <c r="E293" s="59">
        <v>-1570.61429</v>
      </c>
      <c r="F293" s="59">
        <v>-1644.14579</v>
      </c>
      <c r="G293" s="59">
        <v>-1795.91625</v>
      </c>
      <c r="H293" s="59">
        <v>-361.53459000000004</v>
      </c>
      <c r="I293" s="59">
        <v>-18461.854179999998</v>
      </c>
    </row>
    <row r="294" spans="1:9" s="48" customFormat="1" ht="11.25">
      <c r="A294" s="87" t="s">
        <v>273</v>
      </c>
      <c r="B294" s="59">
        <v>-266.33942999999999</v>
      </c>
      <c r="C294" s="59">
        <v>-1669.8314700000001</v>
      </c>
      <c r="D294" s="59">
        <v>-297.09424999999999</v>
      </c>
      <c r="E294" s="59">
        <v>-196.66248999999999</v>
      </c>
      <c r="F294" s="59">
        <v>-190.50010999999998</v>
      </c>
      <c r="G294" s="59">
        <v>-221.67487</v>
      </c>
      <c r="H294" s="59">
        <v>-33.653769999999994</v>
      </c>
      <c r="I294" s="59">
        <v>-2875.75639</v>
      </c>
    </row>
    <row r="295" spans="1:9" s="48" customFormat="1" ht="11.25">
      <c r="A295" s="87" t="s">
        <v>274</v>
      </c>
      <c r="B295" s="59">
        <v>-2055.5630099999998</v>
      </c>
      <c r="C295" s="59">
        <v>-5307.0199299999995</v>
      </c>
      <c r="D295" s="59">
        <v>-2573.89912</v>
      </c>
      <c r="E295" s="59">
        <v>-576.07857999999999</v>
      </c>
      <c r="F295" s="59">
        <v>-1254.5351000000001</v>
      </c>
      <c r="G295" s="59">
        <v>-1049.5122200000001</v>
      </c>
      <c r="H295" s="59">
        <v>-105.19367999999999</v>
      </c>
      <c r="I295" s="59">
        <v>-12921.801640000001</v>
      </c>
    </row>
    <row r="296" spans="1:9" s="48" customFormat="1" ht="11.25">
      <c r="A296" s="87" t="s">
        <v>275</v>
      </c>
      <c r="B296" s="59">
        <v>-5129.22354</v>
      </c>
      <c r="C296" s="59">
        <v>-669.64760000000001</v>
      </c>
      <c r="D296" s="59">
        <v>-226.68154999999999</v>
      </c>
      <c r="E296" s="59">
        <v>-586.51441</v>
      </c>
      <c r="F296" s="59">
        <v>-1632.12877</v>
      </c>
      <c r="G296" s="59">
        <v>-2786.0108500000001</v>
      </c>
      <c r="H296" s="59">
        <v>-306.32728000000003</v>
      </c>
      <c r="I296" s="59">
        <v>-11336.534</v>
      </c>
    </row>
    <row r="297" spans="1:9" s="48" customFormat="1" ht="11.25">
      <c r="A297" s="87" t="s">
        <v>276</v>
      </c>
      <c r="B297" s="59">
        <v>-724.92448000000002</v>
      </c>
      <c r="C297" s="59">
        <v>-2658.72885</v>
      </c>
      <c r="D297" s="59">
        <v>-1130.99649</v>
      </c>
      <c r="E297" s="59">
        <v>-332.88695000000001</v>
      </c>
      <c r="F297" s="59">
        <v>-317.14148</v>
      </c>
      <c r="G297" s="59">
        <v>-435.61912999999998</v>
      </c>
      <c r="H297" s="59">
        <v>-138.90235000000001</v>
      </c>
      <c r="I297" s="59">
        <v>-5739.1997300000003</v>
      </c>
    </row>
    <row r="298" spans="1:9" s="48" customFormat="1" ht="11.25">
      <c r="A298" s="87" t="s">
        <v>277</v>
      </c>
      <c r="B298" s="59">
        <v>-2137.7706899999998</v>
      </c>
      <c r="C298" s="59">
        <v>-4077.4923900000003</v>
      </c>
      <c r="D298" s="59">
        <v>-4143.4675200000001</v>
      </c>
      <c r="E298" s="59">
        <v>-625.14006000000006</v>
      </c>
      <c r="F298" s="59">
        <v>-974.64982999999995</v>
      </c>
      <c r="G298" s="59">
        <v>-785.81025</v>
      </c>
      <c r="H298" s="59">
        <v>-99.496479999999991</v>
      </c>
      <c r="I298" s="59">
        <v>-12843.827220000001</v>
      </c>
    </row>
    <row r="299" spans="1:9" s="48" customFormat="1" ht="11.25">
      <c r="A299" s="87" t="s">
        <v>278</v>
      </c>
      <c r="B299" s="59">
        <v>-2528.9768399999998</v>
      </c>
      <c r="C299" s="59">
        <v>-1834.2653</v>
      </c>
      <c r="D299" s="59">
        <v>-1683.9791499999999</v>
      </c>
      <c r="E299" s="59">
        <v>-344.31265000000002</v>
      </c>
      <c r="F299" s="59">
        <v>-69.739800000000002</v>
      </c>
      <c r="G299" s="59">
        <v>-513.74031000000002</v>
      </c>
      <c r="H299" s="59">
        <v>-62.161949999999997</v>
      </c>
      <c r="I299" s="59">
        <v>-7037.1760000000004</v>
      </c>
    </row>
    <row r="300" spans="1:9" s="48" customFormat="1" ht="12" thickBot="1">
      <c r="A300" s="87" t="s">
        <v>279</v>
      </c>
      <c r="B300" s="59">
        <v>-5198.5804000000007</v>
      </c>
      <c r="C300" s="59">
        <v>-15272.96207</v>
      </c>
      <c r="D300" s="59">
        <v>-11087.763269999999</v>
      </c>
      <c r="E300" s="59">
        <v>-1743.33718</v>
      </c>
      <c r="F300" s="59">
        <v>-3487.9618</v>
      </c>
      <c r="G300" s="59">
        <v>-3058.6811899999998</v>
      </c>
      <c r="H300" s="59">
        <v>-437.45845000000003</v>
      </c>
      <c r="I300" s="59">
        <v>-40286.744359999997</v>
      </c>
    </row>
    <row r="301" spans="1:9" s="48" customFormat="1" ht="12.75" thickTop="1" thickBot="1">
      <c r="A301" s="425" t="s">
        <v>280</v>
      </c>
      <c r="B301" s="58">
        <v>2686.6658399999997</v>
      </c>
      <c r="C301" s="58">
        <v>47188.952689999998</v>
      </c>
      <c r="D301" s="58">
        <v>31390.075690000001</v>
      </c>
      <c r="E301" s="58">
        <v>-3464.4365400000002</v>
      </c>
      <c r="F301" s="58">
        <v>3464.6862599999999</v>
      </c>
      <c r="G301" s="58">
        <v>-3507.8835099999997</v>
      </c>
      <c r="H301" s="58">
        <v>47.238550000000004</v>
      </c>
      <c r="I301" s="58">
        <v>77805.298980000007</v>
      </c>
    </row>
    <row r="302" spans="1:9" s="48" customFormat="1" ht="12" thickTop="1">
      <c r="A302" s="459" t="s">
        <v>281</v>
      </c>
      <c r="B302" s="59">
        <v>0</v>
      </c>
      <c r="C302" s="59">
        <v>8.1353399999999993</v>
      </c>
      <c r="D302" s="59">
        <v>10.59369</v>
      </c>
      <c r="E302" s="59">
        <v>0</v>
      </c>
      <c r="F302" s="59">
        <v>4.761E-2</v>
      </c>
      <c r="G302" s="59">
        <v>0</v>
      </c>
      <c r="H302" s="59">
        <v>0</v>
      </c>
      <c r="I302" s="59">
        <v>18.77664</v>
      </c>
    </row>
    <row r="303" spans="1:9" s="48" customFormat="1" ht="11.25">
      <c r="A303" s="437" t="s">
        <v>282</v>
      </c>
      <c r="B303" s="59">
        <v>0</v>
      </c>
      <c r="C303" s="59">
        <v>7.9072700000000005</v>
      </c>
      <c r="D303" s="59">
        <v>10.584020000000001</v>
      </c>
      <c r="E303" s="59">
        <v>0</v>
      </c>
      <c r="F303" s="59">
        <v>4.761E-2</v>
      </c>
      <c r="G303" s="59">
        <v>0</v>
      </c>
      <c r="H303" s="59">
        <v>0</v>
      </c>
      <c r="I303" s="59">
        <v>18.538900000000002</v>
      </c>
    </row>
    <row r="304" spans="1:9" s="48" customFormat="1" ht="11.25">
      <c r="A304" s="437" t="s">
        <v>283</v>
      </c>
      <c r="B304" s="59">
        <v>0</v>
      </c>
      <c r="C304" s="59">
        <v>0.22806999999999999</v>
      </c>
      <c r="D304" s="59">
        <v>9.6699999999999998E-3</v>
      </c>
      <c r="E304" s="59">
        <v>0</v>
      </c>
      <c r="F304" s="59">
        <v>0</v>
      </c>
      <c r="G304" s="59">
        <v>0</v>
      </c>
      <c r="H304" s="59">
        <v>0</v>
      </c>
      <c r="I304" s="59">
        <v>0.23774000000000001</v>
      </c>
    </row>
    <row r="305" spans="1:9" s="48" customFormat="1" ht="11.25">
      <c r="A305" s="459" t="s">
        <v>284</v>
      </c>
      <c r="B305" s="59">
        <v>0</v>
      </c>
      <c r="C305" s="59">
        <v>-10.58042</v>
      </c>
      <c r="D305" s="59">
        <v>-96.232609999999994</v>
      </c>
      <c r="E305" s="59">
        <v>0</v>
      </c>
      <c r="F305" s="59">
        <v>0</v>
      </c>
      <c r="G305" s="59">
        <v>0</v>
      </c>
      <c r="H305" s="59">
        <v>0</v>
      </c>
      <c r="I305" s="59">
        <v>-106.81303</v>
      </c>
    </row>
    <row r="306" spans="1:9" s="48" customFormat="1" ht="11.25">
      <c r="A306" s="437" t="s">
        <v>285</v>
      </c>
      <c r="B306" s="59">
        <v>0</v>
      </c>
      <c r="C306" s="59">
        <v>-10.58042</v>
      </c>
      <c r="D306" s="59">
        <v>-96.232609999999994</v>
      </c>
      <c r="E306" s="59">
        <v>0</v>
      </c>
      <c r="F306" s="59">
        <v>0</v>
      </c>
      <c r="G306" s="59">
        <v>0</v>
      </c>
      <c r="H306" s="59">
        <v>0</v>
      </c>
      <c r="I306" s="59">
        <v>-106.81303</v>
      </c>
    </row>
    <row r="307" spans="1:9" s="48" customFormat="1" ht="12" thickBot="1">
      <c r="A307" s="437" t="s">
        <v>286</v>
      </c>
      <c r="B307" s="59">
        <v>0</v>
      </c>
      <c r="C307" s="59">
        <v>0</v>
      </c>
      <c r="D307" s="59">
        <v>0</v>
      </c>
      <c r="E307" s="59">
        <v>0</v>
      </c>
      <c r="F307" s="59">
        <v>0</v>
      </c>
      <c r="G307" s="59">
        <v>0</v>
      </c>
      <c r="H307" s="59">
        <v>0</v>
      </c>
      <c r="I307" s="59">
        <v>0</v>
      </c>
    </row>
    <row r="308" spans="1:9" s="48" customFormat="1" ht="12.75" thickTop="1" thickBot="1">
      <c r="A308" s="423" t="s">
        <v>287</v>
      </c>
      <c r="B308" s="58">
        <v>2686.6658399999997</v>
      </c>
      <c r="C308" s="58">
        <v>47186.507610000001</v>
      </c>
      <c r="D308" s="58">
        <v>31304.43677</v>
      </c>
      <c r="E308" s="58">
        <v>-3464.4365400000002</v>
      </c>
      <c r="F308" s="58">
        <v>3464.73387</v>
      </c>
      <c r="G308" s="58">
        <v>-3507.8835099999997</v>
      </c>
      <c r="H308" s="58">
        <v>47.238550000000004</v>
      </c>
      <c r="I308" s="58">
        <v>77717.262589999998</v>
      </c>
    </row>
    <row r="309" spans="1:9" s="48" customFormat="1" ht="12.75" thickTop="1" thickBot="1">
      <c r="A309" s="437" t="s">
        <v>288</v>
      </c>
      <c r="B309" s="59">
        <v>0.12448000000000001</v>
      </c>
      <c r="C309" s="59">
        <v>-1648.7189499999999</v>
      </c>
      <c r="D309" s="59">
        <v>115.03300999999999</v>
      </c>
      <c r="E309" s="59">
        <v>0</v>
      </c>
      <c r="F309" s="59">
        <v>0</v>
      </c>
      <c r="G309" s="59">
        <v>8.4129999999999996E-2</v>
      </c>
      <c r="H309" s="59">
        <v>0</v>
      </c>
      <c r="I309" s="59">
        <v>-1533.4773300000002</v>
      </c>
    </row>
    <row r="310" spans="1:9" s="48" customFormat="1" ht="12.75" thickTop="1" thickBot="1">
      <c r="A310" s="425" t="s">
        <v>289</v>
      </c>
      <c r="B310" s="58">
        <v>2686.7903199999996</v>
      </c>
      <c r="C310" s="58">
        <v>45537.788659999998</v>
      </c>
      <c r="D310" s="58">
        <v>31419.469779999999</v>
      </c>
      <c r="E310" s="58">
        <v>-3464.4365400000002</v>
      </c>
      <c r="F310" s="58">
        <v>3464.73387</v>
      </c>
      <c r="G310" s="58">
        <v>-3507.7993799999999</v>
      </c>
      <c r="H310" s="58">
        <v>47.238550000000004</v>
      </c>
      <c r="I310" s="58">
        <v>76183.785260000004</v>
      </c>
    </row>
    <row r="311" spans="1:9" s="48" customFormat="1" ht="12.75" thickTop="1" thickBot="1">
      <c r="A311" s="87" t="s">
        <v>290</v>
      </c>
      <c r="B311" s="59">
        <v>685.94279000000006</v>
      </c>
      <c r="C311" s="59">
        <v>246.76818</v>
      </c>
      <c r="D311" s="59">
        <v>417.01946000000004</v>
      </c>
      <c r="E311" s="59">
        <v>88.883259999999993</v>
      </c>
      <c r="F311" s="59">
        <v>-92.240039999999993</v>
      </c>
      <c r="G311" s="59">
        <v>0</v>
      </c>
      <c r="H311" s="59">
        <v>59.143709999999999</v>
      </c>
      <c r="I311" s="59">
        <v>1405.5173600000001</v>
      </c>
    </row>
    <row r="312" spans="1:9" s="48" customFormat="1" ht="12.75" thickTop="1" thickBot="1">
      <c r="A312" s="423" t="s">
        <v>291</v>
      </c>
      <c r="B312" s="58">
        <v>3372.7331099999997</v>
      </c>
      <c r="C312" s="58">
        <v>45784.556840000005</v>
      </c>
      <c r="D312" s="58">
        <v>31836.489239999999</v>
      </c>
      <c r="E312" s="58">
        <v>-3375.5532799999996</v>
      </c>
      <c r="F312" s="58">
        <v>3372.4938299999999</v>
      </c>
      <c r="G312" s="58">
        <v>-3507.7993799999999</v>
      </c>
      <c r="H312" s="58">
        <v>106.38225999999999</v>
      </c>
      <c r="I312" s="58">
        <v>77589.302620000002</v>
      </c>
    </row>
    <row r="313" spans="1:9" s="48" customFormat="1" ht="12.75" thickTop="1" thickBot="1">
      <c r="A313" s="87" t="s">
        <v>292</v>
      </c>
      <c r="B313" s="59">
        <v>0</v>
      </c>
      <c r="C313" s="59">
        <v>0</v>
      </c>
      <c r="D313" s="59">
        <v>0</v>
      </c>
      <c r="E313" s="59">
        <v>0</v>
      </c>
      <c r="F313" s="59">
        <v>0</v>
      </c>
      <c r="G313" s="59">
        <v>0</v>
      </c>
      <c r="H313" s="59">
        <v>0</v>
      </c>
      <c r="I313" s="59">
        <v>0</v>
      </c>
    </row>
    <row r="314" spans="1:9" s="48" customFormat="1" ht="12.75" thickTop="1" thickBot="1">
      <c r="A314" s="425" t="s">
        <v>293</v>
      </c>
      <c r="B314" s="58">
        <v>3372.7331099999997</v>
      </c>
      <c r="C314" s="58">
        <v>45784.556840000005</v>
      </c>
      <c r="D314" s="58">
        <v>31836.489239999999</v>
      </c>
      <c r="E314" s="58">
        <v>-3375.5532799999996</v>
      </c>
      <c r="F314" s="58">
        <v>3372.4938299999999</v>
      </c>
      <c r="G314" s="58">
        <v>-3507.7993799999999</v>
      </c>
      <c r="H314" s="58">
        <v>106.38225999999999</v>
      </c>
      <c r="I314" s="58">
        <v>77589.302620000002</v>
      </c>
    </row>
    <row r="315" spans="1:9" s="48" customFormat="1" ht="12.75" thickTop="1" thickBot="1">
      <c r="A315" s="459" t="s">
        <v>294</v>
      </c>
      <c r="B315" s="59">
        <v>0</v>
      </c>
      <c r="C315" s="59">
        <v>-20725.47998</v>
      </c>
      <c r="D315" s="59">
        <v>-13800.59742</v>
      </c>
      <c r="E315" s="59">
        <v>0</v>
      </c>
      <c r="F315" s="59">
        <v>0</v>
      </c>
      <c r="G315" s="59">
        <v>-62.649329999999999</v>
      </c>
      <c r="H315" s="59">
        <v>0</v>
      </c>
      <c r="I315" s="59">
        <v>-34588.726729999995</v>
      </c>
    </row>
    <row r="316" spans="1:9" s="48" customFormat="1" ht="12.75" thickTop="1" thickBot="1">
      <c r="A316" s="425" t="s">
        <v>295</v>
      </c>
      <c r="B316" s="58">
        <v>3372.7331099999997</v>
      </c>
      <c r="C316" s="58">
        <v>25059.076860000001</v>
      </c>
      <c r="D316" s="58">
        <v>18035.891820000001</v>
      </c>
      <c r="E316" s="58">
        <v>-3375.5532799999996</v>
      </c>
      <c r="F316" s="58">
        <v>3372.4938299999999</v>
      </c>
      <c r="G316" s="58">
        <v>-3570.4487100000001</v>
      </c>
      <c r="H316" s="58">
        <v>106.38225999999999</v>
      </c>
      <c r="I316" s="58">
        <v>43000.57589</v>
      </c>
    </row>
    <row r="317" spans="1:9" s="48" customFormat="1" ht="12.75" thickTop="1" thickBot="1">
      <c r="A317" s="736"/>
      <c r="B317" s="737"/>
      <c r="C317" s="737"/>
      <c r="D317" s="737"/>
      <c r="E317" s="737"/>
      <c r="F317" s="737"/>
      <c r="G317" s="737"/>
      <c r="H317" s="737"/>
      <c r="I317" s="737"/>
    </row>
    <row r="318" spans="1:9" ht="15.75" thickTop="1">
      <c r="A318" s="66"/>
      <c r="B318" s="416"/>
      <c r="C318" s="416"/>
      <c r="D318" s="416"/>
      <c r="E318" s="416"/>
      <c r="F318" s="416"/>
      <c r="G318" s="416"/>
      <c r="H318" s="416"/>
      <c r="I318" s="416"/>
    </row>
    <row r="319" spans="1:9">
      <c r="A319" s="66"/>
      <c r="B319" s="416"/>
      <c r="C319" s="416"/>
      <c r="D319" s="416"/>
      <c r="E319" s="416"/>
      <c r="F319" s="416"/>
      <c r="G319" s="416"/>
      <c r="H319" s="416"/>
      <c r="I319" s="416"/>
    </row>
    <row r="320" spans="1:9"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sheetData>
  <mergeCells count="4">
    <mergeCell ref="A2:I2"/>
    <mergeCell ref="A3:I3"/>
    <mergeCell ref="A4:I4"/>
    <mergeCell ref="A5:I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zoomScaleNormal="100" workbookViewId="0">
      <selection activeCell="O15" sqref="O15"/>
    </sheetView>
  </sheetViews>
  <sheetFormatPr defaultColWidth="9.140625" defaultRowHeight="15"/>
  <cols>
    <col min="1" max="1" width="77.28515625" style="69" customWidth="1"/>
    <col min="2" max="3" width="9.28515625" style="68" customWidth="1"/>
    <col min="4" max="4" width="11.140625" style="68" bestFit="1" customWidth="1"/>
    <col min="5" max="5" width="9.28515625" style="68" customWidth="1"/>
    <col min="6" max="8" width="12" style="68" customWidth="1"/>
    <col min="9" max="9" width="12.28515625" style="68" customWidth="1"/>
    <col min="10" max="256" width="9.140625" style="775"/>
    <col min="257" max="257" width="77.28515625" style="775" customWidth="1"/>
    <col min="258" max="259" width="9.28515625" style="775" customWidth="1"/>
    <col min="260" max="260" width="11.140625" style="775" bestFit="1" customWidth="1"/>
    <col min="261" max="261" width="9.28515625" style="775" customWidth="1"/>
    <col min="262" max="264" width="12" style="775" customWidth="1"/>
    <col min="265" max="265" width="12.28515625" style="775" customWidth="1"/>
    <col min="266" max="512" width="9.140625" style="775"/>
    <col min="513" max="513" width="77.28515625" style="775" customWidth="1"/>
    <col min="514" max="515" width="9.28515625" style="775" customWidth="1"/>
    <col min="516" max="516" width="11.140625" style="775" bestFit="1" customWidth="1"/>
    <col min="517" max="517" width="9.28515625" style="775" customWidth="1"/>
    <col min="518" max="520" width="12" style="775" customWidth="1"/>
    <col min="521" max="521" width="12.28515625" style="775" customWidth="1"/>
    <col min="522" max="768" width="9.140625" style="775"/>
    <col min="769" max="769" width="77.28515625" style="775" customWidth="1"/>
    <col min="770" max="771" width="9.28515625" style="775" customWidth="1"/>
    <col min="772" max="772" width="11.140625" style="775" bestFit="1" customWidth="1"/>
    <col min="773" max="773" width="9.28515625" style="775" customWidth="1"/>
    <col min="774" max="776" width="12" style="775" customWidth="1"/>
    <col min="777" max="777" width="12.28515625" style="775" customWidth="1"/>
    <col min="778" max="1024" width="9.140625" style="775"/>
    <col min="1025" max="1025" width="77.28515625" style="775" customWidth="1"/>
    <col min="1026" max="1027" width="9.28515625" style="775" customWidth="1"/>
    <col min="1028" max="1028" width="11.140625" style="775" bestFit="1" customWidth="1"/>
    <col min="1029" max="1029" width="9.28515625" style="775" customWidth="1"/>
    <col min="1030" max="1032" width="12" style="775" customWidth="1"/>
    <col min="1033" max="1033" width="12.28515625" style="775" customWidth="1"/>
    <col min="1034" max="1280" width="9.140625" style="775"/>
    <col min="1281" max="1281" width="77.28515625" style="775" customWidth="1"/>
    <col min="1282" max="1283" width="9.28515625" style="775" customWidth="1"/>
    <col min="1284" max="1284" width="11.140625" style="775" bestFit="1" customWidth="1"/>
    <col min="1285" max="1285" width="9.28515625" style="775" customWidth="1"/>
    <col min="1286" max="1288" width="12" style="775" customWidth="1"/>
    <col min="1289" max="1289" width="12.28515625" style="775" customWidth="1"/>
    <col min="1290" max="1536" width="9.140625" style="775"/>
    <col min="1537" max="1537" width="77.28515625" style="775" customWidth="1"/>
    <col min="1538" max="1539" width="9.28515625" style="775" customWidth="1"/>
    <col min="1540" max="1540" width="11.140625" style="775" bestFit="1" customWidth="1"/>
    <col min="1541" max="1541" width="9.28515625" style="775" customWidth="1"/>
    <col min="1542" max="1544" width="12" style="775" customWidth="1"/>
    <col min="1545" max="1545" width="12.28515625" style="775" customWidth="1"/>
    <col min="1546" max="1792" width="9.140625" style="775"/>
    <col min="1793" max="1793" width="77.28515625" style="775" customWidth="1"/>
    <col min="1794" max="1795" width="9.28515625" style="775" customWidth="1"/>
    <col min="1796" max="1796" width="11.140625" style="775" bestFit="1" customWidth="1"/>
    <col min="1797" max="1797" width="9.28515625" style="775" customWidth="1"/>
    <col min="1798" max="1800" width="12" style="775" customWidth="1"/>
    <col min="1801" max="1801" width="12.28515625" style="775" customWidth="1"/>
    <col min="1802" max="2048" width="9.140625" style="775"/>
    <col min="2049" max="2049" width="77.28515625" style="775" customWidth="1"/>
    <col min="2050" max="2051" width="9.28515625" style="775" customWidth="1"/>
    <col min="2052" max="2052" width="11.140625" style="775" bestFit="1" customWidth="1"/>
    <col min="2053" max="2053" width="9.28515625" style="775" customWidth="1"/>
    <col min="2054" max="2056" width="12" style="775" customWidth="1"/>
    <col min="2057" max="2057" width="12.28515625" style="775" customWidth="1"/>
    <col min="2058" max="2304" width="9.140625" style="775"/>
    <col min="2305" max="2305" width="77.28515625" style="775" customWidth="1"/>
    <col min="2306" max="2307" width="9.28515625" style="775" customWidth="1"/>
    <col min="2308" max="2308" width="11.140625" style="775" bestFit="1" customWidth="1"/>
    <col min="2309" max="2309" width="9.28515625" style="775" customWidth="1"/>
    <col min="2310" max="2312" width="12" style="775" customWidth="1"/>
    <col min="2313" max="2313" width="12.28515625" style="775" customWidth="1"/>
    <col min="2314" max="2560" width="9.140625" style="775"/>
    <col min="2561" max="2561" width="77.28515625" style="775" customWidth="1"/>
    <col min="2562" max="2563" width="9.28515625" style="775" customWidth="1"/>
    <col min="2564" max="2564" width="11.140625" style="775" bestFit="1" customWidth="1"/>
    <col min="2565" max="2565" width="9.28515625" style="775" customWidth="1"/>
    <col min="2566" max="2568" width="12" style="775" customWidth="1"/>
    <col min="2569" max="2569" width="12.28515625" style="775" customWidth="1"/>
    <col min="2570" max="2816" width="9.140625" style="775"/>
    <col min="2817" max="2817" width="77.28515625" style="775" customWidth="1"/>
    <col min="2818" max="2819" width="9.28515625" style="775" customWidth="1"/>
    <col min="2820" max="2820" width="11.140625" style="775" bestFit="1" customWidth="1"/>
    <col min="2821" max="2821" width="9.28515625" style="775" customWidth="1"/>
    <col min="2822" max="2824" width="12" style="775" customWidth="1"/>
    <col min="2825" max="2825" width="12.28515625" style="775" customWidth="1"/>
    <col min="2826" max="3072" width="9.140625" style="775"/>
    <col min="3073" max="3073" width="77.28515625" style="775" customWidth="1"/>
    <col min="3074" max="3075" width="9.28515625" style="775" customWidth="1"/>
    <col min="3076" max="3076" width="11.140625" style="775" bestFit="1" customWidth="1"/>
    <col min="3077" max="3077" width="9.28515625" style="775" customWidth="1"/>
    <col min="3078" max="3080" width="12" style="775" customWidth="1"/>
    <col min="3081" max="3081" width="12.28515625" style="775" customWidth="1"/>
    <col min="3082" max="3328" width="9.140625" style="775"/>
    <col min="3329" max="3329" width="77.28515625" style="775" customWidth="1"/>
    <col min="3330" max="3331" width="9.28515625" style="775" customWidth="1"/>
    <col min="3332" max="3332" width="11.140625" style="775" bestFit="1" customWidth="1"/>
    <col min="3333" max="3333" width="9.28515625" style="775" customWidth="1"/>
    <col min="3334" max="3336" width="12" style="775" customWidth="1"/>
    <col min="3337" max="3337" width="12.28515625" style="775" customWidth="1"/>
    <col min="3338" max="3584" width="9.140625" style="775"/>
    <col min="3585" max="3585" width="77.28515625" style="775" customWidth="1"/>
    <col min="3586" max="3587" width="9.28515625" style="775" customWidth="1"/>
    <col min="3588" max="3588" width="11.140625" style="775" bestFit="1" customWidth="1"/>
    <col min="3589" max="3589" width="9.28515625" style="775" customWidth="1"/>
    <col min="3590" max="3592" width="12" style="775" customWidth="1"/>
    <col min="3593" max="3593" width="12.28515625" style="775" customWidth="1"/>
    <col min="3594" max="3840" width="9.140625" style="775"/>
    <col min="3841" max="3841" width="77.28515625" style="775" customWidth="1"/>
    <col min="3842" max="3843" width="9.28515625" style="775" customWidth="1"/>
    <col min="3844" max="3844" width="11.140625" style="775" bestFit="1" customWidth="1"/>
    <col min="3845" max="3845" width="9.28515625" style="775" customWidth="1"/>
    <col min="3846" max="3848" width="12" style="775" customWidth="1"/>
    <col min="3849" max="3849" width="12.28515625" style="775" customWidth="1"/>
    <col min="3850" max="4096" width="9.140625" style="775"/>
    <col min="4097" max="4097" width="77.28515625" style="775" customWidth="1"/>
    <col min="4098" max="4099" width="9.28515625" style="775" customWidth="1"/>
    <col min="4100" max="4100" width="11.140625" style="775" bestFit="1" customWidth="1"/>
    <col min="4101" max="4101" width="9.28515625" style="775" customWidth="1"/>
    <col min="4102" max="4104" width="12" style="775" customWidth="1"/>
    <col min="4105" max="4105" width="12.28515625" style="775" customWidth="1"/>
    <col min="4106" max="4352" width="9.140625" style="775"/>
    <col min="4353" max="4353" width="77.28515625" style="775" customWidth="1"/>
    <col min="4354" max="4355" width="9.28515625" style="775" customWidth="1"/>
    <col min="4356" max="4356" width="11.140625" style="775" bestFit="1" customWidth="1"/>
    <col min="4357" max="4357" width="9.28515625" style="775" customWidth="1"/>
    <col min="4358" max="4360" width="12" style="775" customWidth="1"/>
    <col min="4361" max="4361" width="12.28515625" style="775" customWidth="1"/>
    <col min="4362" max="4608" width="9.140625" style="775"/>
    <col min="4609" max="4609" width="77.28515625" style="775" customWidth="1"/>
    <col min="4610" max="4611" width="9.28515625" style="775" customWidth="1"/>
    <col min="4612" max="4612" width="11.140625" style="775" bestFit="1" customWidth="1"/>
    <col min="4613" max="4613" width="9.28515625" style="775" customWidth="1"/>
    <col min="4614" max="4616" width="12" style="775" customWidth="1"/>
    <col min="4617" max="4617" width="12.28515625" style="775" customWidth="1"/>
    <col min="4618" max="4864" width="9.140625" style="775"/>
    <col min="4865" max="4865" width="77.28515625" style="775" customWidth="1"/>
    <col min="4866" max="4867" width="9.28515625" style="775" customWidth="1"/>
    <col min="4868" max="4868" width="11.140625" style="775" bestFit="1" customWidth="1"/>
    <col min="4869" max="4869" width="9.28515625" style="775" customWidth="1"/>
    <col min="4870" max="4872" width="12" style="775" customWidth="1"/>
    <col min="4873" max="4873" width="12.28515625" style="775" customWidth="1"/>
    <col min="4874" max="5120" width="9.140625" style="775"/>
    <col min="5121" max="5121" width="77.28515625" style="775" customWidth="1"/>
    <col min="5122" max="5123" width="9.28515625" style="775" customWidth="1"/>
    <col min="5124" max="5124" width="11.140625" style="775" bestFit="1" customWidth="1"/>
    <col min="5125" max="5125" width="9.28515625" style="775" customWidth="1"/>
    <col min="5126" max="5128" width="12" style="775" customWidth="1"/>
    <col min="5129" max="5129" width="12.28515625" style="775" customWidth="1"/>
    <col min="5130" max="5376" width="9.140625" style="775"/>
    <col min="5377" max="5377" width="77.28515625" style="775" customWidth="1"/>
    <col min="5378" max="5379" width="9.28515625" style="775" customWidth="1"/>
    <col min="5380" max="5380" width="11.140625" style="775" bestFit="1" customWidth="1"/>
    <col min="5381" max="5381" width="9.28515625" style="775" customWidth="1"/>
    <col min="5382" max="5384" width="12" style="775" customWidth="1"/>
    <col min="5385" max="5385" width="12.28515625" style="775" customWidth="1"/>
    <col min="5386" max="5632" width="9.140625" style="775"/>
    <col min="5633" max="5633" width="77.28515625" style="775" customWidth="1"/>
    <col min="5634" max="5635" width="9.28515625" style="775" customWidth="1"/>
    <col min="5636" max="5636" width="11.140625" style="775" bestFit="1" customWidth="1"/>
    <col min="5637" max="5637" width="9.28515625" style="775" customWidth="1"/>
    <col min="5638" max="5640" width="12" style="775" customWidth="1"/>
    <col min="5641" max="5641" width="12.28515625" style="775" customWidth="1"/>
    <col min="5642" max="5888" width="9.140625" style="775"/>
    <col min="5889" max="5889" width="77.28515625" style="775" customWidth="1"/>
    <col min="5890" max="5891" width="9.28515625" style="775" customWidth="1"/>
    <col min="5892" max="5892" width="11.140625" style="775" bestFit="1" customWidth="1"/>
    <col min="5893" max="5893" width="9.28515625" style="775" customWidth="1"/>
    <col min="5894" max="5896" width="12" style="775" customWidth="1"/>
    <col min="5897" max="5897" width="12.28515625" style="775" customWidth="1"/>
    <col min="5898" max="6144" width="9.140625" style="775"/>
    <col min="6145" max="6145" width="77.28515625" style="775" customWidth="1"/>
    <col min="6146" max="6147" width="9.28515625" style="775" customWidth="1"/>
    <col min="6148" max="6148" width="11.140625" style="775" bestFit="1" customWidth="1"/>
    <col min="6149" max="6149" width="9.28515625" style="775" customWidth="1"/>
    <col min="6150" max="6152" width="12" style="775" customWidth="1"/>
    <col min="6153" max="6153" width="12.28515625" style="775" customWidth="1"/>
    <col min="6154" max="6400" width="9.140625" style="775"/>
    <col min="6401" max="6401" width="77.28515625" style="775" customWidth="1"/>
    <col min="6402" max="6403" width="9.28515625" style="775" customWidth="1"/>
    <col min="6404" max="6404" width="11.140625" style="775" bestFit="1" customWidth="1"/>
    <col min="6405" max="6405" width="9.28515625" style="775" customWidth="1"/>
    <col min="6406" max="6408" width="12" style="775" customWidth="1"/>
    <col min="6409" max="6409" width="12.28515625" style="775" customWidth="1"/>
    <col min="6410" max="6656" width="9.140625" style="775"/>
    <col min="6657" max="6657" width="77.28515625" style="775" customWidth="1"/>
    <col min="6658" max="6659" width="9.28515625" style="775" customWidth="1"/>
    <col min="6660" max="6660" width="11.140625" style="775" bestFit="1" customWidth="1"/>
    <col min="6661" max="6661" width="9.28515625" style="775" customWidth="1"/>
    <col min="6662" max="6664" width="12" style="775" customWidth="1"/>
    <col min="6665" max="6665" width="12.28515625" style="775" customWidth="1"/>
    <col min="6666" max="6912" width="9.140625" style="775"/>
    <col min="6913" max="6913" width="77.28515625" style="775" customWidth="1"/>
    <col min="6914" max="6915" width="9.28515625" style="775" customWidth="1"/>
    <col min="6916" max="6916" width="11.140625" style="775" bestFit="1" customWidth="1"/>
    <col min="6917" max="6917" width="9.28515625" style="775" customWidth="1"/>
    <col min="6918" max="6920" width="12" style="775" customWidth="1"/>
    <col min="6921" max="6921" width="12.28515625" style="775" customWidth="1"/>
    <col min="6922" max="7168" width="9.140625" style="775"/>
    <col min="7169" max="7169" width="77.28515625" style="775" customWidth="1"/>
    <col min="7170" max="7171" width="9.28515625" style="775" customWidth="1"/>
    <col min="7172" max="7172" width="11.140625" style="775" bestFit="1" customWidth="1"/>
    <col min="7173" max="7173" width="9.28515625" style="775" customWidth="1"/>
    <col min="7174" max="7176" width="12" style="775" customWidth="1"/>
    <col min="7177" max="7177" width="12.28515625" style="775" customWidth="1"/>
    <col min="7178" max="7424" width="9.140625" style="775"/>
    <col min="7425" max="7425" width="77.28515625" style="775" customWidth="1"/>
    <col min="7426" max="7427" width="9.28515625" style="775" customWidth="1"/>
    <col min="7428" max="7428" width="11.140625" style="775" bestFit="1" customWidth="1"/>
    <col min="7429" max="7429" width="9.28515625" style="775" customWidth="1"/>
    <col min="7430" max="7432" width="12" style="775" customWidth="1"/>
    <col min="7433" max="7433" width="12.28515625" style="775" customWidth="1"/>
    <col min="7434" max="7680" width="9.140625" style="775"/>
    <col min="7681" max="7681" width="77.28515625" style="775" customWidth="1"/>
    <col min="7682" max="7683" width="9.28515625" style="775" customWidth="1"/>
    <col min="7684" max="7684" width="11.140625" style="775" bestFit="1" customWidth="1"/>
    <col min="7685" max="7685" width="9.28515625" style="775" customWidth="1"/>
    <col min="7686" max="7688" width="12" style="775" customWidth="1"/>
    <col min="7689" max="7689" width="12.28515625" style="775" customWidth="1"/>
    <col min="7690" max="7936" width="9.140625" style="775"/>
    <col min="7937" max="7937" width="77.28515625" style="775" customWidth="1"/>
    <col min="7938" max="7939" width="9.28515625" style="775" customWidth="1"/>
    <col min="7940" max="7940" width="11.140625" style="775" bestFit="1" customWidth="1"/>
    <col min="7941" max="7941" width="9.28515625" style="775" customWidth="1"/>
    <col min="7942" max="7944" width="12" style="775" customWidth="1"/>
    <col min="7945" max="7945" width="12.28515625" style="775" customWidth="1"/>
    <col min="7946" max="8192" width="9.140625" style="775"/>
    <col min="8193" max="8193" width="77.28515625" style="775" customWidth="1"/>
    <col min="8194" max="8195" width="9.28515625" style="775" customWidth="1"/>
    <col min="8196" max="8196" width="11.140625" style="775" bestFit="1" customWidth="1"/>
    <col min="8197" max="8197" width="9.28515625" style="775" customWidth="1"/>
    <col min="8198" max="8200" width="12" style="775" customWidth="1"/>
    <col min="8201" max="8201" width="12.28515625" style="775" customWidth="1"/>
    <col min="8202" max="8448" width="9.140625" style="775"/>
    <col min="8449" max="8449" width="77.28515625" style="775" customWidth="1"/>
    <col min="8450" max="8451" width="9.28515625" style="775" customWidth="1"/>
    <col min="8452" max="8452" width="11.140625" style="775" bestFit="1" customWidth="1"/>
    <col min="8453" max="8453" width="9.28515625" style="775" customWidth="1"/>
    <col min="8454" max="8456" width="12" style="775" customWidth="1"/>
    <col min="8457" max="8457" width="12.28515625" style="775" customWidth="1"/>
    <col min="8458" max="8704" width="9.140625" style="775"/>
    <col min="8705" max="8705" width="77.28515625" style="775" customWidth="1"/>
    <col min="8706" max="8707" width="9.28515625" style="775" customWidth="1"/>
    <col min="8708" max="8708" width="11.140625" style="775" bestFit="1" customWidth="1"/>
    <col min="8709" max="8709" width="9.28515625" style="775" customWidth="1"/>
    <col min="8710" max="8712" width="12" style="775" customWidth="1"/>
    <col min="8713" max="8713" width="12.28515625" style="775" customWidth="1"/>
    <col min="8714" max="8960" width="9.140625" style="775"/>
    <col min="8961" max="8961" width="77.28515625" style="775" customWidth="1"/>
    <col min="8962" max="8963" width="9.28515625" style="775" customWidth="1"/>
    <col min="8964" max="8964" width="11.140625" style="775" bestFit="1" customWidth="1"/>
    <col min="8965" max="8965" width="9.28515625" style="775" customWidth="1"/>
    <col min="8966" max="8968" width="12" style="775" customWidth="1"/>
    <col min="8969" max="8969" width="12.28515625" style="775" customWidth="1"/>
    <col min="8970" max="9216" width="9.140625" style="775"/>
    <col min="9217" max="9217" width="77.28515625" style="775" customWidth="1"/>
    <col min="9218" max="9219" width="9.28515625" style="775" customWidth="1"/>
    <col min="9220" max="9220" width="11.140625" style="775" bestFit="1" customWidth="1"/>
    <col min="9221" max="9221" width="9.28515625" style="775" customWidth="1"/>
    <col min="9222" max="9224" width="12" style="775" customWidth="1"/>
    <col min="9225" max="9225" width="12.28515625" style="775" customWidth="1"/>
    <col min="9226" max="9472" width="9.140625" style="775"/>
    <col min="9473" max="9473" width="77.28515625" style="775" customWidth="1"/>
    <col min="9474" max="9475" width="9.28515625" style="775" customWidth="1"/>
    <col min="9476" max="9476" width="11.140625" style="775" bestFit="1" customWidth="1"/>
    <col min="9477" max="9477" width="9.28515625" style="775" customWidth="1"/>
    <col min="9478" max="9480" width="12" style="775" customWidth="1"/>
    <col min="9481" max="9481" width="12.28515625" style="775" customWidth="1"/>
    <col min="9482" max="9728" width="9.140625" style="775"/>
    <col min="9729" max="9729" width="77.28515625" style="775" customWidth="1"/>
    <col min="9730" max="9731" width="9.28515625" style="775" customWidth="1"/>
    <col min="9732" max="9732" width="11.140625" style="775" bestFit="1" customWidth="1"/>
    <col min="9733" max="9733" width="9.28515625" style="775" customWidth="1"/>
    <col min="9734" max="9736" width="12" style="775" customWidth="1"/>
    <col min="9737" max="9737" width="12.28515625" style="775" customWidth="1"/>
    <col min="9738" max="9984" width="9.140625" style="775"/>
    <col min="9985" max="9985" width="77.28515625" style="775" customWidth="1"/>
    <col min="9986" max="9987" width="9.28515625" style="775" customWidth="1"/>
    <col min="9988" max="9988" width="11.140625" style="775" bestFit="1" customWidth="1"/>
    <col min="9989" max="9989" width="9.28515625" style="775" customWidth="1"/>
    <col min="9990" max="9992" width="12" style="775" customWidth="1"/>
    <col min="9993" max="9993" width="12.28515625" style="775" customWidth="1"/>
    <col min="9994" max="10240" width="9.140625" style="775"/>
    <col min="10241" max="10241" width="77.28515625" style="775" customWidth="1"/>
    <col min="10242" max="10243" width="9.28515625" style="775" customWidth="1"/>
    <col min="10244" max="10244" width="11.140625" style="775" bestFit="1" customWidth="1"/>
    <col min="10245" max="10245" width="9.28515625" style="775" customWidth="1"/>
    <col min="10246" max="10248" width="12" style="775" customWidth="1"/>
    <col min="10249" max="10249" width="12.28515625" style="775" customWidth="1"/>
    <col min="10250" max="10496" width="9.140625" style="775"/>
    <col min="10497" max="10497" width="77.28515625" style="775" customWidth="1"/>
    <col min="10498" max="10499" width="9.28515625" style="775" customWidth="1"/>
    <col min="10500" max="10500" width="11.140625" style="775" bestFit="1" customWidth="1"/>
    <col min="10501" max="10501" width="9.28515625" style="775" customWidth="1"/>
    <col min="10502" max="10504" width="12" style="775" customWidth="1"/>
    <col min="10505" max="10505" width="12.28515625" style="775" customWidth="1"/>
    <col min="10506" max="10752" width="9.140625" style="775"/>
    <col min="10753" max="10753" width="77.28515625" style="775" customWidth="1"/>
    <col min="10754" max="10755" width="9.28515625" style="775" customWidth="1"/>
    <col min="10756" max="10756" width="11.140625" style="775" bestFit="1" customWidth="1"/>
    <col min="10757" max="10757" width="9.28515625" style="775" customWidth="1"/>
    <col min="10758" max="10760" width="12" style="775" customWidth="1"/>
    <col min="10761" max="10761" width="12.28515625" style="775" customWidth="1"/>
    <col min="10762" max="11008" width="9.140625" style="775"/>
    <col min="11009" max="11009" width="77.28515625" style="775" customWidth="1"/>
    <col min="11010" max="11011" width="9.28515625" style="775" customWidth="1"/>
    <col min="11012" max="11012" width="11.140625" style="775" bestFit="1" customWidth="1"/>
    <col min="11013" max="11013" width="9.28515625" style="775" customWidth="1"/>
    <col min="11014" max="11016" width="12" style="775" customWidth="1"/>
    <col min="11017" max="11017" width="12.28515625" style="775" customWidth="1"/>
    <col min="11018" max="11264" width="9.140625" style="775"/>
    <col min="11265" max="11265" width="77.28515625" style="775" customWidth="1"/>
    <col min="11266" max="11267" width="9.28515625" style="775" customWidth="1"/>
    <col min="11268" max="11268" width="11.140625" style="775" bestFit="1" customWidth="1"/>
    <col min="11269" max="11269" width="9.28515625" style="775" customWidth="1"/>
    <col min="11270" max="11272" width="12" style="775" customWidth="1"/>
    <col min="11273" max="11273" width="12.28515625" style="775" customWidth="1"/>
    <col min="11274" max="11520" width="9.140625" style="775"/>
    <col min="11521" max="11521" width="77.28515625" style="775" customWidth="1"/>
    <col min="11522" max="11523" width="9.28515625" style="775" customWidth="1"/>
    <col min="11524" max="11524" width="11.140625" style="775" bestFit="1" customWidth="1"/>
    <col min="11525" max="11525" width="9.28515625" style="775" customWidth="1"/>
    <col min="11526" max="11528" width="12" style="775" customWidth="1"/>
    <col min="11529" max="11529" width="12.28515625" style="775" customWidth="1"/>
    <col min="11530" max="11776" width="9.140625" style="775"/>
    <col min="11777" max="11777" width="77.28515625" style="775" customWidth="1"/>
    <col min="11778" max="11779" width="9.28515625" style="775" customWidth="1"/>
    <col min="11780" max="11780" width="11.140625" style="775" bestFit="1" customWidth="1"/>
    <col min="11781" max="11781" width="9.28515625" style="775" customWidth="1"/>
    <col min="11782" max="11784" width="12" style="775" customWidth="1"/>
    <col min="11785" max="11785" width="12.28515625" style="775" customWidth="1"/>
    <col min="11786" max="12032" width="9.140625" style="775"/>
    <col min="12033" max="12033" width="77.28515625" style="775" customWidth="1"/>
    <col min="12034" max="12035" width="9.28515625" style="775" customWidth="1"/>
    <col min="12036" max="12036" width="11.140625" style="775" bestFit="1" customWidth="1"/>
    <col min="12037" max="12037" width="9.28515625" style="775" customWidth="1"/>
    <col min="12038" max="12040" width="12" style="775" customWidth="1"/>
    <col min="12041" max="12041" width="12.28515625" style="775" customWidth="1"/>
    <col min="12042" max="12288" width="9.140625" style="775"/>
    <col min="12289" max="12289" width="77.28515625" style="775" customWidth="1"/>
    <col min="12290" max="12291" width="9.28515625" style="775" customWidth="1"/>
    <col min="12292" max="12292" width="11.140625" style="775" bestFit="1" customWidth="1"/>
    <col min="12293" max="12293" width="9.28515625" style="775" customWidth="1"/>
    <col min="12294" max="12296" width="12" style="775" customWidth="1"/>
    <col min="12297" max="12297" width="12.28515625" style="775" customWidth="1"/>
    <col min="12298" max="12544" width="9.140625" style="775"/>
    <col min="12545" max="12545" width="77.28515625" style="775" customWidth="1"/>
    <col min="12546" max="12547" width="9.28515625" style="775" customWidth="1"/>
    <col min="12548" max="12548" width="11.140625" style="775" bestFit="1" customWidth="1"/>
    <col min="12549" max="12549" width="9.28515625" style="775" customWidth="1"/>
    <col min="12550" max="12552" width="12" style="775" customWidth="1"/>
    <col min="12553" max="12553" width="12.28515625" style="775" customWidth="1"/>
    <col min="12554" max="12800" width="9.140625" style="775"/>
    <col min="12801" max="12801" width="77.28515625" style="775" customWidth="1"/>
    <col min="12802" max="12803" width="9.28515625" style="775" customWidth="1"/>
    <col min="12804" max="12804" width="11.140625" style="775" bestFit="1" customWidth="1"/>
    <col min="12805" max="12805" width="9.28515625" style="775" customWidth="1"/>
    <col min="12806" max="12808" width="12" style="775" customWidth="1"/>
    <col min="12809" max="12809" width="12.28515625" style="775" customWidth="1"/>
    <col min="12810" max="13056" width="9.140625" style="775"/>
    <col min="13057" max="13057" width="77.28515625" style="775" customWidth="1"/>
    <col min="13058" max="13059" width="9.28515625" style="775" customWidth="1"/>
    <col min="13060" max="13060" width="11.140625" style="775" bestFit="1" customWidth="1"/>
    <col min="13061" max="13061" width="9.28515625" style="775" customWidth="1"/>
    <col min="13062" max="13064" width="12" style="775" customWidth="1"/>
    <col min="13065" max="13065" width="12.28515625" style="775" customWidth="1"/>
    <col min="13066" max="13312" width="9.140625" style="775"/>
    <col min="13313" max="13313" width="77.28515625" style="775" customWidth="1"/>
    <col min="13314" max="13315" width="9.28515625" style="775" customWidth="1"/>
    <col min="13316" max="13316" width="11.140625" style="775" bestFit="1" customWidth="1"/>
    <col min="13317" max="13317" width="9.28515625" style="775" customWidth="1"/>
    <col min="13318" max="13320" width="12" style="775" customWidth="1"/>
    <col min="13321" max="13321" width="12.28515625" style="775" customWidth="1"/>
    <col min="13322" max="13568" width="9.140625" style="775"/>
    <col min="13569" max="13569" width="77.28515625" style="775" customWidth="1"/>
    <col min="13570" max="13571" width="9.28515625" style="775" customWidth="1"/>
    <col min="13572" max="13572" width="11.140625" style="775" bestFit="1" customWidth="1"/>
    <col min="13573" max="13573" width="9.28515625" style="775" customWidth="1"/>
    <col min="13574" max="13576" width="12" style="775" customWidth="1"/>
    <col min="13577" max="13577" width="12.28515625" style="775" customWidth="1"/>
    <col min="13578" max="13824" width="9.140625" style="775"/>
    <col min="13825" max="13825" width="77.28515625" style="775" customWidth="1"/>
    <col min="13826" max="13827" width="9.28515625" style="775" customWidth="1"/>
    <col min="13828" max="13828" width="11.140625" style="775" bestFit="1" customWidth="1"/>
    <col min="13829" max="13829" width="9.28515625" style="775" customWidth="1"/>
    <col min="13830" max="13832" width="12" style="775" customWidth="1"/>
    <col min="13833" max="13833" width="12.28515625" style="775" customWidth="1"/>
    <col min="13834" max="14080" width="9.140625" style="775"/>
    <col min="14081" max="14081" width="77.28515625" style="775" customWidth="1"/>
    <col min="14082" max="14083" width="9.28515625" style="775" customWidth="1"/>
    <col min="14084" max="14084" width="11.140625" style="775" bestFit="1" customWidth="1"/>
    <col min="14085" max="14085" width="9.28515625" style="775" customWidth="1"/>
    <col min="14086" max="14088" width="12" style="775" customWidth="1"/>
    <col min="14089" max="14089" width="12.28515625" style="775" customWidth="1"/>
    <col min="14090" max="14336" width="9.140625" style="775"/>
    <col min="14337" max="14337" width="77.28515625" style="775" customWidth="1"/>
    <col min="14338" max="14339" width="9.28515625" style="775" customWidth="1"/>
    <col min="14340" max="14340" width="11.140625" style="775" bestFit="1" customWidth="1"/>
    <col min="14341" max="14341" width="9.28515625" style="775" customWidth="1"/>
    <col min="14342" max="14344" width="12" style="775" customWidth="1"/>
    <col min="14345" max="14345" width="12.28515625" style="775" customWidth="1"/>
    <col min="14346" max="14592" width="9.140625" style="775"/>
    <col min="14593" max="14593" width="77.28515625" style="775" customWidth="1"/>
    <col min="14594" max="14595" width="9.28515625" style="775" customWidth="1"/>
    <col min="14596" max="14596" width="11.140625" style="775" bestFit="1" customWidth="1"/>
    <col min="14597" max="14597" width="9.28515625" style="775" customWidth="1"/>
    <col min="14598" max="14600" width="12" style="775" customWidth="1"/>
    <col min="14601" max="14601" width="12.28515625" style="775" customWidth="1"/>
    <col min="14602" max="14848" width="9.140625" style="775"/>
    <col min="14849" max="14849" width="77.28515625" style="775" customWidth="1"/>
    <col min="14850" max="14851" width="9.28515625" style="775" customWidth="1"/>
    <col min="14852" max="14852" width="11.140625" style="775" bestFit="1" customWidth="1"/>
    <col min="14853" max="14853" width="9.28515625" style="775" customWidth="1"/>
    <col min="14854" max="14856" width="12" style="775" customWidth="1"/>
    <col min="14857" max="14857" width="12.28515625" style="775" customWidth="1"/>
    <col min="14858" max="15104" width="9.140625" style="775"/>
    <col min="15105" max="15105" width="77.28515625" style="775" customWidth="1"/>
    <col min="15106" max="15107" width="9.28515625" style="775" customWidth="1"/>
    <col min="15108" max="15108" width="11.140625" style="775" bestFit="1" customWidth="1"/>
    <col min="15109" max="15109" width="9.28515625" style="775" customWidth="1"/>
    <col min="15110" max="15112" width="12" style="775" customWidth="1"/>
    <col min="15113" max="15113" width="12.28515625" style="775" customWidth="1"/>
    <col min="15114" max="15360" width="9.140625" style="775"/>
    <col min="15361" max="15361" width="77.28515625" style="775" customWidth="1"/>
    <col min="15362" max="15363" width="9.28515625" style="775" customWidth="1"/>
    <col min="15364" max="15364" width="11.140625" style="775" bestFit="1" customWidth="1"/>
    <col min="15365" max="15365" width="9.28515625" style="775" customWidth="1"/>
    <col min="15366" max="15368" width="12" style="775" customWidth="1"/>
    <col min="15369" max="15369" width="12.28515625" style="775" customWidth="1"/>
    <col min="15370" max="15616" width="9.140625" style="775"/>
    <col min="15617" max="15617" width="77.28515625" style="775" customWidth="1"/>
    <col min="15618" max="15619" width="9.28515625" style="775" customWidth="1"/>
    <col min="15620" max="15620" width="11.140625" style="775" bestFit="1" customWidth="1"/>
    <col min="15621" max="15621" width="9.28515625" style="775" customWidth="1"/>
    <col min="15622" max="15624" width="12" style="775" customWidth="1"/>
    <col min="15625" max="15625" width="12.28515625" style="775" customWidth="1"/>
    <col min="15626" max="15872" width="9.140625" style="775"/>
    <col min="15873" max="15873" width="77.28515625" style="775" customWidth="1"/>
    <col min="15874" max="15875" width="9.28515625" style="775" customWidth="1"/>
    <col min="15876" max="15876" width="11.140625" style="775" bestFit="1" customWidth="1"/>
    <col min="15877" max="15877" width="9.28515625" style="775" customWidth="1"/>
    <col min="15878" max="15880" width="12" style="775" customWidth="1"/>
    <col min="15881" max="15881" width="12.28515625" style="775" customWidth="1"/>
    <col min="15882" max="16128" width="9.140625" style="775"/>
    <col min="16129" max="16129" width="77.28515625" style="775" customWidth="1"/>
    <col min="16130" max="16131" width="9.28515625" style="775" customWidth="1"/>
    <col min="16132" max="16132" width="11.140625" style="775" bestFit="1" customWidth="1"/>
    <col min="16133" max="16133" width="9.28515625" style="775" customWidth="1"/>
    <col min="16134" max="16136" width="12" style="775" customWidth="1"/>
    <col min="16137" max="16137" width="12.28515625" style="775" customWidth="1"/>
    <col min="16138" max="16384" width="9.140625" style="775"/>
  </cols>
  <sheetData>
    <row r="1" spans="1:206" s="72" customFormat="1" ht="17.25" customHeight="1">
      <c r="A1" s="1157"/>
      <c r="B1" s="1157"/>
      <c r="C1" s="1157"/>
      <c r="D1" s="1157"/>
      <c r="E1" s="1157"/>
      <c r="F1" s="1157"/>
      <c r="G1" s="1157"/>
      <c r="H1" s="1157"/>
      <c r="I1" s="1157"/>
    </row>
    <row r="2" spans="1:206" s="62" customFormat="1" ht="27" customHeight="1">
      <c r="A2" s="1239" t="s">
        <v>1376</v>
      </c>
      <c r="B2" s="1239"/>
      <c r="C2" s="1239"/>
      <c r="D2" s="1239"/>
      <c r="E2" s="1239"/>
      <c r="F2" s="1239"/>
      <c r="G2" s="1239"/>
      <c r="H2" s="1239"/>
      <c r="I2" s="1239"/>
    </row>
    <row r="3" spans="1:206" s="62" customFormat="1" ht="27.75" customHeight="1">
      <c r="A3" s="1239" t="s">
        <v>1270</v>
      </c>
      <c r="B3" s="1239"/>
      <c r="C3" s="1239"/>
      <c r="D3" s="1239"/>
      <c r="E3" s="1239"/>
      <c r="F3" s="1239"/>
      <c r="G3" s="1239"/>
      <c r="H3" s="1239"/>
      <c r="I3" s="1239"/>
    </row>
    <row r="4" spans="1:206" s="77" customFormat="1" ht="28.5" customHeight="1">
      <c r="A4" s="1240" t="s">
        <v>1502</v>
      </c>
      <c r="B4" s="1240"/>
      <c r="C4" s="1240"/>
      <c r="D4" s="1240"/>
      <c r="E4" s="1240"/>
      <c r="F4" s="1240"/>
      <c r="G4" s="1240"/>
      <c r="H4" s="1240"/>
      <c r="I4" s="1240"/>
    </row>
    <row r="5" spans="1:206" s="62" customFormat="1" ht="9" customHeight="1">
      <c r="A5" s="1148"/>
      <c r="B5" s="1148"/>
      <c r="C5" s="1148"/>
      <c r="D5" s="1148"/>
      <c r="E5" s="1148"/>
      <c r="F5" s="1148"/>
      <c r="G5" s="1148"/>
      <c r="H5" s="1148"/>
      <c r="I5" s="1148"/>
    </row>
    <row r="6" spans="1:206" ht="6.75" customHeight="1">
      <c r="A6" s="230"/>
    </row>
    <row r="7" spans="1:206" ht="5.25" customHeight="1" thickBot="1">
      <c r="A7" s="230"/>
      <c r="B7" s="567"/>
      <c r="C7" s="567"/>
      <c r="D7" s="567"/>
      <c r="E7" s="567"/>
      <c r="F7" s="567"/>
      <c r="G7" s="567"/>
      <c r="H7" s="567"/>
      <c r="I7" s="567"/>
    </row>
    <row r="8" spans="1:206" ht="15" customHeight="1" thickTop="1" thickBot="1">
      <c r="A8" s="349"/>
      <c r="B8" s="574" t="s">
        <v>1377</v>
      </c>
      <c r="C8" s="574" t="s">
        <v>1378</v>
      </c>
      <c r="D8" s="574" t="s">
        <v>1379</v>
      </c>
      <c r="E8" s="574" t="s">
        <v>1380</v>
      </c>
      <c r="F8" s="574" t="s">
        <v>1381</v>
      </c>
      <c r="G8" s="574" t="s">
        <v>1382</v>
      </c>
      <c r="H8" s="574" t="s">
        <v>1383</v>
      </c>
      <c r="I8" s="575" t="s">
        <v>309</v>
      </c>
    </row>
    <row r="9" spans="1:206" ht="15" customHeight="1" thickTop="1" thickBot="1">
      <c r="A9" s="350"/>
      <c r="B9" s="547"/>
      <c r="C9" s="547"/>
      <c r="D9" s="547"/>
      <c r="E9" s="547"/>
      <c r="F9" s="547"/>
      <c r="G9" s="547"/>
      <c r="H9" s="547"/>
      <c r="I9" s="547"/>
    </row>
    <row r="10" spans="1:206" ht="15" customHeight="1" thickTop="1" thickBot="1">
      <c r="A10" s="78" t="s">
        <v>310</v>
      </c>
      <c r="B10" s="574"/>
      <c r="C10" s="574"/>
      <c r="D10" s="574"/>
      <c r="E10" s="574"/>
      <c r="F10" s="574"/>
      <c r="G10" s="574"/>
      <c r="H10" s="574"/>
      <c r="I10" s="574"/>
    </row>
    <row r="11" spans="1:206" ht="15" customHeight="1" thickTop="1">
      <c r="A11" s="350" t="s">
        <v>311</v>
      </c>
      <c r="B11" s="371">
        <v>5.6300000000000003E-2</v>
      </c>
      <c r="C11" s="371">
        <v>2.1100000000000001E-2</v>
      </c>
      <c r="D11" s="371">
        <v>6.8000000000000005E-2</v>
      </c>
      <c r="E11" s="371">
        <v>5.45E-2</v>
      </c>
      <c r="F11" s="371">
        <v>8.2699999999999996E-2</v>
      </c>
      <c r="G11" s="371">
        <v>3.7499999999999999E-2</v>
      </c>
      <c r="H11" s="371">
        <v>2.58E-2</v>
      </c>
      <c r="I11" s="371">
        <v>4.58E-2</v>
      </c>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c r="GV11" s="79"/>
      <c r="GW11" s="79"/>
      <c r="GX11" s="79"/>
    </row>
    <row r="12" spans="1:206" ht="15" customHeight="1">
      <c r="A12" s="350" t="s">
        <v>312</v>
      </c>
      <c r="B12" s="371">
        <v>0.91739999999999999</v>
      </c>
      <c r="C12" s="371">
        <v>0.88700000000000001</v>
      </c>
      <c r="D12" s="371">
        <v>0.80900000000000005</v>
      </c>
      <c r="E12" s="371">
        <v>0.84499999999999997</v>
      </c>
      <c r="F12" s="371">
        <v>0.8952</v>
      </c>
      <c r="G12" s="371">
        <v>0.90720000000000001</v>
      </c>
      <c r="H12" s="371">
        <v>0.90339999999999998</v>
      </c>
      <c r="I12" s="371">
        <v>0.87190000000000001</v>
      </c>
    </row>
    <row r="13" spans="1:206" ht="15" customHeight="1" thickBot="1">
      <c r="A13" s="350"/>
      <c r="B13" s="371"/>
      <c r="C13" s="371"/>
      <c r="D13" s="371"/>
      <c r="E13" s="371"/>
      <c r="F13" s="371"/>
      <c r="G13" s="371"/>
      <c r="H13" s="371"/>
      <c r="I13" s="371"/>
    </row>
    <row r="14" spans="1:206" ht="15" customHeight="1" thickTop="1" thickBot="1">
      <c r="A14" s="78" t="s">
        <v>313</v>
      </c>
      <c r="B14" s="574"/>
      <c r="C14" s="574"/>
      <c r="D14" s="574"/>
      <c r="E14" s="574"/>
      <c r="F14" s="574"/>
      <c r="G14" s="574"/>
      <c r="H14" s="574"/>
      <c r="I14" s="574"/>
    </row>
    <row r="15" spans="1:206" ht="15" customHeight="1" thickTop="1">
      <c r="A15" s="351" t="s">
        <v>314</v>
      </c>
      <c r="B15" s="371">
        <v>0</v>
      </c>
      <c r="C15" s="371">
        <v>0</v>
      </c>
      <c r="D15" s="371">
        <v>1E-4</v>
      </c>
      <c r="E15" s="371">
        <v>1.1000000000000001E-3</v>
      </c>
      <c r="F15" s="371">
        <v>0</v>
      </c>
      <c r="G15" s="371">
        <v>0</v>
      </c>
      <c r="H15" s="371">
        <v>0</v>
      </c>
      <c r="I15" s="371">
        <v>0</v>
      </c>
    </row>
    <row r="16" spans="1:206" ht="15" customHeight="1">
      <c r="A16" s="351" t="s">
        <v>315</v>
      </c>
      <c r="B16" s="371">
        <v>0</v>
      </c>
      <c r="C16" s="371">
        <v>0</v>
      </c>
      <c r="D16" s="371">
        <v>1E-4</v>
      </c>
      <c r="E16" s="371">
        <v>1.1000000000000001E-3</v>
      </c>
      <c r="F16" s="371">
        <v>0</v>
      </c>
      <c r="G16" s="371">
        <v>0</v>
      </c>
      <c r="H16" s="371">
        <v>0</v>
      </c>
      <c r="I16" s="371">
        <v>0</v>
      </c>
    </row>
    <row r="17" spans="1:9" ht="15" customHeight="1">
      <c r="A17" s="350" t="s">
        <v>316</v>
      </c>
      <c r="B17" s="371">
        <v>0.82240000000000002</v>
      </c>
      <c r="C17" s="371">
        <v>0.74180000000000001</v>
      </c>
      <c r="D17" s="371">
        <v>0.60860000000000003</v>
      </c>
      <c r="E17" s="371">
        <v>0.73170000000000002</v>
      </c>
      <c r="F17" s="371">
        <v>0.745</v>
      </c>
      <c r="G17" s="371">
        <v>0.81320000000000003</v>
      </c>
      <c r="H17" s="371">
        <v>0.78939999999999999</v>
      </c>
      <c r="I17" s="371">
        <v>0.72499999999999998</v>
      </c>
    </row>
    <row r="18" spans="1:9" ht="15" customHeight="1">
      <c r="A18" s="351" t="s">
        <v>317</v>
      </c>
      <c r="B18" s="371">
        <v>4.9700000000000001E-2</v>
      </c>
      <c r="C18" s="371">
        <v>0</v>
      </c>
      <c r="D18" s="371">
        <v>0</v>
      </c>
      <c r="E18" s="371">
        <v>2.52E-2</v>
      </c>
      <c r="F18" s="371">
        <v>0</v>
      </c>
      <c r="G18" s="371">
        <v>2.9399999999999999E-2</v>
      </c>
      <c r="H18" s="371">
        <v>0</v>
      </c>
      <c r="I18" s="371">
        <v>1.12E-2</v>
      </c>
    </row>
    <row r="19" spans="1:9" ht="15" customHeight="1" thickBot="1">
      <c r="A19" s="351"/>
      <c r="B19" s="371"/>
      <c r="C19" s="371"/>
      <c r="D19" s="371"/>
      <c r="E19" s="371"/>
      <c r="F19" s="371"/>
      <c r="G19" s="371"/>
      <c r="H19" s="371"/>
      <c r="I19" s="371"/>
    </row>
    <row r="20" spans="1:9" ht="15" customHeight="1" thickTop="1" thickBot="1">
      <c r="A20" s="78" t="s">
        <v>318</v>
      </c>
      <c r="B20" s="574"/>
      <c r="C20" s="574"/>
      <c r="D20" s="574"/>
      <c r="E20" s="574"/>
      <c r="F20" s="574"/>
      <c r="G20" s="574"/>
      <c r="H20" s="574"/>
      <c r="I20" s="574"/>
    </row>
    <row r="21" spans="1:9" ht="15" customHeight="1" thickTop="1">
      <c r="A21" s="351" t="s">
        <v>319</v>
      </c>
      <c r="B21" s="905">
        <v>0</v>
      </c>
      <c r="C21" s="905">
        <v>0</v>
      </c>
      <c r="D21" s="905">
        <v>0</v>
      </c>
      <c r="E21" s="905">
        <v>0</v>
      </c>
      <c r="F21" s="905">
        <v>0</v>
      </c>
      <c r="G21" s="905">
        <v>0</v>
      </c>
      <c r="H21" s="905">
        <v>0</v>
      </c>
      <c r="I21" s="905">
        <v>0</v>
      </c>
    </row>
    <row r="22" spans="1:9" ht="15" customHeight="1">
      <c r="A22" s="351" t="s">
        <v>320</v>
      </c>
      <c r="B22" s="905">
        <v>0</v>
      </c>
      <c r="C22" s="905">
        <v>0</v>
      </c>
      <c r="D22" s="905">
        <v>0</v>
      </c>
      <c r="E22" s="905">
        <v>0</v>
      </c>
      <c r="F22" s="905">
        <v>0</v>
      </c>
      <c r="G22" s="905">
        <v>0</v>
      </c>
      <c r="H22" s="905">
        <v>0</v>
      </c>
      <c r="I22" s="905">
        <v>0</v>
      </c>
    </row>
    <row r="23" spans="1:9" ht="15" customHeight="1">
      <c r="A23" s="351" t="s">
        <v>321</v>
      </c>
      <c r="B23" s="1041">
        <v>0</v>
      </c>
      <c r="C23" s="1041">
        <v>0</v>
      </c>
      <c r="D23" s="1041">
        <v>0</v>
      </c>
      <c r="E23" s="1041">
        <v>0</v>
      </c>
      <c r="F23" s="1041">
        <v>0</v>
      </c>
      <c r="G23" s="1041">
        <v>0</v>
      </c>
      <c r="H23" s="1041">
        <v>0</v>
      </c>
      <c r="I23" s="1041">
        <v>0</v>
      </c>
    </row>
    <row r="24" spans="1:9" ht="15" customHeight="1" thickBot="1">
      <c r="A24" s="351"/>
      <c r="B24" s="363"/>
      <c r="C24" s="363"/>
      <c r="D24" s="363"/>
      <c r="E24" s="363"/>
      <c r="F24" s="363"/>
      <c r="G24" s="363"/>
      <c r="H24" s="363"/>
      <c r="I24" s="363"/>
    </row>
    <row r="25" spans="1:9" ht="15" customHeight="1" thickTop="1" thickBot="1">
      <c r="A25" s="78" t="s">
        <v>322</v>
      </c>
      <c r="B25" s="574"/>
      <c r="C25" s="574"/>
      <c r="D25" s="574"/>
      <c r="E25" s="574"/>
      <c r="F25" s="574"/>
      <c r="G25" s="574"/>
      <c r="H25" s="574"/>
      <c r="I25" s="574"/>
    </row>
    <row r="26" spans="1:9" ht="15" customHeight="1" thickTop="1">
      <c r="A26" s="350" t="s">
        <v>323</v>
      </c>
      <c r="B26" s="371">
        <v>0.97030000000000005</v>
      </c>
      <c r="C26" s="371">
        <v>0.98970000000000002</v>
      </c>
      <c r="D26" s="371">
        <v>0.98540000000000005</v>
      </c>
      <c r="E26" s="371">
        <v>0.93220000000000003</v>
      </c>
      <c r="F26" s="371">
        <v>0.97</v>
      </c>
      <c r="G26" s="371">
        <v>0.96309999999999996</v>
      </c>
      <c r="H26" s="371">
        <v>0.99219999999999997</v>
      </c>
      <c r="I26" s="371">
        <v>0.98019999999999996</v>
      </c>
    </row>
    <row r="27" spans="1:9" ht="15" customHeight="1">
      <c r="A27" s="350" t="s">
        <v>324</v>
      </c>
      <c r="B27" s="371">
        <v>3.8300000000000001E-2</v>
      </c>
      <c r="C27" s="371">
        <v>5.1999999999999998E-3</v>
      </c>
      <c r="D27" s="371">
        <v>1.1999999999999999E-3</v>
      </c>
      <c r="E27" s="371">
        <v>0.2326</v>
      </c>
      <c r="F27" s="371">
        <v>2.0000000000000001E-4</v>
      </c>
      <c r="G27" s="371">
        <v>4.7100000000000003E-2</v>
      </c>
      <c r="H27" s="371">
        <v>2.53E-2</v>
      </c>
      <c r="I27" s="371">
        <v>1.9099999999999999E-2</v>
      </c>
    </row>
    <row r="28" spans="1:9" ht="15" customHeight="1">
      <c r="A28" s="351" t="s">
        <v>325</v>
      </c>
      <c r="B28" s="371">
        <v>2.9700000000000001E-2</v>
      </c>
      <c r="C28" s="371">
        <v>1.03E-2</v>
      </c>
      <c r="D28" s="371">
        <v>1.46E-2</v>
      </c>
      <c r="E28" s="371">
        <v>6.7799999999999999E-2</v>
      </c>
      <c r="F28" s="371">
        <v>0.03</v>
      </c>
      <c r="G28" s="371">
        <v>3.6900000000000002E-2</v>
      </c>
      <c r="H28" s="371">
        <v>7.7999999999999996E-3</v>
      </c>
      <c r="I28" s="371">
        <v>1.9800000000000002E-2</v>
      </c>
    </row>
    <row r="29" spans="1:9" ht="15" customHeight="1">
      <c r="A29" s="351" t="s">
        <v>326</v>
      </c>
      <c r="B29" s="371">
        <v>3.3399999999999999E-2</v>
      </c>
      <c r="C29" s="371">
        <v>4.8999999999999998E-3</v>
      </c>
      <c r="D29" s="371">
        <v>1.1999999999999999E-3</v>
      </c>
      <c r="E29" s="371">
        <v>0.2331</v>
      </c>
      <c r="F29" s="371">
        <v>1E-4</v>
      </c>
      <c r="G29" s="371">
        <v>4.1700000000000001E-2</v>
      </c>
      <c r="H29" s="371">
        <v>2.4400000000000002E-2</v>
      </c>
      <c r="I29" s="371">
        <v>1.7299999999999999E-2</v>
      </c>
    </row>
    <row r="30" spans="1:9" ht="15" customHeight="1">
      <c r="A30" s="351" t="s">
        <v>327</v>
      </c>
      <c r="B30" s="371">
        <v>0.1522</v>
      </c>
      <c r="C30" s="371">
        <v>8.14E-2</v>
      </c>
      <c r="D30" s="371">
        <v>1.2800000000000001E-2</v>
      </c>
      <c r="E30" s="371">
        <v>6.5500000000000003E-2</v>
      </c>
      <c r="F30" s="371">
        <v>0.51329999999999998</v>
      </c>
      <c r="G30" s="371">
        <v>0.14779999999999999</v>
      </c>
      <c r="H30" s="371">
        <v>4.0099999999999997E-2</v>
      </c>
      <c r="I30" s="371">
        <v>0.1139</v>
      </c>
    </row>
    <row r="31" spans="1:9" ht="15" customHeight="1">
      <c r="A31" s="351" t="s">
        <v>328</v>
      </c>
      <c r="B31" s="371">
        <v>2.3099999999999999E-2</v>
      </c>
      <c r="C31" s="371">
        <v>1.38E-2</v>
      </c>
      <c r="D31" s="371">
        <v>1.03E-2</v>
      </c>
      <c r="E31" s="371">
        <v>2.1499999999999998E-2</v>
      </c>
      <c r="F31" s="371">
        <v>1.6899999999999998E-2</v>
      </c>
      <c r="G31" s="371">
        <v>1.61E-2</v>
      </c>
      <c r="H31" s="371">
        <v>9.1999999999999998E-3</v>
      </c>
      <c r="I31" s="371">
        <v>1.4999999999999999E-2</v>
      </c>
    </row>
    <row r="32" spans="1:9" ht="15" customHeight="1">
      <c r="A32" s="351" t="s">
        <v>329</v>
      </c>
      <c r="B32" s="371">
        <v>5.0500000000000003E-2</v>
      </c>
      <c r="C32" s="371">
        <v>4.6100000000000002E-2</v>
      </c>
      <c r="D32" s="371">
        <v>6.3200000000000006E-2</v>
      </c>
      <c r="E32" s="371">
        <v>7.6999999999999999E-2</v>
      </c>
      <c r="F32" s="371">
        <v>6.0600000000000001E-2</v>
      </c>
      <c r="G32" s="371">
        <v>3.1600000000000003E-2</v>
      </c>
      <c r="H32" s="371">
        <v>4.8300000000000003E-2</v>
      </c>
      <c r="I32" s="371">
        <v>5.16E-2</v>
      </c>
    </row>
    <row r="33" spans="1:9" ht="15" customHeight="1">
      <c r="A33" s="351" t="s">
        <v>330</v>
      </c>
      <c r="B33" s="371">
        <v>0.93899999999999995</v>
      </c>
      <c r="C33" s="371">
        <v>0.98299999999999998</v>
      </c>
      <c r="D33" s="371">
        <v>0.98329999999999995</v>
      </c>
      <c r="E33" s="371">
        <v>0.91620000000000001</v>
      </c>
      <c r="F33" s="371">
        <v>0.96389999999999998</v>
      </c>
      <c r="G33" s="371">
        <v>0.93610000000000004</v>
      </c>
      <c r="H33" s="371">
        <v>0.93320000000000003</v>
      </c>
      <c r="I33" s="371">
        <v>0.96809999999999996</v>
      </c>
    </row>
    <row r="34" spans="1:9" ht="15" customHeight="1">
      <c r="A34" s="351" t="s">
        <v>331</v>
      </c>
      <c r="B34" s="371">
        <v>3.1699999999999999E-2</v>
      </c>
      <c r="C34" s="371">
        <v>6.3E-3</v>
      </c>
      <c r="D34" s="371">
        <v>2.5000000000000001E-3</v>
      </c>
      <c r="E34" s="371">
        <v>1.12E-2</v>
      </c>
      <c r="F34" s="371">
        <v>5.3E-3</v>
      </c>
      <c r="G34" s="371">
        <v>2.3800000000000002E-2</v>
      </c>
      <c r="H34" s="371">
        <v>5.8099999999999999E-2</v>
      </c>
      <c r="I34" s="371">
        <v>1.1599999999999999E-2</v>
      </c>
    </row>
    <row r="35" spans="1:9" ht="15" customHeight="1">
      <c r="A35" s="351" t="s">
        <v>332</v>
      </c>
      <c r="B35" s="371">
        <v>4.1000000000000003E-3</v>
      </c>
      <c r="C35" s="371">
        <v>2E-3</v>
      </c>
      <c r="D35" s="371">
        <v>8.9999999999999998E-4</v>
      </c>
      <c r="E35" s="371">
        <v>1.0200000000000001E-2</v>
      </c>
      <c r="F35" s="371">
        <v>2E-3</v>
      </c>
      <c r="G35" s="371">
        <v>6.8999999999999999E-3</v>
      </c>
      <c r="H35" s="371">
        <v>1E-3</v>
      </c>
      <c r="I35" s="371">
        <v>2.7000000000000001E-3</v>
      </c>
    </row>
    <row r="36" spans="1:9" ht="15" customHeight="1">
      <c r="A36" s="351" t="s">
        <v>333</v>
      </c>
      <c r="B36" s="371">
        <v>3.5999999999999999E-3</v>
      </c>
      <c r="C36" s="371">
        <v>1.2999999999999999E-3</v>
      </c>
      <c r="D36" s="371">
        <v>5.9999999999999995E-4</v>
      </c>
      <c r="E36" s="371">
        <v>6.1000000000000004E-3</v>
      </c>
      <c r="F36" s="371">
        <v>6.9999999999999999E-4</v>
      </c>
      <c r="G36" s="371">
        <v>3.7000000000000002E-3</v>
      </c>
      <c r="H36" s="371">
        <v>4.4000000000000003E-3</v>
      </c>
      <c r="I36" s="371">
        <v>1.8E-3</v>
      </c>
    </row>
    <row r="37" spans="1:9" ht="15" customHeight="1">
      <c r="A37" s="351" t="s">
        <v>334</v>
      </c>
      <c r="B37" s="371">
        <v>1.6999999999999999E-3</v>
      </c>
      <c r="C37" s="371">
        <v>1.4E-3</v>
      </c>
      <c r="D37" s="371">
        <v>5.0000000000000001E-4</v>
      </c>
      <c r="E37" s="371">
        <v>1.6500000000000001E-2</v>
      </c>
      <c r="F37" s="371">
        <v>1.1999999999999999E-3</v>
      </c>
      <c r="G37" s="371">
        <v>6.6E-3</v>
      </c>
      <c r="H37" s="371">
        <v>4.0000000000000002E-4</v>
      </c>
      <c r="I37" s="371">
        <v>2E-3</v>
      </c>
    </row>
    <row r="38" spans="1:9" ht="15" customHeight="1">
      <c r="A38" s="351" t="s">
        <v>335</v>
      </c>
      <c r="B38" s="371">
        <v>1.9900000000000001E-2</v>
      </c>
      <c r="C38" s="371">
        <v>6.1000000000000004E-3</v>
      </c>
      <c r="D38" s="371">
        <v>1.2200000000000001E-2</v>
      </c>
      <c r="E38" s="371">
        <v>3.9800000000000002E-2</v>
      </c>
      <c r="F38" s="371">
        <v>2.6800000000000001E-2</v>
      </c>
      <c r="G38" s="371">
        <v>2.3E-2</v>
      </c>
      <c r="H38" s="371">
        <v>3.0000000000000001E-3</v>
      </c>
      <c r="I38" s="371">
        <v>1.37E-2</v>
      </c>
    </row>
    <row r="39" spans="1:9" ht="15" customHeight="1" thickBot="1">
      <c r="A39" s="351"/>
      <c r="B39" s="371"/>
      <c r="C39" s="371"/>
      <c r="D39" s="371"/>
      <c r="E39" s="371"/>
      <c r="F39" s="371"/>
      <c r="G39" s="371"/>
      <c r="H39" s="371"/>
      <c r="I39" s="371"/>
    </row>
    <row r="40" spans="1:9" ht="15" customHeight="1" thickTop="1" thickBot="1">
      <c r="A40" s="78" t="s">
        <v>336</v>
      </c>
      <c r="B40" s="574"/>
      <c r="C40" s="574"/>
      <c r="D40" s="574"/>
      <c r="E40" s="574"/>
      <c r="F40" s="574"/>
      <c r="G40" s="574"/>
      <c r="H40" s="574"/>
      <c r="I40" s="574"/>
    </row>
    <row r="41" spans="1:9" ht="15" customHeight="1" thickTop="1">
      <c r="A41" s="351" t="s">
        <v>337</v>
      </c>
      <c r="B41" s="371">
        <v>0</v>
      </c>
      <c r="C41" s="371">
        <v>0</v>
      </c>
      <c r="D41" s="371">
        <v>1171.7598</v>
      </c>
      <c r="E41" s="371">
        <v>48.306800000000003</v>
      </c>
      <c r="F41" s="371">
        <v>0</v>
      </c>
      <c r="G41" s="371">
        <v>0</v>
      </c>
      <c r="H41" s="371">
        <v>0</v>
      </c>
      <c r="I41" s="371">
        <v>1027.4503</v>
      </c>
    </row>
    <row r="42" spans="1:9" ht="15" customHeight="1">
      <c r="A42" s="351" t="s">
        <v>338</v>
      </c>
      <c r="B42" s="371">
        <v>0</v>
      </c>
      <c r="C42" s="371">
        <v>0</v>
      </c>
      <c r="D42" s="371">
        <v>2376.5940000000001</v>
      </c>
      <c r="E42" s="371">
        <v>64.805300000000003</v>
      </c>
      <c r="F42" s="371">
        <v>0</v>
      </c>
      <c r="G42" s="371">
        <v>0</v>
      </c>
      <c r="H42" s="371">
        <v>0</v>
      </c>
      <c r="I42" s="371">
        <v>1934.144</v>
      </c>
    </row>
    <row r="43" spans="1:9" ht="15" customHeight="1">
      <c r="A43" s="351" t="s">
        <v>339</v>
      </c>
      <c r="B43" s="371">
        <v>6.3200000000000006E-2</v>
      </c>
      <c r="C43" s="371">
        <v>8.4900000000000003E-2</v>
      </c>
      <c r="D43" s="371">
        <v>0.21160000000000001</v>
      </c>
      <c r="E43" s="371">
        <v>9.1999999999999998E-2</v>
      </c>
      <c r="F43" s="371">
        <v>0.10340000000000001</v>
      </c>
      <c r="G43" s="371">
        <v>7.3999999999999996E-2</v>
      </c>
      <c r="H43" s="371">
        <v>4.3499999999999997E-2</v>
      </c>
      <c r="I43" s="371">
        <v>0.10970000000000001</v>
      </c>
    </row>
    <row r="44" spans="1:9" ht="15" customHeight="1">
      <c r="A44" s="351" t="s">
        <v>340</v>
      </c>
      <c r="B44" s="371">
        <v>5.67E-2</v>
      </c>
      <c r="C44" s="371">
        <v>6.9000000000000006E-2</v>
      </c>
      <c r="D44" s="371">
        <v>0.13789999999999999</v>
      </c>
      <c r="E44" s="371">
        <v>7.3099999999999998E-2</v>
      </c>
      <c r="F44" s="371">
        <v>8.2799999999999999E-2</v>
      </c>
      <c r="G44" s="371">
        <v>6.3899999999999998E-2</v>
      </c>
      <c r="H44" s="371">
        <v>3.5900000000000001E-2</v>
      </c>
      <c r="I44" s="371">
        <v>8.6199999999999999E-2</v>
      </c>
    </row>
    <row r="45" spans="1:9" ht="15" customHeight="1" thickBot="1">
      <c r="A45" s="351"/>
      <c r="B45" s="371"/>
      <c r="C45" s="371"/>
      <c r="D45" s="371"/>
      <c r="E45" s="371"/>
      <c r="F45" s="371"/>
      <c r="G45" s="371"/>
      <c r="H45" s="371"/>
      <c r="I45" s="371"/>
    </row>
    <row r="46" spans="1:9" ht="15" customHeight="1" thickTop="1" thickBot="1">
      <c r="A46" s="78" t="s">
        <v>341</v>
      </c>
      <c r="B46" s="574"/>
      <c r="C46" s="574"/>
      <c r="D46" s="574"/>
      <c r="E46" s="574"/>
      <c r="F46" s="574"/>
      <c r="G46" s="574"/>
      <c r="H46" s="574"/>
      <c r="I46" s="574"/>
    </row>
    <row r="47" spans="1:9" ht="15" customHeight="1" thickTop="1">
      <c r="A47" s="350" t="s">
        <v>342</v>
      </c>
      <c r="B47" s="371">
        <v>0.1028</v>
      </c>
      <c r="C47" s="371">
        <v>0.187</v>
      </c>
      <c r="D47" s="371">
        <v>0.34810000000000002</v>
      </c>
      <c r="E47" s="371">
        <v>0.20549999999999999</v>
      </c>
      <c r="F47" s="371">
        <v>0.19919999999999999</v>
      </c>
      <c r="G47" s="371">
        <v>0.13589999999999999</v>
      </c>
      <c r="H47" s="371">
        <v>0.17510000000000001</v>
      </c>
      <c r="I47" s="371">
        <v>0.2142</v>
      </c>
    </row>
    <row r="48" spans="1:9" ht="15" customHeight="1">
      <c r="A48" s="351" t="s">
        <v>343</v>
      </c>
      <c r="B48" s="371">
        <v>0.1028</v>
      </c>
      <c r="C48" s="371">
        <v>0.187</v>
      </c>
      <c r="D48" s="371">
        <v>0.34810000000000002</v>
      </c>
      <c r="E48" s="371">
        <v>0.20549999999999999</v>
      </c>
      <c r="F48" s="371">
        <v>0.19919999999999999</v>
      </c>
      <c r="G48" s="371">
        <v>0.13589999999999999</v>
      </c>
      <c r="H48" s="371">
        <v>0.17510000000000001</v>
      </c>
      <c r="I48" s="371">
        <v>0.2142</v>
      </c>
    </row>
    <row r="49" spans="1:9" ht="15" customHeight="1">
      <c r="A49" s="351" t="s">
        <v>344</v>
      </c>
      <c r="B49" s="371">
        <v>0.27089999999999997</v>
      </c>
      <c r="C49" s="371">
        <v>5.0099999999999999E-2</v>
      </c>
      <c r="D49" s="371">
        <v>3.5700000000000003E-2</v>
      </c>
      <c r="E49" s="371">
        <v>0.29499999999999998</v>
      </c>
      <c r="F49" s="371">
        <v>0.14080000000000001</v>
      </c>
      <c r="G49" s="371">
        <v>0.25</v>
      </c>
      <c r="H49" s="371">
        <v>4.2000000000000003E-2</v>
      </c>
      <c r="I49" s="371">
        <v>8.3299999999999999E-2</v>
      </c>
    </row>
    <row r="50" spans="1:9" ht="15" customHeight="1">
      <c r="A50" s="351" t="s">
        <v>345</v>
      </c>
      <c r="B50" s="371">
        <v>5.3100000000000001E-2</v>
      </c>
      <c r="C50" s="371">
        <v>2.0999999999999999E-3</v>
      </c>
      <c r="D50" s="371">
        <v>0</v>
      </c>
      <c r="E50" s="371">
        <v>6.6299999999999998E-2</v>
      </c>
      <c r="F50" s="371">
        <v>5.0000000000000001E-4</v>
      </c>
      <c r="G50" s="371">
        <v>4.7199999999999999E-2</v>
      </c>
      <c r="H50" s="371">
        <v>5.4000000000000003E-3</v>
      </c>
      <c r="I50" s="371">
        <v>9.1999999999999998E-3</v>
      </c>
    </row>
    <row r="51" spans="1:9" ht="15" customHeight="1">
      <c r="A51" s="351" t="s">
        <v>346</v>
      </c>
      <c r="B51" s="371">
        <v>0.1082</v>
      </c>
      <c r="C51" s="371">
        <v>1.44E-2</v>
      </c>
      <c r="D51" s="371">
        <v>6.1000000000000004E-3</v>
      </c>
      <c r="E51" s="371">
        <v>0.1236</v>
      </c>
      <c r="F51" s="371">
        <v>1.04E-2</v>
      </c>
      <c r="G51" s="371">
        <v>9.8299999999999998E-2</v>
      </c>
      <c r="H51" s="371">
        <v>1.7399999999999999E-2</v>
      </c>
      <c r="I51" s="371">
        <v>2.52E-2</v>
      </c>
    </row>
    <row r="52" spans="1:9" ht="15" customHeight="1">
      <c r="A52" s="351" t="s">
        <v>347</v>
      </c>
      <c r="B52" s="371">
        <v>0.1507</v>
      </c>
      <c r="C52" s="371">
        <v>0.18940000000000001</v>
      </c>
      <c r="D52" s="371">
        <v>0.39140000000000003</v>
      </c>
      <c r="E52" s="371">
        <v>0.23380000000000001</v>
      </c>
      <c r="F52" s="371">
        <v>0.20069999999999999</v>
      </c>
      <c r="G52" s="371">
        <v>0.1409</v>
      </c>
      <c r="H52" s="371">
        <v>0.17469999999999999</v>
      </c>
      <c r="I52" s="371">
        <v>0.2319</v>
      </c>
    </row>
    <row r="53" spans="1:9" ht="15" customHeight="1" thickBot="1">
      <c r="A53" s="351"/>
      <c r="B53" s="371"/>
      <c r="C53" s="371"/>
      <c r="D53" s="371"/>
      <c r="E53" s="371"/>
      <c r="F53" s="371"/>
      <c r="G53" s="371"/>
      <c r="H53" s="371"/>
      <c r="I53" s="371"/>
    </row>
    <row r="54" spans="1:9" ht="15" customHeight="1" thickTop="1" thickBot="1">
      <c r="A54" s="78" t="s">
        <v>348</v>
      </c>
      <c r="B54" s="574"/>
      <c r="C54" s="574"/>
      <c r="D54" s="574"/>
      <c r="E54" s="574"/>
      <c r="F54" s="574"/>
      <c r="G54" s="574"/>
      <c r="H54" s="574"/>
      <c r="I54" s="574"/>
    </row>
    <row r="55" spans="1:9" ht="15" customHeight="1" thickTop="1">
      <c r="A55" s="351" t="s">
        <v>349</v>
      </c>
      <c r="B55" s="371">
        <v>0.90059999999999996</v>
      </c>
      <c r="C55" s="371">
        <v>0.95599999999999996</v>
      </c>
      <c r="D55" s="371">
        <v>0.89900000000000002</v>
      </c>
      <c r="E55" s="371">
        <v>0.84499999999999997</v>
      </c>
      <c r="F55" s="371">
        <v>0.90549999999999997</v>
      </c>
      <c r="G55" s="371">
        <v>0.91159999999999997</v>
      </c>
      <c r="H55" s="371">
        <v>0.92879999999999996</v>
      </c>
      <c r="I55" s="371">
        <v>0.9214</v>
      </c>
    </row>
    <row r="56" spans="1:9" ht="15" customHeight="1">
      <c r="A56" s="351" t="s">
        <v>350</v>
      </c>
      <c r="B56" s="371">
        <v>0.95409999999999995</v>
      </c>
      <c r="C56" s="371">
        <v>0.87350000000000005</v>
      </c>
      <c r="D56" s="371">
        <v>0.89810000000000001</v>
      </c>
      <c r="E56" s="371">
        <v>0.94130000000000003</v>
      </c>
      <c r="F56" s="371">
        <v>0.91320000000000001</v>
      </c>
      <c r="G56" s="371">
        <v>0.95889999999999997</v>
      </c>
      <c r="H56" s="371">
        <v>0.9456</v>
      </c>
      <c r="I56" s="371">
        <v>0.90710000000000002</v>
      </c>
    </row>
    <row r="57" spans="1:9" ht="15" customHeight="1">
      <c r="A57" s="351" t="s">
        <v>351</v>
      </c>
      <c r="B57" s="371">
        <v>5.21E-2</v>
      </c>
      <c r="C57" s="371">
        <v>0.34610000000000002</v>
      </c>
      <c r="D57" s="371">
        <v>0.53549999999999998</v>
      </c>
      <c r="E57" s="371">
        <v>0.12989999999999999</v>
      </c>
      <c r="F57" s="371">
        <v>0.23810000000000001</v>
      </c>
      <c r="G57" s="371">
        <v>0.1002</v>
      </c>
      <c r="H57" s="371">
        <v>0.19070000000000001</v>
      </c>
      <c r="I57" s="371">
        <v>0.29260000000000003</v>
      </c>
    </row>
    <row r="58" spans="1:9" ht="15" customHeight="1">
      <c r="A58" s="351" t="s">
        <v>352</v>
      </c>
      <c r="B58" s="371">
        <v>0.96689999999999998</v>
      </c>
      <c r="C58" s="371">
        <v>0.2354</v>
      </c>
      <c r="D58" s="371">
        <v>0.2903</v>
      </c>
      <c r="E58" s="371">
        <v>0.75429999999999997</v>
      </c>
      <c r="F58" s="371">
        <v>0.47470000000000001</v>
      </c>
      <c r="G58" s="371">
        <v>0.65029999999999999</v>
      </c>
      <c r="H58" s="371">
        <v>0.40649999999999997</v>
      </c>
      <c r="I58" s="371">
        <v>0.36720000000000003</v>
      </c>
    </row>
    <row r="59" spans="1:9" ht="15" customHeight="1" thickBot="1">
      <c r="A59" s="352"/>
      <c r="B59" s="577"/>
      <c r="C59" s="577"/>
      <c r="D59" s="577"/>
      <c r="E59" s="577"/>
      <c r="F59" s="577"/>
      <c r="G59" s="577"/>
      <c r="H59" s="577"/>
      <c r="I59" s="577"/>
    </row>
    <row r="60" spans="1:9" s="48" customFormat="1" ht="12" customHeight="1" thickTop="1">
      <c r="A60" s="82" t="s">
        <v>353</v>
      </c>
      <c r="B60" s="578"/>
      <c r="C60" s="578"/>
      <c r="D60" s="578"/>
      <c r="E60" s="578"/>
      <c r="F60" s="578"/>
      <c r="G60" s="578"/>
      <c r="H60" s="578"/>
      <c r="I60" s="578"/>
    </row>
    <row r="61" spans="1:9" s="48" customFormat="1" ht="40.5" customHeight="1">
      <c r="A61" s="1184" t="s">
        <v>354</v>
      </c>
      <c r="B61" s="1238"/>
      <c r="C61" s="1238"/>
      <c r="D61" s="1238"/>
      <c r="E61" s="1238"/>
      <c r="F61" s="1238"/>
      <c r="G61" s="1238"/>
      <c r="H61" s="1238"/>
      <c r="I61" s="1238"/>
    </row>
    <row r="62" spans="1:9" s="48" customFormat="1" ht="35.25" customHeight="1">
      <c r="A62" s="1184" t="s">
        <v>355</v>
      </c>
      <c r="B62" s="1238"/>
      <c r="C62" s="1238"/>
      <c r="D62" s="1238"/>
      <c r="E62" s="1238"/>
      <c r="F62" s="1238"/>
      <c r="G62" s="1238"/>
      <c r="H62" s="1238"/>
      <c r="I62" s="1238"/>
    </row>
    <row r="63" spans="1:9" s="48" customFormat="1" ht="11.25">
      <c r="A63" s="84" t="s">
        <v>849</v>
      </c>
      <c r="B63" s="581"/>
      <c r="C63" s="581"/>
      <c r="D63" s="581"/>
      <c r="E63" s="581"/>
      <c r="F63" s="578"/>
      <c r="G63" s="578"/>
      <c r="H63" s="578"/>
      <c r="I63" s="578"/>
    </row>
    <row r="64" spans="1:9" ht="15.75" thickBot="1">
      <c r="A64" s="48"/>
      <c r="B64" s="583"/>
      <c r="C64" s="583"/>
      <c r="D64" s="583"/>
      <c r="E64" s="583"/>
      <c r="F64" s="584"/>
      <c r="G64" s="584"/>
      <c r="H64" s="584"/>
      <c r="I64" s="584"/>
    </row>
    <row r="65" spans="1:9" s="135" customFormat="1" ht="27.75" customHeight="1" thickTop="1" thickBot="1">
      <c r="A65" s="721"/>
      <c r="B65" s="587" t="s">
        <v>1377</v>
      </c>
      <c r="C65" s="587" t="s">
        <v>1378</v>
      </c>
      <c r="D65" s="587" t="s">
        <v>1379</v>
      </c>
      <c r="E65" s="587" t="s">
        <v>1380</v>
      </c>
      <c r="F65" s="587" t="s">
        <v>1381</v>
      </c>
      <c r="G65" s="587" t="s">
        <v>1382</v>
      </c>
      <c r="H65" s="587" t="s">
        <v>1383</v>
      </c>
      <c r="I65" s="588" t="s">
        <v>309</v>
      </c>
    </row>
    <row r="66" spans="1:9" s="135" customFormat="1" ht="18" customHeight="1" thickTop="1" thickBot="1">
      <c r="A66" s="78" t="s">
        <v>356</v>
      </c>
      <c r="B66" s="574"/>
      <c r="C66" s="574"/>
      <c r="D66" s="574"/>
      <c r="E66" s="574"/>
      <c r="F66" s="574"/>
      <c r="G66" s="574"/>
      <c r="H66" s="574"/>
      <c r="I66" s="574"/>
    </row>
    <row r="67" spans="1:9" s="135" customFormat="1" ht="18" customHeight="1" thickTop="1">
      <c r="A67" s="351" t="s">
        <v>357</v>
      </c>
      <c r="B67" s="371">
        <v>0.12909999999999999</v>
      </c>
      <c r="C67" s="371">
        <v>0.188</v>
      </c>
      <c r="D67" s="371">
        <v>0.15110000000000001</v>
      </c>
      <c r="E67" s="371">
        <v>0.13059999999999999</v>
      </c>
      <c r="F67" s="371">
        <v>0.1913</v>
      </c>
      <c r="G67" s="371">
        <v>0.1128</v>
      </c>
      <c r="H67" s="371">
        <v>0.1389</v>
      </c>
      <c r="I67" s="371">
        <v>0.16009999999999999</v>
      </c>
    </row>
    <row r="68" spans="1:9" s="135" customFormat="1" ht="18" customHeight="1">
      <c r="A68" s="351" t="s">
        <v>358</v>
      </c>
      <c r="B68" s="371">
        <v>0.13800000000000001</v>
      </c>
      <c r="C68" s="371">
        <v>0.18490000000000001</v>
      </c>
      <c r="D68" s="371">
        <v>0.15540000000000001</v>
      </c>
      <c r="E68" s="371">
        <v>0.12790000000000001</v>
      </c>
      <c r="F68" s="371">
        <v>0.19270000000000001</v>
      </c>
      <c r="G68" s="371">
        <v>0.1244</v>
      </c>
      <c r="H68" s="371">
        <v>0.1583</v>
      </c>
      <c r="I68" s="371">
        <v>0.16270000000000001</v>
      </c>
    </row>
    <row r="69" spans="1:9" s="135" customFormat="1" ht="18" customHeight="1">
      <c r="A69" s="351" t="s">
        <v>359</v>
      </c>
      <c r="B69" s="371">
        <v>0.1134</v>
      </c>
      <c r="C69" s="371">
        <v>0.17130000000000001</v>
      </c>
      <c r="D69" s="371">
        <v>0.14499999999999999</v>
      </c>
      <c r="E69" s="371">
        <v>0.11409999999999999</v>
      </c>
      <c r="F69" s="371">
        <v>0.18390000000000001</v>
      </c>
      <c r="G69" s="371">
        <v>9.0300000000000005E-2</v>
      </c>
      <c r="H69" s="371">
        <v>0.14699999999999999</v>
      </c>
      <c r="I69" s="371">
        <v>0.14649999999999999</v>
      </c>
    </row>
    <row r="70" spans="1:9" s="135" customFormat="1" ht="18" customHeight="1">
      <c r="A70" s="351" t="s">
        <v>360</v>
      </c>
      <c r="B70" s="371">
        <v>5.4000000000000003E-3</v>
      </c>
      <c r="C70" s="371">
        <v>3.8800000000000001E-2</v>
      </c>
      <c r="D70" s="371">
        <v>4.0399999999999998E-2</v>
      </c>
      <c r="E70" s="371">
        <v>-3.4500000000000003E-2</v>
      </c>
      <c r="F70" s="371">
        <v>1.7299999999999999E-2</v>
      </c>
      <c r="G70" s="371">
        <v>-1.17E-2</v>
      </c>
      <c r="H70" s="371">
        <v>2E-3</v>
      </c>
      <c r="I70" s="371">
        <v>2.5000000000000001E-2</v>
      </c>
    </row>
    <row r="71" spans="1:9" s="135" customFormat="1" ht="18" customHeight="1">
      <c r="A71" s="351" t="s">
        <v>361</v>
      </c>
      <c r="B71" s="371">
        <v>6.7999999999999996E-3</v>
      </c>
      <c r="C71" s="371">
        <v>3.7600000000000001E-2</v>
      </c>
      <c r="D71" s="371">
        <v>4.1000000000000002E-2</v>
      </c>
      <c r="E71" s="371">
        <v>-3.3599999999999998E-2</v>
      </c>
      <c r="F71" s="371">
        <v>1.6899999999999998E-2</v>
      </c>
      <c r="G71" s="371">
        <v>-1.17E-2</v>
      </c>
      <c r="H71" s="371">
        <v>4.5999999999999999E-3</v>
      </c>
      <c r="I71" s="371">
        <v>2.4899999999999999E-2</v>
      </c>
    </row>
    <row r="72" spans="1:9" s="135" customFormat="1" ht="18" customHeight="1">
      <c r="A72" s="351" t="s">
        <v>362</v>
      </c>
      <c r="B72" s="371">
        <v>6.7999999999999996E-3</v>
      </c>
      <c r="C72" s="371">
        <v>2.06E-2</v>
      </c>
      <c r="D72" s="371">
        <v>2.3199999999999998E-2</v>
      </c>
      <c r="E72" s="371">
        <v>-3.3599999999999998E-2</v>
      </c>
      <c r="F72" s="371">
        <v>1.6899999999999998E-2</v>
      </c>
      <c r="G72" s="371">
        <v>-1.1900000000000001E-2</v>
      </c>
      <c r="H72" s="371">
        <v>4.5999999999999999E-3</v>
      </c>
      <c r="I72" s="371">
        <v>1.38E-2</v>
      </c>
    </row>
    <row r="73" spans="1:9" s="135" customFormat="1" ht="18" customHeight="1" thickBot="1">
      <c r="A73" s="351" t="s">
        <v>363</v>
      </c>
      <c r="B73" s="371">
        <v>6.6500000000000004E-2</v>
      </c>
      <c r="C73" s="371">
        <v>0.11459999999999999</v>
      </c>
      <c r="D73" s="371">
        <v>6.0600000000000001E-2</v>
      </c>
      <c r="E73" s="371">
        <v>-0.1875</v>
      </c>
      <c r="F73" s="371">
        <v>8.6099999999999996E-2</v>
      </c>
      <c r="G73" s="371">
        <v>-8.6699999999999999E-2</v>
      </c>
      <c r="H73" s="371">
        <v>2.63E-2</v>
      </c>
      <c r="I73" s="371">
        <v>6.4199999999999993E-2</v>
      </c>
    </row>
    <row r="74" spans="1:9" s="135" customFormat="1" ht="18" customHeight="1" thickTop="1" thickBot="1">
      <c r="A74" s="78" t="s">
        <v>364</v>
      </c>
      <c r="B74" s="574"/>
      <c r="C74" s="574"/>
      <c r="D74" s="574"/>
      <c r="E74" s="574"/>
      <c r="F74" s="574"/>
      <c r="G74" s="574"/>
      <c r="H74" s="574"/>
      <c r="I74" s="574"/>
    </row>
    <row r="75" spans="1:9" s="135" customFormat="1" ht="18" customHeight="1" thickTop="1">
      <c r="A75" s="351" t="s">
        <v>365</v>
      </c>
      <c r="B75" s="371">
        <v>0.1764</v>
      </c>
      <c r="C75" s="371">
        <v>0.2303</v>
      </c>
      <c r="D75" s="371">
        <v>0.18410000000000001</v>
      </c>
      <c r="E75" s="371">
        <v>0.1767</v>
      </c>
      <c r="F75" s="371">
        <v>0.24249999999999999</v>
      </c>
      <c r="G75" s="371">
        <v>0.16539999999999999</v>
      </c>
      <c r="H75" s="371">
        <v>0.18329999999999999</v>
      </c>
      <c r="I75" s="371">
        <v>0.20269999999999999</v>
      </c>
    </row>
    <row r="76" spans="1:9" s="135" customFormat="1" ht="18" customHeight="1">
      <c r="A76" s="351" t="s">
        <v>366</v>
      </c>
      <c r="B76" s="371">
        <v>-4.7399999999999998E-2</v>
      </c>
      <c r="C76" s="371">
        <v>-4.24E-2</v>
      </c>
      <c r="D76" s="371">
        <v>-3.3000000000000002E-2</v>
      </c>
      <c r="E76" s="371">
        <v>-4.6100000000000002E-2</v>
      </c>
      <c r="F76" s="371">
        <v>-5.1200000000000002E-2</v>
      </c>
      <c r="G76" s="371">
        <v>-5.2600000000000001E-2</v>
      </c>
      <c r="H76" s="371">
        <v>-4.4400000000000002E-2</v>
      </c>
      <c r="I76" s="371">
        <v>-4.2500000000000003E-2</v>
      </c>
    </row>
    <row r="77" spans="1:9" s="135" customFormat="1" ht="18" customHeight="1">
      <c r="A77" s="351" t="s">
        <v>367</v>
      </c>
      <c r="B77" s="371">
        <v>5.5300000000000002E-2</v>
      </c>
      <c r="C77" s="371">
        <v>5.8599999999999999E-2</v>
      </c>
      <c r="D77" s="371">
        <v>6.0499999999999998E-2</v>
      </c>
      <c r="E77" s="371">
        <v>5.9299999999999999E-2</v>
      </c>
      <c r="F77" s="371">
        <v>6.8900000000000003E-2</v>
      </c>
      <c r="G77" s="371">
        <v>6.3399999999999998E-2</v>
      </c>
      <c r="H77" s="371">
        <v>5.6800000000000003E-2</v>
      </c>
      <c r="I77" s="371">
        <v>5.96E-2</v>
      </c>
    </row>
    <row r="78" spans="1:9" s="135" customFormat="1" ht="18" customHeight="1">
      <c r="A78" s="351" t="s">
        <v>368</v>
      </c>
      <c r="B78" s="371">
        <v>0</v>
      </c>
      <c r="C78" s="371">
        <v>0</v>
      </c>
      <c r="D78" s="371">
        <v>-1E-4</v>
      </c>
      <c r="E78" s="371">
        <v>0</v>
      </c>
      <c r="F78" s="371">
        <v>0</v>
      </c>
      <c r="G78" s="371">
        <v>0</v>
      </c>
      <c r="H78" s="371">
        <v>0</v>
      </c>
      <c r="I78" s="371">
        <v>0</v>
      </c>
    </row>
    <row r="79" spans="1:9" s="135" customFormat="1" ht="18" customHeight="1">
      <c r="A79" s="351" t="s">
        <v>369</v>
      </c>
      <c r="B79" s="371">
        <v>-2.46E-2</v>
      </c>
      <c r="C79" s="371">
        <v>-1.3599999999999999E-2</v>
      </c>
      <c r="D79" s="371">
        <v>-1.04E-2</v>
      </c>
      <c r="E79" s="371">
        <v>-1.38E-2</v>
      </c>
      <c r="F79" s="371">
        <v>-8.8000000000000005E-3</v>
      </c>
      <c r="G79" s="371">
        <v>-3.4099999999999998E-2</v>
      </c>
      <c r="H79" s="371">
        <v>-1.1299999999999999E-2</v>
      </c>
      <c r="I79" s="371">
        <v>-1.6199999999999999E-2</v>
      </c>
    </row>
    <row r="80" spans="1:9" s="135" customFormat="1" ht="18" customHeight="1">
      <c r="A80" s="351" t="s">
        <v>370</v>
      </c>
      <c r="B80" s="371">
        <v>8.8999999999999999E-3</v>
      </c>
      <c r="C80" s="371">
        <v>-3.0999999999999999E-3</v>
      </c>
      <c r="D80" s="371">
        <v>4.1999999999999997E-3</v>
      </c>
      <c r="E80" s="371">
        <v>-2.7000000000000001E-3</v>
      </c>
      <c r="F80" s="371">
        <v>1.4E-3</v>
      </c>
      <c r="G80" s="371">
        <v>1.15E-2</v>
      </c>
      <c r="H80" s="371">
        <v>1.9400000000000001E-2</v>
      </c>
      <c r="I80" s="371">
        <v>2.5000000000000001E-3</v>
      </c>
    </row>
    <row r="81" spans="1:9" s="135" customFormat="1" ht="18" customHeight="1">
      <c r="A81" s="351" t="s">
        <v>371</v>
      </c>
      <c r="B81" s="371">
        <v>-0.108</v>
      </c>
      <c r="C81" s="371">
        <v>-0.13250000000000001</v>
      </c>
      <c r="D81" s="371">
        <v>-0.1045</v>
      </c>
      <c r="E81" s="371">
        <v>-0.14849999999999999</v>
      </c>
      <c r="F81" s="371">
        <v>-0.16650000000000001</v>
      </c>
      <c r="G81" s="371">
        <v>-0.10199999999999999</v>
      </c>
      <c r="H81" s="371">
        <v>-0.14499999999999999</v>
      </c>
      <c r="I81" s="371">
        <v>-0.1215</v>
      </c>
    </row>
    <row r="82" spans="1:9" s="135" customFormat="1" ht="18" customHeight="1">
      <c r="A82" s="351" t="s">
        <v>372</v>
      </c>
      <c r="B82" s="371">
        <v>1.4E-3</v>
      </c>
      <c r="C82" s="371">
        <v>-1.1999999999999999E-3</v>
      </c>
      <c r="D82" s="371">
        <v>6.9999999999999999E-4</v>
      </c>
      <c r="E82" s="371">
        <v>8.9999999999999998E-4</v>
      </c>
      <c r="F82" s="371">
        <v>-5.0000000000000001E-4</v>
      </c>
      <c r="G82" s="371">
        <v>0</v>
      </c>
      <c r="H82" s="371">
        <v>2.5999999999999999E-3</v>
      </c>
      <c r="I82" s="371">
        <v>0</v>
      </c>
    </row>
    <row r="83" spans="1:9" s="135" customFormat="1" ht="18" customHeight="1" thickBot="1">
      <c r="A83" s="351" t="s">
        <v>373</v>
      </c>
      <c r="B83" s="371">
        <v>0.31640000000000001</v>
      </c>
      <c r="C83" s="371">
        <v>0.2029</v>
      </c>
      <c r="D83" s="371">
        <v>0.1522</v>
      </c>
      <c r="E83" s="371">
        <v>0.1721</v>
      </c>
      <c r="F83" s="371">
        <v>0.31369999999999998</v>
      </c>
      <c r="G83" s="371">
        <v>0.22359999999999999</v>
      </c>
      <c r="H83" s="371">
        <v>0.1623</v>
      </c>
      <c r="I83" s="371">
        <v>0.19769999999999999</v>
      </c>
    </row>
    <row r="84" spans="1:9" s="135" customFormat="1" ht="18" customHeight="1" thickTop="1" thickBot="1">
      <c r="A84" s="78" t="s">
        <v>374</v>
      </c>
      <c r="B84" s="574"/>
      <c r="C84" s="574"/>
      <c r="D84" s="574"/>
      <c r="E84" s="574"/>
      <c r="F84" s="574"/>
      <c r="G84" s="574"/>
      <c r="H84" s="574"/>
      <c r="I84" s="574"/>
    </row>
    <row r="85" spans="1:9" s="135" customFormat="1" ht="18" customHeight="1" thickTop="1">
      <c r="A85" s="351" t="s">
        <v>375</v>
      </c>
      <c r="B85" s="371">
        <v>0.18920000000000001</v>
      </c>
      <c r="C85" s="371">
        <v>0.24959999999999999</v>
      </c>
      <c r="D85" s="371">
        <v>0.2072</v>
      </c>
      <c r="E85" s="371">
        <v>0.2059</v>
      </c>
      <c r="F85" s="371">
        <v>0.26329999999999998</v>
      </c>
      <c r="G85" s="371">
        <v>0.18</v>
      </c>
      <c r="H85" s="371">
        <v>0.19739999999999999</v>
      </c>
      <c r="I85" s="371">
        <v>0.2225</v>
      </c>
    </row>
    <row r="86" spans="1:9" s="135" customFormat="1" ht="18" customHeight="1">
      <c r="A86" s="351" t="s">
        <v>376</v>
      </c>
      <c r="B86" s="371">
        <v>0.16700000000000001</v>
      </c>
      <c r="C86" s="371">
        <v>0.16889999999999999</v>
      </c>
      <c r="D86" s="371">
        <v>0.2029</v>
      </c>
      <c r="E86" s="371">
        <v>0.15939999999999999</v>
      </c>
      <c r="F86" s="371">
        <v>0.55320000000000003</v>
      </c>
      <c r="G86" s="371">
        <v>0.15090000000000001</v>
      </c>
      <c r="H86" s="371">
        <v>0.16420000000000001</v>
      </c>
      <c r="I86" s="371">
        <v>0.1615</v>
      </c>
    </row>
    <row r="87" spans="1:9" s="135" customFormat="1" ht="18" customHeight="1">
      <c r="A87" s="351" t="s">
        <v>377</v>
      </c>
      <c r="B87" s="371">
        <v>0.2626</v>
      </c>
      <c r="C87" s="371">
        <v>0.1487</v>
      </c>
      <c r="D87" s="371">
        <v>9.9400000000000002E-2</v>
      </c>
      <c r="E87" s="371">
        <v>0.2797</v>
      </c>
      <c r="F87" s="371">
        <v>9.5799999999999996E-2</v>
      </c>
      <c r="G87" s="371">
        <v>0.1658</v>
      </c>
      <c r="H87" s="371">
        <v>0.53449999999999998</v>
      </c>
      <c r="I87" s="371">
        <v>0.17180000000000001</v>
      </c>
    </row>
    <row r="88" spans="1:9" s="135" customFormat="1" ht="18" customHeight="1">
      <c r="A88" s="351" t="s">
        <v>378</v>
      </c>
      <c r="B88" s="371">
        <v>0.1948</v>
      </c>
      <c r="C88" s="371">
        <v>0.14419999999999999</v>
      </c>
      <c r="D88" s="371">
        <v>0.40629999999999999</v>
      </c>
      <c r="E88" s="371">
        <v>3.3399999999999999E-2</v>
      </c>
      <c r="F88" s="371">
        <v>2.5999999999999999E-3</v>
      </c>
      <c r="G88" s="371">
        <v>0.15260000000000001</v>
      </c>
      <c r="H88" s="371">
        <v>0.88239999999999996</v>
      </c>
      <c r="I88" s="371">
        <v>0.1406</v>
      </c>
    </row>
    <row r="89" spans="1:9" s="135" customFormat="1" ht="18" customHeight="1">
      <c r="A89" s="351" t="s">
        <v>379</v>
      </c>
      <c r="B89" s="371">
        <v>2.7000000000000001E-3</v>
      </c>
      <c r="C89" s="371">
        <v>1.7500000000000002E-2</v>
      </c>
      <c r="D89" s="371">
        <v>4.1099999999999998E-2</v>
      </c>
      <c r="E89" s="371">
        <v>5.4999999999999997E-3</v>
      </c>
      <c r="F89" s="371">
        <v>0.16139999999999999</v>
      </c>
      <c r="G89" s="371">
        <v>0</v>
      </c>
      <c r="H89" s="371">
        <v>0</v>
      </c>
      <c r="I89" s="371">
        <v>1.4200000000000001E-2</v>
      </c>
    </row>
    <row r="90" spans="1:9" s="135" customFormat="1" ht="18" customHeight="1">
      <c r="A90" s="351" t="s">
        <v>380</v>
      </c>
      <c r="B90" s="371">
        <v>2.6200000000000001E-2</v>
      </c>
      <c r="C90" s="371">
        <v>0.1028</v>
      </c>
      <c r="D90" s="371">
        <v>1.9400000000000001E-2</v>
      </c>
      <c r="E90" s="371">
        <v>4.7000000000000002E-3</v>
      </c>
      <c r="F90" s="371">
        <v>3.04E-2</v>
      </c>
      <c r="G90" s="371">
        <v>0</v>
      </c>
      <c r="H90" s="371">
        <v>0</v>
      </c>
      <c r="I90" s="371">
        <v>3.5400000000000001E-2</v>
      </c>
    </row>
    <row r="91" spans="1:9" s="135" customFormat="1" ht="18" customHeight="1">
      <c r="A91" s="351" t="s">
        <v>381</v>
      </c>
      <c r="B91" s="371">
        <v>5.5999999999999999E-3</v>
      </c>
      <c r="C91" s="371">
        <v>4.9799999999999997E-2</v>
      </c>
      <c r="D91" s="371">
        <v>3.1899999999999998E-2</v>
      </c>
      <c r="E91" s="371">
        <v>5.1000000000000004E-3</v>
      </c>
      <c r="F91" s="371">
        <v>9.8299999999999998E-2</v>
      </c>
      <c r="G91" s="371">
        <v>0</v>
      </c>
      <c r="H91" s="371">
        <v>0</v>
      </c>
      <c r="I91" s="371">
        <v>2.0199999999999999E-2</v>
      </c>
    </row>
    <row r="92" spans="1:9" s="135" customFormat="1" ht="18" customHeight="1">
      <c r="A92" s="351" t="s">
        <v>382</v>
      </c>
      <c r="B92" s="371">
        <v>0</v>
      </c>
      <c r="C92" s="371">
        <v>0</v>
      </c>
      <c r="D92" s="371">
        <v>0</v>
      </c>
      <c r="E92" s="371">
        <v>0</v>
      </c>
      <c r="F92" s="371">
        <v>0</v>
      </c>
      <c r="G92" s="371">
        <v>0</v>
      </c>
      <c r="H92" s="371">
        <v>0</v>
      </c>
      <c r="I92" s="371">
        <v>0</v>
      </c>
    </row>
    <row r="93" spans="1:9" s="135" customFormat="1" ht="18" customHeight="1">
      <c r="A93" s="351" t="s">
        <v>383</v>
      </c>
      <c r="B93" s="371">
        <v>0</v>
      </c>
      <c r="C93" s="371">
        <v>0</v>
      </c>
      <c r="D93" s="371">
        <v>0</v>
      </c>
      <c r="E93" s="371">
        <v>0</v>
      </c>
      <c r="F93" s="371">
        <v>0</v>
      </c>
      <c r="G93" s="371">
        <v>0</v>
      </c>
      <c r="H93" s="371">
        <v>0</v>
      </c>
      <c r="I93" s="371">
        <v>0</v>
      </c>
    </row>
    <row r="94" spans="1:9" s="135" customFormat="1" ht="18" customHeight="1">
      <c r="A94" s="351" t="s">
        <v>384</v>
      </c>
      <c r="B94" s="371">
        <v>0</v>
      </c>
      <c r="C94" s="371">
        <v>0</v>
      </c>
      <c r="D94" s="371">
        <v>0</v>
      </c>
      <c r="E94" s="371">
        <v>0</v>
      </c>
      <c r="F94" s="371">
        <v>0</v>
      </c>
      <c r="G94" s="371">
        <v>0</v>
      </c>
      <c r="H94" s="371">
        <v>0</v>
      </c>
      <c r="I94" s="371">
        <v>0</v>
      </c>
    </row>
    <row r="95" spans="1:9" s="135" customFormat="1" ht="18" customHeight="1">
      <c r="A95" s="351" t="s">
        <v>385</v>
      </c>
      <c r="B95" s="371">
        <v>0</v>
      </c>
      <c r="C95" s="371">
        <v>0</v>
      </c>
      <c r="D95" s="371">
        <v>0</v>
      </c>
      <c r="E95" s="371">
        <v>0</v>
      </c>
      <c r="F95" s="371">
        <v>0</v>
      </c>
      <c r="G95" s="371">
        <v>0</v>
      </c>
      <c r="H95" s="371">
        <v>0</v>
      </c>
      <c r="I95" s="371">
        <v>0</v>
      </c>
    </row>
    <row r="96" spans="1:9" s="135" customFormat="1" ht="18" customHeight="1" thickBot="1">
      <c r="A96" s="351" t="s">
        <v>386</v>
      </c>
      <c r="B96" s="371">
        <v>0</v>
      </c>
      <c r="C96" s="371">
        <v>0</v>
      </c>
      <c r="D96" s="371">
        <v>0</v>
      </c>
      <c r="E96" s="371">
        <v>0</v>
      </c>
      <c r="F96" s="371">
        <v>0</v>
      </c>
      <c r="G96" s="371">
        <v>0</v>
      </c>
      <c r="H96" s="371">
        <v>0</v>
      </c>
      <c r="I96" s="371">
        <v>0</v>
      </c>
    </row>
    <row r="97" spans="1:9" s="135" customFormat="1" ht="18" customHeight="1" thickTop="1" thickBot="1">
      <c r="A97" s="78" t="s">
        <v>387</v>
      </c>
      <c r="B97" s="574"/>
      <c r="C97" s="574"/>
      <c r="D97" s="574"/>
      <c r="E97" s="574"/>
      <c r="F97" s="574"/>
      <c r="G97" s="574"/>
      <c r="H97" s="574"/>
      <c r="I97" s="574"/>
    </row>
    <row r="98" spans="1:9" s="135" customFormat="1" ht="18" customHeight="1" thickTop="1" thickBot="1">
      <c r="A98" s="78" t="s">
        <v>388</v>
      </c>
      <c r="B98" s="574"/>
      <c r="C98" s="574"/>
      <c r="D98" s="574"/>
      <c r="E98" s="574"/>
      <c r="F98" s="574"/>
      <c r="G98" s="574"/>
      <c r="H98" s="574"/>
      <c r="I98" s="574"/>
    </row>
    <row r="99" spans="1:9" s="135" customFormat="1" ht="18" customHeight="1" thickTop="1">
      <c r="A99" s="351" t="s">
        <v>389</v>
      </c>
      <c r="B99" s="371">
        <v>0.108</v>
      </c>
      <c r="C99" s="371">
        <v>0.13250000000000001</v>
      </c>
      <c r="D99" s="371">
        <v>0.1045</v>
      </c>
      <c r="E99" s="371">
        <v>0.14849999999999999</v>
      </c>
      <c r="F99" s="371">
        <v>0.16650000000000001</v>
      </c>
      <c r="G99" s="371">
        <v>0.10199999999999999</v>
      </c>
      <c r="H99" s="371">
        <v>0.14499999999999999</v>
      </c>
      <c r="I99" s="371">
        <v>0.1215</v>
      </c>
    </row>
    <row r="100" spans="1:9" s="135" customFormat="1" ht="18" customHeight="1">
      <c r="A100" s="351" t="s">
        <v>390</v>
      </c>
      <c r="B100" s="371">
        <v>0.121</v>
      </c>
      <c r="C100" s="371">
        <v>0.13830000000000001</v>
      </c>
      <c r="D100" s="371">
        <v>0.1148</v>
      </c>
      <c r="E100" s="371">
        <v>0.1784</v>
      </c>
      <c r="F100" s="371">
        <v>0.18310000000000001</v>
      </c>
      <c r="G100" s="371">
        <v>0.1129</v>
      </c>
      <c r="H100" s="371">
        <v>0.15770000000000001</v>
      </c>
      <c r="I100" s="371">
        <v>0.13159999999999999</v>
      </c>
    </row>
    <row r="101" spans="1:9" s="135" customFormat="1" ht="18" customHeight="1">
      <c r="A101" s="351" t="s">
        <v>391</v>
      </c>
      <c r="B101" s="371">
        <v>0.11650000000000001</v>
      </c>
      <c r="C101" s="371">
        <v>0.1431</v>
      </c>
      <c r="D101" s="371">
        <v>0.1168</v>
      </c>
      <c r="E101" s="371">
        <v>0.1668</v>
      </c>
      <c r="F101" s="371">
        <v>0.1777</v>
      </c>
      <c r="G101" s="371">
        <v>0.1104</v>
      </c>
      <c r="H101" s="371">
        <v>0.15790000000000001</v>
      </c>
      <c r="I101" s="371">
        <v>0.13239999999999999</v>
      </c>
    </row>
    <row r="102" spans="1:9" s="135" customFormat="1" ht="18" customHeight="1" thickBot="1">
      <c r="A102" s="351" t="s">
        <v>392</v>
      </c>
      <c r="B102" s="371">
        <v>0</v>
      </c>
      <c r="C102" s="371">
        <v>0</v>
      </c>
      <c r="D102" s="371">
        <v>0</v>
      </c>
      <c r="E102" s="371">
        <v>0</v>
      </c>
      <c r="F102" s="371">
        <v>0</v>
      </c>
      <c r="G102" s="371">
        <v>0</v>
      </c>
      <c r="H102" s="371">
        <v>0</v>
      </c>
      <c r="I102" s="371">
        <v>0</v>
      </c>
    </row>
    <row r="103" spans="1:9" s="135" customFormat="1" ht="18" customHeight="1" thickTop="1" thickBot="1">
      <c r="A103" s="78" t="s">
        <v>393</v>
      </c>
      <c r="B103" s="574"/>
      <c r="C103" s="574"/>
      <c r="D103" s="574"/>
      <c r="E103" s="574"/>
      <c r="F103" s="574"/>
      <c r="G103" s="574"/>
      <c r="H103" s="574"/>
      <c r="I103" s="574"/>
    </row>
    <row r="104" spans="1:9" s="135" customFormat="1" ht="18" customHeight="1" thickTop="1">
      <c r="A104" s="351" t="s">
        <v>394</v>
      </c>
      <c r="B104" s="371">
        <v>0.61180000000000001</v>
      </c>
      <c r="C104" s="371">
        <v>0.76160000000000005</v>
      </c>
      <c r="D104" s="371">
        <v>0.69850000000000001</v>
      </c>
      <c r="E104" s="371">
        <v>0.59950000000000003</v>
      </c>
      <c r="F104" s="371">
        <v>0.71220000000000006</v>
      </c>
      <c r="G104" s="371">
        <v>0.65139999999999998</v>
      </c>
      <c r="H104" s="371">
        <v>0.53810000000000002</v>
      </c>
      <c r="I104" s="371">
        <v>0.70509999999999995</v>
      </c>
    </row>
    <row r="105" spans="1:9" s="135" customFormat="1" ht="18" customHeight="1">
      <c r="A105" s="351" t="s">
        <v>395</v>
      </c>
      <c r="B105" s="371">
        <v>8.6800000000000002E-2</v>
      </c>
      <c r="C105" s="371">
        <v>3.6700000000000003E-2</v>
      </c>
      <c r="D105" s="371">
        <v>7.1800000000000003E-2</v>
      </c>
      <c r="E105" s="371">
        <v>6.5000000000000002E-2</v>
      </c>
      <c r="F105" s="371">
        <v>3.1399999999999997E-2</v>
      </c>
      <c r="G105" s="371">
        <v>4.2500000000000003E-2</v>
      </c>
      <c r="H105" s="371">
        <v>4.8300000000000003E-2</v>
      </c>
      <c r="I105" s="371">
        <v>5.2600000000000001E-2</v>
      </c>
    </row>
    <row r="106" spans="1:9" s="135" customFormat="1" ht="18" customHeight="1">
      <c r="A106" s="351" t="s">
        <v>396</v>
      </c>
      <c r="B106" s="371">
        <v>0.3014</v>
      </c>
      <c r="C106" s="371">
        <v>0.20169999999999999</v>
      </c>
      <c r="D106" s="371">
        <v>0.22969999999999999</v>
      </c>
      <c r="E106" s="371">
        <v>0.33560000000000001</v>
      </c>
      <c r="F106" s="371">
        <v>0.25640000000000002</v>
      </c>
      <c r="G106" s="371">
        <v>0.30599999999999999</v>
      </c>
      <c r="H106" s="371">
        <v>0.41360000000000002</v>
      </c>
      <c r="I106" s="371">
        <v>0.24229999999999999</v>
      </c>
    </row>
    <row r="107" spans="1:9" s="135" customFormat="1" ht="18" customHeight="1" thickBot="1">
      <c r="A107" s="351" t="s">
        <v>397</v>
      </c>
      <c r="B107" s="371">
        <v>0.29199999999999998</v>
      </c>
      <c r="C107" s="371">
        <v>0.53290000000000004</v>
      </c>
      <c r="D107" s="371">
        <v>0.60589999999999999</v>
      </c>
      <c r="E107" s="371">
        <v>0.46279999999999999</v>
      </c>
      <c r="F107" s="371">
        <v>0.46139999999999998</v>
      </c>
      <c r="G107" s="371">
        <v>0.32050000000000001</v>
      </c>
      <c r="H107" s="371">
        <v>0.68789999999999996</v>
      </c>
      <c r="I107" s="371">
        <v>0.45839999999999997</v>
      </c>
    </row>
    <row r="108" spans="1:9" s="135" customFormat="1" ht="18" customHeight="1" thickTop="1" thickBot="1">
      <c r="A108" s="78" t="s">
        <v>398</v>
      </c>
      <c r="B108" s="574"/>
      <c r="C108" s="574"/>
      <c r="D108" s="574"/>
      <c r="E108" s="574"/>
      <c r="F108" s="574"/>
      <c r="G108" s="574"/>
      <c r="H108" s="574"/>
      <c r="I108" s="574"/>
    </row>
    <row r="109" spans="1:9" s="135" customFormat="1" ht="18" customHeight="1" thickTop="1">
      <c r="A109" s="351" t="s">
        <v>399</v>
      </c>
      <c r="B109" s="371">
        <v>0.13300000000000001</v>
      </c>
      <c r="C109" s="371">
        <v>0.1832</v>
      </c>
      <c r="D109" s="371">
        <v>0.1535</v>
      </c>
      <c r="E109" s="371">
        <v>0.1091</v>
      </c>
      <c r="F109" s="371">
        <v>0.19270000000000001</v>
      </c>
      <c r="G109" s="371">
        <v>0.1205</v>
      </c>
      <c r="H109" s="371">
        <v>0.15820000000000001</v>
      </c>
      <c r="I109" s="371">
        <v>0.1598</v>
      </c>
    </row>
    <row r="110" spans="1:9" s="135" customFormat="1" ht="18" customHeight="1">
      <c r="A110" s="351" t="s">
        <v>400</v>
      </c>
      <c r="B110" s="371">
        <v>0.1241</v>
      </c>
      <c r="C110" s="371">
        <v>0.1862</v>
      </c>
      <c r="D110" s="371">
        <v>0.14929999999999999</v>
      </c>
      <c r="E110" s="371">
        <v>0.1118</v>
      </c>
      <c r="F110" s="371">
        <v>0.1913</v>
      </c>
      <c r="G110" s="371">
        <v>0.10920000000000001</v>
      </c>
      <c r="H110" s="371">
        <v>0.14019999999999999</v>
      </c>
      <c r="I110" s="371">
        <v>0.1573</v>
      </c>
    </row>
    <row r="111" spans="1:9" s="135" customFormat="1" ht="18" customHeight="1">
      <c r="A111" s="350" t="s">
        <v>401</v>
      </c>
      <c r="B111" s="371">
        <v>0.13769999999999999</v>
      </c>
      <c r="C111" s="371">
        <v>0.1948</v>
      </c>
      <c r="D111" s="371">
        <v>0.16569999999999999</v>
      </c>
      <c r="E111" s="371">
        <v>0.1283</v>
      </c>
      <c r="F111" s="371">
        <v>0.21279999999999999</v>
      </c>
      <c r="G111" s="371">
        <v>0.1206</v>
      </c>
      <c r="H111" s="371">
        <v>0.15179999999999999</v>
      </c>
      <c r="I111" s="371">
        <v>0.17069999999999999</v>
      </c>
    </row>
    <row r="112" spans="1:9" s="135" customFormat="1" ht="18" customHeight="1">
      <c r="A112" s="350" t="s">
        <v>402</v>
      </c>
      <c r="B112" s="371">
        <v>0.185</v>
      </c>
      <c r="C112" s="371">
        <v>0.23719999999999999</v>
      </c>
      <c r="D112" s="371">
        <v>0.19869999999999999</v>
      </c>
      <c r="E112" s="371">
        <v>0.1744</v>
      </c>
      <c r="F112" s="371">
        <v>0.26390000000000002</v>
      </c>
      <c r="G112" s="371">
        <v>0.1729</v>
      </c>
      <c r="H112" s="371">
        <v>0.1948</v>
      </c>
      <c r="I112" s="371">
        <v>0.2132</v>
      </c>
    </row>
    <row r="113" spans="1:9" s="135" customFormat="1" ht="18" customHeight="1">
      <c r="A113" s="350" t="s">
        <v>403</v>
      </c>
      <c r="B113" s="371">
        <v>-4.7399999999999998E-2</v>
      </c>
      <c r="C113" s="371">
        <v>-4.24E-2</v>
      </c>
      <c r="D113" s="371">
        <v>-3.3000000000000002E-2</v>
      </c>
      <c r="E113" s="371">
        <v>-4.6100000000000002E-2</v>
      </c>
      <c r="F113" s="371">
        <v>-5.1200000000000002E-2</v>
      </c>
      <c r="G113" s="371">
        <v>-5.2299999999999999E-2</v>
      </c>
      <c r="H113" s="371">
        <v>-4.3099999999999999E-2</v>
      </c>
      <c r="I113" s="371">
        <v>-4.2500000000000003E-2</v>
      </c>
    </row>
    <row r="114" spans="1:9" s="135" customFormat="1" ht="18" customHeight="1">
      <c r="A114" s="350" t="s">
        <v>404</v>
      </c>
      <c r="B114" s="371">
        <v>-1.35E-2</v>
      </c>
      <c r="C114" s="371">
        <v>-8.6E-3</v>
      </c>
      <c r="D114" s="371">
        <v>-1.6400000000000001E-2</v>
      </c>
      <c r="E114" s="371">
        <v>-1.6400000000000001E-2</v>
      </c>
      <c r="F114" s="371">
        <v>-2.1499999999999998E-2</v>
      </c>
      <c r="G114" s="371">
        <v>-1.14E-2</v>
      </c>
      <c r="H114" s="371">
        <v>-1.1599999999999999E-2</v>
      </c>
      <c r="I114" s="371">
        <v>-1.34E-2</v>
      </c>
    </row>
    <row r="115" spans="1:9" s="135" customFormat="1" ht="18" customHeight="1" thickBot="1">
      <c r="A115" s="350" t="s">
        <v>405</v>
      </c>
      <c r="B115" s="371">
        <v>8.8999999999999999E-3</v>
      </c>
      <c r="C115" s="371">
        <v>-3.0999999999999999E-3</v>
      </c>
      <c r="D115" s="371">
        <v>4.1999999999999997E-3</v>
      </c>
      <c r="E115" s="371">
        <v>-2.7000000000000001E-3</v>
      </c>
      <c r="F115" s="371">
        <v>1.4E-3</v>
      </c>
      <c r="G115" s="371">
        <v>1.1299999999999999E-2</v>
      </c>
      <c r="H115" s="371">
        <v>1.8100000000000002E-2</v>
      </c>
      <c r="I115" s="371">
        <v>2.5000000000000001E-3</v>
      </c>
    </row>
    <row r="116" spans="1:9" s="135" customFormat="1" ht="18" customHeight="1" thickTop="1" thickBot="1">
      <c r="A116" s="78" t="s">
        <v>406</v>
      </c>
      <c r="B116" s="574"/>
      <c r="C116" s="574"/>
      <c r="D116" s="574"/>
      <c r="E116" s="574"/>
      <c r="F116" s="574"/>
      <c r="G116" s="574"/>
      <c r="H116" s="574"/>
      <c r="I116" s="574"/>
    </row>
    <row r="117" spans="1:9" s="135" customFormat="1" ht="18" customHeight="1" thickTop="1">
      <c r="A117" s="350" t="s">
        <v>399</v>
      </c>
      <c r="B117" s="371">
        <v>0.13300000000000001</v>
      </c>
      <c r="C117" s="371">
        <v>0.1832</v>
      </c>
      <c r="D117" s="371">
        <v>0.1535</v>
      </c>
      <c r="E117" s="371">
        <v>0.1091</v>
      </c>
      <c r="F117" s="371">
        <v>0.19270000000000001</v>
      </c>
      <c r="G117" s="371">
        <v>0.1205</v>
      </c>
      <c r="H117" s="371">
        <v>0.15820000000000001</v>
      </c>
      <c r="I117" s="371">
        <v>0.1598</v>
      </c>
    </row>
    <row r="118" spans="1:9" s="135" customFormat="1" ht="18" customHeight="1">
      <c r="A118" s="350" t="s">
        <v>407</v>
      </c>
      <c r="B118" s="371">
        <v>-1.9599999999999999E-2</v>
      </c>
      <c r="C118" s="371">
        <v>-1.1900000000000001E-2</v>
      </c>
      <c r="D118" s="371">
        <v>-8.5000000000000006E-3</v>
      </c>
      <c r="E118" s="371">
        <v>4.8999999999999998E-3</v>
      </c>
      <c r="F118" s="371">
        <v>-8.8000000000000005E-3</v>
      </c>
      <c r="G118" s="371">
        <v>-3.0200000000000001E-2</v>
      </c>
      <c r="H118" s="371">
        <v>-1.12E-2</v>
      </c>
      <c r="I118" s="371">
        <v>-1.3299999999999999E-2</v>
      </c>
    </row>
    <row r="119" spans="1:9" s="135" customFormat="1" ht="18" customHeight="1">
      <c r="A119" s="350" t="s">
        <v>408</v>
      </c>
      <c r="B119" s="371">
        <v>-0.108</v>
      </c>
      <c r="C119" s="371">
        <v>-0.13250000000000001</v>
      </c>
      <c r="D119" s="371">
        <v>-0.1045</v>
      </c>
      <c r="E119" s="371">
        <v>-0.14849999999999999</v>
      </c>
      <c r="F119" s="371">
        <v>-0.16650000000000001</v>
      </c>
      <c r="G119" s="371">
        <v>-0.10199999999999999</v>
      </c>
      <c r="H119" s="371">
        <v>-0.14499999999999999</v>
      </c>
      <c r="I119" s="371">
        <v>-0.1215</v>
      </c>
    </row>
    <row r="120" spans="1:9" s="135" customFormat="1" ht="18" customHeight="1">
      <c r="A120" s="350" t="s">
        <v>409</v>
      </c>
      <c r="B120" s="371">
        <v>0</v>
      </c>
      <c r="C120" s="371">
        <v>-1.4E-3</v>
      </c>
      <c r="D120" s="371">
        <v>1E-4</v>
      </c>
      <c r="E120" s="371">
        <v>0</v>
      </c>
      <c r="F120" s="371">
        <v>0</v>
      </c>
      <c r="G120" s="371">
        <v>0</v>
      </c>
      <c r="H120" s="371">
        <v>0</v>
      </c>
      <c r="I120" s="371">
        <v>-5.0000000000000001E-4</v>
      </c>
    </row>
    <row r="121" spans="1:9" s="135" customFormat="1" ht="18" customHeight="1">
      <c r="A121" s="350" t="s">
        <v>410</v>
      </c>
      <c r="B121" s="371">
        <v>1.4E-3</v>
      </c>
      <c r="C121" s="371">
        <v>2.0000000000000001E-4</v>
      </c>
      <c r="D121" s="371">
        <v>5.0000000000000001E-4</v>
      </c>
      <c r="E121" s="371">
        <v>8.9999999999999998E-4</v>
      </c>
      <c r="F121" s="371">
        <v>-5.0000000000000001E-4</v>
      </c>
      <c r="G121" s="371">
        <v>0</v>
      </c>
      <c r="H121" s="371">
        <v>2.5999999999999999E-3</v>
      </c>
      <c r="I121" s="371">
        <v>5.0000000000000001E-4</v>
      </c>
    </row>
    <row r="122" spans="1:9" s="135" customFormat="1" ht="18" customHeight="1" thickBot="1">
      <c r="A122" s="350" t="s">
        <v>411</v>
      </c>
      <c r="B122" s="371">
        <v>0</v>
      </c>
      <c r="C122" s="371">
        <v>0</v>
      </c>
      <c r="D122" s="371">
        <v>-1E-4</v>
      </c>
      <c r="E122" s="371">
        <v>0</v>
      </c>
      <c r="F122" s="371">
        <v>0</v>
      </c>
      <c r="G122" s="371">
        <v>0</v>
      </c>
      <c r="H122" s="371">
        <v>0</v>
      </c>
      <c r="I122" s="371">
        <v>0</v>
      </c>
    </row>
    <row r="123" spans="1:9" s="135" customFormat="1" ht="18" customHeight="1" thickTop="1" thickBot="1">
      <c r="A123" s="78" t="s">
        <v>412</v>
      </c>
      <c r="B123" s="372">
        <v>6.7999999999999996E-3</v>
      </c>
      <c r="C123" s="372">
        <v>3.7600000000000001E-2</v>
      </c>
      <c r="D123" s="372">
        <v>4.1000000000000002E-2</v>
      </c>
      <c r="E123" s="372">
        <v>-3.3599999999999998E-2</v>
      </c>
      <c r="F123" s="372">
        <v>1.6899999999999998E-2</v>
      </c>
      <c r="G123" s="372">
        <v>-1.17E-2</v>
      </c>
      <c r="H123" s="372">
        <v>4.5999999999999999E-3</v>
      </c>
      <c r="I123" s="372">
        <v>2.4899999999999999E-2</v>
      </c>
    </row>
    <row r="124" spans="1:9" s="135" customFormat="1" ht="18" customHeight="1" thickTop="1" thickBot="1">
      <c r="A124" s="353"/>
      <c r="B124" s="472"/>
      <c r="C124" s="472"/>
      <c r="D124" s="472"/>
      <c r="E124" s="472"/>
      <c r="F124" s="472"/>
      <c r="G124" s="472"/>
      <c r="H124" s="472"/>
      <c r="I124" s="472"/>
    </row>
    <row r="125" spans="1:9" s="48" customFormat="1" ht="12" thickTop="1">
      <c r="A125" s="87" t="s">
        <v>413</v>
      </c>
      <c r="B125" s="481"/>
      <c r="C125" s="481"/>
      <c r="D125" s="481"/>
      <c r="E125" s="481"/>
      <c r="F125" s="481"/>
      <c r="G125" s="481"/>
      <c r="H125" s="481"/>
      <c r="I125" s="481"/>
    </row>
    <row r="126" spans="1:9" s="48" customFormat="1" ht="11.25">
      <c r="A126" s="87" t="s">
        <v>414</v>
      </c>
      <c r="B126" s="481"/>
      <c r="C126" s="481"/>
      <c r="D126" s="481"/>
      <c r="E126" s="481"/>
      <c r="F126" s="481"/>
      <c r="G126" s="481"/>
      <c r="H126" s="481"/>
      <c r="I126" s="481"/>
    </row>
    <row r="127" spans="1:9" s="48" customFormat="1" ht="11.25">
      <c r="A127" s="87" t="s">
        <v>415</v>
      </c>
      <c r="B127" s="481"/>
      <c r="C127" s="481"/>
      <c r="D127" s="481"/>
      <c r="E127" s="481"/>
      <c r="F127" s="481"/>
      <c r="G127" s="481"/>
      <c r="H127" s="481"/>
      <c r="I127" s="481"/>
    </row>
    <row r="128" spans="1:9" s="48" customFormat="1" ht="11.25">
      <c r="A128" s="87" t="s">
        <v>416</v>
      </c>
      <c r="B128" s="481"/>
      <c r="C128" s="481"/>
      <c r="D128" s="481"/>
      <c r="E128" s="481"/>
      <c r="F128" s="481"/>
      <c r="G128" s="481"/>
      <c r="H128" s="481"/>
      <c r="I128" s="481"/>
    </row>
    <row r="129" spans="1:9" s="48" customFormat="1" ht="11.25">
      <c r="A129" s="87" t="s">
        <v>417</v>
      </c>
      <c r="B129" s="481"/>
      <c r="C129" s="481"/>
      <c r="D129" s="481"/>
      <c r="E129" s="481"/>
      <c r="F129" s="481"/>
      <c r="G129" s="481"/>
      <c r="H129" s="481"/>
      <c r="I129" s="481"/>
    </row>
    <row r="130" spans="1:9" s="48" customFormat="1" ht="11.25">
      <c r="A130" s="87" t="s">
        <v>418</v>
      </c>
      <c r="B130" s="481"/>
      <c r="C130" s="481"/>
      <c r="D130" s="481"/>
      <c r="E130" s="481"/>
      <c r="F130" s="481"/>
      <c r="G130" s="481"/>
      <c r="H130" s="481"/>
      <c r="I130" s="481"/>
    </row>
    <row r="131" spans="1:9" s="48" customFormat="1" ht="11.25">
      <c r="A131" s="87" t="s">
        <v>419</v>
      </c>
      <c r="B131" s="481"/>
      <c r="C131" s="481"/>
      <c r="D131" s="481"/>
      <c r="E131" s="481"/>
      <c r="F131" s="481"/>
      <c r="G131" s="481"/>
      <c r="H131" s="481"/>
      <c r="I131" s="481"/>
    </row>
    <row r="132" spans="1:9" s="48" customFormat="1" ht="11.25">
      <c r="A132" s="87" t="s">
        <v>420</v>
      </c>
      <c r="B132" s="438"/>
      <c r="C132" s="438"/>
      <c r="D132" s="438"/>
      <c r="E132" s="438"/>
      <c r="F132" s="481"/>
      <c r="G132" s="481"/>
      <c r="H132" s="481"/>
      <c r="I132" s="481"/>
    </row>
    <row r="133" spans="1:9" s="48" customFormat="1" ht="11.25">
      <c r="A133" s="87" t="s">
        <v>421</v>
      </c>
      <c r="B133" s="438"/>
      <c r="C133" s="438"/>
      <c r="D133" s="438"/>
      <c r="E133" s="438"/>
      <c r="F133" s="481"/>
      <c r="G133" s="481"/>
      <c r="H133" s="481"/>
      <c r="I133" s="481"/>
    </row>
    <row r="134" spans="1:9" s="48" customFormat="1" ht="11.25">
      <c r="A134" s="87" t="s">
        <v>422</v>
      </c>
      <c r="B134" s="438"/>
      <c r="C134" s="438"/>
      <c r="D134" s="438"/>
      <c r="E134" s="438"/>
      <c r="F134" s="438"/>
      <c r="G134" s="438"/>
      <c r="H134" s="438"/>
      <c r="I134" s="438"/>
    </row>
    <row r="135" spans="1:9" s="48" customFormat="1" ht="11.25">
      <c r="B135" s="481"/>
      <c r="C135" s="481"/>
      <c r="D135" s="481"/>
      <c r="E135" s="481"/>
      <c r="F135" s="438"/>
      <c r="G135" s="438"/>
      <c r="H135" s="438"/>
      <c r="I135" s="438"/>
    </row>
    <row r="136" spans="1:9">
      <c r="A136" s="48"/>
      <c r="B136" s="416"/>
      <c r="C136" s="416"/>
      <c r="D136" s="416"/>
      <c r="E136" s="416"/>
      <c r="F136" s="416"/>
      <c r="G136" s="416"/>
      <c r="H136" s="416"/>
      <c r="I136" s="416"/>
    </row>
    <row r="137" spans="1:9" ht="15.75">
      <c r="A137" s="608"/>
      <c r="B137" s="570"/>
      <c r="C137" s="570"/>
      <c r="D137" s="570"/>
      <c r="E137" s="570"/>
      <c r="F137" s="416"/>
      <c r="G137" s="416"/>
      <c r="H137" s="416"/>
      <c r="I137" s="416"/>
    </row>
    <row r="138" spans="1:9" ht="15.75">
      <c r="A138" s="608"/>
      <c r="B138" s="570"/>
      <c r="C138" s="570"/>
      <c r="D138" s="570"/>
      <c r="E138" s="570"/>
      <c r="F138" s="416"/>
      <c r="G138" s="416"/>
      <c r="H138" s="416"/>
      <c r="I138" s="416"/>
    </row>
    <row r="139" spans="1:9" ht="15.75">
      <c r="A139" s="608"/>
      <c r="B139" s="570"/>
      <c r="C139" s="570"/>
      <c r="D139" s="570"/>
      <c r="E139" s="570"/>
      <c r="F139" s="416"/>
      <c r="G139" s="416"/>
      <c r="H139" s="416"/>
      <c r="I139" s="416"/>
    </row>
    <row r="140" spans="1:9" ht="15.75">
      <c r="A140" s="608"/>
      <c r="B140" s="570"/>
      <c r="C140" s="570"/>
      <c r="D140" s="570"/>
      <c r="E140" s="570"/>
      <c r="F140" s="416"/>
      <c r="G140" s="416"/>
      <c r="H140" s="416"/>
      <c r="I140" s="416"/>
    </row>
    <row r="141" spans="1:9" ht="15.75">
      <c r="A141" s="608"/>
      <c r="B141" s="570"/>
      <c r="C141" s="570"/>
      <c r="D141" s="570"/>
      <c r="E141" s="570"/>
      <c r="F141" s="416"/>
      <c r="G141" s="416"/>
      <c r="H141" s="416"/>
      <c r="I141" s="416"/>
    </row>
    <row r="142" spans="1:9" ht="15.75">
      <c r="A142" s="608"/>
      <c r="B142" s="570"/>
      <c r="C142" s="570"/>
      <c r="D142" s="570"/>
      <c r="E142" s="570"/>
      <c r="F142" s="416"/>
      <c r="G142" s="416"/>
      <c r="H142" s="416"/>
      <c r="I142" s="416"/>
    </row>
    <row r="143" spans="1:9" ht="15.75">
      <c r="A143" s="608"/>
      <c r="B143" s="570"/>
      <c r="C143" s="570"/>
      <c r="D143" s="570"/>
      <c r="E143" s="570"/>
      <c r="F143" s="416"/>
      <c r="G143" s="416"/>
      <c r="H143" s="416"/>
      <c r="I143" s="416"/>
    </row>
    <row r="144" spans="1:9" ht="15.75">
      <c r="A144" s="608"/>
      <c r="B144" s="570"/>
      <c r="C144" s="570"/>
      <c r="D144" s="570"/>
      <c r="E144" s="570"/>
      <c r="F144" s="416"/>
      <c r="G144" s="416"/>
      <c r="H144" s="416"/>
      <c r="I144" s="416"/>
    </row>
    <row r="145" spans="1:9" ht="15.75">
      <c r="A145" s="608"/>
      <c r="B145" s="570"/>
      <c r="C145" s="570"/>
      <c r="D145" s="570"/>
      <c r="E145" s="570"/>
      <c r="F145" s="416"/>
      <c r="G145" s="416"/>
      <c r="H145" s="416"/>
      <c r="I145" s="416"/>
    </row>
    <row r="146" spans="1:9" ht="15.75">
      <c r="A146" s="608"/>
      <c r="B146" s="570"/>
      <c r="C146" s="570"/>
      <c r="D146" s="570"/>
      <c r="E146" s="570"/>
    </row>
    <row r="147" spans="1:9" ht="15.75">
      <c r="A147" s="67"/>
    </row>
    <row r="148" spans="1:9" ht="15.75">
      <c r="A148" s="67"/>
    </row>
    <row r="149" spans="1:9" ht="15.75">
      <c r="A149" s="67"/>
    </row>
    <row r="150" spans="1:9" ht="15.75">
      <c r="A150" s="67"/>
    </row>
    <row r="151" spans="1:9" ht="15.75">
      <c r="A151" s="67"/>
    </row>
    <row r="152" spans="1:9" ht="15.75">
      <c r="A152" s="67"/>
    </row>
    <row r="153" spans="1:9" ht="15.75">
      <c r="A153" s="67"/>
    </row>
    <row r="154" spans="1:9" ht="15.75">
      <c r="A154" s="67"/>
    </row>
    <row r="155" spans="1:9" ht="15.75">
      <c r="A155" s="67"/>
    </row>
    <row r="156" spans="1:9" ht="15.75">
      <c r="A156" s="67"/>
    </row>
    <row r="157" spans="1:9" ht="15.75">
      <c r="A157" s="67"/>
    </row>
    <row r="158" spans="1:9" ht="15.75">
      <c r="A158" s="67"/>
    </row>
    <row r="159" spans="1:9" ht="15.75">
      <c r="A159" s="67"/>
    </row>
    <row r="160" spans="1:9" ht="15.75">
      <c r="A160" s="67"/>
    </row>
    <row r="161" spans="1:1" ht="15.75">
      <c r="A161" s="67"/>
    </row>
    <row r="162" spans="1:1" ht="15.75">
      <c r="A162" s="67"/>
    </row>
    <row r="163" spans="1:1" ht="15.75">
      <c r="A163" s="67"/>
    </row>
    <row r="164" spans="1:1" ht="15.75">
      <c r="A164" s="67"/>
    </row>
    <row r="165" spans="1:1" ht="15.75">
      <c r="A165" s="67"/>
    </row>
    <row r="166" spans="1:1" ht="15.75">
      <c r="A166" s="67"/>
    </row>
    <row r="167" spans="1:1" ht="15.75">
      <c r="A167" s="67"/>
    </row>
    <row r="168" spans="1:1" ht="15.75">
      <c r="A168" s="67"/>
    </row>
    <row r="169" spans="1:1" ht="15.75">
      <c r="A169" s="67"/>
    </row>
    <row r="170" spans="1:1" ht="15.75">
      <c r="A170" s="67"/>
    </row>
    <row r="171" spans="1:1" ht="15.75">
      <c r="A171" s="67"/>
    </row>
    <row r="172" spans="1:1" ht="15.75">
      <c r="A172" s="67"/>
    </row>
    <row r="173" spans="1:1" ht="15.75">
      <c r="A173" s="67"/>
    </row>
    <row r="174" spans="1:1" ht="15.75">
      <c r="A174" s="67"/>
    </row>
    <row r="175" spans="1:1" ht="15.75">
      <c r="A175" s="67"/>
    </row>
    <row r="176" spans="1:1" ht="15.75">
      <c r="A176" s="67"/>
    </row>
    <row r="177" spans="1:1" ht="15.75">
      <c r="A177" s="67"/>
    </row>
    <row r="178" spans="1:1" ht="15.75">
      <c r="A178" s="67"/>
    </row>
    <row r="179" spans="1:1" ht="15.75">
      <c r="A179" s="67"/>
    </row>
    <row r="180" spans="1:1" ht="15.75">
      <c r="A180" s="67"/>
    </row>
    <row r="181" spans="1:1" ht="15.75">
      <c r="A181" s="67"/>
    </row>
    <row r="182" spans="1:1" ht="15.75">
      <c r="A182" s="67"/>
    </row>
    <row r="183" spans="1:1" ht="15.75">
      <c r="A183" s="67"/>
    </row>
    <row r="184" spans="1:1" ht="15.75">
      <c r="A184" s="67"/>
    </row>
    <row r="185" spans="1:1" ht="15.75">
      <c r="A185" s="67"/>
    </row>
    <row r="186" spans="1:1" ht="15.75">
      <c r="A186" s="67"/>
    </row>
    <row r="187" spans="1:1" ht="15.75">
      <c r="A187" s="67"/>
    </row>
    <row r="188" spans="1:1" ht="15.75">
      <c r="A188" s="67"/>
    </row>
    <row r="189" spans="1:1" ht="15.75">
      <c r="A189" s="67"/>
    </row>
    <row r="190" spans="1:1" ht="15.75">
      <c r="A190" s="67"/>
    </row>
    <row r="191" spans="1:1" ht="15.75">
      <c r="A191" s="67"/>
    </row>
    <row r="192" spans="1:1" ht="15.75">
      <c r="A192" s="67"/>
    </row>
    <row r="193" spans="1:1" ht="15.75">
      <c r="A193" s="67"/>
    </row>
    <row r="194" spans="1:1" ht="15.75">
      <c r="A194" s="67"/>
    </row>
    <row r="195" spans="1:1" ht="15.75">
      <c r="A195" s="67"/>
    </row>
    <row r="196" spans="1:1" ht="15.75">
      <c r="A196" s="67"/>
    </row>
    <row r="197" spans="1:1" ht="15.75">
      <c r="A197" s="67"/>
    </row>
    <row r="198" spans="1:1" ht="15.75">
      <c r="A198" s="67"/>
    </row>
    <row r="199" spans="1:1" ht="15.75">
      <c r="A199" s="67"/>
    </row>
    <row r="200" spans="1:1" ht="15.75">
      <c r="A200" s="67"/>
    </row>
    <row r="201" spans="1:1" ht="15.75">
      <c r="A201" s="67"/>
    </row>
    <row r="202" spans="1:1" ht="15.75">
      <c r="A202" s="67"/>
    </row>
    <row r="203" spans="1:1" ht="15.75">
      <c r="A203" s="67"/>
    </row>
    <row r="204" spans="1:1" ht="15.75">
      <c r="A204" s="67"/>
    </row>
    <row r="205" spans="1:1" ht="15.75">
      <c r="A205" s="67"/>
    </row>
    <row r="206" spans="1:1" ht="15.75">
      <c r="A206" s="67"/>
    </row>
    <row r="207" spans="1:1" ht="15.75">
      <c r="A207" s="67"/>
    </row>
    <row r="208" spans="1:1"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1:I61"/>
    <mergeCell ref="A62:I62"/>
    <mergeCell ref="A1:I1"/>
    <mergeCell ref="A2:I2"/>
    <mergeCell ref="A3:I3"/>
    <mergeCell ref="A4:I4"/>
    <mergeCell ref="A5:I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6"/>
  <sheetViews>
    <sheetView showGridLines="0" zoomScale="70" zoomScaleNormal="70" workbookViewId="0">
      <selection activeCell="Q14" sqref="Q14"/>
    </sheetView>
  </sheetViews>
  <sheetFormatPr defaultColWidth="9.140625" defaultRowHeight="15"/>
  <cols>
    <col min="1" max="1" width="38.28515625" style="69" customWidth="1"/>
    <col min="2" max="8" width="13.85546875" style="775" customWidth="1"/>
    <col min="9" max="9" width="21.140625" style="775" customWidth="1"/>
    <col min="10" max="10" width="12.140625" style="775" customWidth="1"/>
    <col min="11" max="11" width="2.5703125" style="73" customWidth="1"/>
    <col min="12" max="256" width="9.140625" style="775"/>
    <col min="257" max="257" width="38.28515625" style="775" customWidth="1"/>
    <col min="258" max="264" width="13.85546875" style="775" customWidth="1"/>
    <col min="265" max="265" width="21.140625" style="775" customWidth="1"/>
    <col min="266" max="266" width="12.140625" style="775" customWidth="1"/>
    <col min="267" max="267" width="2.5703125" style="775" customWidth="1"/>
    <col min="268" max="512" width="9.140625" style="775"/>
    <col min="513" max="513" width="38.28515625" style="775" customWidth="1"/>
    <col min="514" max="520" width="13.85546875" style="775" customWidth="1"/>
    <col min="521" max="521" width="21.140625" style="775" customWidth="1"/>
    <col min="522" max="522" width="12.140625" style="775" customWidth="1"/>
    <col min="523" max="523" width="2.5703125" style="775" customWidth="1"/>
    <col min="524" max="768" width="9.140625" style="775"/>
    <col min="769" max="769" width="38.28515625" style="775" customWidth="1"/>
    <col min="770" max="776" width="13.85546875" style="775" customWidth="1"/>
    <col min="777" max="777" width="21.140625" style="775" customWidth="1"/>
    <col min="778" max="778" width="12.140625" style="775" customWidth="1"/>
    <col min="779" max="779" width="2.5703125" style="775" customWidth="1"/>
    <col min="780" max="1024" width="9.140625" style="775"/>
    <col min="1025" max="1025" width="38.28515625" style="775" customWidth="1"/>
    <col min="1026" max="1032" width="13.85546875" style="775" customWidth="1"/>
    <col min="1033" max="1033" width="21.140625" style="775" customWidth="1"/>
    <col min="1034" max="1034" width="12.140625" style="775" customWidth="1"/>
    <col min="1035" max="1035" width="2.5703125" style="775" customWidth="1"/>
    <col min="1036" max="1280" width="9.140625" style="775"/>
    <col min="1281" max="1281" width="38.28515625" style="775" customWidth="1"/>
    <col min="1282" max="1288" width="13.85546875" style="775" customWidth="1"/>
    <col min="1289" max="1289" width="21.140625" style="775" customWidth="1"/>
    <col min="1290" max="1290" width="12.140625" style="775" customWidth="1"/>
    <col min="1291" max="1291" width="2.5703125" style="775" customWidth="1"/>
    <col min="1292" max="1536" width="9.140625" style="775"/>
    <col min="1537" max="1537" width="38.28515625" style="775" customWidth="1"/>
    <col min="1538" max="1544" width="13.85546875" style="775" customWidth="1"/>
    <col min="1545" max="1545" width="21.140625" style="775" customWidth="1"/>
    <col min="1546" max="1546" width="12.140625" style="775" customWidth="1"/>
    <col min="1547" max="1547" width="2.5703125" style="775" customWidth="1"/>
    <col min="1548" max="1792" width="9.140625" style="775"/>
    <col min="1793" max="1793" width="38.28515625" style="775" customWidth="1"/>
    <col min="1794" max="1800" width="13.85546875" style="775" customWidth="1"/>
    <col min="1801" max="1801" width="21.140625" style="775" customWidth="1"/>
    <col min="1802" max="1802" width="12.140625" style="775" customWidth="1"/>
    <col min="1803" max="1803" width="2.5703125" style="775" customWidth="1"/>
    <col min="1804" max="2048" width="9.140625" style="775"/>
    <col min="2049" max="2049" width="38.28515625" style="775" customWidth="1"/>
    <col min="2050" max="2056" width="13.85546875" style="775" customWidth="1"/>
    <col min="2057" max="2057" width="21.140625" style="775" customWidth="1"/>
    <col min="2058" max="2058" width="12.140625" style="775" customWidth="1"/>
    <col min="2059" max="2059" width="2.5703125" style="775" customWidth="1"/>
    <col min="2060" max="2304" width="9.140625" style="775"/>
    <col min="2305" max="2305" width="38.28515625" style="775" customWidth="1"/>
    <col min="2306" max="2312" width="13.85546875" style="775" customWidth="1"/>
    <col min="2313" max="2313" width="21.140625" style="775" customWidth="1"/>
    <col min="2314" max="2314" width="12.140625" style="775" customWidth="1"/>
    <col min="2315" max="2315" width="2.5703125" style="775" customWidth="1"/>
    <col min="2316" max="2560" width="9.140625" style="775"/>
    <col min="2561" max="2561" width="38.28515625" style="775" customWidth="1"/>
    <col min="2562" max="2568" width="13.85546875" style="775" customWidth="1"/>
    <col min="2569" max="2569" width="21.140625" style="775" customWidth="1"/>
    <col min="2570" max="2570" width="12.140625" style="775" customWidth="1"/>
    <col min="2571" max="2571" width="2.5703125" style="775" customWidth="1"/>
    <col min="2572" max="2816" width="9.140625" style="775"/>
    <col min="2817" max="2817" width="38.28515625" style="775" customWidth="1"/>
    <col min="2818" max="2824" width="13.85546875" style="775" customWidth="1"/>
    <col min="2825" max="2825" width="21.140625" style="775" customWidth="1"/>
    <col min="2826" max="2826" width="12.140625" style="775" customWidth="1"/>
    <col min="2827" max="2827" width="2.5703125" style="775" customWidth="1"/>
    <col min="2828" max="3072" width="9.140625" style="775"/>
    <col min="3073" max="3073" width="38.28515625" style="775" customWidth="1"/>
    <col min="3074" max="3080" width="13.85546875" style="775" customWidth="1"/>
    <col min="3081" max="3081" width="21.140625" style="775" customWidth="1"/>
    <col min="3082" max="3082" width="12.140625" style="775" customWidth="1"/>
    <col min="3083" max="3083" width="2.5703125" style="775" customWidth="1"/>
    <col min="3084" max="3328" width="9.140625" style="775"/>
    <col min="3329" max="3329" width="38.28515625" style="775" customWidth="1"/>
    <col min="3330" max="3336" width="13.85546875" style="775" customWidth="1"/>
    <col min="3337" max="3337" width="21.140625" style="775" customWidth="1"/>
    <col min="3338" max="3338" width="12.140625" style="775" customWidth="1"/>
    <col min="3339" max="3339" width="2.5703125" style="775" customWidth="1"/>
    <col min="3340" max="3584" width="9.140625" style="775"/>
    <col min="3585" max="3585" width="38.28515625" style="775" customWidth="1"/>
    <col min="3586" max="3592" width="13.85546875" style="775" customWidth="1"/>
    <col min="3593" max="3593" width="21.140625" style="775" customWidth="1"/>
    <col min="3594" max="3594" width="12.140625" style="775" customWidth="1"/>
    <col min="3595" max="3595" width="2.5703125" style="775" customWidth="1"/>
    <col min="3596" max="3840" width="9.140625" style="775"/>
    <col min="3841" max="3841" width="38.28515625" style="775" customWidth="1"/>
    <col min="3842" max="3848" width="13.85546875" style="775" customWidth="1"/>
    <col min="3849" max="3849" width="21.140625" style="775" customWidth="1"/>
    <col min="3850" max="3850" width="12.140625" style="775" customWidth="1"/>
    <col min="3851" max="3851" width="2.5703125" style="775" customWidth="1"/>
    <col min="3852" max="4096" width="9.140625" style="775"/>
    <col min="4097" max="4097" width="38.28515625" style="775" customWidth="1"/>
    <col min="4098" max="4104" width="13.85546875" style="775" customWidth="1"/>
    <col min="4105" max="4105" width="21.140625" style="775" customWidth="1"/>
    <col min="4106" max="4106" width="12.140625" style="775" customWidth="1"/>
    <col min="4107" max="4107" width="2.5703125" style="775" customWidth="1"/>
    <col min="4108" max="4352" width="9.140625" style="775"/>
    <col min="4353" max="4353" width="38.28515625" style="775" customWidth="1"/>
    <col min="4354" max="4360" width="13.85546875" style="775" customWidth="1"/>
    <col min="4361" max="4361" width="21.140625" style="775" customWidth="1"/>
    <col min="4362" max="4362" width="12.140625" style="775" customWidth="1"/>
    <col min="4363" max="4363" width="2.5703125" style="775" customWidth="1"/>
    <col min="4364" max="4608" width="9.140625" style="775"/>
    <col min="4609" max="4609" width="38.28515625" style="775" customWidth="1"/>
    <col min="4610" max="4616" width="13.85546875" style="775" customWidth="1"/>
    <col min="4617" max="4617" width="21.140625" style="775" customWidth="1"/>
    <col min="4618" max="4618" width="12.140625" style="775" customWidth="1"/>
    <col min="4619" max="4619" width="2.5703125" style="775" customWidth="1"/>
    <col min="4620" max="4864" width="9.140625" style="775"/>
    <col min="4865" max="4865" width="38.28515625" style="775" customWidth="1"/>
    <col min="4866" max="4872" width="13.85546875" style="775" customWidth="1"/>
    <col min="4873" max="4873" width="21.140625" style="775" customWidth="1"/>
    <col min="4874" max="4874" width="12.140625" style="775" customWidth="1"/>
    <col min="4875" max="4875" width="2.5703125" style="775" customWidth="1"/>
    <col min="4876" max="5120" width="9.140625" style="775"/>
    <col min="5121" max="5121" width="38.28515625" style="775" customWidth="1"/>
    <col min="5122" max="5128" width="13.85546875" style="775" customWidth="1"/>
    <col min="5129" max="5129" width="21.140625" style="775" customWidth="1"/>
    <col min="5130" max="5130" width="12.140625" style="775" customWidth="1"/>
    <col min="5131" max="5131" width="2.5703125" style="775" customWidth="1"/>
    <col min="5132" max="5376" width="9.140625" style="775"/>
    <col min="5377" max="5377" width="38.28515625" style="775" customWidth="1"/>
    <col min="5378" max="5384" width="13.85546875" style="775" customWidth="1"/>
    <col min="5385" max="5385" width="21.140625" style="775" customWidth="1"/>
    <col min="5386" max="5386" width="12.140625" style="775" customWidth="1"/>
    <col min="5387" max="5387" width="2.5703125" style="775" customWidth="1"/>
    <col min="5388" max="5632" width="9.140625" style="775"/>
    <col min="5633" max="5633" width="38.28515625" style="775" customWidth="1"/>
    <col min="5634" max="5640" width="13.85546875" style="775" customWidth="1"/>
    <col min="5641" max="5641" width="21.140625" style="775" customWidth="1"/>
    <col min="5642" max="5642" width="12.140625" style="775" customWidth="1"/>
    <col min="5643" max="5643" width="2.5703125" style="775" customWidth="1"/>
    <col min="5644" max="5888" width="9.140625" style="775"/>
    <col min="5889" max="5889" width="38.28515625" style="775" customWidth="1"/>
    <col min="5890" max="5896" width="13.85546875" style="775" customWidth="1"/>
    <col min="5897" max="5897" width="21.140625" style="775" customWidth="1"/>
    <col min="5898" max="5898" width="12.140625" style="775" customWidth="1"/>
    <col min="5899" max="5899" width="2.5703125" style="775" customWidth="1"/>
    <col min="5900" max="6144" width="9.140625" style="775"/>
    <col min="6145" max="6145" width="38.28515625" style="775" customWidth="1"/>
    <col min="6146" max="6152" width="13.85546875" style="775" customWidth="1"/>
    <col min="6153" max="6153" width="21.140625" style="775" customWidth="1"/>
    <col min="6154" max="6154" width="12.140625" style="775" customWidth="1"/>
    <col min="6155" max="6155" width="2.5703125" style="775" customWidth="1"/>
    <col min="6156" max="6400" width="9.140625" style="775"/>
    <col min="6401" max="6401" width="38.28515625" style="775" customWidth="1"/>
    <col min="6402" max="6408" width="13.85546875" style="775" customWidth="1"/>
    <col min="6409" max="6409" width="21.140625" style="775" customWidth="1"/>
    <col min="6410" max="6410" width="12.140625" style="775" customWidth="1"/>
    <col min="6411" max="6411" width="2.5703125" style="775" customWidth="1"/>
    <col min="6412" max="6656" width="9.140625" style="775"/>
    <col min="6657" max="6657" width="38.28515625" style="775" customWidth="1"/>
    <col min="6658" max="6664" width="13.85546875" style="775" customWidth="1"/>
    <col min="6665" max="6665" width="21.140625" style="775" customWidth="1"/>
    <col min="6666" max="6666" width="12.140625" style="775" customWidth="1"/>
    <col min="6667" max="6667" width="2.5703125" style="775" customWidth="1"/>
    <col min="6668" max="6912" width="9.140625" style="775"/>
    <col min="6913" max="6913" width="38.28515625" style="775" customWidth="1"/>
    <col min="6914" max="6920" width="13.85546875" style="775" customWidth="1"/>
    <col min="6921" max="6921" width="21.140625" style="775" customWidth="1"/>
    <col min="6922" max="6922" width="12.140625" style="775" customWidth="1"/>
    <col min="6923" max="6923" width="2.5703125" style="775" customWidth="1"/>
    <col min="6924" max="7168" width="9.140625" style="775"/>
    <col min="7169" max="7169" width="38.28515625" style="775" customWidth="1"/>
    <col min="7170" max="7176" width="13.85546875" style="775" customWidth="1"/>
    <col min="7177" max="7177" width="21.140625" style="775" customWidth="1"/>
    <col min="7178" max="7178" width="12.140625" style="775" customWidth="1"/>
    <col min="7179" max="7179" width="2.5703125" style="775" customWidth="1"/>
    <col min="7180" max="7424" width="9.140625" style="775"/>
    <col min="7425" max="7425" width="38.28515625" style="775" customWidth="1"/>
    <col min="7426" max="7432" width="13.85546875" style="775" customWidth="1"/>
    <col min="7433" max="7433" width="21.140625" style="775" customWidth="1"/>
    <col min="7434" max="7434" width="12.140625" style="775" customWidth="1"/>
    <col min="7435" max="7435" width="2.5703125" style="775" customWidth="1"/>
    <col min="7436" max="7680" width="9.140625" style="775"/>
    <col min="7681" max="7681" width="38.28515625" style="775" customWidth="1"/>
    <col min="7682" max="7688" width="13.85546875" style="775" customWidth="1"/>
    <col min="7689" max="7689" width="21.140625" style="775" customWidth="1"/>
    <col min="7690" max="7690" width="12.140625" style="775" customWidth="1"/>
    <col min="7691" max="7691" width="2.5703125" style="775" customWidth="1"/>
    <col min="7692" max="7936" width="9.140625" style="775"/>
    <col min="7937" max="7937" width="38.28515625" style="775" customWidth="1"/>
    <col min="7938" max="7944" width="13.85546875" style="775" customWidth="1"/>
    <col min="7945" max="7945" width="21.140625" style="775" customWidth="1"/>
    <col min="7946" max="7946" width="12.140625" style="775" customWidth="1"/>
    <col min="7947" max="7947" width="2.5703125" style="775" customWidth="1"/>
    <col min="7948" max="8192" width="9.140625" style="775"/>
    <col min="8193" max="8193" width="38.28515625" style="775" customWidth="1"/>
    <col min="8194" max="8200" width="13.85546875" style="775" customWidth="1"/>
    <col min="8201" max="8201" width="21.140625" style="775" customWidth="1"/>
    <col min="8202" max="8202" width="12.140625" style="775" customWidth="1"/>
    <col min="8203" max="8203" width="2.5703125" style="775" customWidth="1"/>
    <col min="8204" max="8448" width="9.140625" style="775"/>
    <col min="8449" max="8449" width="38.28515625" style="775" customWidth="1"/>
    <col min="8450" max="8456" width="13.85546875" style="775" customWidth="1"/>
    <col min="8457" max="8457" width="21.140625" style="775" customWidth="1"/>
    <col min="8458" max="8458" width="12.140625" style="775" customWidth="1"/>
    <col min="8459" max="8459" width="2.5703125" style="775" customWidth="1"/>
    <col min="8460" max="8704" width="9.140625" style="775"/>
    <col min="8705" max="8705" width="38.28515625" style="775" customWidth="1"/>
    <col min="8706" max="8712" width="13.85546875" style="775" customWidth="1"/>
    <col min="8713" max="8713" width="21.140625" style="775" customWidth="1"/>
    <col min="8714" max="8714" width="12.140625" style="775" customWidth="1"/>
    <col min="8715" max="8715" width="2.5703125" style="775" customWidth="1"/>
    <col min="8716" max="8960" width="9.140625" style="775"/>
    <col min="8961" max="8961" width="38.28515625" style="775" customWidth="1"/>
    <col min="8962" max="8968" width="13.85546875" style="775" customWidth="1"/>
    <col min="8969" max="8969" width="21.140625" style="775" customWidth="1"/>
    <col min="8970" max="8970" width="12.140625" style="775" customWidth="1"/>
    <col min="8971" max="8971" width="2.5703125" style="775" customWidth="1"/>
    <col min="8972" max="9216" width="9.140625" style="775"/>
    <col min="9217" max="9217" width="38.28515625" style="775" customWidth="1"/>
    <col min="9218" max="9224" width="13.85546875" style="775" customWidth="1"/>
    <col min="9225" max="9225" width="21.140625" style="775" customWidth="1"/>
    <col min="9226" max="9226" width="12.140625" style="775" customWidth="1"/>
    <col min="9227" max="9227" width="2.5703125" style="775" customWidth="1"/>
    <col min="9228" max="9472" width="9.140625" style="775"/>
    <col min="9473" max="9473" width="38.28515625" style="775" customWidth="1"/>
    <col min="9474" max="9480" width="13.85546875" style="775" customWidth="1"/>
    <col min="9481" max="9481" width="21.140625" style="775" customWidth="1"/>
    <col min="9482" max="9482" width="12.140625" style="775" customWidth="1"/>
    <col min="9483" max="9483" width="2.5703125" style="775" customWidth="1"/>
    <col min="9484" max="9728" width="9.140625" style="775"/>
    <col min="9729" max="9729" width="38.28515625" style="775" customWidth="1"/>
    <col min="9730" max="9736" width="13.85546875" style="775" customWidth="1"/>
    <col min="9737" max="9737" width="21.140625" style="775" customWidth="1"/>
    <col min="9738" max="9738" width="12.140625" style="775" customWidth="1"/>
    <col min="9739" max="9739" width="2.5703125" style="775" customWidth="1"/>
    <col min="9740" max="9984" width="9.140625" style="775"/>
    <col min="9985" max="9985" width="38.28515625" style="775" customWidth="1"/>
    <col min="9986" max="9992" width="13.85546875" style="775" customWidth="1"/>
    <col min="9993" max="9993" width="21.140625" style="775" customWidth="1"/>
    <col min="9994" max="9994" width="12.140625" style="775" customWidth="1"/>
    <col min="9995" max="9995" width="2.5703125" style="775" customWidth="1"/>
    <col min="9996" max="10240" width="9.140625" style="775"/>
    <col min="10241" max="10241" width="38.28515625" style="775" customWidth="1"/>
    <col min="10242" max="10248" width="13.85546875" style="775" customWidth="1"/>
    <col min="10249" max="10249" width="21.140625" style="775" customWidth="1"/>
    <col min="10250" max="10250" width="12.140625" style="775" customWidth="1"/>
    <col min="10251" max="10251" width="2.5703125" style="775" customWidth="1"/>
    <col min="10252" max="10496" width="9.140625" style="775"/>
    <col min="10497" max="10497" width="38.28515625" style="775" customWidth="1"/>
    <col min="10498" max="10504" width="13.85546875" style="775" customWidth="1"/>
    <col min="10505" max="10505" width="21.140625" style="775" customWidth="1"/>
    <col min="10506" max="10506" width="12.140625" style="775" customWidth="1"/>
    <col min="10507" max="10507" width="2.5703125" style="775" customWidth="1"/>
    <col min="10508" max="10752" width="9.140625" style="775"/>
    <col min="10753" max="10753" width="38.28515625" style="775" customWidth="1"/>
    <col min="10754" max="10760" width="13.85546875" style="775" customWidth="1"/>
    <col min="10761" max="10761" width="21.140625" style="775" customWidth="1"/>
    <col min="10762" max="10762" width="12.140625" style="775" customWidth="1"/>
    <col min="10763" max="10763" width="2.5703125" style="775" customWidth="1"/>
    <col min="10764" max="11008" width="9.140625" style="775"/>
    <col min="11009" max="11009" width="38.28515625" style="775" customWidth="1"/>
    <col min="11010" max="11016" width="13.85546875" style="775" customWidth="1"/>
    <col min="11017" max="11017" width="21.140625" style="775" customWidth="1"/>
    <col min="11018" max="11018" width="12.140625" style="775" customWidth="1"/>
    <col min="11019" max="11019" width="2.5703125" style="775" customWidth="1"/>
    <col min="11020" max="11264" width="9.140625" style="775"/>
    <col min="11265" max="11265" width="38.28515625" style="775" customWidth="1"/>
    <col min="11266" max="11272" width="13.85546875" style="775" customWidth="1"/>
    <col min="11273" max="11273" width="21.140625" style="775" customWidth="1"/>
    <col min="11274" max="11274" width="12.140625" style="775" customWidth="1"/>
    <col min="11275" max="11275" width="2.5703125" style="775" customWidth="1"/>
    <col min="11276" max="11520" width="9.140625" style="775"/>
    <col min="11521" max="11521" width="38.28515625" style="775" customWidth="1"/>
    <col min="11522" max="11528" width="13.85546875" style="775" customWidth="1"/>
    <col min="11529" max="11529" width="21.140625" style="775" customWidth="1"/>
    <col min="11530" max="11530" width="12.140625" style="775" customWidth="1"/>
    <col min="11531" max="11531" width="2.5703125" style="775" customWidth="1"/>
    <col min="11532" max="11776" width="9.140625" style="775"/>
    <col min="11777" max="11777" width="38.28515625" style="775" customWidth="1"/>
    <col min="11778" max="11784" width="13.85546875" style="775" customWidth="1"/>
    <col min="11785" max="11785" width="21.140625" style="775" customWidth="1"/>
    <col min="11786" max="11786" width="12.140625" style="775" customWidth="1"/>
    <col min="11787" max="11787" width="2.5703125" style="775" customWidth="1"/>
    <col min="11788" max="12032" width="9.140625" style="775"/>
    <col min="12033" max="12033" width="38.28515625" style="775" customWidth="1"/>
    <col min="12034" max="12040" width="13.85546875" style="775" customWidth="1"/>
    <col min="12041" max="12041" width="21.140625" style="775" customWidth="1"/>
    <col min="12042" max="12042" width="12.140625" style="775" customWidth="1"/>
    <col min="12043" max="12043" width="2.5703125" style="775" customWidth="1"/>
    <col min="12044" max="12288" width="9.140625" style="775"/>
    <col min="12289" max="12289" width="38.28515625" style="775" customWidth="1"/>
    <col min="12290" max="12296" width="13.85546875" style="775" customWidth="1"/>
    <col min="12297" max="12297" width="21.140625" style="775" customWidth="1"/>
    <col min="12298" max="12298" width="12.140625" style="775" customWidth="1"/>
    <col min="12299" max="12299" width="2.5703125" style="775" customWidth="1"/>
    <col min="12300" max="12544" width="9.140625" style="775"/>
    <col min="12545" max="12545" width="38.28515625" style="775" customWidth="1"/>
    <col min="12546" max="12552" width="13.85546875" style="775" customWidth="1"/>
    <col min="12553" max="12553" width="21.140625" style="775" customWidth="1"/>
    <col min="12554" max="12554" width="12.140625" style="775" customWidth="1"/>
    <col min="12555" max="12555" width="2.5703125" style="775" customWidth="1"/>
    <col min="12556" max="12800" width="9.140625" style="775"/>
    <col min="12801" max="12801" width="38.28515625" style="775" customWidth="1"/>
    <col min="12802" max="12808" width="13.85546875" style="775" customWidth="1"/>
    <col min="12809" max="12809" width="21.140625" style="775" customWidth="1"/>
    <col min="12810" max="12810" width="12.140625" style="775" customWidth="1"/>
    <col min="12811" max="12811" width="2.5703125" style="775" customWidth="1"/>
    <col min="12812" max="13056" width="9.140625" style="775"/>
    <col min="13057" max="13057" width="38.28515625" style="775" customWidth="1"/>
    <col min="13058" max="13064" width="13.85546875" style="775" customWidth="1"/>
    <col min="13065" max="13065" width="21.140625" style="775" customWidth="1"/>
    <col min="13066" max="13066" width="12.140625" style="775" customWidth="1"/>
    <col min="13067" max="13067" width="2.5703125" style="775" customWidth="1"/>
    <col min="13068" max="13312" width="9.140625" style="775"/>
    <col min="13313" max="13313" width="38.28515625" style="775" customWidth="1"/>
    <col min="13314" max="13320" width="13.85546875" style="775" customWidth="1"/>
    <col min="13321" max="13321" width="21.140625" style="775" customWidth="1"/>
    <col min="13322" max="13322" width="12.140625" style="775" customWidth="1"/>
    <col min="13323" max="13323" width="2.5703125" style="775" customWidth="1"/>
    <col min="13324" max="13568" width="9.140625" style="775"/>
    <col min="13569" max="13569" width="38.28515625" style="775" customWidth="1"/>
    <col min="13570" max="13576" width="13.85546875" style="775" customWidth="1"/>
    <col min="13577" max="13577" width="21.140625" style="775" customWidth="1"/>
    <col min="13578" max="13578" width="12.140625" style="775" customWidth="1"/>
    <col min="13579" max="13579" width="2.5703125" style="775" customWidth="1"/>
    <col min="13580" max="13824" width="9.140625" style="775"/>
    <col min="13825" max="13825" width="38.28515625" style="775" customWidth="1"/>
    <col min="13826" max="13832" width="13.85546875" style="775" customWidth="1"/>
    <col min="13833" max="13833" width="21.140625" style="775" customWidth="1"/>
    <col min="13834" max="13834" width="12.140625" style="775" customWidth="1"/>
    <col min="13835" max="13835" width="2.5703125" style="775" customWidth="1"/>
    <col min="13836" max="14080" width="9.140625" style="775"/>
    <col min="14081" max="14081" width="38.28515625" style="775" customWidth="1"/>
    <col min="14082" max="14088" width="13.85546875" style="775" customWidth="1"/>
    <col min="14089" max="14089" width="21.140625" style="775" customWidth="1"/>
    <col min="14090" max="14090" width="12.140625" style="775" customWidth="1"/>
    <col min="14091" max="14091" width="2.5703125" style="775" customWidth="1"/>
    <col min="14092" max="14336" width="9.140625" style="775"/>
    <col min="14337" max="14337" width="38.28515625" style="775" customWidth="1"/>
    <col min="14338" max="14344" width="13.85546875" style="775" customWidth="1"/>
    <col min="14345" max="14345" width="21.140625" style="775" customWidth="1"/>
    <col min="14346" max="14346" width="12.140625" style="775" customWidth="1"/>
    <col min="14347" max="14347" width="2.5703125" style="775" customWidth="1"/>
    <col min="14348" max="14592" width="9.140625" style="775"/>
    <col min="14593" max="14593" width="38.28515625" style="775" customWidth="1"/>
    <col min="14594" max="14600" width="13.85546875" style="775" customWidth="1"/>
    <col min="14601" max="14601" width="21.140625" style="775" customWidth="1"/>
    <col min="14602" max="14602" width="12.140625" style="775" customWidth="1"/>
    <col min="14603" max="14603" width="2.5703125" style="775" customWidth="1"/>
    <col min="14604" max="14848" width="9.140625" style="775"/>
    <col min="14849" max="14849" width="38.28515625" style="775" customWidth="1"/>
    <col min="14850" max="14856" width="13.85546875" style="775" customWidth="1"/>
    <col min="14857" max="14857" width="21.140625" style="775" customWidth="1"/>
    <col min="14858" max="14858" width="12.140625" style="775" customWidth="1"/>
    <col min="14859" max="14859" width="2.5703125" style="775" customWidth="1"/>
    <col min="14860" max="15104" width="9.140625" style="775"/>
    <col min="15105" max="15105" width="38.28515625" style="775" customWidth="1"/>
    <col min="15106" max="15112" width="13.85546875" style="775" customWidth="1"/>
    <col min="15113" max="15113" width="21.140625" style="775" customWidth="1"/>
    <col min="15114" max="15114" width="12.140625" style="775" customWidth="1"/>
    <col min="15115" max="15115" width="2.5703125" style="775" customWidth="1"/>
    <col min="15116" max="15360" width="9.140625" style="775"/>
    <col min="15361" max="15361" width="38.28515625" style="775" customWidth="1"/>
    <col min="15362" max="15368" width="13.85546875" style="775" customWidth="1"/>
    <col min="15369" max="15369" width="21.140625" style="775" customWidth="1"/>
    <col min="15370" max="15370" width="12.140625" style="775" customWidth="1"/>
    <col min="15371" max="15371" width="2.5703125" style="775" customWidth="1"/>
    <col min="15372" max="15616" width="9.140625" style="775"/>
    <col min="15617" max="15617" width="38.28515625" style="775" customWidth="1"/>
    <col min="15618" max="15624" width="13.85546875" style="775" customWidth="1"/>
    <col min="15625" max="15625" width="21.140625" style="775" customWidth="1"/>
    <col min="15626" max="15626" width="12.140625" style="775" customWidth="1"/>
    <col min="15627" max="15627" width="2.5703125" style="775" customWidth="1"/>
    <col min="15628" max="15872" width="9.140625" style="775"/>
    <col min="15873" max="15873" width="38.28515625" style="775" customWidth="1"/>
    <col min="15874" max="15880" width="13.85546875" style="775" customWidth="1"/>
    <col min="15881" max="15881" width="21.140625" style="775" customWidth="1"/>
    <col min="15882" max="15882" width="12.140625" style="775" customWidth="1"/>
    <col min="15883" max="15883" width="2.5703125" style="775" customWidth="1"/>
    <col min="15884" max="16128" width="9.140625" style="775"/>
    <col min="16129" max="16129" width="38.28515625" style="775" customWidth="1"/>
    <col min="16130" max="16136" width="13.85546875" style="775" customWidth="1"/>
    <col min="16137" max="16137" width="21.140625" style="775" customWidth="1"/>
    <col min="16138" max="16138" width="12.140625" style="775" customWidth="1"/>
    <col min="16139" max="16139" width="2.5703125" style="775" customWidth="1"/>
    <col min="16140" max="16384" width="9.140625" style="775"/>
  </cols>
  <sheetData>
    <row r="1" spans="1:10" s="72" customFormat="1" ht="3.75" customHeight="1">
      <c r="A1" s="159">
        <v>0</v>
      </c>
      <c r="B1" s="705"/>
      <c r="C1" s="705"/>
      <c r="D1" s="705"/>
      <c r="E1" s="705"/>
      <c r="F1" s="705"/>
      <c r="G1" s="705"/>
      <c r="H1" s="705"/>
      <c r="I1" s="705"/>
      <c r="J1" s="705"/>
    </row>
    <row r="2" spans="1:10" s="72" customFormat="1" ht="38.25" customHeight="1">
      <c r="A2" s="1168" t="s">
        <v>1376</v>
      </c>
      <c r="B2" s="1168"/>
      <c r="C2" s="1168"/>
      <c r="D2" s="1168"/>
      <c r="E2" s="1168"/>
      <c r="F2" s="1168"/>
      <c r="G2" s="1168"/>
      <c r="H2" s="1168"/>
      <c r="I2" s="1168"/>
      <c r="J2" s="1168"/>
    </row>
    <row r="3" spans="1:10" s="72" customFormat="1" ht="20.25" customHeight="1">
      <c r="A3" s="1168" t="s">
        <v>709</v>
      </c>
      <c r="B3" s="1168"/>
      <c r="C3" s="1168"/>
      <c r="D3" s="1168"/>
      <c r="E3" s="1168"/>
      <c r="F3" s="1168"/>
      <c r="G3" s="1168"/>
      <c r="H3" s="1168"/>
      <c r="I3" s="1168"/>
      <c r="J3" s="1168"/>
    </row>
    <row r="4" spans="1:10" s="72" customFormat="1" ht="20.25" customHeight="1">
      <c r="A4" s="1168" t="s">
        <v>1502</v>
      </c>
      <c r="B4" s="1168"/>
      <c r="C4" s="1168"/>
      <c r="D4" s="1168"/>
      <c r="E4" s="1168"/>
      <c r="F4" s="1168"/>
      <c r="G4" s="1168"/>
      <c r="H4" s="1168"/>
      <c r="I4" s="1168"/>
      <c r="J4" s="1168"/>
    </row>
    <row r="5" spans="1:10" s="160" customFormat="1" ht="39" customHeight="1">
      <c r="A5" s="1169" t="s">
        <v>1358</v>
      </c>
      <c r="B5" s="1169"/>
      <c r="C5" s="1169"/>
      <c r="D5" s="1169"/>
      <c r="E5" s="1169"/>
      <c r="F5" s="1169"/>
      <c r="G5" s="1169"/>
      <c r="H5" s="1169"/>
      <c r="I5" s="1169"/>
      <c r="J5" s="1169"/>
    </row>
    <row r="6" spans="1:10" s="775" customFormat="1" ht="7.5" customHeight="1">
      <c r="A6" s="161"/>
    </row>
    <row r="7" spans="1:10" s="775" customFormat="1" ht="10.5" customHeight="1" thickBot="1">
      <c r="A7" s="162"/>
      <c r="B7" s="163"/>
      <c r="C7" s="163"/>
      <c r="D7" s="163"/>
      <c r="E7" s="163"/>
      <c r="F7" s="164"/>
      <c r="G7" s="946"/>
      <c r="H7" s="164"/>
      <c r="I7" s="164"/>
      <c r="J7" s="164"/>
    </row>
    <row r="8" spans="1:10" s="68" customFormat="1" ht="28.5" customHeight="1" thickTop="1" thickBot="1">
      <c r="A8" s="534"/>
      <c r="B8" s="534" t="s">
        <v>1377</v>
      </c>
      <c r="C8" s="534" t="s">
        <v>1378</v>
      </c>
      <c r="D8" s="534" t="s">
        <v>1379</v>
      </c>
      <c r="E8" s="534" t="s">
        <v>1380</v>
      </c>
      <c r="F8" s="534" t="s">
        <v>1381</v>
      </c>
      <c r="G8" s="534" t="s">
        <v>1382</v>
      </c>
      <c r="H8" s="534" t="s">
        <v>1383</v>
      </c>
      <c r="I8" s="535" t="s">
        <v>309</v>
      </c>
      <c r="J8" s="536" t="s">
        <v>710</v>
      </c>
    </row>
    <row r="9" spans="1:10" s="775" customFormat="1" ht="28.5" customHeight="1" thickTop="1">
      <c r="A9" s="166" t="s">
        <v>711</v>
      </c>
      <c r="B9" s="167">
        <v>593284.04244000011</v>
      </c>
      <c r="C9" s="167">
        <v>1456796.3766400001</v>
      </c>
      <c r="D9" s="167">
        <v>980103.38928999996</v>
      </c>
      <c r="E9" s="167">
        <v>89022.696739999999</v>
      </c>
      <c r="F9" s="166">
        <v>244382.27572000001</v>
      </c>
      <c r="G9" s="167">
        <v>337233.67369000003</v>
      </c>
      <c r="H9" s="166">
        <v>27307.502069999999</v>
      </c>
      <c r="I9" s="166">
        <v>3728129.9565900001</v>
      </c>
      <c r="J9" s="168">
        <v>0.96812682040382791</v>
      </c>
    </row>
    <row r="10" spans="1:10" s="775" customFormat="1" ht="28.5" customHeight="1">
      <c r="A10" s="166" t="s">
        <v>712</v>
      </c>
      <c r="B10" s="167">
        <v>5232.0361800000001</v>
      </c>
      <c r="C10" s="167">
        <v>6963.2914299999993</v>
      </c>
      <c r="D10" s="167">
        <v>15649.5399</v>
      </c>
      <c r="E10" s="167">
        <v>936.69290000000001</v>
      </c>
      <c r="F10" s="166">
        <v>484.77823000000001</v>
      </c>
      <c r="G10" s="167">
        <v>1655.2404099999999</v>
      </c>
      <c r="H10" s="166">
        <v>338.41895</v>
      </c>
      <c r="I10" s="166">
        <v>31259.997999999996</v>
      </c>
      <c r="J10" s="168">
        <v>8.1176468690622554E-3</v>
      </c>
    </row>
    <row r="11" spans="1:10" s="775" customFormat="1" ht="28.5" customHeight="1">
      <c r="A11" s="166" t="s">
        <v>713</v>
      </c>
      <c r="B11" s="167">
        <v>20025.117440000002</v>
      </c>
      <c r="C11" s="167">
        <v>9316.0033399999993</v>
      </c>
      <c r="D11" s="167">
        <v>2533.5799400000001</v>
      </c>
      <c r="E11" s="167">
        <v>1090.4423300000001</v>
      </c>
      <c r="F11" s="166">
        <v>1354.1441399999999</v>
      </c>
      <c r="G11" s="167">
        <v>8556.61139</v>
      </c>
      <c r="H11" s="166">
        <v>1698.91218</v>
      </c>
      <c r="I11" s="166">
        <v>44574.810759999993</v>
      </c>
      <c r="J11" s="168">
        <v>1.1575258994097073E-2</v>
      </c>
    </row>
    <row r="12" spans="1:10" s="775" customFormat="1" ht="28.5" customHeight="1">
      <c r="A12" s="166" t="s">
        <v>714</v>
      </c>
      <c r="B12" s="167">
        <v>761.97221999999999</v>
      </c>
      <c r="C12" s="167">
        <v>433.97017999999997</v>
      </c>
      <c r="D12" s="167">
        <v>116.87396000000001</v>
      </c>
      <c r="E12" s="167">
        <v>44.258679999999998</v>
      </c>
      <c r="F12" s="166">
        <v>53.352580000000003</v>
      </c>
      <c r="G12" s="167">
        <v>351.68634000000003</v>
      </c>
      <c r="H12" s="166">
        <v>81.911919999999995</v>
      </c>
      <c r="I12" s="166">
        <v>1844.0258799999997</v>
      </c>
      <c r="J12" s="168">
        <v>4.7885962472715991E-4</v>
      </c>
    </row>
    <row r="13" spans="1:10" s="775" customFormat="1" ht="28.5" customHeight="1">
      <c r="A13" s="166" t="s">
        <v>715</v>
      </c>
      <c r="B13" s="167">
        <v>2602.6680999999999</v>
      </c>
      <c r="C13" s="167">
        <v>2927.19308</v>
      </c>
      <c r="D13" s="167">
        <v>857.12768000000005</v>
      </c>
      <c r="E13" s="167">
        <v>986.85325999999998</v>
      </c>
      <c r="F13" s="166">
        <v>511.95605999999998</v>
      </c>
      <c r="G13" s="167">
        <v>2480.4495299999999</v>
      </c>
      <c r="H13" s="166">
        <v>29.07882</v>
      </c>
      <c r="I13" s="166">
        <v>10395.32653</v>
      </c>
      <c r="J13" s="168">
        <v>2.6994752161895313E-3</v>
      </c>
    </row>
    <row r="14" spans="1:10" s="775" customFormat="1" ht="28.5" customHeight="1">
      <c r="A14" s="166" t="s">
        <v>716</v>
      </c>
      <c r="B14" s="167">
        <v>443.33415000000002</v>
      </c>
      <c r="C14" s="167">
        <v>584.21302000000003</v>
      </c>
      <c r="D14" s="167">
        <v>163.44766000000001</v>
      </c>
      <c r="E14" s="167">
        <v>141.98794000000001</v>
      </c>
      <c r="F14" s="166">
        <v>102.3912</v>
      </c>
      <c r="G14" s="167">
        <v>453.77934000000005</v>
      </c>
      <c r="H14" s="166">
        <v>5.0358599999999996</v>
      </c>
      <c r="I14" s="166">
        <v>1894.1891700000001</v>
      </c>
      <c r="J14" s="168">
        <v>4.9188610905420195E-4</v>
      </c>
    </row>
    <row r="15" spans="1:10" s="775" customFormat="1" ht="28.5" customHeight="1">
      <c r="A15" s="166" t="s">
        <v>717</v>
      </c>
      <c r="B15" s="167">
        <v>2294.8472200000001</v>
      </c>
      <c r="C15" s="167">
        <v>1984.44118</v>
      </c>
      <c r="D15" s="167">
        <v>565.18967000000009</v>
      </c>
      <c r="E15" s="167">
        <v>595.48748999999998</v>
      </c>
      <c r="F15" s="166">
        <v>164.95142000000001</v>
      </c>
      <c r="G15" s="167">
        <v>1332.60322</v>
      </c>
      <c r="H15" s="166">
        <v>128.70481000000001</v>
      </c>
      <c r="I15" s="166">
        <v>7066.225010000001</v>
      </c>
      <c r="J15" s="168">
        <v>1.8349687459518046E-3</v>
      </c>
    </row>
    <row r="16" spans="1:10" s="775" customFormat="1" ht="28.5" customHeight="1">
      <c r="A16" s="166" t="s">
        <v>718</v>
      </c>
      <c r="B16" s="167">
        <v>818.10625000000005</v>
      </c>
      <c r="C16" s="167">
        <v>992.22095999999999</v>
      </c>
      <c r="D16" s="167">
        <v>256.46206000000001</v>
      </c>
      <c r="E16" s="167">
        <v>200.53652</v>
      </c>
      <c r="F16" s="166">
        <v>82.475719999999995</v>
      </c>
      <c r="G16" s="167">
        <v>459.40942999999999</v>
      </c>
      <c r="H16" s="166">
        <v>59.275199999999998</v>
      </c>
      <c r="I16" s="166">
        <v>2868.48614</v>
      </c>
      <c r="J16" s="168">
        <v>7.4489312294004231E-4</v>
      </c>
    </row>
    <row r="17" spans="1:10" s="775" customFormat="1" ht="28.5" customHeight="1">
      <c r="A17" s="166" t="s">
        <v>719</v>
      </c>
      <c r="B17" s="167">
        <v>1067.6026899999999</v>
      </c>
      <c r="C17" s="167">
        <v>2018.8872200000001</v>
      </c>
      <c r="D17" s="167">
        <v>478.37914000000001</v>
      </c>
      <c r="E17" s="167">
        <v>1600.2184499999998</v>
      </c>
      <c r="F17" s="166">
        <v>311.07883000000004</v>
      </c>
      <c r="G17" s="167">
        <v>2364.7975799999999</v>
      </c>
      <c r="H17" s="166">
        <v>11.76698</v>
      </c>
      <c r="I17" s="166">
        <v>7852.7308900000007</v>
      </c>
      <c r="J17" s="168">
        <v>2.0392098656819165E-3</v>
      </c>
    </row>
    <row r="18" spans="1:10" s="775" customFormat="1" ht="28.5" customHeight="1">
      <c r="A18" s="166" t="s">
        <v>720</v>
      </c>
      <c r="B18" s="167">
        <v>730.41551000000004</v>
      </c>
      <c r="C18" s="167">
        <v>1606.6031799999998</v>
      </c>
      <c r="D18" s="167">
        <v>382.70328999999998</v>
      </c>
      <c r="E18" s="167">
        <v>854.74344999999994</v>
      </c>
      <c r="F18" s="166">
        <v>248.86304999999999</v>
      </c>
      <c r="G18" s="167">
        <v>1704.36382</v>
      </c>
      <c r="H18" s="166">
        <v>9.4135600000000004</v>
      </c>
      <c r="I18" s="166">
        <v>5537.1058599999997</v>
      </c>
      <c r="J18" s="168">
        <v>1.4378846104883074E-3</v>
      </c>
    </row>
    <row r="19" spans="1:10" s="775" customFormat="1" ht="28.5" customHeight="1">
      <c r="A19" s="166" t="s">
        <v>721</v>
      </c>
      <c r="B19" s="167">
        <v>12584.21645</v>
      </c>
      <c r="C19" s="167">
        <v>9011.0346799999988</v>
      </c>
      <c r="D19" s="167">
        <v>12192.345720000001</v>
      </c>
      <c r="E19" s="167">
        <v>3870.88339</v>
      </c>
      <c r="F19" s="166">
        <v>6800.6533600000002</v>
      </c>
      <c r="G19" s="167">
        <v>8303.67065</v>
      </c>
      <c r="H19" s="166">
        <v>87.554829999999995</v>
      </c>
      <c r="I19" s="166">
        <v>52850.359080000002</v>
      </c>
      <c r="J19" s="168">
        <v>1.3724266774251809E-2</v>
      </c>
    </row>
    <row r="20" spans="1:10" s="775" customFormat="1" ht="28.5" customHeight="1" thickBot="1">
      <c r="A20" s="166" t="s">
        <v>722</v>
      </c>
      <c r="B20" s="167">
        <v>9386.1160099999997</v>
      </c>
      <c r="C20" s="167">
        <v>9004.5610799999995</v>
      </c>
      <c r="D20" s="167">
        <v>11266.44903</v>
      </c>
      <c r="E20" s="167">
        <v>2853.5408199999997</v>
      </c>
      <c r="F20" s="166">
        <v>6793.8733499999998</v>
      </c>
      <c r="G20" s="167">
        <v>5946.0281299999997</v>
      </c>
      <c r="H20" s="166">
        <v>76.001929999999987</v>
      </c>
      <c r="I20" s="166">
        <v>45326.570349999995</v>
      </c>
      <c r="J20" s="168">
        <v>1.1770477141009655E-2</v>
      </c>
    </row>
    <row r="21" spans="1:10" s="775" customFormat="1" ht="28.5" customHeight="1" thickTop="1" thickBot="1">
      <c r="A21" s="169" t="s">
        <v>723</v>
      </c>
      <c r="B21" s="947">
        <v>631858.49434000009</v>
      </c>
      <c r="C21" s="947">
        <v>1482053.9361400004</v>
      </c>
      <c r="D21" s="947">
        <v>996730.01143999991</v>
      </c>
      <c r="E21" s="947">
        <v>97166.581660000011</v>
      </c>
      <c r="F21" s="947">
        <v>253525.05953</v>
      </c>
      <c r="G21" s="947">
        <v>360271.80605999997</v>
      </c>
      <c r="H21" s="947">
        <v>29263.519689999997</v>
      </c>
      <c r="I21" s="947">
        <v>3850869.4088599999</v>
      </c>
      <c r="J21" s="170">
        <v>1</v>
      </c>
    </row>
    <row r="22" spans="1:10" s="775" customFormat="1" ht="28.5" customHeight="1" thickTop="1">
      <c r="A22" s="171" t="s">
        <v>724</v>
      </c>
      <c r="B22" s="648">
        <v>17371.980319999999</v>
      </c>
      <c r="C22" s="648">
        <v>19584.859850000001</v>
      </c>
      <c r="D22" s="648">
        <v>27835.475900000001</v>
      </c>
      <c r="E22" s="648">
        <v>5031.7603099999997</v>
      </c>
      <c r="F22" s="648">
        <v>7765.7341299999998</v>
      </c>
      <c r="G22" s="648">
        <v>10570.50747</v>
      </c>
      <c r="H22" s="648">
        <v>570.05741999999998</v>
      </c>
      <c r="I22" s="648">
        <v>88730.37539999999</v>
      </c>
      <c r="J22" s="706"/>
    </row>
    <row r="23" spans="1:10" s="174" customFormat="1" ht="28.5" customHeight="1" thickBot="1">
      <c r="A23" s="172" t="s">
        <v>725</v>
      </c>
      <c r="B23" s="173">
        <v>0.16408203635424076</v>
      </c>
      <c r="C23" s="173">
        <v>0.38486216456214317</v>
      </c>
      <c r="D23" s="173">
        <v>0.25883246239063429</v>
      </c>
      <c r="E23" s="173">
        <v>2.5232375171290195E-2</v>
      </c>
      <c r="F23" s="173">
        <v>6.5835797741334676E-2</v>
      </c>
      <c r="G23" s="173">
        <v>9.3555965629759902E-2</v>
      </c>
      <c r="H23" s="173">
        <v>7.599198150597136E-3</v>
      </c>
      <c r="I23" s="173">
        <v>1</v>
      </c>
      <c r="J23" s="707"/>
    </row>
    <row r="24" spans="1:10" s="775" customFormat="1" ht="13.5" customHeight="1" thickTop="1">
      <c r="A24" s="948" t="s">
        <v>726</v>
      </c>
      <c r="B24" s="949"/>
      <c r="C24" s="949"/>
      <c r="D24" s="949"/>
      <c r="E24" s="949"/>
      <c r="F24" s="949"/>
      <c r="G24" s="949"/>
      <c r="H24" s="949"/>
      <c r="I24" s="949"/>
      <c r="J24" s="949"/>
    </row>
    <row r="25" spans="1:10" s="775" customFormat="1" ht="50.25" customHeight="1">
      <c r="A25" s="1166" t="s">
        <v>354</v>
      </c>
      <c r="B25" s="1170"/>
      <c r="C25" s="1170"/>
      <c r="D25" s="1170"/>
      <c r="E25" s="1170"/>
      <c r="F25" s="1170"/>
      <c r="G25" s="1170"/>
      <c r="H25" s="1170"/>
      <c r="I25" s="1170"/>
      <c r="J25" s="1170"/>
    </row>
    <row r="26" spans="1:10" s="775" customFormat="1" ht="54" customHeight="1">
      <c r="A26" s="1166" t="s">
        <v>355</v>
      </c>
      <c r="B26" s="1167"/>
      <c r="C26" s="1167"/>
      <c r="D26" s="1167"/>
      <c r="E26" s="1167"/>
      <c r="F26" s="1167"/>
      <c r="G26" s="1167"/>
      <c r="H26" s="1167"/>
      <c r="I26" s="1167"/>
      <c r="J26" s="1167"/>
    </row>
    <row r="27" spans="1:10" s="775" customFormat="1" ht="12" customHeight="1">
      <c r="A27" s="948" t="s">
        <v>727</v>
      </c>
      <c r="B27" s="950"/>
      <c r="C27" s="950"/>
      <c r="D27" s="950"/>
      <c r="E27" s="950"/>
      <c r="F27" s="951"/>
      <c r="G27" s="951"/>
      <c r="H27" s="951"/>
      <c r="I27" s="951"/>
      <c r="J27" s="951"/>
    </row>
    <row r="28" spans="1:10" s="775" customFormat="1" ht="9" customHeight="1">
      <c r="A28" s="177"/>
      <c r="B28" s="178"/>
      <c r="C28" s="178"/>
      <c r="D28" s="178"/>
      <c r="E28" s="178"/>
      <c r="F28" s="75"/>
      <c r="G28" s="75"/>
      <c r="H28" s="75"/>
      <c r="I28" s="75"/>
      <c r="J28" s="75"/>
    </row>
    <row r="29" spans="1:10" s="775" customFormat="1" ht="9" customHeight="1">
      <c r="A29" s="177"/>
      <c r="B29" s="178"/>
      <c r="C29" s="178"/>
      <c r="D29" s="178"/>
      <c r="E29" s="178"/>
      <c r="F29" s="75"/>
      <c r="G29" s="75"/>
      <c r="H29" s="75"/>
      <c r="I29" s="75"/>
      <c r="J29" s="75"/>
    </row>
    <row r="30" spans="1:10" s="775" customFormat="1" ht="9" customHeight="1">
      <c r="A30" s="177"/>
      <c r="B30" s="178"/>
      <c r="C30" s="178"/>
      <c r="D30" s="178"/>
      <c r="E30" s="178"/>
      <c r="F30" s="75"/>
      <c r="G30" s="75"/>
      <c r="H30" s="75"/>
      <c r="I30" s="75"/>
      <c r="J30" s="75"/>
    </row>
    <row r="31" spans="1:10" s="775" customFormat="1" ht="9" customHeight="1">
      <c r="A31" s="177"/>
      <c r="B31" s="178"/>
      <c r="C31" s="178"/>
      <c r="D31" s="178"/>
      <c r="E31" s="178"/>
      <c r="F31" s="75"/>
      <c r="G31" s="75"/>
      <c r="H31" s="75"/>
      <c r="I31" s="75"/>
      <c r="J31" s="75"/>
    </row>
    <row r="32" spans="1:10" s="775" customFormat="1" ht="9" customHeight="1">
      <c r="A32" s="177"/>
      <c r="B32" s="178"/>
      <c r="C32" s="178"/>
      <c r="D32" s="178"/>
      <c r="E32" s="178"/>
      <c r="F32" s="75"/>
      <c r="G32" s="75"/>
      <c r="H32" s="75"/>
      <c r="I32" s="75"/>
      <c r="J32" s="75"/>
    </row>
    <row r="33" spans="1:10" s="775" customFormat="1" ht="9" customHeight="1">
      <c r="A33" s="179"/>
      <c r="B33" s="178"/>
      <c r="C33" s="178"/>
      <c r="D33" s="178"/>
      <c r="E33" s="178"/>
      <c r="F33" s="75"/>
      <c r="G33" s="75"/>
      <c r="H33" s="75"/>
      <c r="I33" s="75"/>
      <c r="J33" s="75"/>
    </row>
    <row r="34" spans="1:10" s="775" customFormat="1" ht="9" customHeight="1">
      <c r="A34" s="177"/>
      <c r="B34" s="178"/>
      <c r="C34" s="178"/>
      <c r="D34" s="178"/>
      <c r="E34" s="178"/>
      <c r="F34" s="75"/>
      <c r="G34" s="75"/>
      <c r="H34" s="75"/>
      <c r="I34" s="75"/>
      <c r="J34" s="75"/>
    </row>
    <row r="35" spans="1:10" s="775" customFormat="1" ht="9" customHeight="1">
      <c r="A35" s="177"/>
      <c r="B35" s="178"/>
      <c r="C35" s="178"/>
      <c r="D35" s="178"/>
      <c r="E35" s="178"/>
      <c r="F35" s="75"/>
      <c r="G35" s="75"/>
      <c r="H35" s="75"/>
      <c r="I35" s="75"/>
      <c r="J35" s="75"/>
    </row>
    <row r="36" spans="1:10" s="775" customFormat="1" ht="9" customHeight="1">
      <c r="A36" s="177"/>
      <c r="B36" s="178"/>
      <c r="C36" s="178"/>
      <c r="D36" s="178"/>
      <c r="E36" s="178"/>
      <c r="F36" s="75"/>
      <c r="G36" s="75"/>
      <c r="H36" s="75"/>
      <c r="I36" s="75"/>
      <c r="J36" s="75"/>
    </row>
    <row r="37" spans="1:10" s="775" customFormat="1" ht="9" customHeight="1">
      <c r="A37" s="177"/>
      <c r="B37" s="178"/>
      <c r="C37" s="178"/>
      <c r="D37" s="178"/>
      <c r="E37" s="178"/>
      <c r="F37" s="75"/>
      <c r="G37" s="75"/>
      <c r="H37" s="75"/>
      <c r="I37" s="75"/>
      <c r="J37" s="75"/>
    </row>
    <row r="38" spans="1:10" s="775" customFormat="1" ht="9" customHeight="1">
      <c r="A38" s="177"/>
      <c r="B38" s="178"/>
      <c r="C38" s="178"/>
      <c r="D38" s="178"/>
      <c r="E38" s="178"/>
      <c r="F38" s="75"/>
      <c r="G38" s="75"/>
      <c r="H38" s="75"/>
      <c r="I38" s="75"/>
      <c r="J38" s="75"/>
    </row>
    <row r="39" spans="1:10" s="775" customFormat="1" ht="9" customHeight="1">
      <c r="A39" s="179"/>
      <c r="B39" s="178"/>
      <c r="C39" s="178"/>
      <c r="D39" s="178"/>
      <c r="E39" s="178"/>
      <c r="F39" s="75"/>
      <c r="G39" s="75"/>
      <c r="H39" s="75"/>
      <c r="I39" s="75"/>
      <c r="J39" s="75"/>
    </row>
    <row r="40" spans="1:10" s="775" customFormat="1" ht="9" customHeight="1">
      <c r="A40" s="177"/>
      <c r="B40" s="178"/>
      <c r="C40" s="178"/>
      <c r="D40" s="178"/>
      <c r="E40" s="178"/>
      <c r="F40" s="75"/>
      <c r="G40" s="75"/>
      <c r="H40" s="75"/>
      <c r="I40" s="75"/>
      <c r="J40" s="75"/>
    </row>
    <row r="41" spans="1:10" s="775" customFormat="1" ht="9" customHeight="1">
      <c r="A41" s="177"/>
      <c r="B41" s="178"/>
      <c r="C41" s="178"/>
      <c r="D41" s="178"/>
      <c r="E41" s="178"/>
      <c r="F41" s="75"/>
      <c r="G41" s="75"/>
      <c r="H41" s="75"/>
      <c r="I41" s="75"/>
      <c r="J41" s="75"/>
    </row>
    <row r="42" spans="1:10" s="775" customFormat="1" ht="9" customHeight="1">
      <c r="A42" s="177"/>
      <c r="B42" s="178"/>
      <c r="C42" s="178"/>
      <c r="D42" s="178"/>
      <c r="E42" s="178"/>
      <c r="F42" s="75"/>
      <c r="G42" s="75"/>
      <c r="H42" s="75"/>
      <c r="I42" s="75"/>
      <c r="J42" s="75"/>
    </row>
    <row r="43" spans="1:10" s="775" customFormat="1" ht="9" customHeight="1">
      <c r="A43" s="177"/>
      <c r="B43" s="178"/>
      <c r="C43" s="178"/>
      <c r="D43" s="178"/>
      <c r="E43" s="178"/>
      <c r="F43" s="75"/>
      <c r="G43" s="75"/>
      <c r="H43" s="75"/>
      <c r="I43" s="75"/>
      <c r="J43" s="75"/>
    </row>
    <row r="44" spans="1:10" s="775" customFormat="1" ht="9" customHeight="1">
      <c r="A44" s="177"/>
      <c r="B44" s="178"/>
      <c r="C44" s="178"/>
      <c r="D44" s="178"/>
      <c r="E44" s="178"/>
      <c r="F44" s="75"/>
      <c r="G44" s="75"/>
      <c r="H44" s="75"/>
      <c r="I44" s="75"/>
      <c r="J44" s="75"/>
    </row>
    <row r="45" spans="1:10" s="775" customFormat="1" ht="9" customHeight="1">
      <c r="A45" s="179"/>
      <c r="B45" s="178"/>
      <c r="C45" s="178"/>
      <c r="D45" s="178"/>
      <c r="E45" s="178"/>
      <c r="F45" s="75"/>
      <c r="G45" s="75"/>
      <c r="H45" s="75"/>
      <c r="I45" s="75"/>
      <c r="J45" s="75"/>
    </row>
    <row r="46" spans="1:10" s="775" customFormat="1" ht="9" customHeight="1">
      <c r="A46" s="177"/>
      <c r="B46" s="178"/>
      <c r="C46" s="178"/>
      <c r="D46" s="178"/>
      <c r="E46" s="178"/>
      <c r="F46" s="75"/>
      <c r="G46" s="75"/>
      <c r="H46" s="75"/>
      <c r="I46" s="75"/>
      <c r="J46" s="75"/>
    </row>
    <row r="47" spans="1:10" s="775" customFormat="1" ht="9" customHeight="1">
      <c r="A47" s="177"/>
      <c r="B47" s="178"/>
      <c r="C47" s="178"/>
      <c r="D47" s="178"/>
      <c r="E47" s="178"/>
      <c r="F47" s="75"/>
      <c r="G47" s="75"/>
      <c r="H47" s="75"/>
      <c r="I47" s="75"/>
      <c r="J47" s="75"/>
    </row>
    <row r="48" spans="1:10" s="775" customFormat="1" ht="9" customHeight="1">
      <c r="A48" s="177"/>
      <c r="B48" s="178"/>
      <c r="C48" s="178"/>
      <c r="D48" s="178"/>
      <c r="E48" s="178"/>
      <c r="F48" s="75"/>
      <c r="G48" s="75"/>
      <c r="H48" s="75"/>
      <c r="I48" s="75"/>
      <c r="J48" s="75"/>
    </row>
    <row r="49" spans="1:10" s="775" customFormat="1" ht="9" customHeight="1">
      <c r="A49" s="177"/>
      <c r="B49" s="178"/>
      <c r="C49" s="178"/>
      <c r="D49" s="178"/>
      <c r="E49" s="178"/>
      <c r="F49" s="75"/>
      <c r="G49" s="75"/>
      <c r="H49" s="75"/>
      <c r="I49" s="75"/>
      <c r="J49" s="75"/>
    </row>
    <row r="50" spans="1:10" s="775" customFormat="1" ht="9" customHeight="1">
      <c r="A50" s="179"/>
      <c r="B50" s="178"/>
      <c r="C50" s="178"/>
      <c r="D50" s="178"/>
      <c r="E50" s="178"/>
      <c r="F50" s="75"/>
      <c r="G50" s="75"/>
      <c r="H50" s="75"/>
      <c r="I50" s="75"/>
      <c r="J50" s="75"/>
    </row>
    <row r="51" spans="1:10" s="775" customFormat="1" ht="9" customHeight="1">
      <c r="A51" s="180"/>
      <c r="B51" s="178"/>
      <c r="C51" s="178"/>
      <c r="D51" s="178"/>
      <c r="E51" s="178"/>
      <c r="F51" s="75"/>
      <c r="G51" s="75"/>
      <c r="H51" s="75"/>
      <c r="I51" s="75"/>
      <c r="J51" s="75"/>
    </row>
    <row r="52" spans="1:10" s="775" customFormat="1" ht="9" customHeight="1">
      <c r="A52" s="180"/>
      <c r="B52" s="178"/>
      <c r="C52" s="178"/>
      <c r="D52" s="178"/>
      <c r="E52" s="178"/>
      <c r="F52" s="75"/>
      <c r="G52" s="75"/>
      <c r="H52" s="75"/>
      <c r="I52" s="75"/>
      <c r="J52" s="75"/>
    </row>
    <row r="53" spans="1:10" s="775" customFormat="1" ht="9" customHeight="1">
      <c r="A53" s="180"/>
      <c r="B53" s="178"/>
      <c r="C53" s="178"/>
      <c r="D53" s="178"/>
      <c r="E53" s="178"/>
      <c r="F53" s="75"/>
      <c r="G53" s="75"/>
      <c r="H53" s="75"/>
      <c r="I53" s="75"/>
      <c r="J53" s="75"/>
    </row>
    <row r="54" spans="1:10" s="775" customFormat="1" ht="9" customHeight="1">
      <c r="A54" s="180"/>
      <c r="B54" s="178"/>
      <c r="C54" s="178"/>
      <c r="D54" s="178"/>
      <c r="E54" s="178"/>
      <c r="F54" s="75"/>
      <c r="G54" s="75"/>
      <c r="H54" s="75"/>
      <c r="I54" s="75"/>
      <c r="J54" s="75"/>
    </row>
    <row r="55" spans="1:10" s="775" customFormat="1" ht="9" customHeight="1">
      <c r="A55" s="181"/>
      <c r="B55" s="178"/>
      <c r="C55" s="178"/>
      <c r="D55" s="178"/>
      <c r="E55" s="178"/>
      <c r="F55" s="75"/>
      <c r="G55" s="75"/>
      <c r="H55" s="75"/>
      <c r="I55" s="75"/>
      <c r="J55" s="75"/>
    </row>
    <row r="56" spans="1:10" s="775" customFormat="1" ht="9" customHeight="1">
      <c r="A56" s="181"/>
      <c r="B56" s="178"/>
      <c r="C56" s="178"/>
      <c r="D56" s="178"/>
      <c r="E56" s="178"/>
      <c r="F56" s="75"/>
      <c r="G56" s="75"/>
      <c r="H56" s="75"/>
      <c r="I56" s="75"/>
      <c r="J56" s="75"/>
    </row>
    <row r="57" spans="1:10" s="775" customFormat="1" ht="9" customHeight="1">
      <c r="A57" s="182"/>
      <c r="B57" s="178"/>
      <c r="C57" s="178"/>
      <c r="D57" s="178"/>
      <c r="E57" s="178"/>
      <c r="F57" s="75"/>
      <c r="G57" s="75"/>
      <c r="H57" s="75"/>
      <c r="I57" s="75"/>
      <c r="J57" s="75"/>
    </row>
    <row r="58" spans="1:10" s="775" customFormat="1" ht="9" customHeight="1">
      <c r="A58" s="177"/>
      <c r="B58" s="178"/>
      <c r="C58" s="178"/>
      <c r="D58" s="178"/>
      <c r="E58" s="178"/>
      <c r="F58" s="75"/>
      <c r="G58" s="75"/>
      <c r="H58" s="75"/>
      <c r="I58" s="75"/>
      <c r="J58" s="75"/>
    </row>
    <row r="59" spans="1:10" s="775" customFormat="1" ht="9" customHeight="1">
      <c r="A59" s="177"/>
      <c r="B59" s="178"/>
      <c r="C59" s="178"/>
      <c r="D59" s="178"/>
      <c r="E59" s="178"/>
      <c r="F59" s="75"/>
      <c r="G59" s="75"/>
      <c r="H59" s="75"/>
      <c r="I59" s="75"/>
      <c r="J59" s="75"/>
    </row>
    <row r="60" spans="1:10" s="775" customFormat="1" ht="9" customHeight="1">
      <c r="A60" s="177"/>
      <c r="B60" s="178"/>
      <c r="C60" s="178"/>
      <c r="D60" s="178"/>
      <c r="E60" s="178"/>
      <c r="F60" s="75"/>
      <c r="G60" s="75"/>
      <c r="H60" s="75"/>
      <c r="I60" s="75"/>
      <c r="J60" s="75"/>
    </row>
    <row r="61" spans="1:10" s="775" customFormat="1" ht="9" customHeight="1">
      <c r="A61" s="177"/>
      <c r="B61" s="178"/>
      <c r="C61" s="178"/>
      <c r="D61" s="178"/>
      <c r="E61" s="178"/>
      <c r="F61" s="75"/>
      <c r="G61" s="75"/>
      <c r="H61" s="75"/>
      <c r="I61" s="75"/>
      <c r="J61" s="75"/>
    </row>
    <row r="62" spans="1:10" s="775" customFormat="1" ht="9" customHeight="1">
      <c r="A62" s="180"/>
      <c r="B62" s="178"/>
      <c r="C62" s="178"/>
      <c r="D62" s="178"/>
      <c r="E62" s="178"/>
      <c r="F62" s="75"/>
      <c r="G62" s="75"/>
      <c r="H62" s="75"/>
      <c r="I62" s="75"/>
      <c r="J62" s="75"/>
    </row>
    <row r="63" spans="1:10" s="775" customFormat="1" ht="9" customHeight="1">
      <c r="A63" s="182"/>
      <c r="B63" s="178"/>
      <c r="C63" s="178"/>
      <c r="D63" s="178"/>
      <c r="E63" s="178"/>
      <c r="F63" s="75"/>
      <c r="G63" s="75"/>
      <c r="H63" s="75"/>
      <c r="I63" s="75"/>
      <c r="J63" s="75"/>
    </row>
    <row r="64" spans="1:10" s="775" customFormat="1" ht="9" customHeight="1">
      <c r="A64" s="177"/>
      <c r="B64" s="178"/>
      <c r="C64" s="178"/>
      <c r="D64" s="178"/>
      <c r="E64" s="178"/>
      <c r="F64" s="75"/>
      <c r="G64" s="75"/>
      <c r="H64" s="75"/>
      <c r="I64" s="75"/>
      <c r="J64" s="75"/>
    </row>
    <row r="65" spans="1:10" s="775" customFormat="1" ht="9" customHeight="1">
      <c r="A65" s="177"/>
      <c r="B65" s="178"/>
      <c r="C65" s="178"/>
      <c r="D65" s="178"/>
      <c r="E65" s="178"/>
      <c r="F65" s="75"/>
      <c r="G65" s="75"/>
      <c r="H65" s="75"/>
      <c r="I65" s="75"/>
      <c r="J65" s="75"/>
    </row>
    <row r="66" spans="1:10" s="775" customFormat="1" ht="9" customHeight="1">
      <c r="A66" s="177"/>
      <c r="B66" s="178"/>
      <c r="C66" s="178"/>
      <c r="D66" s="178"/>
      <c r="E66" s="178"/>
      <c r="F66" s="75"/>
      <c r="G66" s="75"/>
      <c r="H66" s="75"/>
      <c r="I66" s="75"/>
      <c r="J66" s="75"/>
    </row>
    <row r="67" spans="1:10" s="775" customFormat="1" ht="9" customHeight="1">
      <c r="A67" s="177"/>
      <c r="B67" s="178"/>
      <c r="C67" s="178"/>
      <c r="D67" s="178"/>
      <c r="E67" s="178"/>
      <c r="F67" s="75"/>
      <c r="G67" s="75"/>
      <c r="H67" s="75"/>
      <c r="I67" s="75"/>
      <c r="J67" s="75"/>
    </row>
    <row r="68" spans="1:10" s="775" customFormat="1" ht="9" customHeight="1">
      <c r="A68" s="180"/>
      <c r="B68" s="178"/>
      <c r="C68" s="178"/>
      <c r="D68" s="178"/>
      <c r="E68" s="178"/>
      <c r="F68" s="75"/>
      <c r="G68" s="75"/>
      <c r="H68" s="75"/>
      <c r="I68" s="75"/>
      <c r="J68" s="75"/>
    </row>
    <row r="69" spans="1:10" s="775" customFormat="1" ht="9" customHeight="1">
      <c r="A69" s="182"/>
      <c r="B69" s="178"/>
      <c r="C69" s="178"/>
      <c r="D69" s="178"/>
      <c r="E69" s="178"/>
      <c r="F69" s="75"/>
      <c r="G69" s="75"/>
      <c r="H69" s="75"/>
      <c r="I69" s="75"/>
      <c r="J69" s="75"/>
    </row>
    <row r="70" spans="1:10" s="775" customFormat="1" ht="9" customHeight="1">
      <c r="A70" s="177"/>
      <c r="B70" s="178"/>
      <c r="C70" s="178"/>
      <c r="D70" s="178"/>
      <c r="E70" s="178"/>
      <c r="F70" s="75"/>
      <c r="G70" s="75"/>
      <c r="H70" s="75"/>
      <c r="I70" s="75"/>
      <c r="J70" s="75"/>
    </row>
    <row r="71" spans="1:10" s="775" customFormat="1" ht="9" customHeight="1">
      <c r="A71" s="177"/>
      <c r="B71" s="178"/>
      <c r="C71" s="178"/>
      <c r="D71" s="178"/>
      <c r="E71" s="178"/>
      <c r="F71" s="75"/>
      <c r="G71" s="75"/>
      <c r="H71" s="75"/>
      <c r="I71" s="75"/>
      <c r="J71" s="75"/>
    </row>
    <row r="72" spans="1:10" s="775" customFormat="1" ht="9" customHeight="1">
      <c r="A72" s="177"/>
      <c r="B72" s="76"/>
      <c r="C72" s="76"/>
      <c r="D72" s="76"/>
      <c r="E72" s="76"/>
    </row>
    <row r="73" spans="1:10" s="775" customFormat="1" ht="9" customHeight="1">
      <c r="A73" s="177"/>
      <c r="B73" s="76"/>
      <c r="C73" s="76"/>
      <c r="D73" s="76"/>
      <c r="E73" s="76"/>
    </row>
    <row r="74" spans="1:10" s="775" customFormat="1" ht="9" customHeight="1">
      <c r="A74" s="177"/>
      <c r="B74" s="76"/>
      <c r="C74" s="76"/>
      <c r="D74" s="76"/>
      <c r="E74" s="76"/>
    </row>
    <row r="75" spans="1:10" s="775" customFormat="1" ht="9" customHeight="1">
      <c r="A75" s="177"/>
      <c r="B75" s="76"/>
      <c r="C75" s="76"/>
      <c r="D75" s="76"/>
      <c r="E75" s="76"/>
    </row>
    <row r="76" spans="1:10" s="775" customFormat="1" ht="9" customHeight="1">
      <c r="A76" s="177"/>
      <c r="B76" s="76"/>
      <c r="C76" s="76"/>
      <c r="D76" s="76"/>
      <c r="E76" s="76"/>
    </row>
    <row r="77" spans="1:10" s="775" customFormat="1" ht="9" customHeight="1">
      <c r="A77" s="177"/>
      <c r="B77" s="76"/>
      <c r="C77" s="76"/>
      <c r="D77" s="76"/>
      <c r="E77" s="76"/>
    </row>
    <row r="78" spans="1:10" s="775" customFormat="1" ht="9" customHeight="1">
      <c r="A78" s="180"/>
      <c r="B78" s="76"/>
      <c r="C78" s="76"/>
      <c r="D78" s="76"/>
      <c r="E78" s="76"/>
    </row>
    <row r="79" spans="1:10" s="775" customFormat="1" ht="9" customHeight="1">
      <c r="A79" s="182"/>
      <c r="B79" s="76"/>
      <c r="C79" s="76"/>
      <c r="D79" s="76"/>
      <c r="E79" s="76"/>
    </row>
    <row r="80" spans="1:10" s="775" customFormat="1" ht="9" customHeight="1">
      <c r="A80" s="177"/>
      <c r="B80" s="76"/>
      <c r="C80" s="76"/>
      <c r="D80" s="76"/>
      <c r="E80" s="76"/>
    </row>
    <row r="81" spans="1:5" s="775" customFormat="1" ht="9" customHeight="1">
      <c r="A81" s="177"/>
      <c r="B81" s="76"/>
      <c r="C81" s="76"/>
      <c r="D81" s="76"/>
      <c r="E81" s="76"/>
    </row>
    <row r="82" spans="1:5" s="775" customFormat="1" ht="9" customHeight="1">
      <c r="A82" s="177"/>
      <c r="B82" s="76"/>
      <c r="C82" s="76"/>
      <c r="D82" s="76"/>
      <c r="E82" s="76"/>
    </row>
    <row r="83" spans="1:5" s="775" customFormat="1" ht="9" customHeight="1">
      <c r="A83" s="177"/>
      <c r="B83" s="76"/>
      <c r="C83" s="76"/>
      <c r="D83" s="76"/>
      <c r="E83" s="76"/>
    </row>
    <row r="84" spans="1:5" s="775" customFormat="1" ht="9" customHeight="1">
      <c r="A84" s="177"/>
      <c r="B84" s="76"/>
      <c r="C84" s="76"/>
      <c r="D84" s="76"/>
      <c r="E84" s="76"/>
    </row>
    <row r="85" spans="1:5" s="775" customFormat="1" ht="9" customHeight="1">
      <c r="A85" s="177"/>
      <c r="B85" s="76"/>
      <c r="C85" s="76"/>
      <c r="D85" s="76"/>
      <c r="E85" s="76"/>
    </row>
    <row r="86" spans="1:5" s="775" customFormat="1" ht="9" customHeight="1">
      <c r="A86" s="177"/>
      <c r="B86" s="76"/>
      <c r="C86" s="76"/>
      <c r="D86" s="76"/>
      <c r="E86" s="76"/>
    </row>
    <row r="87" spans="1:5" s="775" customFormat="1" ht="9" customHeight="1">
      <c r="A87" s="177"/>
      <c r="B87" s="76"/>
      <c r="C87" s="76"/>
      <c r="D87" s="76"/>
      <c r="E87" s="76"/>
    </row>
    <row r="88" spans="1:5" s="775" customFormat="1" ht="9" customHeight="1">
      <c r="A88" s="177"/>
      <c r="B88" s="76"/>
      <c r="C88" s="76"/>
      <c r="D88" s="76"/>
      <c r="E88" s="76"/>
    </row>
    <row r="89" spans="1:5" s="775" customFormat="1" ht="9" customHeight="1">
      <c r="A89" s="182"/>
      <c r="B89" s="76"/>
      <c r="C89" s="76"/>
      <c r="D89" s="76"/>
      <c r="E89" s="76"/>
    </row>
    <row r="90" spans="1:5" s="775" customFormat="1" ht="9" customHeight="1">
      <c r="A90" s="177"/>
      <c r="B90" s="76"/>
      <c r="C90" s="76"/>
      <c r="D90" s="76"/>
      <c r="E90" s="76"/>
    </row>
    <row r="91" spans="1:5" s="775" customFormat="1" ht="9" customHeight="1">
      <c r="A91" s="177"/>
      <c r="B91" s="76"/>
      <c r="C91" s="76"/>
      <c r="D91" s="76"/>
      <c r="E91" s="76"/>
    </row>
    <row r="92" spans="1:5" s="775" customFormat="1" ht="9" customHeight="1">
      <c r="A92" s="177"/>
      <c r="B92" s="76"/>
      <c r="C92" s="76"/>
      <c r="D92" s="76"/>
      <c r="E92" s="76"/>
    </row>
    <row r="93" spans="1:5" s="775" customFormat="1">
      <c r="A93" s="183"/>
      <c r="B93" s="76"/>
      <c r="C93" s="76"/>
      <c r="D93" s="76"/>
      <c r="E93" s="76"/>
    </row>
    <row r="94" spans="1:5" s="775" customFormat="1">
      <c r="A94" s="183"/>
      <c r="B94" s="76"/>
      <c r="C94" s="76"/>
      <c r="D94" s="76"/>
      <c r="E94" s="76"/>
    </row>
    <row r="95" spans="1:5" s="775" customFormat="1">
      <c r="A95" s="183"/>
      <c r="B95" s="76"/>
      <c r="C95" s="76"/>
      <c r="D95" s="76"/>
      <c r="E95" s="76"/>
    </row>
    <row r="96" spans="1:5" s="775" customFormat="1">
      <c r="A96" s="183"/>
      <c r="B96" s="76"/>
      <c r="C96" s="76"/>
      <c r="D96" s="76"/>
      <c r="E96" s="76"/>
    </row>
    <row r="97" spans="1:5" s="775" customFormat="1">
      <c r="A97" s="183"/>
      <c r="B97" s="76"/>
      <c r="C97" s="76"/>
      <c r="D97" s="76"/>
      <c r="E97" s="76"/>
    </row>
    <row r="98" spans="1:5" s="775" customFormat="1">
      <c r="A98" s="183"/>
      <c r="B98" s="76"/>
      <c r="C98" s="76"/>
      <c r="D98" s="76"/>
      <c r="E98" s="76"/>
    </row>
    <row r="99" spans="1:5" s="775" customFormat="1">
      <c r="A99" s="183"/>
      <c r="B99" s="76"/>
      <c r="C99" s="76"/>
      <c r="D99" s="76"/>
      <c r="E99" s="76"/>
    </row>
    <row r="100" spans="1:5" s="775" customFormat="1" ht="15.75">
      <c r="A100" s="184"/>
      <c r="B100" s="76"/>
      <c r="C100" s="76"/>
      <c r="D100" s="76"/>
      <c r="E100" s="76"/>
    </row>
    <row r="101" spans="1:5" s="775" customFormat="1" ht="15.75">
      <c r="A101" s="184"/>
      <c r="B101" s="76"/>
      <c r="C101" s="76"/>
      <c r="D101" s="76"/>
      <c r="E101" s="76"/>
    </row>
    <row r="102" spans="1:5" s="775" customFormat="1" ht="15.75">
      <c r="A102" s="184"/>
      <c r="B102" s="76"/>
      <c r="C102" s="76"/>
      <c r="D102" s="76"/>
      <c r="E102" s="76"/>
    </row>
    <row r="103" spans="1:5" s="775" customFormat="1" ht="15.75">
      <c r="A103" s="184"/>
      <c r="B103" s="76"/>
      <c r="C103" s="76"/>
      <c r="D103" s="76"/>
      <c r="E103" s="76"/>
    </row>
    <row r="104" spans="1:5" s="775" customFormat="1" ht="15.75">
      <c r="A104" s="184"/>
      <c r="B104" s="76"/>
      <c r="C104" s="76"/>
      <c r="D104" s="76"/>
      <c r="E104" s="76"/>
    </row>
    <row r="105" spans="1:5" s="775" customFormat="1" ht="15.75">
      <c r="A105" s="184"/>
      <c r="B105" s="76"/>
      <c r="C105" s="76"/>
      <c r="D105" s="76"/>
      <c r="E105" s="76"/>
    </row>
    <row r="106" spans="1:5" s="775" customFormat="1" ht="15.75">
      <c r="A106" s="184"/>
      <c r="B106" s="76"/>
      <c r="C106" s="76"/>
      <c r="D106" s="76"/>
      <c r="E106" s="76"/>
    </row>
    <row r="107" spans="1:5" s="775" customFormat="1" ht="15.75">
      <c r="A107" s="184"/>
      <c r="B107" s="76"/>
      <c r="C107" s="76"/>
      <c r="D107" s="76"/>
      <c r="E107" s="76"/>
    </row>
    <row r="108" spans="1:5" s="775" customFormat="1" ht="15.75">
      <c r="A108" s="184"/>
      <c r="B108" s="76"/>
      <c r="C108" s="76"/>
      <c r="D108" s="76"/>
      <c r="E108" s="76"/>
    </row>
    <row r="109" spans="1:5" s="775" customFormat="1" ht="15.75">
      <c r="A109" s="184"/>
      <c r="B109" s="76"/>
      <c r="C109" s="76"/>
      <c r="D109" s="76"/>
      <c r="E109" s="76"/>
    </row>
    <row r="110" spans="1:5" s="775" customFormat="1" ht="15.75">
      <c r="A110" s="184"/>
      <c r="B110" s="76"/>
      <c r="C110" s="76"/>
      <c r="D110" s="76"/>
      <c r="E110" s="76"/>
    </row>
    <row r="111" spans="1:5" s="775" customFormat="1" ht="15.75">
      <c r="A111" s="184"/>
      <c r="B111" s="76"/>
      <c r="C111" s="76"/>
      <c r="D111" s="76"/>
      <c r="E111" s="76"/>
    </row>
    <row r="112" spans="1:5" s="775" customFormat="1" ht="15.75">
      <c r="A112" s="184"/>
      <c r="B112" s="76"/>
      <c r="C112" s="76"/>
      <c r="D112" s="76"/>
      <c r="E112" s="76"/>
    </row>
    <row r="113" spans="1:5" s="775" customFormat="1" ht="15.75">
      <c r="A113" s="184"/>
      <c r="B113" s="76"/>
      <c r="C113" s="76"/>
      <c r="D113" s="76"/>
      <c r="E113" s="76"/>
    </row>
    <row r="114" spans="1:5" s="775" customFormat="1" ht="15.75">
      <c r="A114" s="184"/>
      <c r="B114" s="76"/>
      <c r="C114" s="76"/>
      <c r="D114" s="76"/>
      <c r="E114" s="76"/>
    </row>
    <row r="115" spans="1:5" s="775" customFormat="1" ht="15.75">
      <c r="A115" s="184"/>
      <c r="B115" s="76"/>
      <c r="C115" s="76"/>
      <c r="D115" s="76"/>
      <c r="E115" s="76"/>
    </row>
    <row r="116" spans="1:5" s="775" customFormat="1" ht="15.75">
      <c r="A116" s="184"/>
      <c r="B116" s="76"/>
      <c r="C116" s="76"/>
      <c r="D116" s="76"/>
      <c r="E116" s="76"/>
    </row>
    <row r="117" spans="1:5" s="775" customFormat="1" ht="15.75">
      <c r="A117" s="184"/>
      <c r="B117" s="76"/>
      <c r="C117" s="76"/>
      <c r="D117" s="76"/>
      <c r="E117" s="76"/>
    </row>
    <row r="118" spans="1:5" s="775" customFormat="1" ht="15.75">
      <c r="A118" s="184"/>
      <c r="B118" s="76"/>
      <c r="C118" s="76"/>
      <c r="D118" s="76"/>
      <c r="E118" s="76"/>
    </row>
    <row r="119" spans="1:5" s="775" customFormat="1" ht="15.75">
      <c r="A119" s="184"/>
      <c r="B119" s="76"/>
      <c r="C119" s="76"/>
      <c r="D119" s="76"/>
      <c r="E119" s="76"/>
    </row>
    <row r="120" spans="1:5" s="775" customFormat="1" ht="15.75">
      <c r="A120" s="184"/>
      <c r="B120" s="76"/>
      <c r="C120" s="76"/>
      <c r="D120" s="76"/>
      <c r="E120" s="76"/>
    </row>
    <row r="121" spans="1:5" s="775" customFormat="1" ht="15.75">
      <c r="A121" s="184"/>
      <c r="B121" s="76"/>
      <c r="C121" s="76"/>
      <c r="D121" s="76"/>
      <c r="E121" s="76"/>
    </row>
    <row r="122" spans="1:5" s="775" customFormat="1" ht="15.75">
      <c r="A122" s="184"/>
      <c r="B122" s="76"/>
      <c r="C122" s="76"/>
      <c r="D122" s="76"/>
      <c r="E122" s="76"/>
    </row>
    <row r="123" spans="1:5" s="775" customFormat="1" ht="15.75">
      <c r="A123" s="184"/>
      <c r="B123" s="76"/>
      <c r="C123" s="76"/>
      <c r="D123" s="76"/>
      <c r="E123" s="76"/>
    </row>
    <row r="124" spans="1:5" s="775" customFormat="1" ht="15.75">
      <c r="A124" s="184"/>
      <c r="B124" s="76"/>
      <c r="C124" s="76"/>
      <c r="D124" s="76"/>
      <c r="E124" s="76"/>
    </row>
    <row r="125" spans="1:5" s="775" customFormat="1" ht="15.75">
      <c r="A125" s="184"/>
      <c r="B125" s="76"/>
      <c r="C125" s="76"/>
      <c r="D125" s="76"/>
      <c r="E125" s="76"/>
    </row>
    <row r="126" spans="1:5" s="775" customFormat="1" ht="15.75">
      <c r="A126" s="184"/>
      <c r="B126" s="76"/>
      <c r="C126" s="76"/>
      <c r="D126" s="76"/>
      <c r="E126" s="76"/>
    </row>
    <row r="127" spans="1:5" s="775" customFormat="1" ht="15.75">
      <c r="A127" s="184"/>
      <c r="B127" s="76"/>
      <c r="C127" s="76"/>
      <c r="D127" s="76"/>
      <c r="E127" s="76"/>
    </row>
    <row r="128" spans="1:5" s="775" customFormat="1" ht="15.75">
      <c r="A128" s="184"/>
      <c r="B128" s="76"/>
      <c r="C128" s="76"/>
      <c r="D128" s="76"/>
      <c r="E128" s="76"/>
    </row>
    <row r="129" spans="1:5" s="775" customFormat="1" ht="15.75">
      <c r="A129" s="184"/>
      <c r="B129" s="76"/>
      <c r="C129" s="76"/>
      <c r="D129" s="76"/>
      <c r="E129" s="76"/>
    </row>
    <row r="130" spans="1:5" s="775" customFormat="1" ht="15.75">
      <c r="A130" s="184"/>
      <c r="B130" s="76"/>
      <c r="C130" s="76"/>
      <c r="D130" s="76"/>
      <c r="E130" s="76"/>
    </row>
    <row r="131" spans="1:5" s="775" customFormat="1" ht="15.75">
      <c r="A131" s="184"/>
      <c r="B131" s="76"/>
      <c r="C131" s="76"/>
      <c r="D131" s="76"/>
      <c r="E131" s="76"/>
    </row>
    <row r="132" spans="1:5" s="775" customFormat="1" ht="15.75">
      <c r="A132" s="184"/>
      <c r="B132" s="76"/>
      <c r="C132" s="76"/>
      <c r="D132" s="76"/>
      <c r="E132" s="76"/>
    </row>
    <row r="133" spans="1:5" s="775" customFormat="1" ht="15.75">
      <c r="A133" s="184"/>
      <c r="B133" s="76"/>
      <c r="C133" s="76"/>
      <c r="D133" s="76"/>
      <c r="E133" s="76"/>
    </row>
    <row r="134" spans="1:5" s="775" customFormat="1" ht="15.75">
      <c r="A134" s="184"/>
      <c r="B134" s="76"/>
      <c r="C134" s="76"/>
      <c r="D134" s="76"/>
      <c r="E134" s="76"/>
    </row>
    <row r="135" spans="1:5" s="775" customFormat="1" ht="15.75">
      <c r="A135" s="184"/>
      <c r="B135" s="76"/>
      <c r="C135" s="76"/>
      <c r="D135" s="76"/>
      <c r="E135" s="76"/>
    </row>
    <row r="136" spans="1:5" s="775" customFormat="1" ht="15.75">
      <c r="A136" s="184"/>
      <c r="B136" s="76"/>
      <c r="C136" s="76"/>
      <c r="D136" s="76"/>
      <c r="E136" s="76"/>
    </row>
    <row r="137" spans="1:5" s="775" customFormat="1" ht="15.75">
      <c r="A137" s="184"/>
      <c r="B137" s="76"/>
      <c r="C137" s="76"/>
      <c r="D137" s="76"/>
      <c r="E137" s="76"/>
    </row>
    <row r="138" spans="1:5" s="775" customFormat="1" ht="15.75">
      <c r="A138" s="184"/>
      <c r="B138" s="76"/>
      <c r="C138" s="76"/>
      <c r="D138" s="76"/>
      <c r="E138" s="76"/>
    </row>
    <row r="139" spans="1:5" s="775" customFormat="1" ht="15.75">
      <c r="A139" s="184"/>
      <c r="B139" s="76"/>
      <c r="C139" s="76"/>
      <c r="D139" s="76"/>
      <c r="E139" s="76"/>
    </row>
    <row r="140" spans="1:5" s="775" customFormat="1" ht="15.75">
      <c r="A140" s="184"/>
      <c r="B140" s="76"/>
      <c r="C140" s="76"/>
      <c r="D140" s="76"/>
      <c r="E140" s="76"/>
    </row>
    <row r="141" spans="1:5" s="775" customFormat="1" ht="15.75">
      <c r="A141" s="184"/>
      <c r="B141" s="76"/>
      <c r="C141" s="76"/>
      <c r="D141" s="76"/>
      <c r="E141" s="76"/>
    </row>
    <row r="142" spans="1:5" s="775" customFormat="1" ht="15.75">
      <c r="A142" s="184"/>
      <c r="B142" s="76"/>
      <c r="C142" s="76"/>
      <c r="D142" s="76"/>
      <c r="E142" s="76"/>
    </row>
    <row r="143" spans="1:5" s="775" customFormat="1" ht="15.75">
      <c r="A143" s="184"/>
      <c r="B143" s="76"/>
      <c r="C143" s="76"/>
      <c r="D143" s="76"/>
      <c r="E143" s="76"/>
    </row>
    <row r="144" spans="1:5" s="775" customFormat="1" ht="15.75">
      <c r="A144" s="184"/>
      <c r="B144" s="76"/>
      <c r="C144" s="76"/>
      <c r="D144" s="76"/>
      <c r="E144" s="76"/>
    </row>
    <row r="145" spans="1:5" s="775" customFormat="1" ht="15.75">
      <c r="A145" s="184"/>
      <c r="B145" s="76"/>
      <c r="C145" s="76"/>
      <c r="D145" s="76"/>
      <c r="E145" s="76"/>
    </row>
    <row r="146" spans="1:5" s="775" customFormat="1" ht="15.75">
      <c r="A146" s="184"/>
      <c r="B146" s="76"/>
      <c r="C146" s="76"/>
      <c r="D146" s="76"/>
      <c r="E146" s="76"/>
    </row>
    <row r="147" spans="1:5" s="775" customFormat="1" ht="15.75">
      <c r="A147" s="184"/>
      <c r="B147" s="76"/>
      <c r="C147" s="76"/>
      <c r="D147" s="76"/>
      <c r="E147" s="76"/>
    </row>
    <row r="148" spans="1:5" s="775" customFormat="1" ht="15.75">
      <c r="A148" s="184"/>
      <c r="B148" s="76"/>
      <c r="C148" s="76"/>
      <c r="D148" s="76"/>
      <c r="E148" s="76"/>
    </row>
    <row r="149" spans="1:5" s="775" customFormat="1" ht="15.75">
      <c r="A149" s="184"/>
      <c r="B149" s="76"/>
      <c r="C149" s="76"/>
      <c r="D149" s="76"/>
      <c r="E149" s="76"/>
    </row>
    <row r="150" spans="1:5" s="775" customFormat="1" ht="15.75">
      <c r="A150" s="184"/>
      <c r="B150" s="76"/>
      <c r="C150" s="76"/>
      <c r="D150" s="76"/>
      <c r="E150" s="76"/>
    </row>
    <row r="151" spans="1:5" s="775" customFormat="1" ht="15.75">
      <c r="A151" s="184"/>
      <c r="B151" s="76"/>
      <c r="C151" s="76"/>
      <c r="D151" s="76"/>
      <c r="E151" s="76"/>
    </row>
    <row r="152" spans="1:5" s="775" customFormat="1" ht="15.75">
      <c r="A152" s="184"/>
      <c r="B152" s="76"/>
      <c r="C152" s="76"/>
      <c r="D152" s="76"/>
      <c r="E152" s="76"/>
    </row>
    <row r="153" spans="1:5" s="775" customFormat="1" ht="15.75">
      <c r="A153" s="184"/>
      <c r="B153" s="76"/>
      <c r="C153" s="76"/>
      <c r="D153" s="76"/>
      <c r="E153" s="76"/>
    </row>
    <row r="154" spans="1:5" s="775" customFormat="1" ht="15.75">
      <c r="A154" s="184"/>
      <c r="B154" s="76"/>
      <c r="C154" s="76"/>
      <c r="D154" s="76"/>
      <c r="E154" s="76"/>
    </row>
    <row r="155" spans="1:5" s="775" customFormat="1" ht="15.75">
      <c r="A155" s="184"/>
      <c r="B155" s="76"/>
      <c r="C155" s="76"/>
      <c r="D155" s="76"/>
      <c r="E155" s="76"/>
    </row>
    <row r="156" spans="1:5" s="775" customFormat="1" ht="15.75">
      <c r="A156" s="184"/>
      <c r="B156" s="76"/>
      <c r="C156" s="76"/>
      <c r="D156" s="76"/>
      <c r="E156" s="76"/>
    </row>
    <row r="157" spans="1:5" s="775" customFormat="1" ht="15.75">
      <c r="A157" s="184"/>
      <c r="B157" s="76"/>
      <c r="C157" s="76"/>
      <c r="D157" s="76"/>
      <c r="E157" s="76"/>
    </row>
    <row r="158" spans="1:5" s="775" customFormat="1" ht="15.75">
      <c r="A158" s="184"/>
      <c r="B158" s="76"/>
      <c r="C158" s="76"/>
      <c r="D158" s="76"/>
      <c r="E158" s="76"/>
    </row>
    <row r="159" spans="1:5" s="775" customFormat="1" ht="15.75">
      <c r="A159" s="184"/>
      <c r="B159" s="76"/>
      <c r="C159" s="76"/>
      <c r="D159" s="76"/>
      <c r="E159" s="76"/>
    </row>
    <row r="160" spans="1:5" s="775" customFormat="1" ht="15.75">
      <c r="A160" s="184"/>
      <c r="B160" s="76"/>
      <c r="C160" s="76"/>
      <c r="D160" s="76"/>
      <c r="E160" s="76"/>
    </row>
    <row r="161" spans="1:5" s="775" customFormat="1" ht="15.75">
      <c r="A161" s="184"/>
      <c r="B161" s="76"/>
      <c r="C161" s="76"/>
      <c r="D161" s="76"/>
      <c r="E161" s="76"/>
    </row>
    <row r="162" spans="1:5" s="775" customFormat="1" ht="15.75">
      <c r="A162" s="184"/>
      <c r="B162" s="76"/>
      <c r="C162" s="76"/>
      <c r="D162" s="76"/>
      <c r="E162" s="76"/>
    </row>
    <row r="163" spans="1:5" s="775" customFormat="1" ht="15.75">
      <c r="A163" s="184"/>
      <c r="B163" s="76"/>
      <c r="C163" s="76"/>
      <c r="D163" s="76"/>
      <c r="E163" s="76"/>
    </row>
    <row r="164" spans="1:5" s="775" customFormat="1" ht="15.75">
      <c r="A164" s="184"/>
      <c r="B164" s="76"/>
      <c r="C164" s="76"/>
      <c r="D164" s="76"/>
      <c r="E164" s="76"/>
    </row>
    <row r="165" spans="1:5" s="775" customFormat="1" ht="15.75">
      <c r="A165" s="184"/>
      <c r="B165" s="76"/>
      <c r="C165" s="76"/>
      <c r="D165" s="76"/>
      <c r="E165" s="76"/>
    </row>
    <row r="166" spans="1:5" s="775" customFormat="1" ht="15.75">
      <c r="A166" s="184"/>
      <c r="B166" s="76"/>
      <c r="C166" s="76"/>
      <c r="D166" s="76"/>
      <c r="E166" s="76"/>
    </row>
    <row r="167" spans="1:5" s="775" customFormat="1" ht="15.75">
      <c r="A167" s="184"/>
      <c r="B167" s="76"/>
      <c r="C167" s="76"/>
      <c r="D167" s="76"/>
      <c r="E167" s="76"/>
    </row>
    <row r="168" spans="1:5" s="775" customFormat="1" ht="15.75">
      <c r="A168" s="184"/>
      <c r="B168" s="76"/>
      <c r="C168" s="76"/>
      <c r="D168" s="76"/>
      <c r="E168" s="76"/>
    </row>
    <row r="169" spans="1:5" s="775" customFormat="1" ht="15.75">
      <c r="A169" s="184"/>
      <c r="B169" s="76"/>
      <c r="C169" s="76"/>
      <c r="D169" s="76"/>
      <c r="E169" s="76"/>
    </row>
    <row r="170" spans="1:5" s="775" customFormat="1" ht="15.75">
      <c r="A170" s="184"/>
      <c r="B170" s="76"/>
      <c r="C170" s="76"/>
      <c r="D170" s="76"/>
      <c r="E170" s="76"/>
    </row>
    <row r="171" spans="1:5" s="775" customFormat="1" ht="15.75">
      <c r="A171" s="184"/>
      <c r="B171" s="76"/>
      <c r="C171" s="76"/>
      <c r="D171" s="76"/>
      <c r="E171" s="76"/>
    </row>
    <row r="172" spans="1:5" s="775" customFormat="1" ht="15.75">
      <c r="A172" s="184"/>
      <c r="B172" s="76"/>
      <c r="C172" s="76"/>
      <c r="D172" s="76"/>
      <c r="E172" s="76"/>
    </row>
    <row r="173" spans="1:5" s="775" customFormat="1" ht="15.75">
      <c r="A173" s="184"/>
      <c r="B173" s="76"/>
      <c r="C173" s="76"/>
      <c r="D173" s="76"/>
      <c r="E173" s="76"/>
    </row>
    <row r="174" spans="1:5" s="775" customFormat="1" ht="15.75">
      <c r="A174" s="184"/>
      <c r="B174" s="76"/>
      <c r="C174" s="76"/>
      <c r="D174" s="76"/>
      <c r="E174" s="76"/>
    </row>
    <row r="175" spans="1:5" s="775" customFormat="1" ht="15.75">
      <c r="A175" s="184"/>
      <c r="B175" s="76"/>
      <c r="C175" s="76"/>
      <c r="D175" s="76"/>
      <c r="E175" s="76"/>
    </row>
    <row r="176" spans="1:5" s="775" customFormat="1" ht="15.75">
      <c r="A176" s="184"/>
      <c r="B176" s="76"/>
      <c r="C176" s="76"/>
      <c r="D176" s="76"/>
      <c r="E176" s="76"/>
    </row>
    <row r="177" spans="1:5" s="775" customFormat="1" ht="15.75">
      <c r="A177" s="184"/>
      <c r="B177" s="76"/>
      <c r="C177" s="76"/>
      <c r="D177" s="76"/>
      <c r="E177" s="76"/>
    </row>
    <row r="178" spans="1:5" s="775" customFormat="1" ht="15.75">
      <c r="A178" s="184"/>
      <c r="B178" s="76"/>
      <c r="C178" s="76"/>
      <c r="D178" s="76"/>
      <c r="E178" s="76"/>
    </row>
    <row r="179" spans="1:5" s="775" customFormat="1" ht="15.75">
      <c r="A179" s="184"/>
      <c r="B179" s="76"/>
      <c r="C179" s="76"/>
      <c r="D179" s="76"/>
      <c r="E179" s="76"/>
    </row>
    <row r="180" spans="1:5" s="775" customFormat="1" ht="15.75">
      <c r="A180" s="184"/>
      <c r="B180" s="76"/>
      <c r="C180" s="76"/>
      <c r="D180" s="76"/>
      <c r="E180" s="76"/>
    </row>
    <row r="181" spans="1:5" s="775" customFormat="1" ht="15.75">
      <c r="A181" s="184"/>
      <c r="B181" s="76"/>
      <c r="C181" s="76"/>
      <c r="D181" s="76"/>
      <c r="E181" s="76"/>
    </row>
    <row r="182" spans="1:5" s="775" customFormat="1" ht="15.75">
      <c r="A182" s="184"/>
      <c r="B182" s="76"/>
      <c r="C182" s="76"/>
      <c r="D182" s="76"/>
      <c r="E182" s="76"/>
    </row>
    <row r="183" spans="1:5" s="775" customFormat="1" ht="15.75">
      <c r="A183" s="184"/>
      <c r="B183" s="76"/>
      <c r="C183" s="76"/>
      <c r="D183" s="76"/>
      <c r="E183" s="76"/>
    </row>
    <row r="184" spans="1:5" s="775" customFormat="1" ht="15.75">
      <c r="A184" s="184"/>
      <c r="B184" s="76"/>
      <c r="C184" s="76"/>
      <c r="D184" s="76"/>
      <c r="E184" s="76"/>
    </row>
    <row r="185" spans="1:5" s="775" customFormat="1" ht="15.75">
      <c r="A185" s="184"/>
      <c r="B185" s="76"/>
      <c r="C185" s="76"/>
      <c r="D185" s="76"/>
      <c r="E185" s="76"/>
    </row>
    <row r="186" spans="1:5" s="775" customFormat="1" ht="15.75">
      <c r="A186" s="184"/>
      <c r="B186" s="76"/>
      <c r="C186" s="76"/>
      <c r="D186" s="76"/>
      <c r="E186" s="76"/>
    </row>
    <row r="187" spans="1:5" s="775" customFormat="1" ht="15.75">
      <c r="A187" s="184"/>
      <c r="B187" s="76"/>
      <c r="C187" s="76"/>
      <c r="D187" s="76"/>
      <c r="E187" s="76"/>
    </row>
    <row r="188" spans="1:5" s="775" customFormat="1" ht="15.75">
      <c r="A188" s="184"/>
      <c r="B188" s="76"/>
      <c r="C188" s="76"/>
      <c r="D188" s="76"/>
      <c r="E188" s="76"/>
    </row>
    <row r="189" spans="1:5" s="775" customFormat="1" ht="15.75">
      <c r="A189" s="184"/>
      <c r="B189" s="76"/>
      <c r="C189" s="76"/>
      <c r="D189" s="76"/>
      <c r="E189" s="76"/>
    </row>
    <row r="190" spans="1:5" s="775" customFormat="1" ht="15.75">
      <c r="A190" s="184"/>
      <c r="B190" s="76"/>
      <c r="C190" s="76"/>
      <c r="D190" s="76"/>
      <c r="E190" s="76"/>
    </row>
    <row r="191" spans="1:5" s="775" customFormat="1" ht="15.75">
      <c r="A191" s="67"/>
      <c r="B191" s="76"/>
      <c r="C191" s="76"/>
      <c r="D191" s="76"/>
      <c r="E191" s="76"/>
    </row>
    <row r="192" spans="1:5" s="775" customFormat="1" ht="15.75">
      <c r="A192" s="67"/>
      <c r="B192" s="76"/>
      <c r="C192" s="76"/>
      <c r="D192" s="76"/>
      <c r="E192" s="76"/>
    </row>
    <row r="193" spans="1:11" ht="15.75">
      <c r="A193" s="67"/>
      <c r="B193" s="76"/>
      <c r="C193" s="76"/>
      <c r="D193" s="76"/>
      <c r="E193" s="76"/>
      <c r="K193" s="775"/>
    </row>
    <row r="194" spans="1:11" ht="15.75">
      <c r="A194" s="67"/>
      <c r="B194" s="76"/>
      <c r="C194" s="76"/>
      <c r="D194" s="76"/>
      <c r="E194" s="76"/>
      <c r="K194" s="775"/>
    </row>
    <row r="195" spans="1:11" ht="15.75">
      <c r="A195" s="67"/>
      <c r="B195" s="76"/>
      <c r="C195" s="76"/>
      <c r="D195" s="76"/>
      <c r="E195" s="76"/>
      <c r="K195" s="775"/>
    </row>
    <row r="196" spans="1:11" ht="15.75">
      <c r="A196" s="67"/>
      <c r="B196" s="76"/>
      <c r="C196" s="76"/>
      <c r="D196" s="76"/>
      <c r="E196" s="76"/>
      <c r="K196" s="775"/>
    </row>
    <row r="197" spans="1:11" ht="15.75">
      <c r="A197" s="67"/>
      <c r="B197" s="76"/>
      <c r="C197" s="76"/>
      <c r="D197" s="76"/>
      <c r="E197" s="76"/>
      <c r="K197" s="775"/>
    </row>
    <row r="198" spans="1:11" ht="15.75">
      <c r="A198" s="67"/>
      <c r="B198" s="76"/>
      <c r="C198" s="76"/>
      <c r="D198" s="76"/>
      <c r="E198" s="76"/>
      <c r="K198" s="775"/>
    </row>
    <row r="199" spans="1:11" ht="15.75">
      <c r="A199" s="67"/>
      <c r="B199" s="76"/>
      <c r="C199" s="76"/>
      <c r="D199" s="76"/>
      <c r="E199" s="76"/>
      <c r="K199" s="775"/>
    </row>
    <row r="200" spans="1:11" ht="15.75">
      <c r="A200" s="67"/>
      <c r="B200" s="76"/>
      <c r="C200" s="76"/>
      <c r="D200" s="76"/>
      <c r="E200" s="76"/>
      <c r="K200" s="775"/>
    </row>
    <row r="201" spans="1:11" ht="15.75">
      <c r="A201" s="67"/>
      <c r="B201" s="76"/>
      <c r="C201" s="76"/>
      <c r="D201" s="76"/>
      <c r="E201" s="76"/>
    </row>
    <row r="202" spans="1:11" ht="15.75">
      <c r="A202" s="67"/>
      <c r="B202" s="76"/>
      <c r="C202" s="76"/>
      <c r="D202" s="76"/>
      <c r="E202" s="76"/>
    </row>
    <row r="203" spans="1:11" ht="15.75">
      <c r="A203" s="67"/>
      <c r="B203" s="76"/>
      <c r="C203" s="76"/>
      <c r="D203" s="76"/>
      <c r="E203" s="76"/>
    </row>
    <row r="204" spans="1:11" ht="15.75">
      <c r="A204" s="67"/>
      <c r="B204" s="76"/>
      <c r="C204" s="76"/>
      <c r="D204" s="76"/>
      <c r="E204" s="76"/>
    </row>
    <row r="205" spans="1:11" ht="15.75">
      <c r="A205" s="67"/>
      <c r="B205" s="76"/>
      <c r="C205" s="76"/>
      <c r="D205" s="76"/>
      <c r="E205" s="76"/>
    </row>
    <row r="206" spans="1:11" ht="15.75">
      <c r="A206" s="67"/>
      <c r="B206" s="76"/>
      <c r="C206" s="76"/>
      <c r="D206" s="76"/>
      <c r="E206" s="76"/>
    </row>
    <row r="207" spans="1:11" ht="15.75">
      <c r="A207" s="67"/>
      <c r="B207" s="76"/>
      <c r="C207" s="76"/>
      <c r="D207" s="76"/>
      <c r="E207" s="76"/>
    </row>
    <row r="208" spans="1:11" ht="15.75">
      <c r="A208" s="67"/>
      <c r="B208" s="76"/>
      <c r="C208" s="76"/>
      <c r="D208" s="76"/>
      <c r="E208" s="76"/>
    </row>
    <row r="209" spans="1:5" ht="15.75">
      <c r="A209" s="67"/>
      <c r="B209" s="76"/>
      <c r="C209" s="76"/>
      <c r="D209" s="76"/>
      <c r="E209" s="76"/>
    </row>
    <row r="210" spans="1:5" ht="15.75">
      <c r="A210" s="67"/>
      <c r="B210" s="76"/>
      <c r="C210" s="76"/>
      <c r="D210" s="76"/>
      <c r="E210" s="76"/>
    </row>
    <row r="211" spans="1:5" ht="15.75">
      <c r="A211" s="67"/>
      <c r="B211" s="76"/>
      <c r="C211" s="76"/>
      <c r="D211" s="76"/>
      <c r="E211" s="76"/>
    </row>
    <row r="212" spans="1:5" ht="15.75">
      <c r="A212" s="67"/>
      <c r="B212" s="76"/>
      <c r="C212" s="76"/>
      <c r="D212" s="76"/>
      <c r="E212" s="76"/>
    </row>
    <row r="213" spans="1:5" ht="15.75">
      <c r="A213" s="67"/>
      <c r="B213" s="76"/>
      <c r="C213" s="76"/>
      <c r="D213" s="76"/>
      <c r="E213" s="76"/>
    </row>
    <row r="214" spans="1:5" ht="15.75">
      <c r="A214" s="67"/>
      <c r="B214" s="76"/>
      <c r="C214" s="76"/>
      <c r="D214" s="76"/>
      <c r="E214" s="76"/>
    </row>
    <row r="215" spans="1:5" ht="15.75">
      <c r="A215" s="67"/>
      <c r="B215" s="76"/>
      <c r="C215" s="76"/>
      <c r="D215" s="76"/>
      <c r="E215" s="76"/>
    </row>
    <row r="216" spans="1:5" ht="15.75">
      <c r="A216" s="67"/>
      <c r="B216" s="76"/>
      <c r="C216" s="76"/>
      <c r="D216" s="76"/>
      <c r="E216" s="76"/>
    </row>
    <row r="217" spans="1:5" ht="15.75">
      <c r="A217" s="67"/>
      <c r="B217" s="76"/>
      <c r="C217" s="76"/>
      <c r="D217" s="76"/>
      <c r="E217" s="76"/>
    </row>
    <row r="218" spans="1:5" ht="15.75">
      <c r="A218" s="67"/>
      <c r="B218" s="76"/>
      <c r="C218" s="76"/>
      <c r="D218" s="76"/>
      <c r="E218" s="76"/>
    </row>
    <row r="219" spans="1:5" ht="15.75">
      <c r="A219" s="67"/>
      <c r="B219" s="76"/>
      <c r="C219" s="76"/>
      <c r="D219" s="76"/>
      <c r="E219" s="76"/>
    </row>
    <row r="220" spans="1:5" ht="15.75">
      <c r="A220" s="67"/>
      <c r="B220" s="76"/>
      <c r="C220" s="76"/>
      <c r="D220" s="76"/>
      <c r="E220" s="76"/>
    </row>
    <row r="221" spans="1:5" ht="15.75">
      <c r="A221" s="67"/>
      <c r="B221" s="76"/>
      <c r="C221" s="76"/>
      <c r="D221" s="76"/>
      <c r="E221" s="76"/>
    </row>
    <row r="222" spans="1:5" ht="15.75">
      <c r="A222" s="67"/>
      <c r="B222" s="76"/>
      <c r="C222" s="76"/>
      <c r="D222" s="76"/>
      <c r="E222" s="76"/>
    </row>
    <row r="223" spans="1:5" ht="15.75">
      <c r="A223" s="67"/>
      <c r="B223" s="76"/>
      <c r="C223" s="76"/>
      <c r="D223" s="76"/>
      <c r="E223" s="76"/>
    </row>
    <row r="224" spans="1:5" ht="15.75">
      <c r="A224" s="67"/>
      <c r="B224" s="76"/>
      <c r="C224" s="76"/>
      <c r="D224" s="76"/>
      <c r="E224" s="76"/>
    </row>
    <row r="225" spans="1:5" ht="15.75">
      <c r="A225" s="67"/>
      <c r="B225" s="76"/>
      <c r="C225" s="76"/>
      <c r="D225" s="76"/>
      <c r="E225" s="76"/>
    </row>
    <row r="226" spans="1:5" ht="15.75">
      <c r="A226" s="67"/>
      <c r="B226" s="76"/>
      <c r="C226" s="76"/>
      <c r="D226" s="76"/>
      <c r="E226" s="76"/>
    </row>
    <row r="227" spans="1:5" ht="15.75">
      <c r="A227" s="67"/>
      <c r="B227" s="76"/>
      <c r="C227" s="76"/>
      <c r="D227" s="76"/>
      <c r="E227" s="76"/>
    </row>
    <row r="228" spans="1:5" ht="15.75">
      <c r="A228" s="67"/>
      <c r="B228" s="76"/>
      <c r="C228" s="76"/>
      <c r="D228" s="76"/>
      <c r="E228" s="76"/>
    </row>
    <row r="229" spans="1:5" ht="15.75">
      <c r="A229" s="67"/>
      <c r="B229" s="76"/>
      <c r="C229" s="76"/>
      <c r="D229" s="76"/>
      <c r="E229" s="76"/>
    </row>
    <row r="230" spans="1:5" ht="15.75">
      <c r="A230" s="67"/>
      <c r="B230" s="76"/>
      <c r="C230" s="76"/>
      <c r="D230" s="76"/>
      <c r="E230" s="76"/>
    </row>
    <row r="231" spans="1:5" ht="15.75">
      <c r="A231" s="67"/>
      <c r="B231" s="76"/>
      <c r="C231" s="76"/>
      <c r="D231" s="76"/>
      <c r="E231" s="76"/>
    </row>
    <row r="232" spans="1:5" ht="15.75">
      <c r="A232" s="67"/>
      <c r="B232" s="76"/>
      <c r="C232" s="76"/>
      <c r="D232" s="76"/>
      <c r="E232" s="76"/>
    </row>
    <row r="233" spans="1:5" ht="15.75">
      <c r="A233" s="67"/>
      <c r="B233" s="76"/>
      <c r="C233" s="76"/>
      <c r="D233" s="76"/>
      <c r="E233" s="76"/>
    </row>
    <row r="234" spans="1:5" ht="15.75">
      <c r="A234" s="67"/>
      <c r="B234" s="76"/>
      <c r="C234" s="76"/>
      <c r="D234" s="76"/>
      <c r="E234" s="76"/>
    </row>
    <row r="235" spans="1:5" ht="15.75">
      <c r="A235" s="67"/>
      <c r="B235" s="76"/>
      <c r="C235" s="76"/>
      <c r="D235" s="76"/>
      <c r="E235" s="76"/>
    </row>
    <row r="236" spans="1:5" ht="15.75">
      <c r="A236" s="67"/>
      <c r="B236" s="76"/>
      <c r="C236" s="76"/>
      <c r="D236" s="76"/>
      <c r="E236" s="76"/>
    </row>
    <row r="237" spans="1:5" ht="15.75">
      <c r="A237" s="67"/>
      <c r="B237" s="76"/>
      <c r="C237" s="76"/>
      <c r="D237" s="76"/>
      <c r="E237" s="76"/>
    </row>
    <row r="238" spans="1:5" ht="15.75">
      <c r="A238" s="67"/>
      <c r="B238" s="76"/>
      <c r="C238" s="76"/>
      <c r="D238" s="76"/>
      <c r="E238" s="76"/>
    </row>
    <row r="239" spans="1:5" ht="15.75">
      <c r="A239" s="67"/>
      <c r="B239" s="76"/>
      <c r="C239" s="76"/>
      <c r="D239" s="76"/>
      <c r="E239" s="76"/>
    </row>
    <row r="240" spans="1:5" ht="15.75">
      <c r="A240" s="67"/>
      <c r="B240" s="76"/>
      <c r="C240" s="76"/>
      <c r="D240" s="76"/>
      <c r="E240" s="76"/>
    </row>
    <row r="241" spans="1:5" ht="15.75">
      <c r="A241" s="67"/>
      <c r="B241" s="76"/>
      <c r="C241" s="76"/>
      <c r="D241" s="76"/>
      <c r="E241" s="76"/>
    </row>
    <row r="242" spans="1:5" ht="15.75">
      <c r="A242" s="67"/>
      <c r="B242" s="76"/>
      <c r="C242" s="76"/>
      <c r="D242" s="76"/>
      <c r="E242" s="76"/>
    </row>
    <row r="243" spans="1:5" ht="15.75">
      <c r="A243" s="67"/>
      <c r="B243" s="76"/>
      <c r="C243" s="76"/>
      <c r="D243" s="76"/>
      <c r="E243" s="76"/>
    </row>
    <row r="244" spans="1:5" ht="15.75">
      <c r="A244" s="67"/>
      <c r="B244" s="76"/>
      <c r="C244" s="76"/>
      <c r="D244" s="76"/>
      <c r="E244" s="76"/>
    </row>
    <row r="245" spans="1:5" ht="15.75">
      <c r="A245" s="67"/>
      <c r="B245" s="76"/>
      <c r="C245" s="76"/>
      <c r="D245" s="76"/>
      <c r="E245" s="76"/>
    </row>
    <row r="246" spans="1:5" ht="15.75">
      <c r="A246" s="67"/>
      <c r="B246" s="76"/>
      <c r="C246" s="76"/>
      <c r="D246" s="76"/>
      <c r="E246" s="76"/>
    </row>
    <row r="247" spans="1:5" ht="15.75">
      <c r="A247" s="67"/>
      <c r="B247" s="76"/>
      <c r="C247" s="76"/>
      <c r="D247" s="76"/>
      <c r="E247" s="76"/>
    </row>
    <row r="248" spans="1:5" ht="15.75">
      <c r="A248" s="67"/>
      <c r="B248" s="76"/>
      <c r="C248" s="76"/>
      <c r="D248" s="76"/>
      <c r="E248" s="76"/>
    </row>
    <row r="249" spans="1:5" ht="15.75">
      <c r="A249" s="67"/>
      <c r="B249" s="76"/>
      <c r="C249" s="76"/>
      <c r="D249" s="76"/>
      <c r="E249" s="76"/>
    </row>
    <row r="250" spans="1:5" ht="15.75">
      <c r="A250" s="67"/>
      <c r="B250" s="76"/>
      <c r="C250" s="76"/>
      <c r="D250" s="76"/>
      <c r="E250" s="76"/>
    </row>
    <row r="251" spans="1:5" ht="15.75">
      <c r="A251" s="67"/>
      <c r="B251" s="76"/>
      <c r="C251" s="76"/>
      <c r="D251" s="76"/>
      <c r="E251" s="76"/>
    </row>
    <row r="252" spans="1:5" ht="15.75">
      <c r="A252" s="67"/>
      <c r="B252" s="76"/>
      <c r="C252" s="76"/>
      <c r="D252" s="76"/>
      <c r="E252" s="76"/>
    </row>
    <row r="253" spans="1:5" ht="15.75">
      <c r="A253" s="67"/>
      <c r="B253" s="76"/>
      <c r="C253" s="76"/>
      <c r="D253" s="76"/>
      <c r="E253" s="76"/>
    </row>
    <row r="254" spans="1:5" ht="15.75">
      <c r="A254" s="67"/>
      <c r="B254" s="76"/>
      <c r="C254" s="76"/>
      <c r="D254" s="76"/>
      <c r="E254" s="76"/>
    </row>
    <row r="255" spans="1:5" ht="15.75">
      <c r="A255" s="67"/>
      <c r="B255" s="76"/>
      <c r="C255" s="76"/>
      <c r="D255" s="76"/>
      <c r="E255" s="76"/>
    </row>
    <row r="256" spans="1:5" ht="15.75">
      <c r="A256" s="67"/>
      <c r="B256" s="76"/>
      <c r="C256" s="76"/>
      <c r="D256" s="76"/>
      <c r="E256" s="76"/>
    </row>
    <row r="257" spans="1:5" ht="15.75">
      <c r="A257" s="67"/>
      <c r="B257" s="76"/>
      <c r="C257" s="76"/>
      <c r="D257" s="76"/>
      <c r="E257" s="76"/>
    </row>
    <row r="258" spans="1:5" ht="15.75">
      <c r="A258" s="67"/>
      <c r="B258" s="76"/>
      <c r="C258" s="76"/>
      <c r="D258" s="76"/>
      <c r="E258" s="76"/>
    </row>
    <row r="259" spans="1:5" ht="15.75">
      <c r="A259" s="67"/>
      <c r="B259" s="76"/>
      <c r="C259" s="76"/>
      <c r="D259" s="76"/>
      <c r="E259" s="76"/>
    </row>
    <row r="260" spans="1:5" ht="15.75">
      <c r="A260" s="67"/>
      <c r="B260" s="76"/>
      <c r="C260" s="76"/>
      <c r="D260" s="76"/>
      <c r="E260" s="76"/>
    </row>
    <row r="261" spans="1:5" ht="15.75">
      <c r="A261" s="67"/>
      <c r="B261" s="76"/>
      <c r="C261" s="76"/>
      <c r="D261" s="76"/>
      <c r="E261" s="76"/>
    </row>
    <row r="262" spans="1:5" ht="15.75">
      <c r="A262" s="67"/>
      <c r="B262" s="76"/>
      <c r="C262" s="76"/>
      <c r="D262" s="76"/>
      <c r="E262" s="76"/>
    </row>
    <row r="263" spans="1:5" ht="15.75">
      <c r="A263" s="67"/>
    </row>
    <row r="264" spans="1:5" ht="15.75">
      <c r="A264" s="67"/>
    </row>
    <row r="265" spans="1:5" ht="15.75">
      <c r="A265" s="67"/>
    </row>
    <row r="266" spans="1:5" ht="15.75">
      <c r="A266" s="67"/>
    </row>
    <row r="267" spans="1:5" ht="15.75">
      <c r="A267" s="67"/>
    </row>
    <row r="268" spans="1:5" ht="15.75">
      <c r="A268" s="67"/>
    </row>
    <row r="269" spans="1:5" ht="15.75">
      <c r="A269" s="67"/>
    </row>
    <row r="270" spans="1:5" ht="15.75">
      <c r="A270" s="67"/>
    </row>
    <row r="271" spans="1:5" ht="15.75">
      <c r="A271" s="67"/>
    </row>
    <row r="272" spans="1:5"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J26"/>
    <mergeCell ref="A2:J2"/>
    <mergeCell ref="A3:J3"/>
    <mergeCell ref="A4:J4"/>
    <mergeCell ref="A5:J5"/>
    <mergeCell ref="A25:J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showGridLines="0" topLeftCell="A2" zoomScale="70" zoomScaleNormal="70" workbookViewId="0">
      <selection activeCell="L11" sqref="L11"/>
    </sheetView>
  </sheetViews>
  <sheetFormatPr defaultColWidth="9.140625" defaultRowHeight="15"/>
  <cols>
    <col min="1" max="1" width="64.140625" style="527" customWidth="1"/>
    <col min="2" max="7" width="20.140625" style="68" customWidth="1"/>
    <col min="8" max="9" width="21" style="68" customWidth="1"/>
    <col min="10" max="10" width="3.7109375" style="158" customWidth="1"/>
    <col min="11" max="11" width="11.140625" style="775" bestFit="1" customWidth="1"/>
    <col min="12" max="256" width="9.140625" style="775"/>
    <col min="257" max="257" width="64.140625" style="775" customWidth="1"/>
    <col min="258" max="263" width="20.140625" style="775" customWidth="1"/>
    <col min="264" max="265" width="21" style="775" customWidth="1"/>
    <col min="266" max="266" width="3.7109375" style="775" customWidth="1"/>
    <col min="267" max="267" width="11.140625" style="775" bestFit="1" customWidth="1"/>
    <col min="268" max="512" width="9.140625" style="775"/>
    <col min="513" max="513" width="64.140625" style="775" customWidth="1"/>
    <col min="514" max="519" width="20.140625" style="775" customWidth="1"/>
    <col min="520" max="521" width="21" style="775" customWidth="1"/>
    <col min="522" max="522" width="3.7109375" style="775" customWidth="1"/>
    <col min="523" max="523" width="11.140625" style="775" bestFit="1" customWidth="1"/>
    <col min="524" max="768" width="9.140625" style="775"/>
    <col min="769" max="769" width="64.140625" style="775" customWidth="1"/>
    <col min="770" max="775" width="20.140625" style="775" customWidth="1"/>
    <col min="776" max="777" width="21" style="775" customWidth="1"/>
    <col min="778" max="778" width="3.7109375" style="775" customWidth="1"/>
    <col min="779" max="779" width="11.140625" style="775" bestFit="1" customWidth="1"/>
    <col min="780" max="1024" width="9.140625" style="775"/>
    <col min="1025" max="1025" width="64.140625" style="775" customWidth="1"/>
    <col min="1026" max="1031" width="20.140625" style="775" customWidth="1"/>
    <col min="1032" max="1033" width="21" style="775" customWidth="1"/>
    <col min="1034" max="1034" width="3.7109375" style="775" customWidth="1"/>
    <col min="1035" max="1035" width="11.140625" style="775" bestFit="1" customWidth="1"/>
    <col min="1036" max="1280" width="9.140625" style="775"/>
    <col min="1281" max="1281" width="64.140625" style="775" customWidth="1"/>
    <col min="1282" max="1287" width="20.140625" style="775" customWidth="1"/>
    <col min="1288" max="1289" width="21" style="775" customWidth="1"/>
    <col min="1290" max="1290" width="3.7109375" style="775" customWidth="1"/>
    <col min="1291" max="1291" width="11.140625" style="775" bestFit="1" customWidth="1"/>
    <col min="1292" max="1536" width="9.140625" style="775"/>
    <col min="1537" max="1537" width="64.140625" style="775" customWidth="1"/>
    <col min="1538" max="1543" width="20.140625" style="775" customWidth="1"/>
    <col min="1544" max="1545" width="21" style="775" customWidth="1"/>
    <col min="1546" max="1546" width="3.7109375" style="775" customWidth="1"/>
    <col min="1547" max="1547" width="11.140625" style="775" bestFit="1" customWidth="1"/>
    <col min="1548" max="1792" width="9.140625" style="775"/>
    <col min="1793" max="1793" width="64.140625" style="775" customWidth="1"/>
    <col min="1794" max="1799" width="20.140625" style="775" customWidth="1"/>
    <col min="1800" max="1801" width="21" style="775" customWidth="1"/>
    <col min="1802" max="1802" width="3.7109375" style="775" customWidth="1"/>
    <col min="1803" max="1803" width="11.140625" style="775" bestFit="1" customWidth="1"/>
    <col min="1804" max="2048" width="9.140625" style="775"/>
    <col min="2049" max="2049" width="64.140625" style="775" customWidth="1"/>
    <col min="2050" max="2055" width="20.140625" style="775" customWidth="1"/>
    <col min="2056" max="2057" width="21" style="775" customWidth="1"/>
    <col min="2058" max="2058" width="3.7109375" style="775" customWidth="1"/>
    <col min="2059" max="2059" width="11.140625" style="775" bestFit="1" customWidth="1"/>
    <col min="2060" max="2304" width="9.140625" style="775"/>
    <col min="2305" max="2305" width="64.140625" style="775" customWidth="1"/>
    <col min="2306" max="2311" width="20.140625" style="775" customWidth="1"/>
    <col min="2312" max="2313" width="21" style="775" customWidth="1"/>
    <col min="2314" max="2314" width="3.7109375" style="775" customWidth="1"/>
    <col min="2315" max="2315" width="11.140625" style="775" bestFit="1" customWidth="1"/>
    <col min="2316" max="2560" width="9.140625" style="775"/>
    <col min="2561" max="2561" width="64.140625" style="775" customWidth="1"/>
    <col min="2562" max="2567" width="20.140625" style="775" customWidth="1"/>
    <col min="2568" max="2569" width="21" style="775" customWidth="1"/>
    <col min="2570" max="2570" width="3.7109375" style="775" customWidth="1"/>
    <col min="2571" max="2571" width="11.140625" style="775" bestFit="1" customWidth="1"/>
    <col min="2572" max="2816" width="9.140625" style="775"/>
    <col min="2817" max="2817" width="64.140625" style="775" customWidth="1"/>
    <col min="2818" max="2823" width="20.140625" style="775" customWidth="1"/>
    <col min="2824" max="2825" width="21" style="775" customWidth="1"/>
    <col min="2826" max="2826" width="3.7109375" style="775" customWidth="1"/>
    <col min="2827" max="2827" width="11.140625" style="775" bestFit="1" customWidth="1"/>
    <col min="2828" max="3072" width="9.140625" style="775"/>
    <col min="3073" max="3073" width="64.140625" style="775" customWidth="1"/>
    <col min="3074" max="3079" width="20.140625" style="775" customWidth="1"/>
    <col min="3080" max="3081" width="21" style="775" customWidth="1"/>
    <col min="3082" max="3082" width="3.7109375" style="775" customWidth="1"/>
    <col min="3083" max="3083" width="11.140625" style="775" bestFit="1" customWidth="1"/>
    <col min="3084" max="3328" width="9.140625" style="775"/>
    <col min="3329" max="3329" width="64.140625" style="775" customWidth="1"/>
    <col min="3330" max="3335" width="20.140625" style="775" customWidth="1"/>
    <col min="3336" max="3337" width="21" style="775" customWidth="1"/>
    <col min="3338" max="3338" width="3.7109375" style="775" customWidth="1"/>
    <col min="3339" max="3339" width="11.140625" style="775" bestFit="1" customWidth="1"/>
    <col min="3340" max="3584" width="9.140625" style="775"/>
    <col min="3585" max="3585" width="64.140625" style="775" customWidth="1"/>
    <col min="3586" max="3591" width="20.140625" style="775" customWidth="1"/>
    <col min="3592" max="3593" width="21" style="775" customWidth="1"/>
    <col min="3594" max="3594" width="3.7109375" style="775" customWidth="1"/>
    <col min="3595" max="3595" width="11.140625" style="775" bestFit="1" customWidth="1"/>
    <col min="3596" max="3840" width="9.140625" style="775"/>
    <col min="3841" max="3841" width="64.140625" style="775" customWidth="1"/>
    <col min="3842" max="3847" width="20.140625" style="775" customWidth="1"/>
    <col min="3848" max="3849" width="21" style="775" customWidth="1"/>
    <col min="3850" max="3850" width="3.7109375" style="775" customWidth="1"/>
    <col min="3851" max="3851" width="11.140625" style="775" bestFit="1" customWidth="1"/>
    <col min="3852" max="4096" width="9.140625" style="775"/>
    <col min="4097" max="4097" width="64.140625" style="775" customWidth="1"/>
    <col min="4098" max="4103" width="20.140625" style="775" customWidth="1"/>
    <col min="4104" max="4105" width="21" style="775" customWidth="1"/>
    <col min="4106" max="4106" width="3.7109375" style="775" customWidth="1"/>
    <col min="4107" max="4107" width="11.140625" style="775" bestFit="1" customWidth="1"/>
    <col min="4108" max="4352" width="9.140625" style="775"/>
    <col min="4353" max="4353" width="64.140625" style="775" customWidth="1"/>
    <col min="4354" max="4359" width="20.140625" style="775" customWidth="1"/>
    <col min="4360" max="4361" width="21" style="775" customWidth="1"/>
    <col min="4362" max="4362" width="3.7109375" style="775" customWidth="1"/>
    <col min="4363" max="4363" width="11.140625" style="775" bestFit="1" customWidth="1"/>
    <col min="4364" max="4608" width="9.140625" style="775"/>
    <col min="4609" max="4609" width="64.140625" style="775" customWidth="1"/>
    <col min="4610" max="4615" width="20.140625" style="775" customWidth="1"/>
    <col min="4616" max="4617" width="21" style="775" customWidth="1"/>
    <col min="4618" max="4618" width="3.7109375" style="775" customWidth="1"/>
    <col min="4619" max="4619" width="11.140625" style="775" bestFit="1" customWidth="1"/>
    <col min="4620" max="4864" width="9.140625" style="775"/>
    <col min="4865" max="4865" width="64.140625" style="775" customWidth="1"/>
    <col min="4866" max="4871" width="20.140625" style="775" customWidth="1"/>
    <col min="4872" max="4873" width="21" style="775" customWidth="1"/>
    <col min="4874" max="4874" width="3.7109375" style="775" customWidth="1"/>
    <col min="4875" max="4875" width="11.140625" style="775" bestFit="1" customWidth="1"/>
    <col min="4876" max="5120" width="9.140625" style="775"/>
    <col min="5121" max="5121" width="64.140625" style="775" customWidth="1"/>
    <col min="5122" max="5127" width="20.140625" style="775" customWidth="1"/>
    <col min="5128" max="5129" width="21" style="775" customWidth="1"/>
    <col min="5130" max="5130" width="3.7109375" style="775" customWidth="1"/>
    <col min="5131" max="5131" width="11.140625" style="775" bestFit="1" customWidth="1"/>
    <col min="5132" max="5376" width="9.140625" style="775"/>
    <col min="5377" max="5377" width="64.140625" style="775" customWidth="1"/>
    <col min="5378" max="5383" width="20.140625" style="775" customWidth="1"/>
    <col min="5384" max="5385" width="21" style="775" customWidth="1"/>
    <col min="5386" max="5386" width="3.7109375" style="775" customWidth="1"/>
    <col min="5387" max="5387" width="11.140625" style="775" bestFit="1" customWidth="1"/>
    <col min="5388" max="5632" width="9.140625" style="775"/>
    <col min="5633" max="5633" width="64.140625" style="775" customWidth="1"/>
    <col min="5634" max="5639" width="20.140625" style="775" customWidth="1"/>
    <col min="5640" max="5641" width="21" style="775" customWidth="1"/>
    <col min="5642" max="5642" width="3.7109375" style="775" customWidth="1"/>
    <col min="5643" max="5643" width="11.140625" style="775" bestFit="1" customWidth="1"/>
    <col min="5644" max="5888" width="9.140625" style="775"/>
    <col min="5889" max="5889" width="64.140625" style="775" customWidth="1"/>
    <col min="5890" max="5895" width="20.140625" style="775" customWidth="1"/>
    <col min="5896" max="5897" width="21" style="775" customWidth="1"/>
    <col min="5898" max="5898" width="3.7109375" style="775" customWidth="1"/>
    <col min="5899" max="5899" width="11.140625" style="775" bestFit="1" customWidth="1"/>
    <col min="5900" max="6144" width="9.140625" style="775"/>
    <col min="6145" max="6145" width="64.140625" style="775" customWidth="1"/>
    <col min="6146" max="6151" width="20.140625" style="775" customWidth="1"/>
    <col min="6152" max="6153" width="21" style="775" customWidth="1"/>
    <col min="6154" max="6154" width="3.7109375" style="775" customWidth="1"/>
    <col min="6155" max="6155" width="11.140625" style="775" bestFit="1" customWidth="1"/>
    <col min="6156" max="6400" width="9.140625" style="775"/>
    <col min="6401" max="6401" width="64.140625" style="775" customWidth="1"/>
    <col min="6402" max="6407" width="20.140625" style="775" customWidth="1"/>
    <col min="6408" max="6409" width="21" style="775" customWidth="1"/>
    <col min="6410" max="6410" width="3.7109375" style="775" customWidth="1"/>
    <col min="6411" max="6411" width="11.140625" style="775" bestFit="1" customWidth="1"/>
    <col min="6412" max="6656" width="9.140625" style="775"/>
    <col min="6657" max="6657" width="64.140625" style="775" customWidth="1"/>
    <col min="6658" max="6663" width="20.140625" style="775" customWidth="1"/>
    <col min="6664" max="6665" width="21" style="775" customWidth="1"/>
    <col min="6666" max="6666" width="3.7109375" style="775" customWidth="1"/>
    <col min="6667" max="6667" width="11.140625" style="775" bestFit="1" customWidth="1"/>
    <col min="6668" max="6912" width="9.140625" style="775"/>
    <col min="6913" max="6913" width="64.140625" style="775" customWidth="1"/>
    <col min="6914" max="6919" width="20.140625" style="775" customWidth="1"/>
    <col min="6920" max="6921" width="21" style="775" customWidth="1"/>
    <col min="6922" max="6922" width="3.7109375" style="775" customWidth="1"/>
    <col min="6923" max="6923" width="11.140625" style="775" bestFit="1" customWidth="1"/>
    <col min="6924" max="7168" width="9.140625" style="775"/>
    <col min="7169" max="7169" width="64.140625" style="775" customWidth="1"/>
    <col min="7170" max="7175" width="20.140625" style="775" customWidth="1"/>
    <col min="7176" max="7177" width="21" style="775" customWidth="1"/>
    <col min="7178" max="7178" width="3.7109375" style="775" customWidth="1"/>
    <col min="7179" max="7179" width="11.140625" style="775" bestFit="1" customWidth="1"/>
    <col min="7180" max="7424" width="9.140625" style="775"/>
    <col min="7425" max="7425" width="64.140625" style="775" customWidth="1"/>
    <col min="7426" max="7431" width="20.140625" style="775" customWidth="1"/>
    <col min="7432" max="7433" width="21" style="775" customWidth="1"/>
    <col min="7434" max="7434" width="3.7109375" style="775" customWidth="1"/>
    <col min="7435" max="7435" width="11.140625" style="775" bestFit="1" customWidth="1"/>
    <col min="7436" max="7680" width="9.140625" style="775"/>
    <col min="7681" max="7681" width="64.140625" style="775" customWidth="1"/>
    <col min="7682" max="7687" width="20.140625" style="775" customWidth="1"/>
    <col min="7688" max="7689" width="21" style="775" customWidth="1"/>
    <col min="7690" max="7690" width="3.7109375" style="775" customWidth="1"/>
    <col min="7691" max="7691" width="11.140625" style="775" bestFit="1" customWidth="1"/>
    <col min="7692" max="7936" width="9.140625" style="775"/>
    <col min="7937" max="7937" width="64.140625" style="775" customWidth="1"/>
    <col min="7938" max="7943" width="20.140625" style="775" customWidth="1"/>
    <col min="7944" max="7945" width="21" style="775" customWidth="1"/>
    <col min="7946" max="7946" width="3.7109375" style="775" customWidth="1"/>
    <col min="7947" max="7947" width="11.140625" style="775" bestFit="1" customWidth="1"/>
    <col min="7948" max="8192" width="9.140625" style="775"/>
    <col min="8193" max="8193" width="64.140625" style="775" customWidth="1"/>
    <col min="8194" max="8199" width="20.140625" style="775" customWidth="1"/>
    <col min="8200" max="8201" width="21" style="775" customWidth="1"/>
    <col min="8202" max="8202" width="3.7109375" style="775" customWidth="1"/>
    <col min="8203" max="8203" width="11.140625" style="775" bestFit="1" customWidth="1"/>
    <col min="8204" max="8448" width="9.140625" style="775"/>
    <col min="8449" max="8449" width="64.140625" style="775" customWidth="1"/>
    <col min="8450" max="8455" width="20.140625" style="775" customWidth="1"/>
    <col min="8456" max="8457" width="21" style="775" customWidth="1"/>
    <col min="8458" max="8458" width="3.7109375" style="775" customWidth="1"/>
    <col min="8459" max="8459" width="11.140625" style="775" bestFit="1" customWidth="1"/>
    <col min="8460" max="8704" width="9.140625" style="775"/>
    <col min="8705" max="8705" width="64.140625" style="775" customWidth="1"/>
    <col min="8706" max="8711" width="20.140625" style="775" customWidth="1"/>
    <col min="8712" max="8713" width="21" style="775" customWidth="1"/>
    <col min="8714" max="8714" width="3.7109375" style="775" customWidth="1"/>
    <col min="8715" max="8715" width="11.140625" style="775" bestFit="1" customWidth="1"/>
    <col min="8716" max="8960" width="9.140625" style="775"/>
    <col min="8961" max="8961" width="64.140625" style="775" customWidth="1"/>
    <col min="8962" max="8967" width="20.140625" style="775" customWidth="1"/>
    <col min="8968" max="8969" width="21" style="775" customWidth="1"/>
    <col min="8970" max="8970" width="3.7109375" style="775" customWidth="1"/>
    <col min="8971" max="8971" width="11.140625" style="775" bestFit="1" customWidth="1"/>
    <col min="8972" max="9216" width="9.140625" style="775"/>
    <col min="9217" max="9217" width="64.140625" style="775" customWidth="1"/>
    <col min="9218" max="9223" width="20.140625" style="775" customWidth="1"/>
    <col min="9224" max="9225" width="21" style="775" customWidth="1"/>
    <col min="9226" max="9226" width="3.7109375" style="775" customWidth="1"/>
    <col min="9227" max="9227" width="11.140625" style="775" bestFit="1" customWidth="1"/>
    <col min="9228" max="9472" width="9.140625" style="775"/>
    <col min="9473" max="9473" width="64.140625" style="775" customWidth="1"/>
    <col min="9474" max="9479" width="20.140625" style="775" customWidth="1"/>
    <col min="9480" max="9481" width="21" style="775" customWidth="1"/>
    <col min="9482" max="9482" width="3.7109375" style="775" customWidth="1"/>
    <col min="9483" max="9483" width="11.140625" style="775" bestFit="1" customWidth="1"/>
    <col min="9484" max="9728" width="9.140625" style="775"/>
    <col min="9729" max="9729" width="64.140625" style="775" customWidth="1"/>
    <col min="9730" max="9735" width="20.140625" style="775" customWidth="1"/>
    <col min="9736" max="9737" width="21" style="775" customWidth="1"/>
    <col min="9738" max="9738" width="3.7109375" style="775" customWidth="1"/>
    <col min="9739" max="9739" width="11.140625" style="775" bestFit="1" customWidth="1"/>
    <col min="9740" max="9984" width="9.140625" style="775"/>
    <col min="9985" max="9985" width="64.140625" style="775" customWidth="1"/>
    <col min="9986" max="9991" width="20.140625" style="775" customWidth="1"/>
    <col min="9992" max="9993" width="21" style="775" customWidth="1"/>
    <col min="9994" max="9994" width="3.7109375" style="775" customWidth="1"/>
    <col min="9995" max="9995" width="11.140625" style="775" bestFit="1" customWidth="1"/>
    <col min="9996" max="10240" width="9.140625" style="775"/>
    <col min="10241" max="10241" width="64.140625" style="775" customWidth="1"/>
    <col min="10242" max="10247" width="20.140625" style="775" customWidth="1"/>
    <col min="10248" max="10249" width="21" style="775" customWidth="1"/>
    <col min="10250" max="10250" width="3.7109375" style="775" customWidth="1"/>
    <col min="10251" max="10251" width="11.140625" style="775" bestFit="1" customWidth="1"/>
    <col min="10252" max="10496" width="9.140625" style="775"/>
    <col min="10497" max="10497" width="64.140625" style="775" customWidth="1"/>
    <col min="10498" max="10503" width="20.140625" style="775" customWidth="1"/>
    <col min="10504" max="10505" width="21" style="775" customWidth="1"/>
    <col min="10506" max="10506" width="3.7109375" style="775" customWidth="1"/>
    <col min="10507" max="10507" width="11.140625" style="775" bestFit="1" customWidth="1"/>
    <col min="10508" max="10752" width="9.140625" style="775"/>
    <col min="10753" max="10753" width="64.140625" style="775" customWidth="1"/>
    <col min="10754" max="10759" width="20.140625" style="775" customWidth="1"/>
    <col min="10760" max="10761" width="21" style="775" customWidth="1"/>
    <col min="10762" max="10762" width="3.7109375" style="775" customWidth="1"/>
    <col min="10763" max="10763" width="11.140625" style="775" bestFit="1" customWidth="1"/>
    <col min="10764" max="11008" width="9.140625" style="775"/>
    <col min="11009" max="11009" width="64.140625" style="775" customWidth="1"/>
    <col min="11010" max="11015" width="20.140625" style="775" customWidth="1"/>
    <col min="11016" max="11017" width="21" style="775" customWidth="1"/>
    <col min="11018" max="11018" width="3.7109375" style="775" customWidth="1"/>
    <col min="11019" max="11019" width="11.140625" style="775" bestFit="1" customWidth="1"/>
    <col min="11020" max="11264" width="9.140625" style="775"/>
    <col min="11265" max="11265" width="64.140625" style="775" customWidth="1"/>
    <col min="11266" max="11271" width="20.140625" style="775" customWidth="1"/>
    <col min="11272" max="11273" width="21" style="775" customWidth="1"/>
    <col min="11274" max="11274" width="3.7109375" style="775" customWidth="1"/>
    <col min="11275" max="11275" width="11.140625" style="775" bestFit="1" customWidth="1"/>
    <col min="11276" max="11520" width="9.140625" style="775"/>
    <col min="11521" max="11521" width="64.140625" style="775" customWidth="1"/>
    <col min="11522" max="11527" width="20.140625" style="775" customWidth="1"/>
    <col min="11528" max="11529" width="21" style="775" customWidth="1"/>
    <col min="11530" max="11530" width="3.7109375" style="775" customWidth="1"/>
    <col min="11531" max="11531" width="11.140625" style="775" bestFit="1" customWidth="1"/>
    <col min="11532" max="11776" width="9.140625" style="775"/>
    <col min="11777" max="11777" width="64.140625" style="775" customWidth="1"/>
    <col min="11778" max="11783" width="20.140625" style="775" customWidth="1"/>
    <col min="11784" max="11785" width="21" style="775" customWidth="1"/>
    <col min="11786" max="11786" width="3.7109375" style="775" customWidth="1"/>
    <col min="11787" max="11787" width="11.140625" style="775" bestFit="1" customWidth="1"/>
    <col min="11788" max="12032" width="9.140625" style="775"/>
    <col min="12033" max="12033" width="64.140625" style="775" customWidth="1"/>
    <col min="12034" max="12039" width="20.140625" style="775" customWidth="1"/>
    <col min="12040" max="12041" width="21" style="775" customWidth="1"/>
    <col min="12042" max="12042" width="3.7109375" style="775" customWidth="1"/>
    <col min="12043" max="12043" width="11.140625" style="775" bestFit="1" customWidth="1"/>
    <col min="12044" max="12288" width="9.140625" style="775"/>
    <col min="12289" max="12289" width="64.140625" style="775" customWidth="1"/>
    <col min="12290" max="12295" width="20.140625" style="775" customWidth="1"/>
    <col min="12296" max="12297" width="21" style="775" customWidth="1"/>
    <col min="12298" max="12298" width="3.7109375" style="775" customWidth="1"/>
    <col min="12299" max="12299" width="11.140625" style="775" bestFit="1" customWidth="1"/>
    <col min="12300" max="12544" width="9.140625" style="775"/>
    <col min="12545" max="12545" width="64.140625" style="775" customWidth="1"/>
    <col min="12546" max="12551" width="20.140625" style="775" customWidth="1"/>
    <col min="12552" max="12553" width="21" style="775" customWidth="1"/>
    <col min="12554" max="12554" width="3.7109375" style="775" customWidth="1"/>
    <col min="12555" max="12555" width="11.140625" style="775" bestFit="1" customWidth="1"/>
    <col min="12556" max="12800" width="9.140625" style="775"/>
    <col min="12801" max="12801" width="64.140625" style="775" customWidth="1"/>
    <col min="12802" max="12807" width="20.140625" style="775" customWidth="1"/>
    <col min="12808" max="12809" width="21" style="775" customWidth="1"/>
    <col min="12810" max="12810" width="3.7109375" style="775" customWidth="1"/>
    <col min="12811" max="12811" width="11.140625" style="775" bestFit="1" customWidth="1"/>
    <col min="12812" max="13056" width="9.140625" style="775"/>
    <col min="13057" max="13057" width="64.140625" style="775" customWidth="1"/>
    <col min="13058" max="13063" width="20.140625" style="775" customWidth="1"/>
    <col min="13064" max="13065" width="21" style="775" customWidth="1"/>
    <col min="13066" max="13066" width="3.7109375" style="775" customWidth="1"/>
    <col min="13067" max="13067" width="11.140625" style="775" bestFit="1" customWidth="1"/>
    <col min="13068" max="13312" width="9.140625" style="775"/>
    <col min="13313" max="13313" width="64.140625" style="775" customWidth="1"/>
    <col min="13314" max="13319" width="20.140625" style="775" customWidth="1"/>
    <col min="13320" max="13321" width="21" style="775" customWidth="1"/>
    <col min="13322" max="13322" width="3.7109375" style="775" customWidth="1"/>
    <col min="13323" max="13323" width="11.140625" style="775" bestFit="1" customWidth="1"/>
    <col min="13324" max="13568" width="9.140625" style="775"/>
    <col min="13569" max="13569" width="64.140625" style="775" customWidth="1"/>
    <col min="13570" max="13575" width="20.140625" style="775" customWidth="1"/>
    <col min="13576" max="13577" width="21" style="775" customWidth="1"/>
    <col min="13578" max="13578" width="3.7109375" style="775" customWidth="1"/>
    <col min="13579" max="13579" width="11.140625" style="775" bestFit="1" customWidth="1"/>
    <col min="13580" max="13824" width="9.140625" style="775"/>
    <col min="13825" max="13825" width="64.140625" style="775" customWidth="1"/>
    <col min="13826" max="13831" width="20.140625" style="775" customWidth="1"/>
    <col min="13832" max="13833" width="21" style="775" customWidth="1"/>
    <col min="13834" max="13834" width="3.7109375" style="775" customWidth="1"/>
    <col min="13835" max="13835" width="11.140625" style="775" bestFit="1" customWidth="1"/>
    <col min="13836" max="14080" width="9.140625" style="775"/>
    <col min="14081" max="14081" width="64.140625" style="775" customWidth="1"/>
    <col min="14082" max="14087" width="20.140625" style="775" customWidth="1"/>
    <col min="14088" max="14089" width="21" style="775" customWidth="1"/>
    <col min="14090" max="14090" width="3.7109375" style="775" customWidth="1"/>
    <col min="14091" max="14091" width="11.140625" style="775" bestFit="1" customWidth="1"/>
    <col min="14092" max="14336" width="9.140625" style="775"/>
    <col min="14337" max="14337" width="64.140625" style="775" customWidth="1"/>
    <col min="14338" max="14343" width="20.140625" style="775" customWidth="1"/>
    <col min="14344" max="14345" width="21" style="775" customWidth="1"/>
    <col min="14346" max="14346" width="3.7109375" style="775" customWidth="1"/>
    <col min="14347" max="14347" width="11.140625" style="775" bestFit="1" customWidth="1"/>
    <col min="14348" max="14592" width="9.140625" style="775"/>
    <col min="14593" max="14593" width="64.140625" style="775" customWidth="1"/>
    <col min="14594" max="14599" width="20.140625" style="775" customWidth="1"/>
    <col min="14600" max="14601" width="21" style="775" customWidth="1"/>
    <col min="14602" max="14602" width="3.7109375" style="775" customWidth="1"/>
    <col min="14603" max="14603" width="11.140625" style="775" bestFit="1" customWidth="1"/>
    <col min="14604" max="14848" width="9.140625" style="775"/>
    <col min="14849" max="14849" width="64.140625" style="775" customWidth="1"/>
    <col min="14850" max="14855" width="20.140625" style="775" customWidth="1"/>
    <col min="14856" max="14857" width="21" style="775" customWidth="1"/>
    <col min="14858" max="14858" width="3.7109375" style="775" customWidth="1"/>
    <col min="14859" max="14859" width="11.140625" style="775" bestFit="1" customWidth="1"/>
    <col min="14860" max="15104" width="9.140625" style="775"/>
    <col min="15105" max="15105" width="64.140625" style="775" customWidth="1"/>
    <col min="15106" max="15111" width="20.140625" style="775" customWidth="1"/>
    <col min="15112" max="15113" width="21" style="775" customWidth="1"/>
    <col min="15114" max="15114" width="3.7109375" style="775" customWidth="1"/>
    <col min="15115" max="15115" width="11.140625" style="775" bestFit="1" customWidth="1"/>
    <col min="15116" max="15360" width="9.140625" style="775"/>
    <col min="15361" max="15361" width="64.140625" style="775" customWidth="1"/>
    <col min="15362" max="15367" width="20.140625" style="775" customWidth="1"/>
    <col min="15368" max="15369" width="21" style="775" customWidth="1"/>
    <col min="15370" max="15370" width="3.7109375" style="775" customWidth="1"/>
    <col min="15371" max="15371" width="11.140625" style="775" bestFit="1" customWidth="1"/>
    <col min="15372" max="15616" width="9.140625" style="775"/>
    <col min="15617" max="15617" width="64.140625" style="775" customWidth="1"/>
    <col min="15618" max="15623" width="20.140625" style="775" customWidth="1"/>
    <col min="15624" max="15625" width="21" style="775" customWidth="1"/>
    <col min="15626" max="15626" width="3.7109375" style="775" customWidth="1"/>
    <col min="15627" max="15627" width="11.140625" style="775" bestFit="1" customWidth="1"/>
    <col min="15628" max="15872" width="9.140625" style="775"/>
    <col min="15873" max="15873" width="64.140625" style="775" customWidth="1"/>
    <col min="15874" max="15879" width="20.140625" style="775" customWidth="1"/>
    <col min="15880" max="15881" width="21" style="775" customWidth="1"/>
    <col min="15882" max="15882" width="3.7109375" style="775" customWidth="1"/>
    <col min="15883" max="15883" width="11.140625" style="775" bestFit="1" customWidth="1"/>
    <col min="15884" max="16128" width="9.140625" style="775"/>
    <col min="16129" max="16129" width="64.140625" style="775" customWidth="1"/>
    <col min="16130" max="16135" width="20.140625" style="775" customWidth="1"/>
    <col min="16136" max="16137" width="21" style="775" customWidth="1"/>
    <col min="16138" max="16138" width="3.7109375" style="775" customWidth="1"/>
    <col min="16139" max="16139" width="11.140625" style="775" bestFit="1" customWidth="1"/>
    <col min="16140" max="16384" width="9.140625" style="775"/>
  </cols>
  <sheetData>
    <row r="1" spans="1:9" s="775" customFormat="1" ht="20.25" hidden="1">
      <c r="A1" s="525"/>
      <c r="B1" s="549"/>
      <c r="C1" s="549"/>
      <c r="D1" s="549"/>
      <c r="E1" s="549"/>
      <c r="F1" s="549"/>
      <c r="G1" s="549"/>
      <c r="H1" s="68"/>
      <c r="I1" s="68"/>
    </row>
    <row r="2" spans="1:9" s="775" customFormat="1" ht="69" customHeight="1">
      <c r="A2" s="1162" t="s">
        <v>1376</v>
      </c>
      <c r="B2" s="1163"/>
      <c r="C2" s="1163"/>
      <c r="D2" s="1163"/>
      <c r="E2" s="1163"/>
      <c r="F2" s="1163"/>
      <c r="G2" s="1163"/>
      <c r="H2" s="1163"/>
      <c r="I2" s="1163"/>
    </row>
    <row r="3" spans="1:9" s="775" customFormat="1" ht="44.25" customHeight="1">
      <c r="A3" s="1162" t="s">
        <v>679</v>
      </c>
      <c r="B3" s="1163"/>
      <c r="C3" s="1163"/>
      <c r="D3" s="1163"/>
      <c r="E3" s="1163"/>
      <c r="F3" s="1163"/>
      <c r="G3" s="1163"/>
      <c r="H3" s="1163"/>
      <c r="I3" s="1163"/>
    </row>
    <row r="4" spans="1:9" s="775" customFormat="1" ht="44.25" customHeight="1">
      <c r="A4" s="1162" t="s">
        <v>1502</v>
      </c>
      <c r="B4" s="1163"/>
      <c r="C4" s="1163"/>
      <c r="D4" s="1163"/>
      <c r="E4" s="1163"/>
      <c r="F4" s="1163"/>
      <c r="G4" s="1163"/>
      <c r="H4" s="1163"/>
      <c r="I4" s="1163"/>
    </row>
    <row r="5" spans="1:9" s="102" customFormat="1" ht="51.75" customHeight="1">
      <c r="A5" s="1164" t="s">
        <v>1358</v>
      </c>
      <c r="B5" s="1165"/>
      <c r="C5" s="1165"/>
      <c r="D5" s="1165"/>
      <c r="E5" s="1165"/>
      <c r="F5" s="1165"/>
      <c r="G5" s="1165"/>
      <c r="H5" s="1165"/>
      <c r="I5" s="1165"/>
    </row>
    <row r="6" spans="1:9" s="775" customFormat="1" ht="3" customHeight="1">
      <c r="A6" s="526"/>
      <c r="B6" s="550"/>
      <c r="C6" s="550"/>
      <c r="D6" s="550"/>
      <c r="E6" s="550"/>
      <c r="F6" s="550"/>
      <c r="G6" s="550"/>
      <c r="H6" s="550"/>
      <c r="I6" s="550"/>
    </row>
    <row r="7" spans="1:9" s="775" customFormat="1" ht="11.25" customHeight="1" thickBot="1">
      <c r="A7" s="527"/>
      <c r="B7" s="68"/>
      <c r="C7" s="68"/>
      <c r="D7" s="68"/>
      <c r="E7" s="68"/>
      <c r="F7" s="68"/>
      <c r="G7" s="68"/>
      <c r="H7" s="68"/>
      <c r="I7" s="68"/>
    </row>
    <row r="8" spans="1:9" s="336" customFormat="1" ht="39.75" customHeight="1" thickTop="1" thickBot="1">
      <c r="A8" s="528"/>
      <c r="B8" s="551" t="s">
        <v>1377</v>
      </c>
      <c r="C8" s="551" t="s">
        <v>1378</v>
      </c>
      <c r="D8" s="551" t="s">
        <v>1379</v>
      </c>
      <c r="E8" s="551" t="s">
        <v>1380</v>
      </c>
      <c r="F8" s="551" t="s">
        <v>1381</v>
      </c>
      <c r="G8" s="551" t="s">
        <v>1382</v>
      </c>
      <c r="H8" s="589" t="s">
        <v>1383</v>
      </c>
      <c r="I8" s="589" t="s">
        <v>309</v>
      </c>
    </row>
    <row r="9" spans="1:9" s="144" customFormat="1" ht="36.75" customHeight="1" thickTop="1" thickBot="1">
      <c r="A9" s="143" t="s">
        <v>680</v>
      </c>
      <c r="B9" s="792">
        <v>0.1507</v>
      </c>
      <c r="C9" s="792">
        <v>0.18940000000000001</v>
      </c>
      <c r="D9" s="792">
        <v>0.39140000000000003</v>
      </c>
      <c r="E9" s="792">
        <v>0.23380000000000001</v>
      </c>
      <c r="F9" s="792">
        <v>0.20069999999999999</v>
      </c>
      <c r="G9" s="792">
        <v>0.1409</v>
      </c>
      <c r="H9" s="792">
        <v>0.17469999999999999</v>
      </c>
      <c r="I9" s="792">
        <v>0.2319</v>
      </c>
    </row>
    <row r="10" spans="1:9" s="102" customFormat="1" ht="36.75" customHeight="1" thickTop="1">
      <c r="A10" s="149" t="s">
        <v>681</v>
      </c>
      <c r="B10" s="669">
        <v>186517380.53999999</v>
      </c>
      <c r="C10" s="669">
        <v>15061582.210000001</v>
      </c>
      <c r="D10" s="669">
        <v>14320302.82</v>
      </c>
      <c r="E10" s="669">
        <v>1570463.05</v>
      </c>
      <c r="F10" s="669">
        <v>1945236.5</v>
      </c>
      <c r="G10" s="669">
        <v>313115902.88999999</v>
      </c>
      <c r="H10" s="669">
        <v>271447.78000000003</v>
      </c>
      <c r="I10" s="669">
        <v>532802315.79000002</v>
      </c>
    </row>
    <row r="11" spans="1:9" s="102" customFormat="1" ht="36.75" customHeight="1">
      <c r="A11" s="149" t="s">
        <v>682</v>
      </c>
      <c r="B11" s="669">
        <v>0</v>
      </c>
      <c r="C11" s="669">
        <v>0</v>
      </c>
      <c r="D11" s="669">
        <v>0</v>
      </c>
      <c r="E11" s="669">
        <v>0</v>
      </c>
      <c r="F11" s="669">
        <v>0</v>
      </c>
      <c r="G11" s="669">
        <v>0</v>
      </c>
      <c r="H11" s="669">
        <v>0</v>
      </c>
      <c r="I11" s="669">
        <v>0</v>
      </c>
    </row>
    <row r="12" spans="1:9" s="145" customFormat="1" ht="36.75" customHeight="1">
      <c r="A12" s="149" t="s">
        <v>683</v>
      </c>
      <c r="B12" s="669">
        <v>40224912.770000003</v>
      </c>
      <c r="C12" s="669">
        <v>105667036.5</v>
      </c>
      <c r="D12" s="669">
        <v>147180817.09999999</v>
      </c>
      <c r="E12" s="669">
        <v>5358341.62</v>
      </c>
      <c r="F12" s="669">
        <v>20450501.420000002</v>
      </c>
      <c r="G12" s="669">
        <v>20189371.66</v>
      </c>
      <c r="H12" s="669">
        <v>532231.81999999995</v>
      </c>
      <c r="I12" s="669">
        <v>339603212.88999999</v>
      </c>
    </row>
    <row r="13" spans="1:9" s="145" customFormat="1" ht="36.75" customHeight="1">
      <c r="A13" s="149" t="s">
        <v>684</v>
      </c>
      <c r="B13" s="669">
        <v>36991994.32</v>
      </c>
      <c r="C13" s="669">
        <v>19771405.809999999</v>
      </c>
      <c r="D13" s="669">
        <v>88632110.819999993</v>
      </c>
      <c r="E13" s="669">
        <v>3089396.32</v>
      </c>
      <c r="F13" s="669">
        <v>675542.08</v>
      </c>
      <c r="G13" s="669">
        <v>72636.34</v>
      </c>
      <c r="H13" s="669">
        <v>0</v>
      </c>
      <c r="I13" s="669">
        <v>149233085.69</v>
      </c>
    </row>
    <row r="14" spans="1:9" s="145" customFormat="1" ht="36.75" customHeight="1">
      <c r="A14" s="149" t="s">
        <v>685</v>
      </c>
      <c r="B14" s="669">
        <v>51834273.700000003</v>
      </c>
      <c r="C14" s="669">
        <v>7271684.3099999996</v>
      </c>
      <c r="D14" s="669">
        <v>0</v>
      </c>
      <c r="E14" s="669">
        <v>36627084.030000001</v>
      </c>
      <c r="F14" s="669">
        <v>682974</v>
      </c>
      <c r="G14" s="669">
        <v>0</v>
      </c>
      <c r="H14" s="669">
        <v>0</v>
      </c>
      <c r="I14" s="669">
        <v>96416016.040000007</v>
      </c>
    </row>
    <row r="15" spans="1:9" s="145" customFormat="1" ht="36.75" customHeight="1" thickBot="1">
      <c r="A15" s="149" t="s">
        <v>686</v>
      </c>
      <c r="B15" s="669">
        <v>547154826.14999998</v>
      </c>
      <c r="C15" s="669">
        <v>1478541576.3099999</v>
      </c>
      <c r="D15" s="669">
        <v>916707330</v>
      </c>
      <c r="E15" s="669">
        <v>62113894.119999997</v>
      </c>
      <c r="F15" s="669">
        <v>247089263.09999999</v>
      </c>
      <c r="G15" s="669">
        <v>373708301.75999999</v>
      </c>
      <c r="H15" s="669">
        <v>30318465.73</v>
      </c>
      <c r="I15" s="669">
        <v>3655633657.1700001</v>
      </c>
    </row>
    <row r="16" spans="1:9" s="145" customFormat="1" ht="36.75" customHeight="1" thickTop="1" thickBot="1">
      <c r="A16" s="1064" t="s">
        <v>687</v>
      </c>
      <c r="B16" s="644">
        <v>862723387.48000002</v>
      </c>
      <c r="C16" s="644">
        <v>1626313285.1400001</v>
      </c>
      <c r="D16" s="644">
        <v>1166840560.74</v>
      </c>
      <c r="E16" s="644">
        <v>108759179.14</v>
      </c>
      <c r="F16" s="644">
        <v>270843517.10000002</v>
      </c>
      <c r="G16" s="644">
        <v>707086212.64999998</v>
      </c>
      <c r="H16" s="644">
        <v>31122145.329999998</v>
      </c>
      <c r="I16" s="644">
        <v>4773688287.5799999</v>
      </c>
    </row>
    <row r="17" spans="1:9" s="146" customFormat="1" ht="36.75" customHeight="1" thickTop="1">
      <c r="A17" s="529" t="s">
        <v>688</v>
      </c>
      <c r="B17" s="670">
        <v>612571511.13900006</v>
      </c>
      <c r="C17" s="670">
        <v>1515014449.7474999</v>
      </c>
      <c r="D17" s="670">
        <v>990459548.83000004</v>
      </c>
      <c r="E17" s="670">
        <v>92200573.626499996</v>
      </c>
      <c r="F17" s="670">
        <v>252029364.92399999</v>
      </c>
      <c r="G17" s="670">
        <v>377782494.26200002</v>
      </c>
      <c r="H17" s="670">
        <v>30424912.094000001</v>
      </c>
      <c r="I17" s="670">
        <v>3870482854.6230001</v>
      </c>
    </row>
    <row r="18" spans="1:9" s="148" customFormat="1" ht="36.75" customHeight="1" thickBot="1">
      <c r="A18" s="147" t="s">
        <v>689</v>
      </c>
      <c r="B18" s="645">
        <v>0.71</v>
      </c>
      <c r="C18" s="645">
        <v>0.93159999999999998</v>
      </c>
      <c r="D18" s="645">
        <v>0.8488</v>
      </c>
      <c r="E18" s="645">
        <v>0.84770000000000001</v>
      </c>
      <c r="F18" s="645">
        <v>0.93049999999999999</v>
      </c>
      <c r="G18" s="645">
        <v>0.5343</v>
      </c>
      <c r="H18" s="645">
        <v>0.97760000000000002</v>
      </c>
      <c r="I18" s="645">
        <v>0.81079999999999997</v>
      </c>
    </row>
    <row r="19" spans="1:9" s="145" customFormat="1" ht="36.75" customHeight="1" thickTop="1" thickBot="1">
      <c r="A19" s="1064" t="s">
        <v>690</v>
      </c>
      <c r="B19" s="644">
        <v>61257151.113899998</v>
      </c>
      <c r="C19" s="644">
        <v>151501444.97479999</v>
      </c>
      <c r="D19" s="644">
        <v>99045954.883000001</v>
      </c>
      <c r="E19" s="644">
        <v>9220057.3627000004</v>
      </c>
      <c r="F19" s="644">
        <v>25202936.492400002</v>
      </c>
      <c r="G19" s="644">
        <v>37778249.426200002</v>
      </c>
      <c r="H19" s="644">
        <v>3042491.2094000001</v>
      </c>
      <c r="I19" s="644">
        <v>387048285.4623</v>
      </c>
    </row>
    <row r="20" spans="1:9" s="145" customFormat="1" ht="36.75" customHeight="1" thickTop="1">
      <c r="A20" s="149" t="s">
        <v>691</v>
      </c>
      <c r="B20" s="669">
        <v>64375256</v>
      </c>
      <c r="C20" s="669">
        <v>279030623</v>
      </c>
      <c r="D20" s="669">
        <v>388126215</v>
      </c>
      <c r="E20" s="669">
        <v>24430955</v>
      </c>
      <c r="F20" s="669">
        <v>50569982</v>
      </c>
      <c r="G20" s="669">
        <v>56698680</v>
      </c>
      <c r="H20" s="669">
        <v>5318258</v>
      </c>
      <c r="I20" s="669">
        <v>868549969</v>
      </c>
    </row>
    <row r="21" spans="1:9" s="145" customFormat="1" ht="36.75" customHeight="1">
      <c r="A21" s="149" t="s">
        <v>692</v>
      </c>
      <c r="B21" s="669">
        <v>0</v>
      </c>
      <c r="C21" s="669">
        <v>0</v>
      </c>
      <c r="D21" s="669">
        <v>0</v>
      </c>
      <c r="E21" s="669">
        <v>3116</v>
      </c>
      <c r="F21" s="669">
        <v>0</v>
      </c>
      <c r="G21" s="669">
        <v>0</v>
      </c>
      <c r="H21" s="669">
        <v>0</v>
      </c>
      <c r="I21" s="669">
        <v>3116</v>
      </c>
    </row>
    <row r="22" spans="1:9" s="145" customFormat="1" ht="36.75" customHeight="1">
      <c r="A22" s="151" t="s">
        <v>693</v>
      </c>
      <c r="B22" s="669">
        <v>0</v>
      </c>
      <c r="C22" s="669">
        <v>0</v>
      </c>
      <c r="D22" s="669">
        <v>0</v>
      </c>
      <c r="E22" s="669">
        <v>0</v>
      </c>
      <c r="F22" s="669">
        <v>0</v>
      </c>
      <c r="G22" s="669">
        <v>0</v>
      </c>
      <c r="H22" s="669">
        <v>0</v>
      </c>
      <c r="I22" s="669">
        <v>0</v>
      </c>
    </row>
    <row r="23" spans="1:9" s="145" customFormat="1" ht="36.75" customHeight="1" thickBot="1">
      <c r="A23" s="149" t="s">
        <v>694</v>
      </c>
      <c r="B23" s="669">
        <v>2737</v>
      </c>
      <c r="C23" s="669">
        <v>20461</v>
      </c>
      <c r="D23" s="669">
        <v>1288</v>
      </c>
      <c r="E23" s="669">
        <v>2532704</v>
      </c>
      <c r="F23" s="669">
        <v>0</v>
      </c>
      <c r="G23" s="669">
        <v>3175611</v>
      </c>
      <c r="H23" s="669">
        <v>3017</v>
      </c>
      <c r="I23" s="669">
        <v>5735818</v>
      </c>
    </row>
    <row r="24" spans="1:9" s="145" customFormat="1" ht="36.75" customHeight="1" thickTop="1" thickBot="1">
      <c r="A24" s="1064" t="s">
        <v>695</v>
      </c>
      <c r="B24" s="644">
        <v>64372519</v>
      </c>
      <c r="C24" s="644">
        <v>279010162</v>
      </c>
      <c r="D24" s="644">
        <v>388124927</v>
      </c>
      <c r="E24" s="644">
        <v>21895135</v>
      </c>
      <c r="F24" s="644">
        <v>50569982</v>
      </c>
      <c r="G24" s="644">
        <v>53523069</v>
      </c>
      <c r="H24" s="644">
        <v>5315241</v>
      </c>
      <c r="I24" s="644">
        <v>862811035</v>
      </c>
    </row>
    <row r="25" spans="1:9" s="145" customFormat="1" ht="36.75" customHeight="1" thickTop="1">
      <c r="A25" s="149" t="s">
        <v>696</v>
      </c>
      <c r="B25" s="669">
        <v>24010000</v>
      </c>
      <c r="C25" s="669">
        <v>0</v>
      </c>
      <c r="D25" s="669">
        <v>0</v>
      </c>
      <c r="E25" s="669">
        <v>0</v>
      </c>
      <c r="F25" s="669">
        <v>0</v>
      </c>
      <c r="G25" s="669">
        <v>0</v>
      </c>
      <c r="H25" s="669">
        <v>0</v>
      </c>
      <c r="I25" s="669">
        <v>24010000</v>
      </c>
    </row>
    <row r="26" spans="1:9" s="145" customFormat="1" ht="36.75" customHeight="1">
      <c r="A26" s="149" t="s">
        <v>697</v>
      </c>
      <c r="B26" s="669">
        <v>0</v>
      </c>
      <c r="C26" s="669">
        <v>0</v>
      </c>
      <c r="D26" s="669">
        <v>0</v>
      </c>
      <c r="E26" s="669">
        <v>0</v>
      </c>
      <c r="F26" s="669">
        <v>0</v>
      </c>
      <c r="G26" s="669">
        <v>0</v>
      </c>
      <c r="H26" s="669">
        <v>0</v>
      </c>
      <c r="I26" s="669">
        <v>0</v>
      </c>
    </row>
    <row r="27" spans="1:9" s="150" customFormat="1" ht="36.75" customHeight="1">
      <c r="A27" s="149" t="s">
        <v>698</v>
      </c>
      <c r="B27" s="669">
        <v>0</v>
      </c>
      <c r="C27" s="669">
        <v>0</v>
      </c>
      <c r="D27" s="669">
        <v>0</v>
      </c>
      <c r="E27" s="669">
        <v>0</v>
      </c>
      <c r="F27" s="669">
        <v>0</v>
      </c>
      <c r="G27" s="669">
        <v>0</v>
      </c>
      <c r="H27" s="669">
        <v>0</v>
      </c>
      <c r="I27" s="669">
        <v>0</v>
      </c>
    </row>
    <row r="28" spans="1:9" s="145" customFormat="1" ht="36.75" customHeight="1">
      <c r="A28" s="149" t="s">
        <v>699</v>
      </c>
      <c r="B28" s="669">
        <v>24010000</v>
      </c>
      <c r="C28" s="669">
        <v>0</v>
      </c>
      <c r="D28" s="669">
        <v>0</v>
      </c>
      <c r="E28" s="669">
        <v>0</v>
      </c>
      <c r="F28" s="669">
        <v>0</v>
      </c>
      <c r="G28" s="669">
        <v>0</v>
      </c>
      <c r="H28" s="669">
        <v>0</v>
      </c>
      <c r="I28" s="669">
        <v>0</v>
      </c>
    </row>
    <row r="29" spans="1:9" s="360" customFormat="1" ht="36.75" customHeight="1">
      <c r="A29" s="151" t="s">
        <v>700</v>
      </c>
      <c r="B29" s="669">
        <v>3939265</v>
      </c>
      <c r="C29" s="669">
        <v>8268621</v>
      </c>
      <c r="D29" s="669">
        <v>0</v>
      </c>
      <c r="E29" s="669">
        <v>0</v>
      </c>
      <c r="F29" s="669">
        <v>0</v>
      </c>
      <c r="G29" s="669">
        <v>0</v>
      </c>
      <c r="H29" s="669">
        <v>0</v>
      </c>
      <c r="I29" s="669">
        <v>12207886</v>
      </c>
    </row>
    <row r="30" spans="1:9" s="152" customFormat="1" ht="36.75" customHeight="1" thickBot="1">
      <c r="A30" s="151" t="s">
        <v>701</v>
      </c>
      <c r="B30" s="669">
        <v>0</v>
      </c>
      <c r="C30" s="669">
        <v>0</v>
      </c>
      <c r="D30" s="669">
        <v>0</v>
      </c>
      <c r="E30" s="669">
        <v>0</v>
      </c>
      <c r="F30" s="669">
        <v>0</v>
      </c>
      <c r="G30" s="669">
        <v>0</v>
      </c>
      <c r="H30" s="669">
        <v>0</v>
      </c>
      <c r="I30" s="669">
        <v>0</v>
      </c>
    </row>
    <row r="31" spans="1:9" s="145" customFormat="1" ht="36.75" customHeight="1" thickTop="1" thickBot="1">
      <c r="A31" s="153" t="s">
        <v>702</v>
      </c>
      <c r="B31" s="644">
        <v>27949265</v>
      </c>
      <c r="C31" s="644">
        <v>8268621</v>
      </c>
      <c r="D31" s="644">
        <v>0</v>
      </c>
      <c r="E31" s="644">
        <v>0</v>
      </c>
      <c r="F31" s="644">
        <v>0</v>
      </c>
      <c r="G31" s="644">
        <v>0</v>
      </c>
      <c r="H31" s="644">
        <v>0</v>
      </c>
      <c r="I31" s="644">
        <v>36217886</v>
      </c>
    </row>
    <row r="32" spans="1:9" s="145" customFormat="1" ht="36.75" customHeight="1" thickTop="1">
      <c r="A32" s="151" t="s">
        <v>703</v>
      </c>
      <c r="B32" s="669">
        <v>0</v>
      </c>
      <c r="C32" s="669">
        <v>0</v>
      </c>
      <c r="D32" s="669">
        <v>0</v>
      </c>
      <c r="E32" s="669">
        <v>0</v>
      </c>
      <c r="F32" s="669">
        <v>0</v>
      </c>
      <c r="G32" s="669">
        <v>0</v>
      </c>
      <c r="H32" s="669">
        <v>0</v>
      </c>
      <c r="I32" s="669">
        <v>0</v>
      </c>
    </row>
    <row r="33" spans="1:9" s="145" customFormat="1" ht="36.75" customHeight="1" thickBot="1">
      <c r="A33" s="151" t="s">
        <v>704</v>
      </c>
      <c r="B33" s="669">
        <v>0</v>
      </c>
      <c r="C33" s="669">
        <v>303900</v>
      </c>
      <c r="D33" s="669">
        <v>495600</v>
      </c>
      <c r="E33" s="669">
        <v>342100</v>
      </c>
      <c r="F33" s="669">
        <v>0</v>
      </c>
      <c r="G33" s="669">
        <v>281400</v>
      </c>
      <c r="H33" s="669">
        <v>0</v>
      </c>
      <c r="I33" s="669">
        <v>1423000</v>
      </c>
    </row>
    <row r="34" spans="1:9" s="145" customFormat="1" ht="36.75" customHeight="1" thickTop="1" thickBot="1">
      <c r="A34" s="1064" t="s">
        <v>1362</v>
      </c>
      <c r="B34" s="644">
        <v>92321784</v>
      </c>
      <c r="C34" s="644">
        <v>286974883</v>
      </c>
      <c r="D34" s="644">
        <v>387629327</v>
      </c>
      <c r="E34" s="644">
        <v>21553035</v>
      </c>
      <c r="F34" s="644">
        <v>50569982</v>
      </c>
      <c r="G34" s="644">
        <v>53241669</v>
      </c>
      <c r="H34" s="644">
        <v>5315241</v>
      </c>
      <c r="I34" s="644">
        <v>897605921</v>
      </c>
    </row>
    <row r="35" spans="1:9" s="102" customFormat="1" ht="36.75" customHeight="1" thickTop="1">
      <c r="A35" s="149" t="s">
        <v>706</v>
      </c>
      <c r="B35" s="669">
        <v>31064632.886100002</v>
      </c>
      <c r="C35" s="669">
        <v>135473438.0253</v>
      </c>
      <c r="D35" s="669">
        <v>288583372.11699998</v>
      </c>
      <c r="E35" s="669">
        <v>12332977.637399999</v>
      </c>
      <c r="F35" s="669">
        <v>25367045.507599998</v>
      </c>
      <c r="G35" s="669">
        <v>15463419.573799999</v>
      </c>
      <c r="H35" s="669">
        <v>2272749.7905999999</v>
      </c>
      <c r="I35" s="669">
        <v>510557635.5377</v>
      </c>
    </row>
    <row r="36" spans="1:9" s="155" customFormat="1" ht="36.75" customHeight="1">
      <c r="A36" s="154" t="s">
        <v>707</v>
      </c>
      <c r="B36" s="793">
        <v>0.14480000000000001</v>
      </c>
      <c r="C36" s="793">
        <v>0.1115</v>
      </c>
      <c r="D36" s="793">
        <v>0.13059999999999999</v>
      </c>
      <c r="E36" s="793">
        <v>0.32640000000000002</v>
      </c>
      <c r="F36" s="793">
        <v>9.6000000000000002E-2</v>
      </c>
      <c r="G36" s="793">
        <v>0.1099</v>
      </c>
      <c r="H36" s="793">
        <v>0.23619999999999999</v>
      </c>
      <c r="I36" s="793">
        <v>0.12820000000000001</v>
      </c>
    </row>
    <row r="37" spans="1:9" s="775" customFormat="1" ht="6" customHeight="1" thickBot="1">
      <c r="A37" s="530"/>
      <c r="B37" s="414"/>
      <c r="C37" s="414"/>
      <c r="D37" s="414"/>
      <c r="E37" s="414"/>
      <c r="F37" s="414"/>
      <c r="G37" s="414"/>
      <c r="H37" s="414"/>
      <c r="I37" s="414"/>
    </row>
    <row r="38" spans="1:9" s="775" customFormat="1" ht="28.5" customHeight="1" thickTop="1">
      <c r="A38" s="157" t="s">
        <v>708</v>
      </c>
      <c r="B38" s="68"/>
      <c r="C38" s="68"/>
      <c r="D38" s="68"/>
      <c r="E38" s="68"/>
      <c r="F38" s="68"/>
      <c r="G38" s="68"/>
      <c r="H38" s="68"/>
      <c r="I38" s="68"/>
    </row>
    <row r="39" spans="1:9" s="775" customFormat="1" ht="16.5" customHeight="1">
      <c r="A39" s="157"/>
      <c r="B39" s="68"/>
      <c r="C39" s="68"/>
      <c r="D39" s="68"/>
      <c r="E39" s="68"/>
      <c r="F39" s="68"/>
      <c r="G39" s="68"/>
      <c r="H39" s="68"/>
      <c r="I39" s="68"/>
    </row>
    <row r="40" spans="1:9" s="775" customFormat="1" ht="15.75">
      <c r="A40" s="157"/>
      <c r="B40" s="68"/>
      <c r="C40" s="68"/>
      <c r="D40" s="68"/>
      <c r="E40" s="68"/>
      <c r="F40" s="68"/>
      <c r="G40" s="68"/>
      <c r="H40" s="68"/>
      <c r="I40" s="68"/>
    </row>
    <row r="41" spans="1:9" s="775" customFormat="1">
      <c r="A41" s="527"/>
      <c r="B41" s="68"/>
      <c r="C41" s="68"/>
      <c r="D41" s="68"/>
      <c r="E41" s="68"/>
      <c r="F41" s="68"/>
      <c r="G41" s="68"/>
      <c r="H41" s="68"/>
      <c r="I41" s="68"/>
    </row>
    <row r="42" spans="1:9" s="775" customFormat="1">
      <c r="A42" s="527"/>
      <c r="B42" s="552"/>
      <c r="C42" s="552"/>
      <c r="D42" s="552"/>
      <c r="E42" s="552"/>
      <c r="F42" s="552"/>
      <c r="G42" s="552"/>
      <c r="H42" s="552"/>
      <c r="I42" s="552"/>
    </row>
    <row r="43" spans="1:9" s="775" customFormat="1">
      <c r="A43" s="527"/>
      <c r="B43" s="552"/>
      <c r="C43" s="552"/>
      <c r="D43" s="552"/>
      <c r="E43" s="552"/>
      <c r="F43" s="552"/>
      <c r="G43" s="552"/>
      <c r="H43" s="552"/>
      <c r="I43" s="552"/>
    </row>
    <row r="44" spans="1:9" s="775" customFormat="1">
      <c r="A44" s="527"/>
      <c r="B44" s="68"/>
      <c r="C44" s="68"/>
      <c r="D44" s="68"/>
      <c r="E44" s="68"/>
      <c r="F44" s="68"/>
      <c r="G44" s="68"/>
      <c r="H44" s="68"/>
      <c r="I44" s="68"/>
    </row>
    <row r="45" spans="1:9" s="775" customFormat="1">
      <c r="A45" s="527"/>
      <c r="B45" s="68"/>
      <c r="C45" s="68"/>
      <c r="D45" s="68"/>
      <c r="E45" s="68"/>
      <c r="F45" s="68"/>
      <c r="G45" s="68"/>
      <c r="H45" s="68"/>
      <c r="I45" s="68"/>
    </row>
    <row r="46" spans="1:9" s="775" customFormat="1">
      <c r="A46" s="527"/>
      <c r="B46" s="68"/>
      <c r="C46" s="68"/>
      <c r="D46" s="68"/>
      <c r="E46" s="68"/>
      <c r="F46" s="68"/>
      <c r="G46" s="68"/>
      <c r="H46" s="68"/>
      <c r="I46" s="68"/>
    </row>
    <row r="47" spans="1:9" s="775" customFormat="1">
      <c r="A47" s="527"/>
      <c r="B47" s="68"/>
      <c r="C47" s="68"/>
      <c r="D47" s="68"/>
      <c r="E47" s="68"/>
      <c r="F47" s="68"/>
      <c r="G47" s="68"/>
      <c r="H47" s="68"/>
      <c r="I47" s="68"/>
    </row>
    <row r="48" spans="1:9" s="775" customFormat="1">
      <c r="A48" s="527"/>
      <c r="B48" s="68"/>
      <c r="C48" s="68"/>
      <c r="D48" s="68"/>
      <c r="E48" s="68"/>
      <c r="F48" s="68"/>
      <c r="G48" s="68"/>
      <c r="H48" s="68"/>
      <c r="I48" s="68"/>
    </row>
    <row r="49" spans="1:9" s="775" customFormat="1">
      <c r="A49" s="527"/>
      <c r="B49" s="68"/>
      <c r="C49" s="68"/>
      <c r="D49" s="68"/>
      <c r="E49" s="68"/>
      <c r="F49" s="68"/>
      <c r="G49" s="68"/>
      <c r="H49" s="68"/>
      <c r="I49" s="68"/>
    </row>
    <row r="50" spans="1:9" s="775" customFormat="1">
      <c r="A50" s="527"/>
      <c r="B50" s="68"/>
      <c r="C50" s="68"/>
      <c r="D50" s="68"/>
      <c r="E50" s="68"/>
      <c r="F50" s="68"/>
      <c r="G50" s="68"/>
      <c r="H50" s="68"/>
      <c r="I50" s="68"/>
    </row>
    <row r="51" spans="1:9" s="775" customFormat="1">
      <c r="A51" s="527"/>
      <c r="B51" s="68"/>
      <c r="C51" s="68"/>
      <c r="D51" s="68"/>
      <c r="E51" s="68"/>
      <c r="F51" s="68"/>
      <c r="G51" s="68"/>
      <c r="H51" s="68"/>
      <c r="I51" s="68"/>
    </row>
    <row r="52" spans="1:9" s="775" customFormat="1">
      <c r="A52" s="527"/>
      <c r="B52" s="68"/>
      <c r="C52" s="68"/>
      <c r="D52" s="68"/>
      <c r="E52" s="68"/>
      <c r="F52" s="68"/>
      <c r="G52" s="68"/>
      <c r="H52" s="68"/>
      <c r="I52" s="68"/>
    </row>
    <row r="53" spans="1:9" s="775" customFormat="1">
      <c r="A53" s="527"/>
      <c r="B53" s="68"/>
      <c r="C53" s="68"/>
      <c r="D53" s="68"/>
      <c r="E53" s="68"/>
      <c r="F53" s="68"/>
      <c r="G53" s="68"/>
      <c r="H53" s="68"/>
      <c r="I53" s="68"/>
    </row>
    <row r="54" spans="1:9" s="775" customFormat="1">
      <c r="A54" s="527"/>
      <c r="B54" s="68"/>
      <c r="C54" s="68"/>
      <c r="D54" s="68"/>
      <c r="E54" s="68"/>
      <c r="F54" s="68"/>
      <c r="G54" s="68"/>
      <c r="H54" s="68"/>
      <c r="I54" s="68"/>
    </row>
    <row r="55" spans="1:9" s="775" customFormat="1">
      <c r="A55" s="527"/>
      <c r="B55" s="68"/>
      <c r="C55" s="68"/>
      <c r="D55" s="68"/>
      <c r="E55" s="68"/>
      <c r="F55" s="68"/>
      <c r="G55" s="68"/>
      <c r="H55" s="68"/>
      <c r="I55" s="68"/>
    </row>
    <row r="56" spans="1:9" s="775" customFormat="1">
      <c r="A56" s="527"/>
      <c r="B56" s="68"/>
      <c r="C56" s="68"/>
      <c r="D56" s="68"/>
      <c r="E56" s="68"/>
      <c r="F56" s="68"/>
      <c r="G56" s="68"/>
      <c r="H56" s="68"/>
      <c r="I56" s="68"/>
    </row>
    <row r="57" spans="1:9" s="775" customFormat="1">
      <c r="A57" s="527"/>
      <c r="B57" s="68"/>
      <c r="C57" s="68"/>
      <c r="D57" s="68"/>
      <c r="E57" s="68"/>
      <c r="F57" s="68"/>
      <c r="G57" s="68"/>
      <c r="H57" s="68"/>
      <c r="I57" s="68"/>
    </row>
    <row r="58" spans="1:9" s="775" customFormat="1">
      <c r="A58" s="527"/>
      <c r="B58" s="68"/>
      <c r="C58" s="68"/>
      <c r="D58" s="68"/>
      <c r="E58" s="68"/>
      <c r="F58" s="68"/>
      <c r="G58" s="68"/>
      <c r="H58" s="68"/>
      <c r="I58" s="68"/>
    </row>
    <row r="59" spans="1:9" s="775" customFormat="1">
      <c r="A59" s="527"/>
      <c r="B59" s="68"/>
      <c r="C59" s="68"/>
      <c r="D59" s="68"/>
      <c r="E59" s="68"/>
      <c r="F59" s="68"/>
      <c r="G59" s="68"/>
      <c r="H59" s="68"/>
      <c r="I59" s="68"/>
    </row>
    <row r="60" spans="1:9" s="775" customFormat="1">
      <c r="A60" s="527"/>
      <c r="B60" s="68"/>
      <c r="C60" s="68"/>
      <c r="D60" s="68"/>
      <c r="E60" s="68"/>
      <c r="F60" s="68"/>
      <c r="G60" s="68"/>
      <c r="H60" s="68"/>
      <c r="I60" s="68"/>
    </row>
    <row r="61" spans="1:9" s="775" customFormat="1">
      <c r="A61" s="527"/>
      <c r="B61" s="68"/>
      <c r="C61" s="68"/>
      <c r="D61" s="68"/>
      <c r="E61" s="68"/>
      <c r="F61" s="68"/>
      <c r="G61" s="68"/>
      <c r="H61" s="68"/>
      <c r="I61" s="68"/>
    </row>
    <row r="62" spans="1:9" s="775" customFormat="1">
      <c r="A62" s="527"/>
      <c r="B62" s="68"/>
      <c r="C62" s="68"/>
      <c r="D62" s="68"/>
      <c r="E62" s="68"/>
      <c r="F62" s="68"/>
      <c r="G62" s="68"/>
      <c r="H62" s="68"/>
      <c r="I62" s="68"/>
    </row>
    <row r="63" spans="1:9" s="775" customFormat="1">
      <c r="A63" s="527"/>
      <c r="B63" s="68"/>
      <c r="C63" s="68"/>
      <c r="D63" s="68"/>
      <c r="E63" s="68"/>
      <c r="F63" s="68"/>
      <c r="G63" s="68"/>
      <c r="H63" s="68"/>
      <c r="I63" s="68"/>
    </row>
    <row r="64" spans="1:9" s="775" customFormat="1">
      <c r="A64" s="527"/>
      <c r="B64" s="68"/>
      <c r="C64" s="68"/>
      <c r="D64" s="68"/>
      <c r="E64" s="68"/>
      <c r="F64" s="68"/>
      <c r="G64" s="68"/>
      <c r="H64" s="68"/>
      <c r="I64" s="68"/>
    </row>
    <row r="65" spans="1:9" s="775" customFormat="1">
      <c r="A65" s="527"/>
      <c r="B65" s="68"/>
      <c r="C65" s="68"/>
      <c r="D65" s="68"/>
      <c r="E65" s="68"/>
      <c r="F65" s="68"/>
      <c r="G65" s="68"/>
      <c r="H65" s="68"/>
      <c r="I65" s="68"/>
    </row>
    <row r="66" spans="1:9" s="775" customFormat="1">
      <c r="A66" s="527"/>
      <c r="B66" s="68"/>
      <c r="C66" s="68"/>
      <c r="D66" s="68"/>
      <c r="E66" s="68"/>
      <c r="F66" s="68"/>
      <c r="G66" s="68"/>
      <c r="H66" s="68"/>
      <c r="I66" s="68"/>
    </row>
    <row r="67" spans="1:9" s="775" customFormat="1">
      <c r="A67" s="527"/>
      <c r="B67" s="68"/>
      <c r="C67" s="68"/>
      <c r="D67" s="68"/>
      <c r="E67" s="68"/>
      <c r="F67" s="68"/>
      <c r="G67" s="68"/>
      <c r="H67" s="68"/>
      <c r="I67" s="68"/>
    </row>
    <row r="68" spans="1:9" s="775" customFormat="1">
      <c r="A68" s="527"/>
      <c r="B68" s="68"/>
      <c r="C68" s="68"/>
      <c r="D68" s="68"/>
      <c r="E68" s="68"/>
      <c r="F68" s="68"/>
      <c r="G68" s="68"/>
      <c r="H68" s="68"/>
      <c r="I68" s="68"/>
    </row>
    <row r="69" spans="1:9" s="775" customFormat="1">
      <c r="A69" s="527"/>
      <c r="B69" s="68"/>
      <c r="C69" s="68"/>
      <c r="D69" s="68"/>
      <c r="E69" s="68"/>
      <c r="F69" s="68"/>
      <c r="G69" s="68"/>
      <c r="H69" s="68"/>
      <c r="I69" s="68"/>
    </row>
    <row r="70" spans="1:9" s="775" customFormat="1">
      <c r="A70" s="527"/>
      <c r="B70" s="68"/>
      <c r="C70" s="68"/>
      <c r="D70" s="68"/>
      <c r="E70" s="68"/>
      <c r="F70" s="68"/>
      <c r="G70" s="68"/>
      <c r="H70" s="68"/>
      <c r="I70" s="68"/>
    </row>
    <row r="71" spans="1:9" s="775" customFormat="1">
      <c r="A71" s="527"/>
      <c r="B71" s="68"/>
      <c r="C71" s="68"/>
      <c r="D71" s="68"/>
      <c r="E71" s="68"/>
      <c r="F71" s="68"/>
      <c r="G71" s="68"/>
      <c r="H71" s="68"/>
      <c r="I71" s="68"/>
    </row>
    <row r="72" spans="1:9" s="775" customFormat="1">
      <c r="A72" s="527"/>
      <c r="B72" s="68"/>
      <c r="C72" s="68"/>
      <c r="D72" s="68"/>
      <c r="E72" s="68"/>
      <c r="F72" s="68"/>
      <c r="G72" s="68"/>
      <c r="H72" s="68"/>
      <c r="I72" s="68"/>
    </row>
    <row r="73" spans="1:9" s="775" customFormat="1">
      <c r="A73" s="527"/>
      <c r="B73" s="68"/>
      <c r="C73" s="68"/>
      <c r="D73" s="68"/>
      <c r="E73" s="68"/>
      <c r="F73" s="68"/>
      <c r="G73" s="68"/>
      <c r="H73" s="68"/>
      <c r="I73" s="68"/>
    </row>
    <row r="74" spans="1:9" s="775" customFormat="1">
      <c r="A74" s="527"/>
      <c r="B74" s="68"/>
      <c r="C74" s="68"/>
      <c r="D74" s="68"/>
      <c r="E74" s="68"/>
      <c r="F74" s="68"/>
      <c r="G74" s="68"/>
      <c r="H74" s="68"/>
      <c r="I74" s="68"/>
    </row>
    <row r="75" spans="1:9" s="775" customFormat="1">
      <c r="A75" s="527"/>
      <c r="B75" s="68"/>
      <c r="C75" s="68"/>
      <c r="D75" s="68"/>
      <c r="E75" s="68"/>
      <c r="F75" s="68"/>
      <c r="G75" s="68"/>
      <c r="H75" s="68"/>
      <c r="I75" s="68"/>
    </row>
    <row r="76" spans="1:9" s="775" customFormat="1">
      <c r="A76" s="527"/>
      <c r="B76" s="68"/>
      <c r="C76" s="68"/>
      <c r="D76" s="68"/>
      <c r="E76" s="68"/>
      <c r="F76" s="68"/>
      <c r="G76" s="68"/>
      <c r="H76" s="68"/>
      <c r="I76" s="68"/>
    </row>
    <row r="77" spans="1:9" s="775" customFormat="1">
      <c r="A77" s="527"/>
      <c r="B77" s="68"/>
      <c r="C77" s="68"/>
      <c r="D77" s="68"/>
      <c r="E77" s="68"/>
      <c r="F77" s="68"/>
      <c r="G77" s="68"/>
      <c r="H77" s="68"/>
      <c r="I77" s="68"/>
    </row>
    <row r="78" spans="1:9" s="775" customFormat="1">
      <c r="A78" s="527"/>
      <c r="B78" s="68"/>
      <c r="C78" s="68"/>
      <c r="D78" s="68"/>
      <c r="E78" s="68"/>
      <c r="F78" s="68"/>
      <c r="G78" s="68"/>
      <c r="H78" s="68"/>
      <c r="I78" s="68"/>
    </row>
    <row r="79" spans="1:9" s="775" customFormat="1">
      <c r="A79" s="527"/>
      <c r="B79" s="68"/>
      <c r="C79" s="68"/>
      <c r="D79" s="68"/>
      <c r="E79" s="68"/>
      <c r="F79" s="68"/>
      <c r="G79" s="68"/>
      <c r="H79" s="68"/>
      <c r="I79" s="68"/>
    </row>
    <row r="80" spans="1:9" s="775" customFormat="1">
      <c r="A80" s="527"/>
      <c r="B80" s="68"/>
      <c r="C80" s="68"/>
      <c r="D80" s="68"/>
      <c r="E80" s="68"/>
      <c r="F80" s="68"/>
      <c r="G80" s="68"/>
      <c r="H80" s="68"/>
      <c r="I80" s="68"/>
    </row>
    <row r="81" spans="1:9" s="775" customFormat="1">
      <c r="A81" s="527"/>
      <c r="B81" s="68"/>
      <c r="C81" s="68"/>
      <c r="D81" s="68"/>
      <c r="E81" s="68"/>
      <c r="F81" s="68"/>
      <c r="G81" s="68"/>
      <c r="H81" s="68"/>
      <c r="I81" s="68"/>
    </row>
    <row r="82" spans="1:9" s="775" customFormat="1">
      <c r="A82" s="527"/>
      <c r="B82" s="68"/>
      <c r="C82" s="68"/>
      <c r="D82" s="68"/>
      <c r="E82" s="68"/>
      <c r="F82" s="68"/>
      <c r="G82" s="68"/>
      <c r="H82" s="68"/>
      <c r="I82" s="68"/>
    </row>
    <row r="83" spans="1:9" s="775" customFormat="1">
      <c r="A83" s="527"/>
      <c r="B83" s="68"/>
      <c r="C83" s="68"/>
      <c r="D83" s="68"/>
      <c r="E83" s="68"/>
      <c r="F83" s="68"/>
      <c r="G83" s="68"/>
      <c r="H83" s="68"/>
      <c r="I83" s="68"/>
    </row>
    <row r="84" spans="1:9" s="775" customFormat="1">
      <c r="A84" s="527"/>
      <c r="B84" s="68"/>
      <c r="C84" s="68"/>
      <c r="D84" s="68"/>
      <c r="E84" s="68"/>
      <c r="F84" s="68"/>
      <c r="G84" s="68"/>
      <c r="H84" s="68"/>
      <c r="I84" s="68"/>
    </row>
    <row r="85" spans="1:9" s="775" customFormat="1">
      <c r="A85" s="527"/>
      <c r="B85" s="68"/>
      <c r="C85" s="68"/>
      <c r="D85" s="68"/>
      <c r="E85" s="68"/>
      <c r="F85" s="68"/>
      <c r="G85" s="68"/>
      <c r="H85" s="68"/>
      <c r="I85" s="68"/>
    </row>
    <row r="86" spans="1:9" s="775" customFormat="1">
      <c r="A86" s="527"/>
      <c r="B86" s="68"/>
      <c r="C86" s="68"/>
      <c r="D86" s="68"/>
      <c r="E86" s="68"/>
      <c r="F86" s="68"/>
      <c r="G86" s="68"/>
      <c r="H86" s="68"/>
      <c r="I86" s="68"/>
    </row>
    <row r="87" spans="1:9" s="775" customFormat="1">
      <c r="A87" s="527"/>
      <c r="B87" s="68"/>
      <c r="C87" s="68"/>
      <c r="D87" s="68"/>
      <c r="E87" s="68"/>
      <c r="F87" s="68"/>
      <c r="G87" s="68"/>
      <c r="H87" s="68"/>
      <c r="I87" s="68"/>
    </row>
    <row r="88" spans="1:9" s="775" customFormat="1">
      <c r="A88" s="527"/>
      <c r="B88" s="68"/>
      <c r="C88" s="68"/>
      <c r="D88" s="68"/>
      <c r="E88" s="68"/>
      <c r="F88" s="68"/>
      <c r="G88" s="68"/>
      <c r="H88" s="68"/>
      <c r="I88" s="68"/>
    </row>
    <row r="89" spans="1:9" s="775" customFormat="1">
      <c r="A89" s="527"/>
      <c r="B89" s="68"/>
      <c r="C89" s="68"/>
      <c r="D89" s="68"/>
      <c r="E89" s="68"/>
      <c r="F89" s="68"/>
      <c r="G89" s="68"/>
      <c r="H89" s="68"/>
      <c r="I89" s="68"/>
    </row>
    <row r="90" spans="1:9" s="775" customFormat="1">
      <c r="A90" s="527"/>
      <c r="B90" s="68"/>
      <c r="C90" s="68"/>
      <c r="D90" s="68"/>
      <c r="E90" s="68"/>
      <c r="F90" s="68"/>
      <c r="G90" s="68"/>
      <c r="H90" s="68"/>
      <c r="I90" s="68"/>
    </row>
    <row r="91" spans="1:9" s="775" customFormat="1">
      <c r="A91" s="527"/>
      <c r="B91" s="68"/>
      <c r="C91" s="68"/>
      <c r="D91" s="68"/>
      <c r="E91" s="68"/>
      <c r="F91" s="68"/>
      <c r="G91" s="68"/>
      <c r="H91" s="68"/>
      <c r="I91" s="68"/>
    </row>
    <row r="92" spans="1:9" s="775" customFormat="1">
      <c r="A92" s="527"/>
      <c r="B92" s="68"/>
      <c r="C92" s="68"/>
      <c r="D92" s="68"/>
      <c r="E92" s="68"/>
      <c r="F92" s="68"/>
      <c r="G92" s="68"/>
      <c r="H92" s="68"/>
      <c r="I92" s="68"/>
    </row>
    <row r="93" spans="1:9" s="775" customFormat="1">
      <c r="A93" s="527"/>
      <c r="B93" s="68"/>
      <c r="C93" s="68"/>
      <c r="D93" s="68"/>
      <c r="E93" s="68"/>
      <c r="F93" s="68"/>
      <c r="G93" s="68"/>
      <c r="H93" s="68"/>
      <c r="I93" s="68"/>
    </row>
    <row r="94" spans="1:9" s="775" customFormat="1">
      <c r="A94" s="527"/>
      <c r="B94" s="68"/>
      <c r="C94" s="68"/>
      <c r="D94" s="68"/>
      <c r="E94" s="68"/>
      <c r="F94" s="68"/>
      <c r="G94" s="68"/>
      <c r="H94" s="68"/>
      <c r="I94" s="68"/>
    </row>
    <row r="95" spans="1:9" s="775" customFormat="1">
      <c r="A95" s="527"/>
      <c r="B95" s="68"/>
      <c r="C95" s="68"/>
      <c r="D95" s="68"/>
      <c r="E95" s="68"/>
      <c r="F95" s="68"/>
      <c r="G95" s="68"/>
      <c r="H95" s="68"/>
      <c r="I95" s="68"/>
    </row>
    <row r="96" spans="1:9" s="775" customFormat="1">
      <c r="A96" s="527"/>
      <c r="B96" s="68"/>
      <c r="C96" s="68"/>
      <c r="D96" s="68"/>
      <c r="E96" s="68"/>
      <c r="F96" s="68"/>
      <c r="G96" s="68"/>
      <c r="H96" s="68"/>
      <c r="I96" s="68"/>
    </row>
    <row r="97" spans="1:9" s="775" customFormat="1">
      <c r="A97" s="527"/>
      <c r="B97" s="68"/>
      <c r="C97" s="68"/>
      <c r="D97" s="68"/>
      <c r="E97" s="68"/>
      <c r="F97" s="68"/>
      <c r="G97" s="68"/>
      <c r="H97" s="68"/>
      <c r="I97" s="68"/>
    </row>
    <row r="98" spans="1:9" s="775" customFormat="1">
      <c r="A98" s="527"/>
      <c r="B98" s="68"/>
      <c r="C98" s="68"/>
      <c r="D98" s="68"/>
      <c r="E98" s="68"/>
      <c r="F98" s="68"/>
      <c r="G98" s="68"/>
      <c r="H98" s="68"/>
      <c r="I98" s="68"/>
    </row>
    <row r="99" spans="1:9" s="775" customFormat="1">
      <c r="A99" s="527"/>
      <c r="B99" s="68"/>
      <c r="C99" s="68"/>
      <c r="D99" s="68"/>
      <c r="E99" s="68"/>
      <c r="F99" s="68"/>
      <c r="G99" s="68"/>
      <c r="H99" s="68"/>
      <c r="I99" s="68"/>
    </row>
    <row r="100" spans="1:9" s="775" customFormat="1">
      <c r="A100" s="527"/>
      <c r="B100" s="68"/>
      <c r="C100" s="68"/>
      <c r="D100" s="68"/>
      <c r="E100" s="68"/>
      <c r="F100" s="68"/>
      <c r="G100" s="68"/>
      <c r="H100" s="68"/>
      <c r="I100" s="68"/>
    </row>
    <row r="101" spans="1:9" s="775" customFormat="1">
      <c r="A101" s="527"/>
      <c r="B101" s="68"/>
      <c r="C101" s="68"/>
      <c r="D101" s="68"/>
      <c r="E101" s="68"/>
      <c r="F101" s="68"/>
      <c r="G101" s="68"/>
      <c r="H101" s="68"/>
      <c r="I101" s="68"/>
    </row>
    <row r="102" spans="1:9" s="775" customFormat="1">
      <c r="A102" s="527"/>
      <c r="B102" s="68"/>
      <c r="C102" s="68"/>
      <c r="D102" s="68"/>
      <c r="E102" s="68"/>
      <c r="F102" s="68"/>
      <c r="G102" s="68"/>
      <c r="H102" s="68"/>
      <c r="I102" s="68"/>
    </row>
    <row r="103" spans="1:9" s="775" customFormat="1">
      <c r="A103" s="527"/>
      <c r="B103" s="68"/>
      <c r="C103" s="68"/>
      <c r="D103" s="68"/>
      <c r="E103" s="68"/>
      <c r="F103" s="68"/>
      <c r="G103" s="68"/>
      <c r="H103" s="68"/>
      <c r="I103" s="68"/>
    </row>
    <row r="104" spans="1:9" s="775" customFormat="1">
      <c r="A104" s="527"/>
      <c r="B104" s="68"/>
      <c r="C104" s="68"/>
      <c r="D104" s="68"/>
      <c r="E104" s="68"/>
      <c r="F104" s="68"/>
      <c r="G104" s="68"/>
      <c r="H104" s="68"/>
      <c r="I104" s="68"/>
    </row>
    <row r="105" spans="1:9" s="775" customFormat="1">
      <c r="A105" s="527"/>
      <c r="B105" s="68"/>
      <c r="C105" s="68"/>
      <c r="D105" s="68"/>
      <c r="E105" s="68"/>
      <c r="F105" s="68"/>
      <c r="G105" s="68"/>
      <c r="H105" s="68"/>
      <c r="I105" s="68"/>
    </row>
    <row r="106" spans="1:9" s="775" customFormat="1">
      <c r="A106" s="527"/>
      <c r="B106" s="68"/>
      <c r="C106" s="68"/>
      <c r="D106" s="68"/>
      <c r="E106" s="68"/>
      <c r="F106" s="68"/>
      <c r="G106" s="68"/>
      <c r="H106" s="68"/>
      <c r="I106" s="68"/>
    </row>
    <row r="107" spans="1:9" s="775" customFormat="1">
      <c r="A107" s="527"/>
      <c r="B107" s="68"/>
      <c r="C107" s="68"/>
      <c r="D107" s="68"/>
      <c r="E107" s="68"/>
      <c r="F107" s="68"/>
      <c r="G107" s="68"/>
      <c r="H107" s="68"/>
      <c r="I107" s="68"/>
    </row>
    <row r="108" spans="1:9" s="775" customFormat="1">
      <c r="A108" s="527"/>
      <c r="B108" s="68"/>
      <c r="C108" s="68"/>
      <c r="D108" s="68"/>
      <c r="E108" s="68"/>
      <c r="F108" s="68"/>
      <c r="G108" s="68"/>
      <c r="H108" s="68"/>
      <c r="I108" s="68"/>
    </row>
    <row r="109" spans="1:9" s="775" customFormat="1">
      <c r="A109" s="527"/>
      <c r="B109" s="68"/>
      <c r="C109" s="68"/>
      <c r="D109" s="68"/>
      <c r="E109" s="68"/>
      <c r="F109" s="68"/>
      <c r="G109" s="68"/>
      <c r="H109" s="68"/>
      <c r="I109" s="68"/>
    </row>
    <row r="110" spans="1:9" s="775" customFormat="1">
      <c r="A110" s="527"/>
      <c r="B110" s="68"/>
      <c r="C110" s="68"/>
      <c r="D110" s="68"/>
      <c r="E110" s="68"/>
      <c r="F110" s="68"/>
      <c r="G110" s="68"/>
      <c r="H110" s="68"/>
      <c r="I110" s="68"/>
    </row>
    <row r="111" spans="1:9" s="775" customFormat="1">
      <c r="A111" s="527"/>
      <c r="B111" s="68"/>
      <c r="C111" s="68"/>
      <c r="D111" s="68"/>
      <c r="E111" s="68"/>
      <c r="F111" s="68"/>
      <c r="G111" s="68"/>
      <c r="H111" s="68"/>
      <c r="I111" s="68"/>
    </row>
    <row r="112" spans="1:9" s="775" customFormat="1">
      <c r="A112" s="527"/>
      <c r="B112" s="68"/>
      <c r="C112" s="68"/>
      <c r="D112" s="68"/>
      <c r="E112" s="68"/>
      <c r="F112" s="68"/>
      <c r="G112" s="68"/>
      <c r="H112" s="68"/>
      <c r="I112" s="68"/>
    </row>
    <row r="113" spans="1:9" s="775" customFormat="1">
      <c r="A113" s="527"/>
      <c r="B113" s="68"/>
      <c r="C113" s="68"/>
      <c r="D113" s="68"/>
      <c r="E113" s="68"/>
      <c r="F113" s="68"/>
      <c r="G113" s="68"/>
      <c r="H113" s="68"/>
      <c r="I113" s="68"/>
    </row>
    <row r="114" spans="1:9" s="775" customFormat="1">
      <c r="A114" s="527"/>
      <c r="B114" s="68"/>
      <c r="C114" s="68"/>
      <c r="D114" s="68"/>
      <c r="E114" s="68"/>
      <c r="F114" s="68"/>
      <c r="G114" s="68"/>
      <c r="H114" s="68"/>
      <c r="I114" s="68"/>
    </row>
    <row r="115" spans="1:9" s="775" customFormat="1">
      <c r="A115" s="527"/>
      <c r="B115" s="68"/>
      <c r="C115" s="68"/>
      <c r="D115" s="68"/>
      <c r="E115" s="68"/>
      <c r="F115" s="68"/>
      <c r="G115" s="68"/>
      <c r="H115" s="68"/>
      <c r="I115" s="68"/>
    </row>
    <row r="116" spans="1:9" s="775" customFormat="1">
      <c r="A116" s="527"/>
      <c r="B116" s="68"/>
      <c r="C116" s="68"/>
      <c r="D116" s="68"/>
      <c r="E116" s="68"/>
      <c r="F116" s="68"/>
      <c r="G116" s="68"/>
      <c r="H116" s="68"/>
      <c r="I116" s="68"/>
    </row>
    <row r="117" spans="1:9" s="775" customFormat="1">
      <c r="A117" s="527"/>
      <c r="B117" s="68"/>
      <c r="C117" s="68"/>
      <c r="D117" s="68"/>
      <c r="E117" s="68"/>
      <c r="F117" s="68"/>
      <c r="G117" s="68"/>
      <c r="H117" s="68"/>
      <c r="I117" s="68"/>
    </row>
    <row r="118" spans="1:9" s="775" customFormat="1">
      <c r="A118" s="527"/>
      <c r="B118" s="68"/>
      <c r="C118" s="68"/>
      <c r="D118" s="68"/>
      <c r="E118" s="68"/>
      <c r="F118" s="68"/>
      <c r="G118" s="68"/>
      <c r="H118" s="68"/>
      <c r="I118" s="68"/>
    </row>
    <row r="119" spans="1:9" s="775" customFormat="1">
      <c r="A119" s="527"/>
      <c r="B119" s="68"/>
      <c r="C119" s="68"/>
      <c r="D119" s="68"/>
      <c r="E119" s="68"/>
      <c r="F119" s="68"/>
      <c r="G119" s="68"/>
      <c r="H119" s="68"/>
      <c r="I119" s="68"/>
    </row>
    <row r="120" spans="1:9" s="775" customFormat="1">
      <c r="A120" s="527"/>
      <c r="B120" s="68"/>
      <c r="C120" s="68"/>
      <c r="D120" s="68"/>
      <c r="E120" s="68"/>
      <c r="F120" s="68"/>
      <c r="G120" s="68"/>
      <c r="H120" s="68"/>
      <c r="I120" s="68"/>
    </row>
    <row r="121" spans="1:9" s="775" customFormat="1">
      <c r="A121" s="527"/>
      <c r="B121" s="68"/>
      <c r="C121" s="68"/>
      <c r="D121" s="68"/>
      <c r="E121" s="68"/>
      <c r="F121" s="68"/>
      <c r="G121" s="68"/>
      <c r="H121" s="68"/>
      <c r="I121" s="68"/>
    </row>
    <row r="122" spans="1:9" s="775" customFormat="1">
      <c r="A122" s="527"/>
      <c r="B122" s="68"/>
      <c r="C122" s="68"/>
      <c r="D122" s="68"/>
      <c r="E122" s="68"/>
      <c r="F122" s="68"/>
      <c r="G122" s="68"/>
      <c r="H122" s="68"/>
      <c r="I122" s="68"/>
    </row>
    <row r="123" spans="1:9" s="775" customFormat="1">
      <c r="A123" s="527"/>
      <c r="B123" s="68"/>
      <c r="C123" s="68"/>
      <c r="D123" s="68"/>
      <c r="E123" s="68"/>
      <c r="F123" s="68"/>
      <c r="G123" s="68"/>
      <c r="H123" s="68"/>
      <c r="I123" s="68"/>
    </row>
    <row r="124" spans="1:9" s="775" customFormat="1">
      <c r="A124" s="527"/>
      <c r="B124" s="68"/>
      <c r="C124" s="68"/>
      <c r="D124" s="68"/>
      <c r="E124" s="68"/>
      <c r="F124" s="68"/>
      <c r="G124" s="68"/>
      <c r="H124" s="68"/>
      <c r="I124" s="68"/>
    </row>
    <row r="125" spans="1:9" s="775" customFormat="1">
      <c r="A125" s="527"/>
      <c r="B125" s="68"/>
      <c r="C125" s="68"/>
      <c r="D125" s="68"/>
      <c r="E125" s="68"/>
      <c r="F125" s="68"/>
      <c r="G125" s="68"/>
      <c r="H125" s="68"/>
      <c r="I125" s="68"/>
    </row>
    <row r="126" spans="1:9" s="775" customFormat="1">
      <c r="A126" s="527"/>
      <c r="B126" s="68"/>
      <c r="C126" s="68"/>
      <c r="D126" s="68"/>
      <c r="E126" s="68"/>
      <c r="F126" s="68"/>
      <c r="G126" s="68"/>
      <c r="H126" s="68"/>
      <c r="I126" s="68"/>
    </row>
    <row r="127" spans="1:9" s="775" customFormat="1">
      <c r="A127" s="527"/>
      <c r="B127" s="68"/>
      <c r="C127" s="68"/>
      <c r="D127" s="68"/>
      <c r="E127" s="68"/>
      <c r="F127" s="68"/>
      <c r="G127" s="68"/>
      <c r="H127" s="68"/>
      <c r="I127" s="68"/>
    </row>
    <row r="128" spans="1:9" s="775" customFormat="1">
      <c r="A128" s="527"/>
      <c r="B128" s="68"/>
      <c r="C128" s="68"/>
      <c r="D128" s="68"/>
      <c r="E128" s="68"/>
      <c r="F128" s="68"/>
      <c r="G128" s="68"/>
      <c r="H128" s="68"/>
      <c r="I128" s="68"/>
    </row>
    <row r="129" spans="1:9" s="775" customFormat="1">
      <c r="A129" s="527"/>
      <c r="B129" s="68"/>
      <c r="C129" s="68"/>
      <c r="D129" s="68"/>
      <c r="E129" s="68"/>
      <c r="F129" s="68"/>
      <c r="G129" s="68"/>
      <c r="H129" s="68"/>
      <c r="I129" s="68"/>
    </row>
    <row r="130" spans="1:9" s="775" customFormat="1">
      <c r="A130" s="527"/>
      <c r="B130" s="68"/>
      <c r="C130" s="68"/>
      <c r="D130" s="68"/>
      <c r="E130" s="68"/>
      <c r="F130" s="68"/>
      <c r="G130" s="68"/>
      <c r="H130" s="68"/>
      <c r="I130" s="68"/>
    </row>
    <row r="131" spans="1:9" s="775" customFormat="1">
      <c r="A131" s="527"/>
      <c r="B131" s="68"/>
      <c r="C131" s="68"/>
      <c r="D131" s="68"/>
      <c r="E131" s="68"/>
      <c r="F131" s="68"/>
      <c r="G131" s="68"/>
      <c r="H131" s="68"/>
      <c r="I131" s="68"/>
    </row>
    <row r="132" spans="1:9" s="775" customFormat="1">
      <c r="A132" s="527"/>
      <c r="B132" s="68"/>
      <c r="C132" s="68"/>
      <c r="D132" s="68"/>
      <c r="E132" s="68"/>
      <c r="F132" s="68"/>
      <c r="G132" s="68"/>
      <c r="H132" s="68"/>
      <c r="I132" s="68"/>
    </row>
    <row r="133" spans="1:9" s="775" customFormat="1">
      <c r="A133" s="527"/>
      <c r="B133" s="68"/>
      <c r="C133" s="68"/>
      <c r="D133" s="68"/>
      <c r="E133" s="68"/>
      <c r="F133" s="68"/>
      <c r="G133" s="68"/>
      <c r="H133" s="68"/>
      <c r="I133" s="68"/>
    </row>
    <row r="134" spans="1:9" s="775" customFormat="1">
      <c r="A134" s="527"/>
      <c r="B134" s="68"/>
      <c r="C134" s="68"/>
      <c r="D134" s="68"/>
      <c r="E134" s="68"/>
      <c r="F134" s="68"/>
      <c r="G134" s="68"/>
      <c r="H134" s="68"/>
      <c r="I134" s="68"/>
    </row>
    <row r="135" spans="1:9" s="775" customFormat="1">
      <c r="A135" s="527"/>
      <c r="B135" s="68"/>
      <c r="C135" s="68"/>
      <c r="D135" s="68"/>
      <c r="E135" s="68"/>
      <c r="F135" s="68"/>
      <c r="G135" s="68"/>
      <c r="H135" s="68"/>
      <c r="I135" s="68"/>
    </row>
    <row r="136" spans="1:9" s="775" customFormat="1">
      <c r="A136" s="527"/>
      <c r="B136" s="68"/>
      <c r="C136" s="68"/>
      <c r="D136" s="68"/>
      <c r="E136" s="68"/>
      <c r="F136" s="68"/>
      <c r="G136" s="68"/>
      <c r="H136" s="68"/>
      <c r="I136" s="68"/>
    </row>
    <row r="137" spans="1:9" s="775" customFormat="1">
      <c r="A137" s="527"/>
      <c r="B137" s="68"/>
      <c r="C137" s="68"/>
      <c r="D137" s="68"/>
      <c r="E137" s="68"/>
      <c r="F137" s="68"/>
      <c r="G137" s="68"/>
      <c r="H137" s="68"/>
      <c r="I137" s="68"/>
    </row>
    <row r="138" spans="1:9" s="775" customFormat="1">
      <c r="A138" s="527"/>
      <c r="B138" s="68"/>
      <c r="C138" s="68"/>
      <c r="D138" s="68"/>
      <c r="E138" s="68"/>
      <c r="F138" s="68"/>
      <c r="G138" s="68"/>
      <c r="H138" s="68"/>
      <c r="I138" s="68"/>
    </row>
    <row r="139" spans="1:9" s="775" customFormat="1">
      <c r="A139" s="527"/>
      <c r="B139" s="68"/>
      <c r="C139" s="68"/>
      <c r="D139" s="68"/>
      <c r="E139" s="68"/>
      <c r="F139" s="68"/>
      <c r="G139" s="68"/>
      <c r="H139" s="68"/>
      <c r="I139" s="68"/>
    </row>
    <row r="140" spans="1:9" s="775" customFormat="1">
      <c r="A140" s="527"/>
      <c r="B140" s="68"/>
      <c r="C140" s="68"/>
      <c r="D140" s="68"/>
      <c r="E140" s="68"/>
      <c r="F140" s="68"/>
      <c r="G140" s="68"/>
      <c r="H140" s="68"/>
      <c r="I140" s="68"/>
    </row>
    <row r="141" spans="1:9" s="775" customFormat="1">
      <c r="A141" s="527"/>
      <c r="B141" s="68"/>
      <c r="C141" s="68"/>
      <c r="D141" s="68"/>
      <c r="E141" s="68"/>
      <c r="F141" s="68"/>
      <c r="G141" s="68"/>
      <c r="H141" s="68"/>
      <c r="I141" s="68"/>
    </row>
    <row r="142" spans="1:9" s="775" customFormat="1">
      <c r="A142" s="527"/>
      <c r="B142" s="68"/>
      <c r="C142" s="68"/>
      <c r="D142" s="68"/>
      <c r="E142" s="68"/>
      <c r="F142" s="68"/>
      <c r="G142" s="68"/>
      <c r="H142" s="68"/>
      <c r="I142" s="68"/>
    </row>
    <row r="143" spans="1:9" s="775" customFormat="1">
      <c r="A143" s="527"/>
      <c r="B143" s="68"/>
      <c r="C143" s="68"/>
      <c r="D143" s="68"/>
      <c r="E143" s="68"/>
      <c r="F143" s="68"/>
      <c r="G143" s="68"/>
      <c r="H143" s="68"/>
      <c r="I143" s="68"/>
    </row>
    <row r="144" spans="1:9" s="775" customFormat="1">
      <c r="A144" s="527"/>
      <c r="B144" s="68"/>
      <c r="C144" s="68"/>
      <c r="D144" s="68"/>
      <c r="E144" s="68"/>
      <c r="F144" s="68"/>
      <c r="G144" s="68"/>
      <c r="H144" s="68"/>
      <c r="I144" s="68"/>
    </row>
    <row r="145" spans="1:9" s="775" customFormat="1">
      <c r="A145" s="527"/>
      <c r="B145" s="68"/>
      <c r="C145" s="68"/>
      <c r="D145" s="68"/>
      <c r="E145" s="68"/>
      <c r="F145" s="68"/>
      <c r="G145" s="68"/>
      <c r="H145" s="68"/>
      <c r="I145" s="68"/>
    </row>
    <row r="146" spans="1:9" s="775" customFormat="1">
      <c r="A146" s="527"/>
      <c r="B146" s="68"/>
      <c r="C146" s="68"/>
      <c r="D146" s="68"/>
      <c r="E146" s="68"/>
      <c r="F146" s="68"/>
      <c r="G146" s="68"/>
      <c r="H146" s="68"/>
      <c r="I146" s="68"/>
    </row>
    <row r="147" spans="1:9" s="775" customFormat="1">
      <c r="A147" s="527"/>
      <c r="B147" s="68"/>
      <c r="C147" s="68"/>
      <c r="D147" s="68"/>
      <c r="E147" s="68"/>
      <c r="F147" s="68"/>
      <c r="G147" s="68"/>
      <c r="H147" s="68"/>
      <c r="I147" s="68"/>
    </row>
    <row r="148" spans="1:9" s="775" customFormat="1">
      <c r="A148" s="527"/>
      <c r="B148" s="68"/>
      <c r="C148" s="68"/>
      <c r="D148" s="68"/>
      <c r="E148" s="68"/>
      <c r="F148" s="68"/>
      <c r="G148" s="68"/>
      <c r="H148" s="68"/>
      <c r="I148" s="68"/>
    </row>
    <row r="149" spans="1:9" s="775" customFormat="1">
      <c r="A149" s="527"/>
      <c r="B149" s="68"/>
      <c r="C149" s="68"/>
      <c r="D149" s="68"/>
      <c r="E149" s="68"/>
      <c r="F149" s="68"/>
      <c r="G149" s="68"/>
      <c r="H149" s="68"/>
      <c r="I149" s="68"/>
    </row>
    <row r="150" spans="1:9" s="775" customFormat="1">
      <c r="A150" s="527"/>
      <c r="B150" s="68"/>
      <c r="C150" s="68"/>
      <c r="D150" s="68"/>
      <c r="E150" s="68"/>
      <c r="F150" s="68"/>
      <c r="G150" s="68"/>
      <c r="H150" s="68"/>
      <c r="I150" s="68"/>
    </row>
    <row r="151" spans="1:9" s="775" customFormat="1">
      <c r="A151" s="527"/>
      <c r="B151" s="68"/>
      <c r="C151" s="68"/>
      <c r="D151" s="68"/>
      <c r="E151" s="68"/>
      <c r="F151" s="68"/>
      <c r="G151" s="68"/>
      <c r="H151" s="68"/>
      <c r="I151" s="68"/>
    </row>
    <row r="152" spans="1:9" s="775" customFormat="1">
      <c r="A152" s="527"/>
      <c r="B152" s="68"/>
      <c r="C152" s="68"/>
      <c r="D152" s="68"/>
      <c r="E152" s="68"/>
      <c r="F152" s="68"/>
      <c r="G152" s="68"/>
      <c r="H152" s="68"/>
      <c r="I152" s="68"/>
    </row>
    <row r="153" spans="1:9" s="775" customFormat="1">
      <c r="A153" s="527"/>
      <c r="B153" s="68"/>
      <c r="C153" s="68"/>
      <c r="D153" s="68"/>
      <c r="E153" s="68"/>
      <c r="F153" s="68"/>
      <c r="G153" s="68"/>
      <c r="H153" s="68"/>
      <c r="I153" s="68"/>
    </row>
    <row r="154" spans="1:9" s="775" customFormat="1">
      <c r="A154" s="527"/>
      <c r="B154" s="68"/>
      <c r="C154" s="68"/>
      <c r="D154" s="68"/>
      <c r="E154" s="68"/>
      <c r="F154" s="68"/>
      <c r="G154" s="68"/>
      <c r="H154" s="68"/>
      <c r="I154" s="68"/>
    </row>
    <row r="155" spans="1:9" s="775" customFormat="1">
      <c r="A155" s="527"/>
      <c r="B155" s="68"/>
      <c r="C155" s="68"/>
      <c r="D155" s="68"/>
      <c r="E155" s="68"/>
      <c r="F155" s="68"/>
      <c r="G155" s="68"/>
      <c r="H155" s="68"/>
      <c r="I155" s="68"/>
    </row>
    <row r="156" spans="1:9" s="775" customFormat="1">
      <c r="A156" s="527"/>
      <c r="B156" s="68"/>
      <c r="C156" s="68"/>
      <c r="D156" s="68"/>
      <c r="E156" s="68"/>
      <c r="F156" s="68"/>
      <c r="G156" s="68"/>
      <c r="H156" s="68"/>
      <c r="I156" s="68"/>
    </row>
    <row r="157" spans="1:9" s="775" customFormat="1">
      <c r="A157" s="527"/>
      <c r="B157" s="68"/>
      <c r="C157" s="68"/>
      <c r="D157" s="68"/>
      <c r="E157" s="68"/>
      <c r="F157" s="68"/>
      <c r="G157" s="68"/>
      <c r="H157" s="68"/>
      <c r="I157" s="68"/>
    </row>
    <row r="158" spans="1:9" s="775" customFormat="1">
      <c r="A158" s="527"/>
      <c r="B158" s="68"/>
      <c r="C158" s="68"/>
      <c r="D158" s="68"/>
      <c r="E158" s="68"/>
      <c r="F158" s="68"/>
      <c r="G158" s="68"/>
      <c r="H158" s="68"/>
      <c r="I158" s="68"/>
    </row>
    <row r="159" spans="1:9" s="775" customFormat="1">
      <c r="A159" s="527"/>
      <c r="B159" s="68"/>
      <c r="C159" s="68"/>
      <c r="D159" s="68"/>
      <c r="E159" s="68"/>
      <c r="F159" s="68"/>
      <c r="G159" s="68"/>
      <c r="H159" s="68"/>
      <c r="I159" s="68"/>
    </row>
    <row r="160" spans="1:9" s="775" customFormat="1">
      <c r="A160" s="527"/>
      <c r="B160" s="68"/>
      <c r="C160" s="68"/>
      <c r="D160" s="68"/>
      <c r="E160" s="68"/>
      <c r="F160" s="68"/>
      <c r="G160" s="68"/>
      <c r="H160" s="68"/>
      <c r="I160" s="68"/>
    </row>
    <row r="161" spans="1:9" s="775" customFormat="1">
      <c r="A161" s="527"/>
      <c r="B161" s="68"/>
      <c r="C161" s="68"/>
      <c r="D161" s="68"/>
      <c r="E161" s="68"/>
      <c r="F161" s="68"/>
      <c r="G161" s="68"/>
      <c r="H161" s="68"/>
      <c r="I161" s="68"/>
    </row>
    <row r="162" spans="1:9" s="775" customFormat="1">
      <c r="A162" s="527"/>
      <c r="B162" s="68"/>
      <c r="C162" s="68"/>
      <c r="D162" s="68"/>
      <c r="E162" s="68"/>
      <c r="F162" s="68"/>
      <c r="G162" s="68"/>
      <c r="H162" s="68"/>
      <c r="I162" s="68"/>
    </row>
    <row r="163" spans="1:9" s="775" customFormat="1">
      <c r="A163" s="527"/>
      <c r="B163" s="68"/>
      <c r="C163" s="68"/>
      <c r="D163" s="68"/>
      <c r="E163" s="68"/>
      <c r="F163" s="68"/>
      <c r="G163" s="68"/>
      <c r="H163" s="68"/>
      <c r="I163" s="68"/>
    </row>
    <row r="164" spans="1:9" s="775" customFormat="1">
      <c r="A164" s="527"/>
      <c r="B164" s="68"/>
      <c r="C164" s="68"/>
      <c r="D164" s="68"/>
      <c r="E164" s="68"/>
      <c r="F164" s="68"/>
      <c r="G164" s="68"/>
      <c r="H164" s="68"/>
      <c r="I164" s="68"/>
    </row>
    <row r="165" spans="1:9" s="775" customFormat="1">
      <c r="A165" s="527"/>
      <c r="B165" s="68"/>
      <c r="C165" s="68"/>
      <c r="D165" s="68"/>
      <c r="E165" s="68"/>
      <c r="F165" s="68"/>
      <c r="G165" s="68"/>
      <c r="H165" s="68"/>
      <c r="I165" s="68"/>
    </row>
    <row r="166" spans="1:9" s="775" customFormat="1">
      <c r="A166" s="527"/>
      <c r="B166" s="68"/>
      <c r="C166" s="68"/>
      <c r="D166" s="68"/>
      <c r="E166" s="68"/>
      <c r="F166" s="68"/>
      <c r="G166" s="68"/>
      <c r="H166" s="68"/>
      <c r="I166" s="68"/>
    </row>
    <row r="167" spans="1:9" s="775" customFormat="1">
      <c r="A167" s="527"/>
      <c r="B167" s="68"/>
      <c r="C167" s="68"/>
      <c r="D167" s="68"/>
      <c r="E167" s="68"/>
      <c r="F167" s="68"/>
      <c r="G167" s="68"/>
      <c r="H167" s="68"/>
      <c r="I167" s="68"/>
    </row>
    <row r="168" spans="1:9" s="775" customFormat="1">
      <c r="A168" s="527"/>
      <c r="B168" s="68"/>
      <c r="C168" s="68"/>
      <c r="D168" s="68"/>
      <c r="E168" s="68"/>
      <c r="F168" s="68"/>
      <c r="G168" s="68"/>
      <c r="H168" s="68"/>
      <c r="I168" s="68"/>
    </row>
    <row r="169" spans="1:9" s="775" customFormat="1">
      <c r="A169" s="527"/>
      <c r="B169" s="68"/>
      <c r="C169" s="68"/>
      <c r="D169" s="68"/>
      <c r="E169" s="68"/>
      <c r="F169" s="68"/>
      <c r="G169" s="68"/>
      <c r="H169" s="68"/>
      <c r="I169" s="68"/>
    </row>
    <row r="170" spans="1:9" s="775" customFormat="1">
      <c r="A170" s="527"/>
      <c r="B170" s="68"/>
      <c r="C170" s="68"/>
      <c r="D170" s="68"/>
      <c r="E170" s="68"/>
      <c r="F170" s="68"/>
      <c r="G170" s="68"/>
      <c r="H170" s="68"/>
      <c r="I170" s="68"/>
    </row>
    <row r="171" spans="1:9" s="775" customFormat="1">
      <c r="A171" s="527"/>
      <c r="B171" s="68"/>
      <c r="C171" s="68"/>
      <c r="D171" s="68"/>
      <c r="E171" s="68"/>
      <c r="F171" s="68"/>
      <c r="G171" s="68"/>
      <c r="H171" s="68"/>
      <c r="I171" s="68"/>
    </row>
    <row r="172" spans="1:9" s="775" customFormat="1">
      <c r="A172" s="527"/>
      <c r="B172" s="68"/>
      <c r="C172" s="68"/>
      <c r="D172" s="68"/>
      <c r="E172" s="68"/>
      <c r="F172" s="68"/>
      <c r="G172" s="68"/>
      <c r="H172" s="68"/>
      <c r="I172" s="68"/>
    </row>
    <row r="173" spans="1:9" s="775" customFormat="1">
      <c r="A173" s="527"/>
      <c r="B173" s="68"/>
      <c r="C173" s="68"/>
      <c r="D173" s="68"/>
      <c r="E173" s="68"/>
      <c r="F173" s="68"/>
      <c r="G173" s="68"/>
      <c r="H173" s="68"/>
      <c r="I173" s="68"/>
    </row>
    <row r="174" spans="1:9" s="775" customFormat="1">
      <c r="A174" s="527"/>
      <c r="B174" s="68"/>
      <c r="C174" s="68"/>
      <c r="D174" s="68"/>
      <c r="E174" s="68"/>
      <c r="F174" s="68"/>
      <c r="G174" s="68"/>
      <c r="H174" s="68"/>
      <c r="I174" s="68"/>
    </row>
    <row r="175" spans="1:9" s="775" customFormat="1">
      <c r="A175" s="527"/>
      <c r="B175" s="68"/>
      <c r="C175" s="68"/>
      <c r="D175" s="68"/>
      <c r="E175" s="68"/>
      <c r="F175" s="68"/>
      <c r="G175" s="68"/>
      <c r="H175" s="68"/>
      <c r="I175" s="68"/>
    </row>
    <row r="176" spans="1:9" s="775" customFormat="1">
      <c r="A176" s="527"/>
      <c r="B176" s="68"/>
      <c r="C176" s="68"/>
      <c r="D176" s="68"/>
      <c r="E176" s="68"/>
      <c r="F176" s="68"/>
      <c r="G176" s="68"/>
      <c r="H176" s="68"/>
      <c r="I176" s="68"/>
    </row>
    <row r="177" spans="1:9" s="775" customFormat="1">
      <c r="A177" s="527"/>
      <c r="B177" s="68"/>
      <c r="C177" s="68"/>
      <c r="D177" s="68"/>
      <c r="E177" s="68"/>
      <c r="F177" s="68"/>
      <c r="G177" s="68"/>
      <c r="H177" s="68"/>
      <c r="I177" s="68"/>
    </row>
    <row r="178" spans="1:9" s="775" customFormat="1">
      <c r="A178" s="527"/>
      <c r="B178" s="68"/>
      <c r="C178" s="68"/>
      <c r="D178" s="68"/>
      <c r="E178" s="68"/>
      <c r="F178" s="68"/>
      <c r="G178" s="68"/>
      <c r="H178" s="68"/>
      <c r="I178" s="68"/>
    </row>
    <row r="179" spans="1:9" s="775" customFormat="1">
      <c r="A179" s="527"/>
      <c r="B179" s="68"/>
      <c r="C179" s="68"/>
      <c r="D179" s="68"/>
      <c r="E179" s="68"/>
      <c r="F179" s="68"/>
      <c r="G179" s="68"/>
      <c r="H179" s="68"/>
      <c r="I179" s="68"/>
    </row>
    <row r="180" spans="1:9" s="775" customFormat="1">
      <c r="A180" s="527"/>
      <c r="B180" s="68"/>
      <c r="C180" s="68"/>
      <c r="D180" s="68"/>
      <c r="E180" s="68"/>
      <c r="F180" s="68"/>
      <c r="G180" s="68"/>
      <c r="H180" s="68"/>
      <c r="I180" s="68"/>
    </row>
    <row r="181" spans="1:9" s="775" customFormat="1">
      <c r="A181" s="527"/>
      <c r="B181" s="68"/>
      <c r="C181" s="68"/>
      <c r="D181" s="68"/>
      <c r="E181" s="68"/>
      <c r="F181" s="68"/>
      <c r="G181" s="68"/>
      <c r="H181" s="68"/>
      <c r="I181" s="68"/>
    </row>
    <row r="182" spans="1:9" s="775" customFormat="1">
      <c r="A182" s="527"/>
      <c r="B182" s="68"/>
      <c r="C182" s="68"/>
      <c r="D182" s="68"/>
      <c r="E182" s="68"/>
      <c r="F182" s="68"/>
      <c r="G182" s="68"/>
      <c r="H182" s="68"/>
      <c r="I182" s="68"/>
    </row>
    <row r="183" spans="1:9" s="775" customFormat="1">
      <c r="A183" s="527"/>
      <c r="B183" s="68"/>
      <c r="C183" s="68"/>
      <c r="D183" s="68"/>
      <c r="E183" s="68"/>
      <c r="F183" s="68"/>
      <c r="G183" s="68"/>
      <c r="H183" s="68"/>
      <c r="I183" s="68"/>
    </row>
    <row r="184" spans="1:9" s="775" customFormat="1">
      <c r="A184" s="527"/>
      <c r="B184" s="68"/>
      <c r="C184" s="68"/>
      <c r="D184" s="68"/>
      <c r="E184" s="68"/>
      <c r="F184" s="68"/>
      <c r="G184" s="68"/>
      <c r="H184" s="68"/>
      <c r="I184" s="68"/>
    </row>
    <row r="185" spans="1:9" s="775" customFormat="1">
      <c r="A185" s="527"/>
      <c r="B185" s="68"/>
      <c r="C185" s="68"/>
      <c r="D185" s="68"/>
      <c r="E185" s="68"/>
      <c r="F185" s="68"/>
      <c r="G185" s="68"/>
      <c r="H185" s="68"/>
      <c r="I185" s="68"/>
    </row>
    <row r="186" spans="1:9" s="775" customFormat="1">
      <c r="A186" s="527"/>
      <c r="B186" s="68"/>
      <c r="C186" s="68"/>
      <c r="D186" s="68"/>
      <c r="E186" s="68"/>
      <c r="F186" s="68"/>
      <c r="G186" s="68"/>
      <c r="H186" s="68"/>
      <c r="I186" s="68"/>
    </row>
    <row r="187" spans="1:9" s="775" customFormat="1">
      <c r="A187" s="527"/>
      <c r="B187" s="68"/>
      <c r="C187" s="68"/>
      <c r="D187" s="68"/>
      <c r="E187" s="68"/>
      <c r="F187" s="68"/>
      <c r="G187" s="68"/>
      <c r="H187" s="68"/>
      <c r="I187" s="68"/>
    </row>
    <row r="188" spans="1:9" s="775" customFormat="1">
      <c r="A188" s="527"/>
      <c r="B188" s="68"/>
      <c r="C188" s="68"/>
      <c r="D188" s="68"/>
      <c r="E188" s="68"/>
      <c r="F188" s="68"/>
      <c r="G188" s="68"/>
      <c r="H188" s="68"/>
      <c r="I188" s="68"/>
    </row>
    <row r="189" spans="1:9" s="775" customFormat="1">
      <c r="A189" s="527"/>
      <c r="B189" s="68"/>
      <c r="C189" s="68"/>
      <c r="D189" s="68"/>
      <c r="E189" s="68"/>
      <c r="F189" s="68"/>
      <c r="G189" s="68"/>
      <c r="H189" s="68"/>
      <c r="I189" s="68"/>
    </row>
    <row r="190" spans="1:9" s="775" customFormat="1">
      <c r="A190" s="527"/>
      <c r="B190" s="68"/>
      <c r="C190" s="68"/>
      <c r="D190" s="68"/>
      <c r="E190" s="68"/>
      <c r="F190" s="68"/>
      <c r="G190" s="68"/>
      <c r="H190" s="68"/>
      <c r="I190" s="68"/>
    </row>
    <row r="191" spans="1:9" s="775" customFormat="1">
      <c r="A191" s="527"/>
      <c r="B191" s="68"/>
      <c r="C191" s="68"/>
      <c r="D191" s="68"/>
      <c r="E191" s="68"/>
      <c r="F191" s="68"/>
      <c r="G191" s="68"/>
      <c r="H191" s="68"/>
      <c r="I191" s="68"/>
    </row>
    <row r="192" spans="1:9" s="775" customFormat="1">
      <c r="A192" s="527"/>
      <c r="B192" s="68"/>
      <c r="C192" s="68"/>
      <c r="D192" s="68"/>
      <c r="E192" s="68"/>
      <c r="F192" s="68"/>
      <c r="G192" s="68"/>
      <c r="H192" s="68"/>
      <c r="I192" s="68"/>
    </row>
    <row r="193" spans="1:9" s="775" customFormat="1">
      <c r="A193" s="527"/>
      <c r="B193" s="68"/>
      <c r="C193" s="68"/>
      <c r="D193" s="68"/>
      <c r="E193" s="68"/>
      <c r="F193" s="68"/>
      <c r="G193" s="68"/>
      <c r="H193" s="68"/>
      <c r="I193" s="68"/>
    </row>
    <row r="194" spans="1:9" s="775" customFormat="1">
      <c r="A194" s="527"/>
      <c r="B194" s="68"/>
      <c r="C194" s="68"/>
      <c r="D194" s="68"/>
      <c r="E194" s="68"/>
      <c r="F194" s="68"/>
      <c r="G194" s="68"/>
      <c r="H194" s="68"/>
      <c r="I194" s="68"/>
    </row>
    <row r="195" spans="1:9" s="775" customFormat="1">
      <c r="A195" s="527"/>
      <c r="B195" s="68"/>
      <c r="C195" s="68"/>
      <c r="D195" s="68"/>
      <c r="E195" s="68"/>
      <c r="F195" s="68"/>
      <c r="G195" s="68"/>
      <c r="H195" s="68"/>
      <c r="I195" s="68"/>
    </row>
    <row r="196" spans="1:9" s="775" customFormat="1">
      <c r="A196" s="527"/>
      <c r="B196" s="68"/>
      <c r="C196" s="68"/>
      <c r="D196" s="68"/>
      <c r="E196" s="68"/>
      <c r="F196" s="68"/>
      <c r="G196" s="68"/>
      <c r="H196" s="68"/>
      <c r="I196" s="68"/>
    </row>
    <row r="197" spans="1:9" s="775" customFormat="1">
      <c r="A197" s="527"/>
      <c r="B197" s="68"/>
      <c r="C197" s="68"/>
      <c r="D197" s="68"/>
      <c r="E197" s="68"/>
      <c r="F197" s="68"/>
      <c r="G197" s="68"/>
      <c r="H197" s="68"/>
      <c r="I197" s="68"/>
    </row>
    <row r="198" spans="1:9" s="775" customFormat="1">
      <c r="A198" s="527"/>
      <c r="B198" s="68"/>
      <c r="C198" s="68"/>
      <c r="D198" s="68"/>
      <c r="E198" s="68"/>
      <c r="F198" s="68"/>
      <c r="G198" s="68"/>
      <c r="H198" s="68"/>
      <c r="I198" s="68"/>
    </row>
    <row r="199" spans="1:9" s="775" customFormat="1">
      <c r="A199" s="527"/>
      <c r="B199" s="68"/>
      <c r="C199" s="68"/>
      <c r="D199" s="68"/>
      <c r="E199" s="68"/>
      <c r="F199" s="68"/>
      <c r="G199" s="68"/>
      <c r="H199" s="68"/>
      <c r="I199" s="68"/>
    </row>
    <row r="200" spans="1:9" s="775" customFormat="1">
      <c r="A200" s="527"/>
      <c r="B200" s="68"/>
      <c r="C200" s="68"/>
      <c r="D200" s="68"/>
      <c r="E200" s="68"/>
      <c r="F200" s="68"/>
      <c r="G200" s="68"/>
      <c r="H200" s="68"/>
      <c r="I200" s="68"/>
    </row>
  </sheetData>
  <mergeCells count="4">
    <mergeCell ref="A2:I2"/>
    <mergeCell ref="A3:I3"/>
    <mergeCell ref="A4:I4"/>
    <mergeCell ref="A5:I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showGridLines="0" workbookViewId="0">
      <selection activeCell="L38" sqref="L38"/>
    </sheetView>
  </sheetViews>
  <sheetFormatPr defaultColWidth="9.140625" defaultRowHeight="15"/>
  <cols>
    <col min="1" max="1" width="73" style="69" customWidth="1"/>
    <col min="2" max="6" width="12.5703125" style="68" customWidth="1"/>
    <col min="7" max="7" width="1.85546875" style="73" customWidth="1"/>
    <col min="8" max="8" width="9.140625" style="775" customWidth="1"/>
    <col min="9" max="9" width="10.7109375" style="775" bestFit="1" customWidth="1"/>
    <col min="10" max="256" width="9.140625" style="775"/>
    <col min="257" max="257" width="73" style="775" customWidth="1"/>
    <col min="258" max="262" width="12.5703125" style="775" customWidth="1"/>
    <col min="263" max="263" width="1.85546875" style="775" customWidth="1"/>
    <col min="264" max="264" width="9.140625" style="775" customWidth="1"/>
    <col min="265" max="265" width="10.7109375" style="775" bestFit="1" customWidth="1"/>
    <col min="266" max="512" width="9.140625" style="775"/>
    <col min="513" max="513" width="73" style="775" customWidth="1"/>
    <col min="514" max="518" width="12.5703125" style="775" customWidth="1"/>
    <col min="519" max="519" width="1.85546875" style="775" customWidth="1"/>
    <col min="520" max="520" width="9.140625" style="775" customWidth="1"/>
    <col min="521" max="521" width="10.7109375" style="775" bestFit="1" customWidth="1"/>
    <col min="522" max="768" width="9.140625" style="775"/>
    <col min="769" max="769" width="73" style="775" customWidth="1"/>
    <col min="770" max="774" width="12.5703125" style="775" customWidth="1"/>
    <col min="775" max="775" width="1.85546875" style="775" customWidth="1"/>
    <col min="776" max="776" width="9.140625" style="775" customWidth="1"/>
    <col min="777" max="777" width="10.7109375" style="775" bestFit="1" customWidth="1"/>
    <col min="778" max="1024" width="9.140625" style="775"/>
    <col min="1025" max="1025" width="73" style="775" customWidth="1"/>
    <col min="1026" max="1030" width="12.5703125" style="775" customWidth="1"/>
    <col min="1031" max="1031" width="1.85546875" style="775" customWidth="1"/>
    <col min="1032" max="1032" width="9.140625" style="775" customWidth="1"/>
    <col min="1033" max="1033" width="10.7109375" style="775" bestFit="1" customWidth="1"/>
    <col min="1034" max="1280" width="9.140625" style="775"/>
    <col min="1281" max="1281" width="73" style="775" customWidth="1"/>
    <col min="1282" max="1286" width="12.5703125" style="775" customWidth="1"/>
    <col min="1287" max="1287" width="1.85546875" style="775" customWidth="1"/>
    <col min="1288" max="1288" width="9.140625" style="775" customWidth="1"/>
    <col min="1289" max="1289" width="10.7109375" style="775" bestFit="1" customWidth="1"/>
    <col min="1290" max="1536" width="9.140625" style="775"/>
    <col min="1537" max="1537" width="73" style="775" customWidth="1"/>
    <col min="1538" max="1542" width="12.5703125" style="775" customWidth="1"/>
    <col min="1543" max="1543" width="1.85546875" style="775" customWidth="1"/>
    <col min="1544" max="1544" width="9.140625" style="775" customWidth="1"/>
    <col min="1545" max="1545" width="10.7109375" style="775" bestFit="1" customWidth="1"/>
    <col min="1546" max="1792" width="9.140625" style="775"/>
    <col min="1793" max="1793" width="73" style="775" customWidth="1"/>
    <col min="1794" max="1798" width="12.5703125" style="775" customWidth="1"/>
    <col min="1799" max="1799" width="1.85546875" style="775" customWidth="1"/>
    <col min="1800" max="1800" width="9.140625" style="775" customWidth="1"/>
    <col min="1801" max="1801" width="10.7109375" style="775" bestFit="1" customWidth="1"/>
    <col min="1802" max="2048" width="9.140625" style="775"/>
    <col min="2049" max="2049" width="73" style="775" customWidth="1"/>
    <col min="2050" max="2054" width="12.5703125" style="775" customWidth="1"/>
    <col min="2055" max="2055" width="1.85546875" style="775" customWidth="1"/>
    <col min="2056" max="2056" width="9.140625" style="775" customWidth="1"/>
    <col min="2057" max="2057" width="10.7109375" style="775" bestFit="1" customWidth="1"/>
    <col min="2058" max="2304" width="9.140625" style="775"/>
    <col min="2305" max="2305" width="73" style="775" customWidth="1"/>
    <col min="2306" max="2310" width="12.5703125" style="775" customWidth="1"/>
    <col min="2311" max="2311" width="1.85546875" style="775" customWidth="1"/>
    <col min="2312" max="2312" width="9.140625" style="775" customWidth="1"/>
    <col min="2313" max="2313" width="10.7109375" style="775" bestFit="1" customWidth="1"/>
    <col min="2314" max="2560" width="9.140625" style="775"/>
    <col min="2561" max="2561" width="73" style="775" customWidth="1"/>
    <col min="2562" max="2566" width="12.5703125" style="775" customWidth="1"/>
    <col min="2567" max="2567" width="1.85546875" style="775" customWidth="1"/>
    <col min="2568" max="2568" width="9.140625" style="775" customWidth="1"/>
    <col min="2569" max="2569" width="10.7109375" style="775" bestFit="1" customWidth="1"/>
    <col min="2570" max="2816" width="9.140625" style="775"/>
    <col min="2817" max="2817" width="73" style="775" customWidth="1"/>
    <col min="2818" max="2822" width="12.5703125" style="775" customWidth="1"/>
    <col min="2823" max="2823" width="1.85546875" style="775" customWidth="1"/>
    <col min="2824" max="2824" width="9.140625" style="775" customWidth="1"/>
    <col min="2825" max="2825" width="10.7109375" style="775" bestFit="1" customWidth="1"/>
    <col min="2826" max="3072" width="9.140625" style="775"/>
    <col min="3073" max="3073" width="73" style="775" customWidth="1"/>
    <col min="3074" max="3078" width="12.5703125" style="775" customWidth="1"/>
    <col min="3079" max="3079" width="1.85546875" style="775" customWidth="1"/>
    <col min="3080" max="3080" width="9.140625" style="775" customWidth="1"/>
    <col min="3081" max="3081" width="10.7109375" style="775" bestFit="1" customWidth="1"/>
    <col min="3082" max="3328" width="9.140625" style="775"/>
    <col min="3329" max="3329" width="73" style="775" customWidth="1"/>
    <col min="3330" max="3334" width="12.5703125" style="775" customWidth="1"/>
    <col min="3335" max="3335" width="1.85546875" style="775" customWidth="1"/>
    <col min="3336" max="3336" width="9.140625" style="775" customWidth="1"/>
    <col min="3337" max="3337" width="10.7109375" style="775" bestFit="1" customWidth="1"/>
    <col min="3338" max="3584" width="9.140625" style="775"/>
    <col min="3585" max="3585" width="73" style="775" customWidth="1"/>
    <col min="3586" max="3590" width="12.5703125" style="775" customWidth="1"/>
    <col min="3591" max="3591" width="1.85546875" style="775" customWidth="1"/>
    <col min="3592" max="3592" width="9.140625" style="775" customWidth="1"/>
    <col min="3593" max="3593" width="10.7109375" style="775" bestFit="1" customWidth="1"/>
    <col min="3594" max="3840" width="9.140625" style="775"/>
    <col min="3841" max="3841" width="73" style="775" customWidth="1"/>
    <col min="3842" max="3846" width="12.5703125" style="775" customWidth="1"/>
    <col min="3847" max="3847" width="1.85546875" style="775" customWidth="1"/>
    <col min="3848" max="3848" width="9.140625" style="775" customWidth="1"/>
    <col min="3849" max="3849" width="10.7109375" style="775" bestFit="1" customWidth="1"/>
    <col min="3850" max="4096" width="9.140625" style="775"/>
    <col min="4097" max="4097" width="73" style="775" customWidth="1"/>
    <col min="4098" max="4102" width="12.5703125" style="775" customWidth="1"/>
    <col min="4103" max="4103" width="1.85546875" style="775" customWidth="1"/>
    <col min="4104" max="4104" width="9.140625" style="775" customWidth="1"/>
    <col min="4105" max="4105" width="10.7109375" style="775" bestFit="1" customWidth="1"/>
    <col min="4106" max="4352" width="9.140625" style="775"/>
    <col min="4353" max="4353" width="73" style="775" customWidth="1"/>
    <col min="4354" max="4358" width="12.5703125" style="775" customWidth="1"/>
    <col min="4359" max="4359" width="1.85546875" style="775" customWidth="1"/>
    <col min="4360" max="4360" width="9.140625" style="775" customWidth="1"/>
    <col min="4361" max="4361" width="10.7109375" style="775" bestFit="1" customWidth="1"/>
    <col min="4362" max="4608" width="9.140625" style="775"/>
    <col min="4609" max="4609" width="73" style="775" customWidth="1"/>
    <col min="4610" max="4614" width="12.5703125" style="775" customWidth="1"/>
    <col min="4615" max="4615" width="1.85546875" style="775" customWidth="1"/>
    <col min="4616" max="4616" width="9.140625" style="775" customWidth="1"/>
    <col min="4617" max="4617" width="10.7109375" style="775" bestFit="1" customWidth="1"/>
    <col min="4618" max="4864" width="9.140625" style="775"/>
    <col min="4865" max="4865" width="73" style="775" customWidth="1"/>
    <col min="4866" max="4870" width="12.5703125" style="775" customWidth="1"/>
    <col min="4871" max="4871" width="1.85546875" style="775" customWidth="1"/>
    <col min="4872" max="4872" width="9.140625" style="775" customWidth="1"/>
    <col min="4873" max="4873" width="10.7109375" style="775" bestFit="1" customWidth="1"/>
    <col min="4874" max="5120" width="9.140625" style="775"/>
    <col min="5121" max="5121" width="73" style="775" customWidth="1"/>
    <col min="5122" max="5126" width="12.5703125" style="775" customWidth="1"/>
    <col min="5127" max="5127" width="1.85546875" style="775" customWidth="1"/>
    <col min="5128" max="5128" width="9.140625" style="775" customWidth="1"/>
    <col min="5129" max="5129" width="10.7109375" style="775" bestFit="1" customWidth="1"/>
    <col min="5130" max="5376" width="9.140625" style="775"/>
    <col min="5377" max="5377" width="73" style="775" customWidth="1"/>
    <col min="5378" max="5382" width="12.5703125" style="775" customWidth="1"/>
    <col min="5383" max="5383" width="1.85546875" style="775" customWidth="1"/>
    <col min="5384" max="5384" width="9.140625" style="775" customWidth="1"/>
    <col min="5385" max="5385" width="10.7109375" style="775" bestFit="1" customWidth="1"/>
    <col min="5386" max="5632" width="9.140625" style="775"/>
    <col min="5633" max="5633" width="73" style="775" customWidth="1"/>
    <col min="5634" max="5638" width="12.5703125" style="775" customWidth="1"/>
    <col min="5639" max="5639" width="1.85546875" style="775" customWidth="1"/>
    <col min="5640" max="5640" width="9.140625" style="775" customWidth="1"/>
    <col min="5641" max="5641" width="10.7109375" style="775" bestFit="1" customWidth="1"/>
    <col min="5642" max="5888" width="9.140625" style="775"/>
    <col min="5889" max="5889" width="73" style="775" customWidth="1"/>
    <col min="5890" max="5894" width="12.5703125" style="775" customWidth="1"/>
    <col min="5895" max="5895" width="1.85546875" style="775" customWidth="1"/>
    <col min="5896" max="5896" width="9.140625" style="775" customWidth="1"/>
    <col min="5897" max="5897" width="10.7109375" style="775" bestFit="1" customWidth="1"/>
    <col min="5898" max="6144" width="9.140625" style="775"/>
    <col min="6145" max="6145" width="73" style="775" customWidth="1"/>
    <col min="6146" max="6150" width="12.5703125" style="775" customWidth="1"/>
    <col min="6151" max="6151" width="1.85546875" style="775" customWidth="1"/>
    <col min="6152" max="6152" width="9.140625" style="775" customWidth="1"/>
    <col min="6153" max="6153" width="10.7109375" style="775" bestFit="1" customWidth="1"/>
    <col min="6154" max="6400" width="9.140625" style="775"/>
    <col min="6401" max="6401" width="73" style="775" customWidth="1"/>
    <col min="6402" max="6406" width="12.5703125" style="775" customWidth="1"/>
    <col min="6407" max="6407" width="1.85546875" style="775" customWidth="1"/>
    <col min="6408" max="6408" width="9.140625" style="775" customWidth="1"/>
    <col min="6409" max="6409" width="10.7109375" style="775" bestFit="1" customWidth="1"/>
    <col min="6410" max="6656" width="9.140625" style="775"/>
    <col min="6657" max="6657" width="73" style="775" customWidth="1"/>
    <col min="6658" max="6662" width="12.5703125" style="775" customWidth="1"/>
    <col min="6663" max="6663" width="1.85546875" style="775" customWidth="1"/>
    <col min="6664" max="6664" width="9.140625" style="775" customWidth="1"/>
    <col min="6665" max="6665" width="10.7109375" style="775" bestFit="1" customWidth="1"/>
    <col min="6666" max="6912" width="9.140625" style="775"/>
    <col min="6913" max="6913" width="73" style="775" customWidth="1"/>
    <col min="6914" max="6918" width="12.5703125" style="775" customWidth="1"/>
    <col min="6919" max="6919" width="1.85546875" style="775" customWidth="1"/>
    <col min="6920" max="6920" width="9.140625" style="775" customWidth="1"/>
    <col min="6921" max="6921" width="10.7109375" style="775" bestFit="1" customWidth="1"/>
    <col min="6922" max="7168" width="9.140625" style="775"/>
    <col min="7169" max="7169" width="73" style="775" customWidth="1"/>
    <col min="7170" max="7174" width="12.5703125" style="775" customWidth="1"/>
    <col min="7175" max="7175" width="1.85546875" style="775" customWidth="1"/>
    <col min="7176" max="7176" width="9.140625" style="775" customWidth="1"/>
    <col min="7177" max="7177" width="10.7109375" style="775" bestFit="1" customWidth="1"/>
    <col min="7178" max="7424" width="9.140625" style="775"/>
    <col min="7425" max="7425" width="73" style="775" customWidth="1"/>
    <col min="7426" max="7430" width="12.5703125" style="775" customWidth="1"/>
    <col min="7431" max="7431" width="1.85546875" style="775" customWidth="1"/>
    <col min="7432" max="7432" width="9.140625" style="775" customWidth="1"/>
    <col min="7433" max="7433" width="10.7109375" style="775" bestFit="1" customWidth="1"/>
    <col min="7434" max="7680" width="9.140625" style="775"/>
    <col min="7681" max="7681" width="73" style="775" customWidth="1"/>
    <col min="7682" max="7686" width="12.5703125" style="775" customWidth="1"/>
    <col min="7687" max="7687" width="1.85546875" style="775" customWidth="1"/>
    <col min="7688" max="7688" width="9.140625" style="775" customWidth="1"/>
    <col min="7689" max="7689" width="10.7109375" style="775" bestFit="1" customWidth="1"/>
    <col min="7690" max="7936" width="9.140625" style="775"/>
    <col min="7937" max="7937" width="73" style="775" customWidth="1"/>
    <col min="7938" max="7942" width="12.5703125" style="775" customWidth="1"/>
    <col min="7943" max="7943" width="1.85546875" style="775" customWidth="1"/>
    <col min="7944" max="7944" width="9.140625" style="775" customWidth="1"/>
    <col min="7945" max="7945" width="10.7109375" style="775" bestFit="1" customWidth="1"/>
    <col min="7946" max="8192" width="9.140625" style="775"/>
    <col min="8193" max="8193" width="73" style="775" customWidth="1"/>
    <col min="8194" max="8198" width="12.5703125" style="775" customWidth="1"/>
    <col min="8199" max="8199" width="1.85546875" style="775" customWidth="1"/>
    <col min="8200" max="8200" width="9.140625" style="775" customWidth="1"/>
    <col min="8201" max="8201" width="10.7109375" style="775" bestFit="1" customWidth="1"/>
    <col min="8202" max="8448" width="9.140625" style="775"/>
    <col min="8449" max="8449" width="73" style="775" customWidth="1"/>
    <col min="8450" max="8454" width="12.5703125" style="775" customWidth="1"/>
    <col min="8455" max="8455" width="1.85546875" style="775" customWidth="1"/>
    <col min="8456" max="8456" width="9.140625" style="775" customWidth="1"/>
    <col min="8457" max="8457" width="10.7109375" style="775" bestFit="1" customWidth="1"/>
    <col min="8458" max="8704" width="9.140625" style="775"/>
    <col min="8705" max="8705" width="73" style="775" customWidth="1"/>
    <col min="8706" max="8710" width="12.5703125" style="775" customWidth="1"/>
    <col min="8711" max="8711" width="1.85546875" style="775" customWidth="1"/>
    <col min="8712" max="8712" width="9.140625" style="775" customWidth="1"/>
    <col min="8713" max="8713" width="10.7109375" style="775" bestFit="1" customWidth="1"/>
    <col min="8714" max="8960" width="9.140625" style="775"/>
    <col min="8961" max="8961" width="73" style="775" customWidth="1"/>
    <col min="8962" max="8966" width="12.5703125" style="775" customWidth="1"/>
    <col min="8967" max="8967" width="1.85546875" style="775" customWidth="1"/>
    <col min="8968" max="8968" width="9.140625" style="775" customWidth="1"/>
    <col min="8969" max="8969" width="10.7109375" style="775" bestFit="1" customWidth="1"/>
    <col min="8970" max="9216" width="9.140625" style="775"/>
    <col min="9217" max="9217" width="73" style="775" customWidth="1"/>
    <col min="9218" max="9222" width="12.5703125" style="775" customWidth="1"/>
    <col min="9223" max="9223" width="1.85546875" style="775" customWidth="1"/>
    <col min="9224" max="9224" width="9.140625" style="775" customWidth="1"/>
    <col min="9225" max="9225" width="10.7109375" style="775" bestFit="1" customWidth="1"/>
    <col min="9226" max="9472" width="9.140625" style="775"/>
    <col min="9473" max="9473" width="73" style="775" customWidth="1"/>
    <col min="9474" max="9478" width="12.5703125" style="775" customWidth="1"/>
    <col min="9479" max="9479" width="1.85546875" style="775" customWidth="1"/>
    <col min="9480" max="9480" width="9.140625" style="775" customWidth="1"/>
    <col min="9481" max="9481" width="10.7109375" style="775" bestFit="1" customWidth="1"/>
    <col min="9482" max="9728" width="9.140625" style="775"/>
    <col min="9729" max="9729" width="73" style="775" customWidth="1"/>
    <col min="9730" max="9734" width="12.5703125" style="775" customWidth="1"/>
    <col min="9735" max="9735" width="1.85546875" style="775" customWidth="1"/>
    <col min="9736" max="9736" width="9.140625" style="775" customWidth="1"/>
    <col min="9737" max="9737" width="10.7109375" style="775" bestFit="1" customWidth="1"/>
    <col min="9738" max="9984" width="9.140625" style="775"/>
    <col min="9985" max="9985" width="73" style="775" customWidth="1"/>
    <col min="9986" max="9990" width="12.5703125" style="775" customWidth="1"/>
    <col min="9991" max="9991" width="1.85546875" style="775" customWidth="1"/>
    <col min="9992" max="9992" width="9.140625" style="775" customWidth="1"/>
    <col min="9993" max="9993" width="10.7109375" style="775" bestFit="1" customWidth="1"/>
    <col min="9994" max="10240" width="9.140625" style="775"/>
    <col min="10241" max="10241" width="73" style="775" customWidth="1"/>
    <col min="10242" max="10246" width="12.5703125" style="775" customWidth="1"/>
    <col min="10247" max="10247" width="1.85546875" style="775" customWidth="1"/>
    <col min="10248" max="10248" width="9.140625" style="775" customWidth="1"/>
    <col min="10249" max="10249" width="10.7109375" style="775" bestFit="1" customWidth="1"/>
    <col min="10250" max="10496" width="9.140625" style="775"/>
    <col min="10497" max="10497" width="73" style="775" customWidth="1"/>
    <col min="10498" max="10502" width="12.5703125" style="775" customWidth="1"/>
    <col min="10503" max="10503" width="1.85546875" style="775" customWidth="1"/>
    <col min="10504" max="10504" width="9.140625" style="775" customWidth="1"/>
    <col min="10505" max="10505" width="10.7109375" style="775" bestFit="1" customWidth="1"/>
    <col min="10506" max="10752" width="9.140625" style="775"/>
    <col min="10753" max="10753" width="73" style="775" customWidth="1"/>
    <col min="10754" max="10758" width="12.5703125" style="775" customWidth="1"/>
    <col min="10759" max="10759" width="1.85546875" style="775" customWidth="1"/>
    <col min="10760" max="10760" width="9.140625" style="775" customWidth="1"/>
    <col min="10761" max="10761" width="10.7109375" style="775" bestFit="1" customWidth="1"/>
    <col min="10762" max="11008" width="9.140625" style="775"/>
    <col min="11009" max="11009" width="73" style="775" customWidth="1"/>
    <col min="11010" max="11014" width="12.5703125" style="775" customWidth="1"/>
    <col min="11015" max="11015" width="1.85546875" style="775" customWidth="1"/>
    <col min="11016" max="11016" width="9.140625" style="775" customWidth="1"/>
    <col min="11017" max="11017" width="10.7109375" style="775" bestFit="1" customWidth="1"/>
    <col min="11018" max="11264" width="9.140625" style="775"/>
    <col min="11265" max="11265" width="73" style="775" customWidth="1"/>
    <col min="11266" max="11270" width="12.5703125" style="775" customWidth="1"/>
    <col min="11271" max="11271" width="1.85546875" style="775" customWidth="1"/>
    <col min="11272" max="11272" width="9.140625" style="775" customWidth="1"/>
    <col min="11273" max="11273" width="10.7109375" style="775" bestFit="1" customWidth="1"/>
    <col min="11274" max="11520" width="9.140625" style="775"/>
    <col min="11521" max="11521" width="73" style="775" customWidth="1"/>
    <col min="11522" max="11526" width="12.5703125" style="775" customWidth="1"/>
    <col min="11527" max="11527" width="1.85546875" style="775" customWidth="1"/>
    <col min="11528" max="11528" width="9.140625" style="775" customWidth="1"/>
    <col min="11529" max="11529" width="10.7109375" style="775" bestFit="1" customWidth="1"/>
    <col min="11530" max="11776" width="9.140625" style="775"/>
    <col min="11777" max="11777" width="73" style="775" customWidth="1"/>
    <col min="11778" max="11782" width="12.5703125" style="775" customWidth="1"/>
    <col min="11783" max="11783" width="1.85546875" style="775" customWidth="1"/>
    <col min="11784" max="11784" width="9.140625" style="775" customWidth="1"/>
    <col min="11785" max="11785" width="10.7109375" style="775" bestFit="1" customWidth="1"/>
    <col min="11786" max="12032" width="9.140625" style="775"/>
    <col min="12033" max="12033" width="73" style="775" customWidth="1"/>
    <col min="12034" max="12038" width="12.5703125" style="775" customWidth="1"/>
    <col min="12039" max="12039" width="1.85546875" style="775" customWidth="1"/>
    <col min="12040" max="12040" width="9.140625" style="775" customWidth="1"/>
    <col min="12041" max="12041" width="10.7109375" style="775" bestFit="1" customWidth="1"/>
    <col min="12042" max="12288" width="9.140625" style="775"/>
    <col min="12289" max="12289" width="73" style="775" customWidth="1"/>
    <col min="12290" max="12294" width="12.5703125" style="775" customWidth="1"/>
    <col min="12295" max="12295" width="1.85546875" style="775" customWidth="1"/>
    <col min="12296" max="12296" width="9.140625" style="775" customWidth="1"/>
    <col min="12297" max="12297" width="10.7109375" style="775" bestFit="1" customWidth="1"/>
    <col min="12298" max="12544" width="9.140625" style="775"/>
    <col min="12545" max="12545" width="73" style="775" customWidth="1"/>
    <col min="12546" max="12550" width="12.5703125" style="775" customWidth="1"/>
    <col min="12551" max="12551" width="1.85546875" style="775" customWidth="1"/>
    <col min="12552" max="12552" width="9.140625" style="775" customWidth="1"/>
    <col min="12553" max="12553" width="10.7109375" style="775" bestFit="1" customWidth="1"/>
    <col min="12554" max="12800" width="9.140625" style="775"/>
    <col min="12801" max="12801" width="73" style="775" customWidth="1"/>
    <col min="12802" max="12806" width="12.5703125" style="775" customWidth="1"/>
    <col min="12807" max="12807" width="1.85546875" style="775" customWidth="1"/>
    <col min="12808" max="12808" width="9.140625" style="775" customWidth="1"/>
    <col min="12809" max="12809" width="10.7109375" style="775" bestFit="1" customWidth="1"/>
    <col min="12810" max="13056" width="9.140625" style="775"/>
    <col min="13057" max="13057" width="73" style="775" customWidth="1"/>
    <col min="13058" max="13062" width="12.5703125" style="775" customWidth="1"/>
    <col min="13063" max="13063" width="1.85546875" style="775" customWidth="1"/>
    <col min="13064" max="13064" width="9.140625" style="775" customWidth="1"/>
    <col min="13065" max="13065" width="10.7109375" style="775" bestFit="1" customWidth="1"/>
    <col min="13066" max="13312" width="9.140625" style="775"/>
    <col min="13313" max="13313" width="73" style="775" customWidth="1"/>
    <col min="13314" max="13318" width="12.5703125" style="775" customWidth="1"/>
    <col min="13319" max="13319" width="1.85546875" style="775" customWidth="1"/>
    <col min="13320" max="13320" width="9.140625" style="775" customWidth="1"/>
    <col min="13321" max="13321" width="10.7109375" style="775" bestFit="1" customWidth="1"/>
    <col min="13322" max="13568" width="9.140625" style="775"/>
    <col min="13569" max="13569" width="73" style="775" customWidth="1"/>
    <col min="13570" max="13574" width="12.5703125" style="775" customWidth="1"/>
    <col min="13575" max="13575" width="1.85546875" style="775" customWidth="1"/>
    <col min="13576" max="13576" width="9.140625" style="775" customWidth="1"/>
    <col min="13577" max="13577" width="10.7109375" style="775" bestFit="1" customWidth="1"/>
    <col min="13578" max="13824" width="9.140625" style="775"/>
    <col min="13825" max="13825" width="73" style="775" customWidth="1"/>
    <col min="13826" max="13830" width="12.5703125" style="775" customWidth="1"/>
    <col min="13831" max="13831" width="1.85546875" style="775" customWidth="1"/>
    <col min="13832" max="13832" width="9.140625" style="775" customWidth="1"/>
    <col min="13833" max="13833" width="10.7109375" style="775" bestFit="1" customWidth="1"/>
    <col min="13834" max="14080" width="9.140625" style="775"/>
    <col min="14081" max="14081" width="73" style="775" customWidth="1"/>
    <col min="14082" max="14086" width="12.5703125" style="775" customWidth="1"/>
    <col min="14087" max="14087" width="1.85546875" style="775" customWidth="1"/>
    <col min="14088" max="14088" width="9.140625" style="775" customWidth="1"/>
    <col min="14089" max="14089" width="10.7109375" style="775" bestFit="1" customWidth="1"/>
    <col min="14090" max="14336" width="9.140625" style="775"/>
    <col min="14337" max="14337" width="73" style="775" customWidth="1"/>
    <col min="14338" max="14342" width="12.5703125" style="775" customWidth="1"/>
    <col min="14343" max="14343" width="1.85546875" style="775" customWidth="1"/>
    <col min="14344" max="14344" width="9.140625" style="775" customWidth="1"/>
    <col min="14345" max="14345" width="10.7109375" style="775" bestFit="1" customWidth="1"/>
    <col min="14346" max="14592" width="9.140625" style="775"/>
    <col min="14593" max="14593" width="73" style="775" customWidth="1"/>
    <col min="14594" max="14598" width="12.5703125" style="775" customWidth="1"/>
    <col min="14599" max="14599" width="1.85546875" style="775" customWidth="1"/>
    <col min="14600" max="14600" width="9.140625" style="775" customWidth="1"/>
    <col min="14601" max="14601" width="10.7109375" style="775" bestFit="1" customWidth="1"/>
    <col min="14602" max="14848" width="9.140625" style="775"/>
    <col min="14849" max="14849" width="73" style="775" customWidth="1"/>
    <col min="14850" max="14854" width="12.5703125" style="775" customWidth="1"/>
    <col min="14855" max="14855" width="1.85546875" style="775" customWidth="1"/>
    <col min="14856" max="14856" width="9.140625" style="775" customWidth="1"/>
    <col min="14857" max="14857" width="10.7109375" style="775" bestFit="1" customWidth="1"/>
    <col min="14858" max="15104" width="9.140625" style="775"/>
    <col min="15105" max="15105" width="73" style="775" customWidth="1"/>
    <col min="15106" max="15110" width="12.5703125" style="775" customWidth="1"/>
    <col min="15111" max="15111" width="1.85546875" style="775" customWidth="1"/>
    <col min="15112" max="15112" width="9.140625" style="775" customWidth="1"/>
    <col min="15113" max="15113" width="10.7109375" style="775" bestFit="1" customWidth="1"/>
    <col min="15114" max="15360" width="9.140625" style="775"/>
    <col min="15361" max="15361" width="73" style="775" customWidth="1"/>
    <col min="15362" max="15366" width="12.5703125" style="775" customWidth="1"/>
    <col min="15367" max="15367" width="1.85546875" style="775" customWidth="1"/>
    <col min="15368" max="15368" width="9.140625" style="775" customWidth="1"/>
    <col min="15369" max="15369" width="10.7109375" style="775" bestFit="1" customWidth="1"/>
    <col min="15370" max="15616" width="9.140625" style="775"/>
    <col min="15617" max="15617" width="73" style="775" customWidth="1"/>
    <col min="15618" max="15622" width="12.5703125" style="775" customWidth="1"/>
    <col min="15623" max="15623" width="1.85546875" style="775" customWidth="1"/>
    <col min="15624" max="15624" width="9.140625" style="775" customWidth="1"/>
    <col min="15625" max="15625" width="10.7109375" style="775" bestFit="1" customWidth="1"/>
    <col min="15626" max="15872" width="9.140625" style="775"/>
    <col min="15873" max="15873" width="73" style="775" customWidth="1"/>
    <col min="15874" max="15878" width="12.5703125" style="775" customWidth="1"/>
    <col min="15879" max="15879" width="1.85546875" style="775" customWidth="1"/>
    <col min="15880" max="15880" width="9.140625" style="775" customWidth="1"/>
    <col min="15881" max="15881" width="10.7109375" style="775" bestFit="1" customWidth="1"/>
    <col min="15882" max="16128" width="9.140625" style="775"/>
    <col min="16129" max="16129" width="73" style="775" customWidth="1"/>
    <col min="16130" max="16134" width="12.5703125" style="775" customWidth="1"/>
    <col min="16135" max="16135" width="1.85546875" style="775" customWidth="1"/>
    <col min="16136" max="16136" width="9.140625" style="775" customWidth="1"/>
    <col min="16137" max="16137" width="10.7109375" style="775" bestFit="1" customWidth="1"/>
    <col min="16138" max="16384" width="9.140625" style="775"/>
  </cols>
  <sheetData>
    <row r="1" spans="1:6" s="72" customFormat="1" ht="2.25" customHeight="1">
      <c r="A1" s="70"/>
      <c r="B1" s="505"/>
      <c r="C1" s="505"/>
      <c r="D1" s="505"/>
      <c r="E1" s="505"/>
      <c r="F1" s="505"/>
    </row>
    <row r="2" spans="1:6" s="62" customFormat="1" ht="39" customHeight="1">
      <c r="A2" s="1148" t="s">
        <v>1321</v>
      </c>
      <c r="B2" s="1148"/>
      <c r="C2" s="1148"/>
      <c r="D2" s="1148"/>
      <c r="E2" s="1148"/>
      <c r="F2" s="1148"/>
    </row>
    <row r="3" spans="1:6" s="62" customFormat="1" ht="20.25">
      <c r="A3" s="1148" t="s">
        <v>1232</v>
      </c>
      <c r="B3" s="1148"/>
      <c r="C3" s="1148"/>
      <c r="D3" s="1148"/>
      <c r="E3" s="1148"/>
      <c r="F3" s="1148"/>
    </row>
    <row r="4" spans="1:6" s="62" customFormat="1" ht="20.25">
      <c r="A4" s="1148" t="s">
        <v>1502</v>
      </c>
      <c r="B4" s="1148"/>
      <c r="C4" s="1148"/>
      <c r="D4" s="1148"/>
      <c r="E4" s="1148"/>
      <c r="F4" s="1148"/>
    </row>
    <row r="5" spans="1:6" s="63" customFormat="1" ht="39" customHeight="1">
      <c r="A5" s="1155" t="s">
        <v>1358</v>
      </c>
      <c r="B5" s="1155"/>
      <c r="C5" s="1155"/>
      <c r="D5" s="1155"/>
      <c r="E5" s="1155"/>
      <c r="F5" s="1155"/>
    </row>
    <row r="6" spans="1:6" s="775" customFormat="1" ht="6" customHeight="1">
      <c r="A6" s="69"/>
      <c r="B6" s="68"/>
      <c r="C6" s="68"/>
      <c r="D6" s="68"/>
      <c r="E6" s="68"/>
      <c r="F6" s="68"/>
    </row>
    <row r="7" spans="1:6" s="775" customFormat="1" ht="4.5" customHeight="1" thickBot="1">
      <c r="A7" s="400"/>
      <c r="B7" s="506"/>
      <c r="C7" s="506"/>
      <c r="D7" s="506"/>
      <c r="E7" s="506"/>
      <c r="F7" s="506"/>
    </row>
    <row r="8" spans="1:6" s="775" customFormat="1" ht="16.5" thickTop="1" thickBot="1">
      <c r="A8" s="56"/>
      <c r="B8" s="507" t="s">
        <v>2</v>
      </c>
      <c r="C8" s="507" t="s">
        <v>3</v>
      </c>
      <c r="D8" s="507" t="s">
        <v>4</v>
      </c>
      <c r="E8" s="507" t="s">
        <v>5</v>
      </c>
      <c r="F8" s="507" t="s">
        <v>6</v>
      </c>
    </row>
    <row r="9" spans="1:6" s="48" customFormat="1" ht="12.75" thickTop="1" thickBot="1">
      <c r="A9" s="57" t="s">
        <v>7</v>
      </c>
      <c r="B9" s="61">
        <v>3202217.2407399998</v>
      </c>
      <c r="C9" s="61">
        <v>55023.353689999996</v>
      </c>
      <c r="D9" s="61">
        <v>0</v>
      </c>
      <c r="E9" s="61">
        <v>0.99441000000000002</v>
      </c>
      <c r="F9" s="61">
        <v>3257241.5888400003</v>
      </c>
    </row>
    <row r="10" spans="1:6" s="48" customFormat="1" ht="12.75" thickTop="1" thickBot="1">
      <c r="A10" s="421" t="s">
        <v>8</v>
      </c>
      <c r="B10" s="58">
        <v>104533.53640000001</v>
      </c>
      <c r="C10" s="58">
        <v>11389.828539999999</v>
      </c>
      <c r="D10" s="58">
        <v>0</v>
      </c>
      <c r="E10" s="58">
        <v>0</v>
      </c>
      <c r="F10" s="58">
        <v>115923.36494</v>
      </c>
    </row>
    <row r="11" spans="1:6" s="48" customFormat="1" ht="12" thickTop="1">
      <c r="A11" s="460" t="s">
        <v>9</v>
      </c>
      <c r="B11" s="59">
        <v>0</v>
      </c>
      <c r="C11" s="59">
        <v>0</v>
      </c>
      <c r="D11" s="59">
        <v>0</v>
      </c>
      <c r="E11" s="59">
        <v>0</v>
      </c>
      <c r="F11" s="59">
        <v>0</v>
      </c>
    </row>
    <row r="12" spans="1:6" s="48" customFormat="1" ht="11.25">
      <c r="A12" s="460" t="s">
        <v>10</v>
      </c>
      <c r="B12" s="59">
        <v>93931.365330000001</v>
      </c>
      <c r="C12" s="59">
        <v>11298.816580000001</v>
      </c>
      <c r="D12" s="59">
        <v>0</v>
      </c>
      <c r="E12" s="59">
        <v>0</v>
      </c>
      <c r="F12" s="59">
        <v>105230.18191</v>
      </c>
    </row>
    <row r="13" spans="1:6" s="48" customFormat="1" ht="11.25">
      <c r="A13" s="460" t="s">
        <v>11</v>
      </c>
      <c r="B13" s="59">
        <v>10602.17107</v>
      </c>
      <c r="C13" s="59">
        <v>91.011960000000002</v>
      </c>
      <c r="D13" s="59">
        <v>0</v>
      </c>
      <c r="E13" s="59">
        <v>0</v>
      </c>
      <c r="F13" s="59">
        <v>10693.18303</v>
      </c>
    </row>
    <row r="14" spans="1:6" s="48" customFormat="1" ht="11.25">
      <c r="A14" s="460" t="s">
        <v>12</v>
      </c>
      <c r="B14" s="59">
        <v>0</v>
      </c>
      <c r="C14" s="59">
        <v>0</v>
      </c>
      <c r="D14" s="59">
        <v>0</v>
      </c>
      <c r="E14" s="59">
        <v>0</v>
      </c>
      <c r="F14" s="59">
        <v>0</v>
      </c>
    </row>
    <row r="15" spans="1:6" s="48" customFormat="1" ht="11.25">
      <c r="A15" s="460" t="s">
        <v>13</v>
      </c>
      <c r="B15" s="59">
        <v>0</v>
      </c>
      <c r="C15" s="59">
        <v>0</v>
      </c>
      <c r="D15" s="59">
        <v>0</v>
      </c>
      <c r="E15" s="59">
        <v>0</v>
      </c>
      <c r="F15" s="59">
        <v>0</v>
      </c>
    </row>
    <row r="16" spans="1:6" s="48" customFormat="1" ht="11.25">
      <c r="A16" s="460" t="s">
        <v>14</v>
      </c>
      <c r="B16" s="59">
        <v>0</v>
      </c>
      <c r="C16" s="59">
        <v>0</v>
      </c>
      <c r="D16" s="59">
        <v>0</v>
      </c>
      <c r="E16" s="59">
        <v>0</v>
      </c>
      <c r="F16" s="59">
        <v>0</v>
      </c>
    </row>
    <row r="17" spans="1:6" s="48" customFormat="1" ht="11.25">
      <c r="A17" s="460" t="s">
        <v>15</v>
      </c>
      <c r="B17" s="59">
        <v>0</v>
      </c>
      <c r="C17" s="59">
        <v>0</v>
      </c>
      <c r="D17" s="59">
        <v>0</v>
      </c>
      <c r="E17" s="59">
        <v>0</v>
      </c>
      <c r="F17" s="59">
        <v>0</v>
      </c>
    </row>
    <row r="18" spans="1:6" s="48" customFormat="1" ht="12" thickBot="1">
      <c r="A18" s="460" t="s">
        <v>16</v>
      </c>
      <c r="B18" s="59">
        <v>0</v>
      </c>
      <c r="C18" s="59">
        <v>0</v>
      </c>
      <c r="D18" s="59">
        <v>0</v>
      </c>
      <c r="E18" s="59">
        <v>0</v>
      </c>
      <c r="F18" s="59">
        <v>0</v>
      </c>
    </row>
    <row r="19" spans="1:6" s="48" customFormat="1" ht="12.75" thickTop="1" thickBot="1">
      <c r="A19" s="421" t="s">
        <v>17</v>
      </c>
      <c r="B19" s="58">
        <v>30598.814429999999</v>
      </c>
      <c r="C19" s="58">
        <v>19283.158910000002</v>
      </c>
      <c r="D19" s="58">
        <v>0</v>
      </c>
      <c r="E19" s="58">
        <v>0.99441000000000002</v>
      </c>
      <c r="F19" s="58">
        <v>49882.967750000003</v>
      </c>
    </row>
    <row r="20" spans="1:6" s="48" customFormat="1" ht="12" thickTop="1">
      <c r="A20" s="460" t="s">
        <v>18</v>
      </c>
      <c r="B20" s="59">
        <v>0</v>
      </c>
      <c r="C20" s="59">
        <v>0</v>
      </c>
      <c r="D20" s="59">
        <v>0</v>
      </c>
      <c r="E20" s="59">
        <v>0</v>
      </c>
      <c r="F20" s="59">
        <v>0</v>
      </c>
    </row>
    <row r="21" spans="1:6" s="48" customFormat="1" ht="11.25">
      <c r="A21" s="460" t="s">
        <v>19</v>
      </c>
      <c r="B21" s="59">
        <v>4600</v>
      </c>
      <c r="C21" s="59">
        <v>0</v>
      </c>
      <c r="D21" s="59">
        <v>0</v>
      </c>
      <c r="E21" s="59">
        <v>0</v>
      </c>
      <c r="F21" s="59">
        <v>4600</v>
      </c>
    </row>
    <row r="22" spans="1:6" s="48" customFormat="1" ht="11.25">
      <c r="A22" s="460" t="s">
        <v>20</v>
      </c>
      <c r="B22" s="59">
        <v>0</v>
      </c>
      <c r="C22" s="59">
        <v>0</v>
      </c>
      <c r="D22" s="59">
        <v>0</v>
      </c>
      <c r="E22" s="59">
        <v>0</v>
      </c>
      <c r="F22" s="59">
        <v>0</v>
      </c>
    </row>
    <row r="23" spans="1:6" s="48" customFormat="1" ht="11.25">
      <c r="A23" s="460" t="s">
        <v>21</v>
      </c>
      <c r="B23" s="59">
        <v>0</v>
      </c>
      <c r="C23" s="59">
        <v>0</v>
      </c>
      <c r="D23" s="59">
        <v>0</v>
      </c>
      <c r="E23" s="59">
        <v>0</v>
      </c>
      <c r="F23" s="59">
        <v>0</v>
      </c>
    </row>
    <row r="24" spans="1:6" s="48" customFormat="1" ht="11.25">
      <c r="A24" s="460" t="s">
        <v>22</v>
      </c>
      <c r="B24" s="59">
        <v>22289.671260000003</v>
      </c>
      <c r="C24" s="59">
        <v>19283.158910000002</v>
      </c>
      <c r="D24" s="59">
        <v>0</v>
      </c>
      <c r="E24" s="59">
        <v>0.99441000000000002</v>
      </c>
      <c r="F24" s="59">
        <v>41573.82458</v>
      </c>
    </row>
    <row r="25" spans="1:6" s="48" customFormat="1" ht="11.25">
      <c r="A25" s="460" t="s">
        <v>23</v>
      </c>
      <c r="B25" s="59">
        <v>3354.1857</v>
      </c>
      <c r="C25" s="59">
        <v>0</v>
      </c>
      <c r="D25" s="59">
        <v>0</v>
      </c>
      <c r="E25" s="59">
        <v>0</v>
      </c>
      <c r="F25" s="59">
        <v>3354.1857</v>
      </c>
    </row>
    <row r="26" spans="1:6" s="48" customFormat="1" ht="11.25">
      <c r="A26" s="460" t="s">
        <v>24</v>
      </c>
      <c r="B26" s="59">
        <v>355.41334000000001</v>
      </c>
      <c r="C26" s="59">
        <v>0</v>
      </c>
      <c r="D26" s="59">
        <v>0</v>
      </c>
      <c r="E26" s="59">
        <v>0</v>
      </c>
      <c r="F26" s="59">
        <v>355.41334000000001</v>
      </c>
    </row>
    <row r="27" spans="1:6" s="48" customFormat="1" ht="12" thickBot="1">
      <c r="A27" s="460" t="s">
        <v>25</v>
      </c>
      <c r="B27" s="59">
        <v>-0.45587</v>
      </c>
      <c r="C27" s="59">
        <v>0</v>
      </c>
      <c r="D27" s="59">
        <v>0</v>
      </c>
      <c r="E27" s="59">
        <v>0</v>
      </c>
      <c r="F27" s="59">
        <v>-0.45587</v>
      </c>
    </row>
    <row r="28" spans="1:6" s="48" customFormat="1" ht="12.75" thickTop="1" thickBot="1">
      <c r="A28" s="421" t="s">
        <v>26</v>
      </c>
      <c r="B28" s="58">
        <v>2246562.0838299999</v>
      </c>
      <c r="C28" s="58">
        <v>23571.530579999999</v>
      </c>
      <c r="D28" s="58">
        <v>0</v>
      </c>
      <c r="E28" s="58">
        <v>0</v>
      </c>
      <c r="F28" s="58">
        <v>2270133.6144099999</v>
      </c>
    </row>
    <row r="29" spans="1:6" s="48" customFormat="1" ht="12" thickTop="1">
      <c r="A29" s="461" t="s">
        <v>27</v>
      </c>
      <c r="B29" s="59">
        <v>2293924.2311300002</v>
      </c>
      <c r="C29" s="59">
        <v>25240.259539999999</v>
      </c>
      <c r="D29" s="59">
        <v>0</v>
      </c>
      <c r="E29" s="59">
        <v>0</v>
      </c>
      <c r="F29" s="59">
        <v>2319164.4906700002</v>
      </c>
    </row>
    <row r="30" spans="1:6" s="48" customFormat="1" ht="11.25">
      <c r="A30" s="460" t="s">
        <v>28</v>
      </c>
      <c r="B30" s="59">
        <v>2293453.5854199999</v>
      </c>
      <c r="C30" s="59">
        <v>25240.259539999999</v>
      </c>
      <c r="D30" s="59">
        <v>0</v>
      </c>
      <c r="E30" s="59">
        <v>0</v>
      </c>
      <c r="F30" s="59">
        <v>2318693.8449599999</v>
      </c>
    </row>
    <row r="31" spans="1:6" s="48" customFormat="1" ht="11.25">
      <c r="A31" s="460" t="s">
        <v>29</v>
      </c>
      <c r="B31" s="59">
        <v>470.64571000000001</v>
      </c>
      <c r="C31" s="59">
        <v>0</v>
      </c>
      <c r="D31" s="59">
        <v>0</v>
      </c>
      <c r="E31" s="59">
        <v>0</v>
      </c>
      <c r="F31" s="59">
        <v>470.64571000000001</v>
      </c>
    </row>
    <row r="32" spans="1:6" s="48" customFormat="1" ht="11.25">
      <c r="A32" s="460" t="s">
        <v>30</v>
      </c>
      <c r="B32" s="59">
        <v>0</v>
      </c>
      <c r="C32" s="59">
        <v>0</v>
      </c>
      <c r="D32" s="59">
        <v>0</v>
      </c>
      <c r="E32" s="59">
        <v>0</v>
      </c>
      <c r="F32" s="59">
        <v>0</v>
      </c>
    </row>
    <row r="33" spans="1:6" s="48" customFormat="1" ht="11.25">
      <c r="A33" s="461" t="s">
        <v>31</v>
      </c>
      <c r="B33" s="59">
        <v>619.14896999999996</v>
      </c>
      <c r="C33" s="59">
        <v>0</v>
      </c>
      <c r="D33" s="59">
        <v>0</v>
      </c>
      <c r="E33" s="59">
        <v>0</v>
      </c>
      <c r="F33" s="59">
        <v>619.14896999999996</v>
      </c>
    </row>
    <row r="34" spans="1:6" s="48" customFormat="1" ht="11.25">
      <c r="A34" s="460" t="s">
        <v>32</v>
      </c>
      <c r="B34" s="59">
        <v>577.49357999999995</v>
      </c>
      <c r="C34" s="59">
        <v>0</v>
      </c>
      <c r="D34" s="59">
        <v>0</v>
      </c>
      <c r="E34" s="59">
        <v>0</v>
      </c>
      <c r="F34" s="59">
        <v>577.49357999999995</v>
      </c>
    </row>
    <row r="35" spans="1:6" s="48" customFormat="1" ht="11.25">
      <c r="A35" s="460" t="s">
        <v>33</v>
      </c>
      <c r="B35" s="59">
        <v>41.655389999999997</v>
      </c>
      <c r="C35" s="59">
        <v>0</v>
      </c>
      <c r="D35" s="59">
        <v>0</v>
      </c>
      <c r="E35" s="59">
        <v>0</v>
      </c>
      <c r="F35" s="59">
        <v>41.655389999999997</v>
      </c>
    </row>
    <row r="36" spans="1:6" s="48" customFormat="1" ht="11.25">
      <c r="A36" s="460" t="s">
        <v>34</v>
      </c>
      <c r="B36" s="59">
        <v>0</v>
      </c>
      <c r="C36" s="59">
        <v>0</v>
      </c>
      <c r="D36" s="59">
        <v>0</v>
      </c>
      <c r="E36" s="59">
        <v>0</v>
      </c>
      <c r="F36" s="59">
        <v>0</v>
      </c>
    </row>
    <row r="37" spans="1:6" s="48" customFormat="1" ht="11.25">
      <c r="A37" s="461" t="s">
        <v>35</v>
      </c>
      <c r="B37" s="59">
        <v>949.36272999999994</v>
      </c>
      <c r="C37" s="59">
        <v>0</v>
      </c>
      <c r="D37" s="59">
        <v>0</v>
      </c>
      <c r="E37" s="59">
        <v>0</v>
      </c>
      <c r="F37" s="59">
        <v>949.36272999999994</v>
      </c>
    </row>
    <row r="38" spans="1:6" s="48" customFormat="1" ht="11.25">
      <c r="A38" s="460" t="s">
        <v>36</v>
      </c>
      <c r="B38" s="59">
        <v>949.36272999999994</v>
      </c>
      <c r="C38" s="59">
        <v>0</v>
      </c>
      <c r="D38" s="59">
        <v>0</v>
      </c>
      <c r="E38" s="59">
        <v>0</v>
      </c>
      <c r="F38" s="59">
        <v>949.36272999999994</v>
      </c>
    </row>
    <row r="39" spans="1:6" s="48" customFormat="1" ht="11.25">
      <c r="A39" s="460" t="s">
        <v>37</v>
      </c>
      <c r="B39" s="59">
        <v>0</v>
      </c>
      <c r="C39" s="59">
        <v>0</v>
      </c>
      <c r="D39" s="59">
        <v>0</v>
      </c>
      <c r="E39" s="59">
        <v>0</v>
      </c>
      <c r="F39" s="59">
        <v>0</v>
      </c>
    </row>
    <row r="40" spans="1:6" s="48" customFormat="1" ht="12" thickBot="1">
      <c r="A40" s="460" t="s">
        <v>38</v>
      </c>
      <c r="B40" s="59">
        <v>0</v>
      </c>
      <c r="C40" s="59">
        <v>0</v>
      </c>
      <c r="D40" s="59">
        <v>0</v>
      </c>
      <c r="E40" s="59">
        <v>0</v>
      </c>
      <c r="F40" s="59">
        <v>0</v>
      </c>
    </row>
    <row r="41" spans="1:6" s="48" customFormat="1" ht="12.75" thickTop="1" thickBot="1">
      <c r="A41" s="421" t="s">
        <v>39</v>
      </c>
      <c r="B41" s="58">
        <v>26139.983519999998</v>
      </c>
      <c r="C41" s="58">
        <v>139.57286999999999</v>
      </c>
      <c r="D41" s="58">
        <v>0</v>
      </c>
      <c r="E41" s="58">
        <v>0</v>
      </c>
      <c r="F41" s="58">
        <v>26279.556390000002</v>
      </c>
    </row>
    <row r="42" spans="1:6" s="48" customFormat="1" ht="12" thickTop="1">
      <c r="A42" s="460" t="s">
        <v>40</v>
      </c>
      <c r="B42" s="59">
        <v>26122.126469999999</v>
      </c>
      <c r="C42" s="59">
        <v>139.57286999999999</v>
      </c>
      <c r="D42" s="59">
        <v>0</v>
      </c>
      <c r="E42" s="59">
        <v>0</v>
      </c>
      <c r="F42" s="59">
        <v>26261.699339999999</v>
      </c>
    </row>
    <row r="43" spans="1:6" s="48" customFormat="1" ht="11.25">
      <c r="A43" s="460" t="s">
        <v>41</v>
      </c>
      <c r="B43" s="59">
        <v>17.857050000000001</v>
      </c>
      <c r="C43" s="59">
        <v>0</v>
      </c>
      <c r="D43" s="59">
        <v>0</v>
      </c>
      <c r="E43" s="59">
        <v>0</v>
      </c>
      <c r="F43" s="59">
        <v>17.857050000000001</v>
      </c>
    </row>
    <row r="44" spans="1:6" s="48" customFormat="1" ht="11.25">
      <c r="A44" s="460" t="s">
        <v>42</v>
      </c>
      <c r="B44" s="59">
        <v>0</v>
      </c>
      <c r="C44" s="59">
        <v>0</v>
      </c>
      <c r="D44" s="59">
        <v>0</v>
      </c>
      <c r="E44" s="59">
        <v>0</v>
      </c>
      <c r="F44" s="59">
        <v>0</v>
      </c>
    </row>
    <row r="45" spans="1:6" s="48" customFormat="1" ht="11.25">
      <c r="A45" s="460" t="s">
        <v>43</v>
      </c>
      <c r="B45" s="59">
        <v>0</v>
      </c>
      <c r="C45" s="59">
        <v>0</v>
      </c>
      <c r="D45" s="59">
        <v>0</v>
      </c>
      <c r="E45" s="59">
        <v>0</v>
      </c>
      <c r="F45" s="59">
        <v>0</v>
      </c>
    </row>
    <row r="46" spans="1:6" s="48" customFormat="1" ht="11.25">
      <c r="A46" s="460" t="s">
        <v>44</v>
      </c>
      <c r="B46" s="59">
        <v>0</v>
      </c>
      <c r="C46" s="59">
        <v>0</v>
      </c>
      <c r="D46" s="59">
        <v>0</v>
      </c>
      <c r="E46" s="59">
        <v>0</v>
      </c>
      <c r="F46" s="59">
        <v>0</v>
      </c>
    </row>
    <row r="47" spans="1:6" s="48" customFormat="1" ht="12" thickBot="1">
      <c r="A47" s="460" t="s">
        <v>45</v>
      </c>
      <c r="B47" s="59">
        <v>0</v>
      </c>
      <c r="C47" s="59">
        <v>0</v>
      </c>
      <c r="D47" s="59">
        <v>0</v>
      </c>
      <c r="E47" s="59">
        <v>0</v>
      </c>
      <c r="F47" s="59">
        <v>0</v>
      </c>
    </row>
    <row r="48" spans="1:6" s="48" customFormat="1" ht="12.75" thickTop="1" thickBot="1">
      <c r="A48" s="421" t="s">
        <v>46</v>
      </c>
      <c r="B48" s="58">
        <v>-75070.642519999994</v>
      </c>
      <c r="C48" s="58">
        <v>-1808.3018300000001</v>
      </c>
      <c r="D48" s="58">
        <v>0</v>
      </c>
      <c r="E48" s="58">
        <v>0</v>
      </c>
      <c r="F48" s="58">
        <v>-76878.944349999991</v>
      </c>
    </row>
    <row r="49" spans="1:6" s="48" customFormat="1" ht="12" thickTop="1">
      <c r="A49" s="462" t="s">
        <v>47</v>
      </c>
      <c r="B49" s="59">
        <v>-110.43352</v>
      </c>
      <c r="C49" s="59">
        <v>0</v>
      </c>
      <c r="D49" s="59">
        <v>0</v>
      </c>
      <c r="E49" s="59">
        <v>0</v>
      </c>
      <c r="F49" s="59">
        <v>-110.43352</v>
      </c>
    </row>
    <row r="50" spans="1:6" s="48" customFormat="1" ht="11.25">
      <c r="A50" s="460" t="s">
        <v>48</v>
      </c>
      <c r="B50" s="59">
        <v>0</v>
      </c>
      <c r="C50" s="59">
        <v>0</v>
      </c>
      <c r="D50" s="59">
        <v>0</v>
      </c>
      <c r="E50" s="59">
        <v>0</v>
      </c>
      <c r="F50" s="59">
        <v>0</v>
      </c>
    </row>
    <row r="51" spans="1:6" s="48" customFormat="1" ht="11.25">
      <c r="A51" s="460" t="s">
        <v>49</v>
      </c>
      <c r="B51" s="59">
        <v>-407.97751</v>
      </c>
      <c r="C51" s="59">
        <v>0</v>
      </c>
      <c r="D51" s="59">
        <v>0</v>
      </c>
      <c r="E51" s="59">
        <v>0</v>
      </c>
      <c r="F51" s="59">
        <v>-407.97751</v>
      </c>
    </row>
    <row r="52" spans="1:6" s="48" customFormat="1" ht="11.25">
      <c r="A52" s="460" t="s">
        <v>50</v>
      </c>
      <c r="B52" s="59">
        <v>-8.33108</v>
      </c>
      <c r="C52" s="59">
        <v>0</v>
      </c>
      <c r="D52" s="59">
        <v>0</v>
      </c>
      <c r="E52" s="59">
        <v>0</v>
      </c>
      <c r="F52" s="59">
        <v>-8.33108</v>
      </c>
    </row>
    <row r="53" spans="1:6" s="48" customFormat="1" ht="11.25">
      <c r="A53" s="460" t="s">
        <v>51</v>
      </c>
      <c r="B53" s="59">
        <v>-789.29294999999991</v>
      </c>
      <c r="C53" s="59">
        <v>0</v>
      </c>
      <c r="D53" s="59">
        <v>0</v>
      </c>
      <c r="E53" s="59">
        <v>0</v>
      </c>
      <c r="F53" s="59">
        <v>-789.29294999999991</v>
      </c>
    </row>
    <row r="54" spans="1:6" s="48" customFormat="1" ht="11.25">
      <c r="A54" s="460" t="s">
        <v>52</v>
      </c>
      <c r="B54" s="59">
        <v>0</v>
      </c>
      <c r="C54" s="59">
        <v>0</v>
      </c>
      <c r="D54" s="59">
        <v>0</v>
      </c>
      <c r="E54" s="59">
        <v>0</v>
      </c>
      <c r="F54" s="59">
        <v>0</v>
      </c>
    </row>
    <row r="55" spans="1:6" s="48" customFormat="1" ht="11.25">
      <c r="A55" s="462" t="s">
        <v>53</v>
      </c>
      <c r="B55" s="59">
        <v>0</v>
      </c>
      <c r="C55" s="59">
        <v>0</v>
      </c>
      <c r="D55" s="59">
        <v>0</v>
      </c>
      <c r="E55" s="59">
        <v>0</v>
      </c>
      <c r="F55" s="59">
        <v>0</v>
      </c>
    </row>
    <row r="56" spans="1:6" s="48" customFormat="1" ht="11.25">
      <c r="A56" s="460" t="s">
        <v>54</v>
      </c>
      <c r="B56" s="59">
        <v>-73754.607459999999</v>
      </c>
      <c r="C56" s="59">
        <v>-1808.3018300000001</v>
      </c>
      <c r="D56" s="59">
        <v>0</v>
      </c>
      <c r="E56" s="59">
        <v>0</v>
      </c>
      <c r="F56" s="59">
        <v>-75562.909290000011</v>
      </c>
    </row>
    <row r="57" spans="1:6" s="48" customFormat="1" ht="11.25">
      <c r="A57" s="460" t="s">
        <v>55</v>
      </c>
      <c r="B57" s="59">
        <v>0</v>
      </c>
      <c r="C57" s="59">
        <v>0</v>
      </c>
      <c r="D57" s="59">
        <v>0</v>
      </c>
      <c r="E57" s="59">
        <v>0</v>
      </c>
      <c r="F57" s="59">
        <v>0</v>
      </c>
    </row>
    <row r="58" spans="1:6" s="48" customFormat="1" ht="12" thickBot="1">
      <c r="A58" s="460" t="s">
        <v>56</v>
      </c>
      <c r="B58" s="59">
        <v>0</v>
      </c>
      <c r="C58" s="59">
        <v>0</v>
      </c>
      <c r="D58" s="59">
        <v>0</v>
      </c>
      <c r="E58" s="59">
        <v>0</v>
      </c>
      <c r="F58" s="59">
        <v>0</v>
      </c>
    </row>
    <row r="59" spans="1:6" s="48" customFormat="1" ht="12.75" thickTop="1" thickBot="1">
      <c r="A59" s="421" t="s">
        <v>57</v>
      </c>
      <c r="B59" s="58">
        <v>3063.5915099999997</v>
      </c>
      <c r="C59" s="58">
        <v>774.03366000000005</v>
      </c>
      <c r="D59" s="58">
        <v>0</v>
      </c>
      <c r="E59" s="58">
        <v>0</v>
      </c>
      <c r="F59" s="58">
        <v>3837.6251699999998</v>
      </c>
    </row>
    <row r="60" spans="1:6" s="48" customFormat="1" ht="12" thickTop="1">
      <c r="A60" s="460" t="s">
        <v>58</v>
      </c>
      <c r="B60" s="59">
        <v>0</v>
      </c>
      <c r="C60" s="59">
        <v>0</v>
      </c>
      <c r="D60" s="59">
        <v>0</v>
      </c>
      <c r="E60" s="59">
        <v>0</v>
      </c>
      <c r="F60" s="59">
        <v>0</v>
      </c>
    </row>
    <row r="61" spans="1:6" s="48" customFormat="1" ht="11.25">
      <c r="A61" s="462" t="s">
        <v>59</v>
      </c>
      <c r="B61" s="59">
        <v>1438.1297400000001</v>
      </c>
      <c r="C61" s="59">
        <v>136.18744000000001</v>
      </c>
      <c r="D61" s="59">
        <v>0</v>
      </c>
      <c r="E61" s="59">
        <v>0</v>
      </c>
      <c r="F61" s="59">
        <v>1574.31718</v>
      </c>
    </row>
    <row r="62" spans="1:6" s="48" customFormat="1" ht="11.25">
      <c r="A62" s="460" t="s">
        <v>60</v>
      </c>
      <c r="B62" s="59">
        <v>1784.87402</v>
      </c>
      <c r="C62" s="59">
        <v>637.84622000000002</v>
      </c>
      <c r="D62" s="59">
        <v>0</v>
      </c>
      <c r="E62" s="59">
        <v>0</v>
      </c>
      <c r="F62" s="59">
        <v>2422.7202400000001</v>
      </c>
    </row>
    <row r="63" spans="1:6" s="48" customFormat="1" ht="11.25">
      <c r="A63" s="460" t="s">
        <v>61</v>
      </c>
      <c r="B63" s="59">
        <v>0</v>
      </c>
      <c r="C63" s="59">
        <v>0</v>
      </c>
      <c r="D63" s="59">
        <v>0</v>
      </c>
      <c r="E63" s="59">
        <v>0</v>
      </c>
      <c r="F63" s="59">
        <v>0</v>
      </c>
    </row>
    <row r="64" spans="1:6" s="48" customFormat="1" ht="12" thickBot="1">
      <c r="A64" s="460" t="s">
        <v>62</v>
      </c>
      <c r="B64" s="59">
        <v>-159.41225</v>
      </c>
      <c r="C64" s="59">
        <v>0</v>
      </c>
      <c r="D64" s="59">
        <v>0</v>
      </c>
      <c r="E64" s="59">
        <v>0</v>
      </c>
      <c r="F64" s="59">
        <v>-159.41225</v>
      </c>
    </row>
    <row r="65" spans="1:6" s="48" customFormat="1" ht="12.75" thickTop="1" thickBot="1">
      <c r="A65" s="421" t="s">
        <v>63</v>
      </c>
      <c r="B65" s="58">
        <v>0</v>
      </c>
      <c r="C65" s="58">
        <v>0</v>
      </c>
      <c r="D65" s="58">
        <v>0</v>
      </c>
      <c r="E65" s="58">
        <v>0</v>
      </c>
      <c r="F65" s="58">
        <v>0</v>
      </c>
    </row>
    <row r="66" spans="1:6" s="48" customFormat="1" ht="12" thickTop="1">
      <c r="A66" s="460" t="s">
        <v>64</v>
      </c>
      <c r="B66" s="59">
        <v>0</v>
      </c>
      <c r="C66" s="59">
        <v>0</v>
      </c>
      <c r="D66" s="59">
        <v>0</v>
      </c>
      <c r="E66" s="59">
        <v>0</v>
      </c>
      <c r="F66" s="59">
        <v>0</v>
      </c>
    </row>
    <row r="67" spans="1:6" s="48" customFormat="1" ht="11.25">
      <c r="A67" s="460" t="s">
        <v>65</v>
      </c>
      <c r="B67" s="59">
        <v>0</v>
      </c>
      <c r="C67" s="59">
        <v>0</v>
      </c>
      <c r="D67" s="59">
        <v>0</v>
      </c>
      <c r="E67" s="59">
        <v>0</v>
      </c>
      <c r="F67" s="59">
        <v>0</v>
      </c>
    </row>
    <row r="68" spans="1:6" s="48" customFormat="1" ht="11.25">
      <c r="A68" s="460" t="s">
        <v>66</v>
      </c>
      <c r="B68" s="59">
        <v>0</v>
      </c>
      <c r="C68" s="59">
        <v>0</v>
      </c>
      <c r="D68" s="59">
        <v>0</v>
      </c>
      <c r="E68" s="59">
        <v>0</v>
      </c>
      <c r="F68" s="59">
        <v>0</v>
      </c>
    </row>
    <row r="69" spans="1:6" s="48" customFormat="1" ht="11.25">
      <c r="A69" s="460" t="s">
        <v>67</v>
      </c>
      <c r="B69" s="59">
        <v>0</v>
      </c>
      <c r="C69" s="59">
        <v>0</v>
      </c>
      <c r="D69" s="59">
        <v>0</v>
      </c>
      <c r="E69" s="59">
        <v>0</v>
      </c>
      <c r="F69" s="59">
        <v>0</v>
      </c>
    </row>
    <row r="70" spans="1:6" s="48" customFormat="1" ht="12" thickBot="1">
      <c r="A70" s="460" t="s">
        <v>68</v>
      </c>
      <c r="B70" s="59">
        <v>0</v>
      </c>
      <c r="C70" s="59">
        <v>0</v>
      </c>
      <c r="D70" s="59">
        <v>0</v>
      </c>
      <c r="E70" s="59">
        <v>0</v>
      </c>
      <c r="F70" s="59">
        <v>0</v>
      </c>
    </row>
    <row r="71" spans="1:6" s="48" customFormat="1" ht="12.75" thickTop="1" thickBot="1">
      <c r="A71" s="421" t="s">
        <v>69</v>
      </c>
      <c r="B71" s="58">
        <v>371013.07154000003</v>
      </c>
      <c r="C71" s="58">
        <v>4.8019999999999996</v>
      </c>
      <c r="D71" s="58">
        <v>0</v>
      </c>
      <c r="E71" s="58">
        <v>0</v>
      </c>
      <c r="F71" s="58">
        <v>371017.87354</v>
      </c>
    </row>
    <row r="72" spans="1:6" s="48" customFormat="1" ht="12" thickTop="1">
      <c r="A72" s="460" t="s">
        <v>18</v>
      </c>
      <c r="B72" s="59">
        <v>0</v>
      </c>
      <c r="C72" s="59">
        <v>0</v>
      </c>
      <c r="D72" s="59">
        <v>0</v>
      </c>
      <c r="E72" s="59">
        <v>0</v>
      </c>
      <c r="F72" s="59">
        <v>0</v>
      </c>
    </row>
    <row r="73" spans="1:6" s="48" customFormat="1" ht="11.25">
      <c r="A73" s="460" t="s">
        <v>19</v>
      </c>
      <c r="B73" s="59">
        <v>247726.38887999998</v>
      </c>
      <c r="C73" s="59">
        <v>0</v>
      </c>
      <c r="D73" s="59">
        <v>0</v>
      </c>
      <c r="E73" s="59">
        <v>0</v>
      </c>
      <c r="F73" s="59">
        <v>247726.38887999998</v>
      </c>
    </row>
    <row r="74" spans="1:6" s="48" customFormat="1" ht="11.25">
      <c r="A74" s="460" t="s">
        <v>20</v>
      </c>
      <c r="B74" s="59">
        <v>0</v>
      </c>
      <c r="C74" s="59">
        <v>0</v>
      </c>
      <c r="D74" s="59">
        <v>0</v>
      </c>
      <c r="E74" s="59">
        <v>0</v>
      </c>
      <c r="F74" s="59">
        <v>0</v>
      </c>
    </row>
    <row r="75" spans="1:6" s="48" customFormat="1" ht="11.25">
      <c r="A75" s="460" t="s">
        <v>21</v>
      </c>
      <c r="B75" s="59">
        <v>0</v>
      </c>
      <c r="C75" s="59">
        <v>0</v>
      </c>
      <c r="D75" s="59">
        <v>0</v>
      </c>
      <c r="E75" s="59">
        <v>0</v>
      </c>
      <c r="F75" s="59">
        <v>0</v>
      </c>
    </row>
    <row r="76" spans="1:6" s="48" customFormat="1" ht="11.25">
      <c r="A76" s="460" t="s">
        <v>70</v>
      </c>
      <c r="B76" s="59">
        <v>62523.798130000003</v>
      </c>
      <c r="C76" s="59">
        <v>0</v>
      </c>
      <c r="D76" s="59">
        <v>0</v>
      </c>
      <c r="E76" s="59">
        <v>0</v>
      </c>
      <c r="F76" s="59">
        <v>62523.798130000003</v>
      </c>
    </row>
    <row r="77" spans="1:6" s="48" customFormat="1" ht="11.25">
      <c r="A77" s="460" t="s">
        <v>71</v>
      </c>
      <c r="B77" s="59">
        <v>0</v>
      </c>
      <c r="C77" s="59">
        <v>10.29</v>
      </c>
      <c r="D77" s="59">
        <v>0</v>
      </c>
      <c r="E77" s="59">
        <v>0</v>
      </c>
      <c r="F77" s="59">
        <v>10.29</v>
      </c>
    </row>
    <row r="78" spans="1:6" s="48" customFormat="1" ht="11.25">
      <c r="A78" s="460" t="s">
        <v>23</v>
      </c>
      <c r="B78" s="59">
        <v>52272.003909999999</v>
      </c>
      <c r="C78" s="59">
        <v>0</v>
      </c>
      <c r="D78" s="59">
        <v>0</v>
      </c>
      <c r="E78" s="59">
        <v>0</v>
      </c>
      <c r="F78" s="59">
        <v>52272.003909999999</v>
      </c>
    </row>
    <row r="79" spans="1:6" s="48" customFormat="1" ht="11.25">
      <c r="A79" s="460" t="s">
        <v>72</v>
      </c>
      <c r="B79" s="59">
        <v>8808.7081999999991</v>
      </c>
      <c r="C79" s="59">
        <v>0</v>
      </c>
      <c r="D79" s="59">
        <v>0</v>
      </c>
      <c r="E79" s="59">
        <v>0</v>
      </c>
      <c r="F79" s="59">
        <v>8808.7081999999991</v>
      </c>
    </row>
    <row r="80" spans="1:6" s="48" customFormat="1" ht="12" thickBot="1">
      <c r="A80" s="460" t="s">
        <v>73</v>
      </c>
      <c r="B80" s="59">
        <v>-317.82758000000001</v>
      </c>
      <c r="C80" s="59">
        <v>-5.4880000000000004</v>
      </c>
      <c r="D80" s="59">
        <v>0</v>
      </c>
      <c r="E80" s="59">
        <v>0</v>
      </c>
      <c r="F80" s="59">
        <v>-323.31558000000001</v>
      </c>
    </row>
    <row r="81" spans="1:6" s="48" customFormat="1" ht="12.75" thickTop="1" thickBot="1">
      <c r="A81" s="421" t="s">
        <v>74</v>
      </c>
      <c r="B81" s="58">
        <v>13391.941060000001</v>
      </c>
      <c r="C81" s="58">
        <v>0</v>
      </c>
      <c r="D81" s="58">
        <v>0</v>
      </c>
      <c r="E81" s="58">
        <v>0</v>
      </c>
      <c r="F81" s="58">
        <v>13391.941060000001</v>
      </c>
    </row>
    <row r="82" spans="1:6" s="48" customFormat="1" ht="12" thickTop="1">
      <c r="A82" s="460" t="s">
        <v>75</v>
      </c>
      <c r="B82" s="59">
        <v>0</v>
      </c>
      <c r="C82" s="59">
        <v>0</v>
      </c>
      <c r="D82" s="59">
        <v>0</v>
      </c>
      <c r="E82" s="59">
        <v>0</v>
      </c>
      <c r="F82" s="59">
        <v>0</v>
      </c>
    </row>
    <row r="83" spans="1:6" s="48" customFormat="1" ht="11.25">
      <c r="A83" s="460" t="s">
        <v>76</v>
      </c>
      <c r="B83" s="59">
        <v>4217.8710199999996</v>
      </c>
      <c r="C83" s="59">
        <v>0</v>
      </c>
      <c r="D83" s="59">
        <v>0</v>
      </c>
      <c r="E83" s="59">
        <v>0</v>
      </c>
      <c r="F83" s="59">
        <v>4217.8710199999996</v>
      </c>
    </row>
    <row r="84" spans="1:6" s="48" customFormat="1" ht="11.25">
      <c r="A84" s="460" t="s">
        <v>77</v>
      </c>
      <c r="B84" s="59">
        <v>2288.6608099999999</v>
      </c>
      <c r="C84" s="59">
        <v>0</v>
      </c>
      <c r="D84" s="59">
        <v>0</v>
      </c>
      <c r="E84" s="59">
        <v>0</v>
      </c>
      <c r="F84" s="59">
        <v>2288.6608099999999</v>
      </c>
    </row>
    <row r="85" spans="1:6" s="48" customFormat="1" ht="11.25">
      <c r="A85" s="460" t="s">
        <v>78</v>
      </c>
      <c r="B85" s="59">
        <v>2276.5736200000001</v>
      </c>
      <c r="C85" s="59">
        <v>0</v>
      </c>
      <c r="D85" s="59">
        <v>0</v>
      </c>
      <c r="E85" s="59">
        <v>0</v>
      </c>
      <c r="F85" s="59">
        <v>2276.5736200000001</v>
      </c>
    </row>
    <row r="86" spans="1:6" s="48" customFormat="1" ht="11.25">
      <c r="A86" s="460" t="s">
        <v>79</v>
      </c>
      <c r="B86" s="59">
        <v>3359.7615000000001</v>
      </c>
      <c r="C86" s="59">
        <v>0</v>
      </c>
      <c r="D86" s="59">
        <v>0</v>
      </c>
      <c r="E86" s="59">
        <v>0</v>
      </c>
      <c r="F86" s="59">
        <v>3359.7615000000001</v>
      </c>
    </row>
    <row r="87" spans="1:6" s="48" customFormat="1" ht="11.25">
      <c r="A87" s="460" t="s">
        <v>80</v>
      </c>
      <c r="B87" s="59">
        <v>1248.0450000000001</v>
      </c>
      <c r="C87" s="59">
        <v>0</v>
      </c>
      <c r="D87" s="59">
        <v>0</v>
      </c>
      <c r="E87" s="59">
        <v>0</v>
      </c>
      <c r="F87" s="59">
        <v>1248.0450000000001</v>
      </c>
    </row>
    <row r="88" spans="1:6" s="48" customFormat="1" ht="11.25">
      <c r="A88" s="460" t="s">
        <v>81</v>
      </c>
      <c r="B88" s="59">
        <v>1.02911</v>
      </c>
      <c r="C88" s="59">
        <v>0</v>
      </c>
      <c r="D88" s="59">
        <v>0</v>
      </c>
      <c r="E88" s="59">
        <v>0</v>
      </c>
      <c r="F88" s="59">
        <v>1.02911</v>
      </c>
    </row>
    <row r="89" spans="1:6" s="48" customFormat="1" ht="11.25">
      <c r="A89" s="460" t="s">
        <v>82</v>
      </c>
      <c r="B89" s="59">
        <v>0</v>
      </c>
      <c r="C89" s="59">
        <v>0</v>
      </c>
      <c r="D89" s="59">
        <v>0</v>
      </c>
      <c r="E89" s="59">
        <v>0</v>
      </c>
      <c r="F89" s="59">
        <v>0</v>
      </c>
    </row>
    <row r="90" spans="1:6" s="48" customFormat="1" ht="12" thickBot="1">
      <c r="A90" s="460" t="s">
        <v>83</v>
      </c>
      <c r="B90" s="59">
        <v>0</v>
      </c>
      <c r="C90" s="59">
        <v>0</v>
      </c>
      <c r="D90" s="59">
        <v>0</v>
      </c>
      <c r="E90" s="59">
        <v>0</v>
      </c>
      <c r="F90" s="59">
        <v>0</v>
      </c>
    </row>
    <row r="91" spans="1:6" s="48" customFormat="1" ht="12.75" thickTop="1" thickBot="1">
      <c r="A91" s="421" t="s">
        <v>84</v>
      </c>
      <c r="B91" s="58">
        <v>2046.77504</v>
      </c>
      <c r="C91" s="58">
        <v>0</v>
      </c>
      <c r="D91" s="58">
        <v>0</v>
      </c>
      <c r="E91" s="58">
        <v>0</v>
      </c>
      <c r="F91" s="58">
        <v>2046.77504</v>
      </c>
    </row>
    <row r="92" spans="1:6" s="48" customFormat="1" ht="12" thickTop="1">
      <c r="A92" s="460" t="s">
        <v>85</v>
      </c>
      <c r="B92" s="59">
        <v>169.06637000000001</v>
      </c>
      <c r="C92" s="59">
        <v>0</v>
      </c>
      <c r="D92" s="59">
        <v>0</v>
      </c>
      <c r="E92" s="59">
        <v>0</v>
      </c>
      <c r="F92" s="59">
        <v>169.06637000000001</v>
      </c>
    </row>
    <row r="93" spans="1:6" s="48" customFormat="1" ht="11.25">
      <c r="A93" s="460" t="s">
        <v>86</v>
      </c>
      <c r="B93" s="59">
        <v>1050.67678</v>
      </c>
      <c r="C93" s="59">
        <v>0</v>
      </c>
      <c r="D93" s="59">
        <v>0</v>
      </c>
      <c r="E93" s="59">
        <v>0</v>
      </c>
      <c r="F93" s="59">
        <v>1050.67678</v>
      </c>
    </row>
    <row r="94" spans="1:6" s="48" customFormat="1" ht="11.25">
      <c r="A94" s="460" t="s">
        <v>87</v>
      </c>
      <c r="B94" s="59">
        <v>112.09171000000001</v>
      </c>
      <c r="C94" s="59">
        <v>0.34300000000000003</v>
      </c>
      <c r="D94" s="59">
        <v>0</v>
      </c>
      <c r="E94" s="59">
        <v>0</v>
      </c>
      <c r="F94" s="59">
        <v>112.43471000000001</v>
      </c>
    </row>
    <row r="95" spans="1:6" s="48" customFormat="1" ht="11.25">
      <c r="A95" s="460" t="s">
        <v>88</v>
      </c>
      <c r="B95" s="59">
        <v>718.30978000000005</v>
      </c>
      <c r="C95" s="59">
        <v>0</v>
      </c>
      <c r="D95" s="59">
        <v>0</v>
      </c>
      <c r="E95" s="59">
        <v>0</v>
      </c>
      <c r="F95" s="59">
        <v>718.30978000000005</v>
      </c>
    </row>
    <row r="96" spans="1:6" s="48" customFormat="1" ht="12" thickBot="1">
      <c r="A96" s="460" t="s">
        <v>89</v>
      </c>
      <c r="B96" s="438">
        <v>-3.3695999999999997</v>
      </c>
      <c r="C96" s="438">
        <v>-0.34300000000000003</v>
      </c>
      <c r="D96" s="438">
        <v>0</v>
      </c>
      <c r="E96" s="438">
        <v>0</v>
      </c>
      <c r="F96" s="438">
        <v>-3.7126000000000001</v>
      </c>
    </row>
    <row r="97" spans="1:6" s="48" customFormat="1" ht="12.75" thickTop="1" thickBot="1">
      <c r="A97" s="422" t="s">
        <v>90</v>
      </c>
      <c r="B97" s="61">
        <v>2294405.8336100001</v>
      </c>
      <c r="C97" s="61">
        <v>401138.84675000003</v>
      </c>
      <c r="D97" s="61">
        <v>0</v>
      </c>
      <c r="E97" s="61">
        <v>0</v>
      </c>
      <c r="F97" s="61">
        <v>2695544.6803600001</v>
      </c>
    </row>
    <row r="98" spans="1:6" s="48" customFormat="1" ht="12.75" thickTop="1" thickBot="1">
      <c r="A98" s="423" t="s">
        <v>91</v>
      </c>
      <c r="B98" s="58">
        <v>1489567.88402</v>
      </c>
      <c r="C98" s="58">
        <v>0</v>
      </c>
      <c r="D98" s="58">
        <v>0</v>
      </c>
      <c r="E98" s="58">
        <v>0</v>
      </c>
      <c r="F98" s="58">
        <v>1489567.88402</v>
      </c>
    </row>
    <row r="99" spans="1:6" s="48" customFormat="1" ht="12" thickTop="1">
      <c r="A99" s="87" t="s">
        <v>92</v>
      </c>
      <c r="B99" s="59">
        <v>0</v>
      </c>
      <c r="C99" s="59">
        <v>0</v>
      </c>
      <c r="D99" s="59">
        <v>0</v>
      </c>
      <c r="E99" s="59">
        <v>0</v>
      </c>
      <c r="F99" s="59">
        <v>0</v>
      </c>
    </row>
    <row r="100" spans="1:6" s="48" customFormat="1" ht="11.25">
      <c r="A100" s="87" t="s">
        <v>93</v>
      </c>
      <c r="B100" s="59">
        <v>0</v>
      </c>
      <c r="C100" s="59">
        <v>0</v>
      </c>
      <c r="D100" s="59">
        <v>0</v>
      </c>
      <c r="E100" s="59">
        <v>0</v>
      </c>
      <c r="F100" s="59">
        <v>0</v>
      </c>
    </row>
    <row r="101" spans="1:6" s="48" customFormat="1" ht="11.25">
      <c r="A101" s="87" t="s">
        <v>94</v>
      </c>
      <c r="B101" s="59">
        <v>0</v>
      </c>
      <c r="C101" s="59">
        <v>0</v>
      </c>
      <c r="D101" s="59">
        <v>0</v>
      </c>
      <c r="E101" s="59">
        <v>0</v>
      </c>
      <c r="F101" s="59">
        <v>0</v>
      </c>
    </row>
    <row r="102" spans="1:6" s="48" customFormat="1" ht="11.25">
      <c r="A102" s="87" t="s">
        <v>95</v>
      </c>
      <c r="B102" s="59">
        <v>0</v>
      </c>
      <c r="C102" s="59">
        <v>0</v>
      </c>
      <c r="D102" s="59">
        <v>0</v>
      </c>
      <c r="E102" s="59">
        <v>0</v>
      </c>
      <c r="F102" s="59">
        <v>0</v>
      </c>
    </row>
    <row r="103" spans="1:6" s="48" customFormat="1" ht="11.25">
      <c r="A103" s="87" t="s">
        <v>96</v>
      </c>
      <c r="B103" s="59">
        <v>0</v>
      </c>
      <c r="C103" s="59">
        <v>0</v>
      </c>
      <c r="D103" s="59">
        <v>0</v>
      </c>
      <c r="E103" s="59">
        <v>0</v>
      </c>
      <c r="F103" s="59">
        <v>0</v>
      </c>
    </row>
    <row r="104" spans="1:6" s="48" customFormat="1" ht="11.25">
      <c r="A104" s="437" t="s">
        <v>97</v>
      </c>
      <c r="B104" s="59">
        <v>0</v>
      </c>
      <c r="C104" s="59">
        <v>0</v>
      </c>
      <c r="D104" s="59">
        <v>0</v>
      </c>
      <c r="E104" s="59">
        <v>0</v>
      </c>
      <c r="F104" s="59">
        <v>0</v>
      </c>
    </row>
    <row r="105" spans="1:6" s="48" customFormat="1" ht="11.25">
      <c r="A105" s="437" t="s">
        <v>98</v>
      </c>
      <c r="B105" s="59">
        <v>0</v>
      </c>
      <c r="C105" s="59">
        <v>0</v>
      </c>
      <c r="D105" s="59">
        <v>0</v>
      </c>
      <c r="E105" s="59">
        <v>0</v>
      </c>
      <c r="F105" s="59">
        <v>0</v>
      </c>
    </row>
    <row r="106" spans="1:6" s="48" customFormat="1" ht="11.25">
      <c r="A106" s="48" t="s">
        <v>99</v>
      </c>
      <c r="B106" s="59">
        <v>0</v>
      </c>
      <c r="C106" s="59">
        <v>0</v>
      </c>
      <c r="D106" s="59">
        <v>0</v>
      </c>
      <c r="E106" s="59">
        <v>0</v>
      </c>
      <c r="F106" s="59">
        <v>0</v>
      </c>
    </row>
    <row r="107" spans="1:6" s="48" customFormat="1" ht="11.25">
      <c r="A107" s="48" t="s">
        <v>100</v>
      </c>
      <c r="B107" s="59">
        <v>0</v>
      </c>
      <c r="C107" s="59">
        <v>0</v>
      </c>
      <c r="D107" s="59">
        <v>0</v>
      </c>
      <c r="E107" s="59">
        <v>0</v>
      </c>
      <c r="F107" s="59">
        <v>0</v>
      </c>
    </row>
    <row r="108" spans="1:6" s="48" customFormat="1" ht="11.25">
      <c r="A108" s="48" t="s">
        <v>101</v>
      </c>
      <c r="B108" s="59">
        <v>0</v>
      </c>
      <c r="C108" s="59">
        <v>0</v>
      </c>
      <c r="D108" s="59">
        <v>0</v>
      </c>
      <c r="E108" s="59">
        <v>0</v>
      </c>
      <c r="F108" s="59">
        <v>0</v>
      </c>
    </row>
    <row r="109" spans="1:6" s="48" customFormat="1" ht="11.25">
      <c r="A109" s="48" t="s">
        <v>102</v>
      </c>
      <c r="B109" s="59">
        <v>0</v>
      </c>
      <c r="C109" s="59">
        <v>0</v>
      </c>
      <c r="D109" s="59">
        <v>0</v>
      </c>
      <c r="E109" s="59">
        <v>0</v>
      </c>
      <c r="F109" s="59">
        <v>0</v>
      </c>
    </row>
    <row r="110" spans="1:6" s="48" customFormat="1" ht="11.25">
      <c r="A110" s="48" t="s">
        <v>103</v>
      </c>
      <c r="B110" s="59">
        <v>0</v>
      </c>
      <c r="C110" s="59">
        <v>0</v>
      </c>
      <c r="D110" s="59">
        <v>0</v>
      </c>
      <c r="E110" s="59">
        <v>0</v>
      </c>
      <c r="F110" s="59">
        <v>0</v>
      </c>
    </row>
    <row r="111" spans="1:6" s="48" customFormat="1" ht="11.25">
      <c r="A111" s="48" t="s">
        <v>104</v>
      </c>
      <c r="B111" s="59">
        <v>0</v>
      </c>
      <c r="C111" s="59">
        <v>0</v>
      </c>
      <c r="D111" s="59">
        <v>0</v>
      </c>
      <c r="E111" s="59">
        <v>0</v>
      </c>
      <c r="F111" s="59">
        <v>0</v>
      </c>
    </row>
    <row r="112" spans="1:6" s="48" customFormat="1" ht="11.25">
      <c r="A112" s="49" t="s">
        <v>105</v>
      </c>
      <c r="B112" s="59">
        <v>0</v>
      </c>
      <c r="C112" s="59">
        <v>0</v>
      </c>
      <c r="D112" s="59">
        <v>0</v>
      </c>
      <c r="E112" s="59">
        <v>0</v>
      </c>
      <c r="F112" s="59">
        <v>0</v>
      </c>
    </row>
    <row r="113" spans="1:6" s="48" customFormat="1" ht="11.25">
      <c r="A113" s="49" t="s">
        <v>106</v>
      </c>
      <c r="B113" s="59">
        <v>1457059</v>
      </c>
      <c r="C113" s="59">
        <v>0</v>
      </c>
      <c r="D113" s="59">
        <v>0</v>
      </c>
      <c r="E113" s="59">
        <v>0</v>
      </c>
      <c r="F113" s="59">
        <v>1457059</v>
      </c>
    </row>
    <row r="114" spans="1:6" s="48" customFormat="1" ht="12" thickBot="1">
      <c r="A114" s="87" t="s">
        <v>107</v>
      </c>
      <c r="B114" s="59">
        <v>32508.884020000001</v>
      </c>
      <c r="C114" s="59">
        <v>0</v>
      </c>
      <c r="D114" s="59">
        <v>0</v>
      </c>
      <c r="E114" s="59">
        <v>0</v>
      </c>
      <c r="F114" s="59">
        <v>32508.884020000001</v>
      </c>
    </row>
    <row r="115" spans="1:6" s="48" customFormat="1" ht="12.75" thickTop="1" thickBot="1">
      <c r="A115" s="424" t="s">
        <v>108</v>
      </c>
      <c r="B115" s="61">
        <v>0</v>
      </c>
      <c r="C115" s="61">
        <v>0</v>
      </c>
      <c r="D115" s="61">
        <v>0</v>
      </c>
      <c r="E115" s="61">
        <v>0</v>
      </c>
      <c r="F115" s="61">
        <v>0</v>
      </c>
    </row>
    <row r="116" spans="1:6" s="48" customFormat="1" ht="12.75" thickTop="1" thickBot="1">
      <c r="A116" s="423" t="s">
        <v>109</v>
      </c>
      <c r="B116" s="58">
        <v>0</v>
      </c>
      <c r="C116" s="58">
        <v>0</v>
      </c>
      <c r="D116" s="58">
        <v>0</v>
      </c>
      <c r="E116" s="58">
        <v>0</v>
      </c>
      <c r="F116" s="58">
        <v>0</v>
      </c>
    </row>
    <row r="117" spans="1:6" s="53" customFormat="1" ht="12" thickTop="1">
      <c r="A117" s="87" t="s">
        <v>110</v>
      </c>
      <c r="B117" s="59">
        <v>0</v>
      </c>
      <c r="C117" s="59">
        <v>0</v>
      </c>
      <c r="D117" s="59">
        <v>0</v>
      </c>
      <c r="E117" s="59">
        <v>0</v>
      </c>
      <c r="F117" s="59">
        <v>0</v>
      </c>
    </row>
    <row r="118" spans="1:6" s="53" customFormat="1" ht="11.25">
      <c r="A118" s="87" t="s">
        <v>111</v>
      </c>
      <c r="B118" s="59">
        <v>0</v>
      </c>
      <c r="C118" s="59">
        <v>0</v>
      </c>
      <c r="D118" s="59">
        <v>0</v>
      </c>
      <c r="E118" s="59">
        <v>0</v>
      </c>
      <c r="F118" s="59">
        <v>0</v>
      </c>
    </row>
    <row r="119" spans="1:6" s="48" customFormat="1" ht="11.25">
      <c r="A119" s="87" t="s">
        <v>112</v>
      </c>
      <c r="B119" s="59">
        <v>0</v>
      </c>
      <c r="C119" s="59">
        <v>0</v>
      </c>
      <c r="D119" s="59">
        <v>0</v>
      </c>
      <c r="E119" s="59">
        <v>0</v>
      </c>
      <c r="F119" s="59">
        <v>0</v>
      </c>
    </row>
    <row r="120" spans="1:6" s="48" customFormat="1" ht="11.25">
      <c r="A120" s="87" t="s">
        <v>113</v>
      </c>
      <c r="B120" s="59">
        <v>0</v>
      </c>
      <c r="C120" s="59">
        <v>0</v>
      </c>
      <c r="D120" s="59">
        <v>0</v>
      </c>
      <c r="E120" s="59">
        <v>0</v>
      </c>
      <c r="F120" s="59">
        <v>0</v>
      </c>
    </row>
    <row r="121" spans="1:6" s="48" customFormat="1" ht="11.25">
      <c r="A121" s="87" t="s">
        <v>114</v>
      </c>
      <c r="B121" s="59">
        <v>0</v>
      </c>
      <c r="C121" s="59">
        <v>0</v>
      </c>
      <c r="D121" s="59">
        <v>0</v>
      </c>
      <c r="E121" s="59">
        <v>0</v>
      </c>
      <c r="F121" s="59">
        <v>0</v>
      </c>
    </row>
    <row r="122" spans="1:6" s="48" customFormat="1" ht="12" thickBot="1">
      <c r="A122" s="87" t="s">
        <v>115</v>
      </c>
      <c r="B122" s="59">
        <v>0</v>
      </c>
      <c r="C122" s="59">
        <v>0</v>
      </c>
      <c r="D122" s="59">
        <v>0</v>
      </c>
      <c r="E122" s="59">
        <v>0</v>
      </c>
      <c r="F122" s="59">
        <v>0</v>
      </c>
    </row>
    <row r="123" spans="1:6" s="48" customFormat="1" ht="12.75" thickTop="1" thickBot="1">
      <c r="A123" s="423" t="s">
        <v>116</v>
      </c>
      <c r="B123" s="58">
        <v>325743.01481999998</v>
      </c>
      <c r="C123" s="58">
        <v>401114.83195999998</v>
      </c>
      <c r="D123" s="58">
        <v>0</v>
      </c>
      <c r="E123" s="58">
        <v>0</v>
      </c>
      <c r="F123" s="58">
        <v>726857.84678000002</v>
      </c>
    </row>
    <row r="124" spans="1:6" s="48" customFormat="1" ht="12" thickTop="1">
      <c r="A124" s="87" t="s">
        <v>117</v>
      </c>
      <c r="B124" s="59">
        <v>0</v>
      </c>
      <c r="C124" s="59">
        <v>0</v>
      </c>
      <c r="D124" s="59">
        <v>0</v>
      </c>
      <c r="E124" s="59">
        <v>0</v>
      </c>
      <c r="F124" s="59">
        <v>0</v>
      </c>
    </row>
    <row r="125" spans="1:6" s="48" customFormat="1" ht="11.25">
      <c r="A125" s="87" t="s">
        <v>118</v>
      </c>
      <c r="B125" s="59">
        <v>0</v>
      </c>
      <c r="C125" s="59">
        <v>0</v>
      </c>
      <c r="D125" s="59">
        <v>0</v>
      </c>
      <c r="E125" s="59">
        <v>0</v>
      </c>
      <c r="F125" s="59">
        <v>0</v>
      </c>
    </row>
    <row r="126" spans="1:6" s="48" customFormat="1" ht="11.25">
      <c r="A126" s="87" t="s">
        <v>119</v>
      </c>
      <c r="B126" s="59">
        <v>0</v>
      </c>
      <c r="C126" s="59">
        <v>0</v>
      </c>
      <c r="D126" s="59">
        <v>0</v>
      </c>
      <c r="E126" s="59">
        <v>0</v>
      </c>
      <c r="F126" s="59">
        <v>0</v>
      </c>
    </row>
    <row r="127" spans="1:6" s="48" customFormat="1" ht="11.25">
      <c r="A127" s="87" t="s">
        <v>1334</v>
      </c>
      <c r="B127" s="59">
        <v>0</v>
      </c>
      <c r="C127" s="59">
        <v>0</v>
      </c>
      <c r="D127" s="59">
        <v>0</v>
      </c>
      <c r="E127" s="59">
        <v>0</v>
      </c>
      <c r="F127" s="59">
        <v>0</v>
      </c>
    </row>
    <row r="128" spans="1:6" s="48" customFormat="1" ht="11.25">
      <c r="A128" s="87" t="s">
        <v>120</v>
      </c>
      <c r="B128" s="59">
        <v>48464.397570000001</v>
      </c>
      <c r="C128" s="59">
        <v>0</v>
      </c>
      <c r="D128" s="59">
        <v>0</v>
      </c>
      <c r="E128" s="59">
        <v>0</v>
      </c>
      <c r="F128" s="59">
        <v>48464.397570000001</v>
      </c>
    </row>
    <row r="129" spans="1:6" s="48" customFormat="1" ht="11.25">
      <c r="A129" s="87" t="s">
        <v>121</v>
      </c>
      <c r="B129" s="59">
        <v>276486.32308</v>
      </c>
      <c r="C129" s="59">
        <v>398645.40023999999</v>
      </c>
      <c r="D129" s="59">
        <v>0</v>
      </c>
      <c r="E129" s="59">
        <v>0</v>
      </c>
      <c r="F129" s="59">
        <v>675131.72332000011</v>
      </c>
    </row>
    <row r="130" spans="1:6" s="48" customFormat="1" ht="11.25">
      <c r="A130" s="87" t="s">
        <v>122</v>
      </c>
      <c r="B130" s="59">
        <v>0</v>
      </c>
      <c r="C130" s="59">
        <v>0</v>
      </c>
      <c r="D130" s="59">
        <v>0</v>
      </c>
      <c r="E130" s="59">
        <v>0</v>
      </c>
      <c r="F130" s="59">
        <v>0</v>
      </c>
    </row>
    <row r="131" spans="1:6" s="48" customFormat="1" ht="12" thickBot="1">
      <c r="A131" s="87" t="s">
        <v>123</v>
      </c>
      <c r="B131" s="59">
        <v>792.29417000000001</v>
      </c>
      <c r="C131" s="59">
        <v>2469.43172</v>
      </c>
      <c r="D131" s="59">
        <v>0</v>
      </c>
      <c r="E131" s="59">
        <v>0</v>
      </c>
      <c r="F131" s="59">
        <v>3261.7258900000002</v>
      </c>
    </row>
    <row r="132" spans="1:6" s="48" customFormat="1" ht="12.75" thickTop="1" thickBot="1">
      <c r="A132" s="423" t="s">
        <v>124</v>
      </c>
      <c r="B132" s="58">
        <v>17325.821899999999</v>
      </c>
      <c r="C132" s="58">
        <v>24.014790000000001</v>
      </c>
      <c r="D132" s="58">
        <v>0</v>
      </c>
      <c r="E132" s="58">
        <v>0</v>
      </c>
      <c r="F132" s="58">
        <v>17349.83669</v>
      </c>
    </row>
    <row r="133" spans="1:6" s="48" customFormat="1" ht="12" thickTop="1">
      <c r="A133" s="87" t="s">
        <v>58</v>
      </c>
      <c r="B133" s="59">
        <v>0</v>
      </c>
      <c r="C133" s="59">
        <v>0</v>
      </c>
      <c r="D133" s="59">
        <v>0</v>
      </c>
      <c r="E133" s="59">
        <v>0</v>
      </c>
      <c r="F133" s="59">
        <v>0</v>
      </c>
    </row>
    <row r="134" spans="1:6" s="48" customFormat="1" ht="11.25">
      <c r="A134" s="87" t="s">
        <v>60</v>
      </c>
      <c r="B134" s="59">
        <v>4777.6679899999999</v>
      </c>
      <c r="C134" s="59">
        <v>24.014790000000001</v>
      </c>
      <c r="D134" s="59">
        <v>0</v>
      </c>
      <c r="E134" s="59">
        <v>0</v>
      </c>
      <c r="F134" s="59">
        <v>4801.6827800000001</v>
      </c>
    </row>
    <row r="135" spans="1:6" s="48" customFormat="1" ht="11.25">
      <c r="A135" s="87" t="s">
        <v>125</v>
      </c>
      <c r="B135" s="59">
        <v>12548.153910000001</v>
      </c>
      <c r="C135" s="59">
        <v>0</v>
      </c>
      <c r="D135" s="59">
        <v>0</v>
      </c>
      <c r="E135" s="59">
        <v>0</v>
      </c>
      <c r="F135" s="59">
        <v>12548.153910000001</v>
      </c>
    </row>
    <row r="136" spans="1:6" s="48" customFormat="1" ht="11.25">
      <c r="A136" s="87" t="s">
        <v>87</v>
      </c>
      <c r="B136" s="59">
        <v>0</v>
      </c>
      <c r="C136" s="59">
        <v>0</v>
      </c>
      <c r="D136" s="59">
        <v>0</v>
      </c>
      <c r="E136" s="59">
        <v>0</v>
      </c>
      <c r="F136" s="59">
        <v>0</v>
      </c>
    </row>
    <row r="137" spans="1:6" s="48" customFormat="1" ht="12" thickBot="1">
      <c r="A137" s="87" t="s">
        <v>126</v>
      </c>
      <c r="B137" s="59">
        <v>0</v>
      </c>
      <c r="C137" s="59">
        <v>0</v>
      </c>
      <c r="D137" s="59">
        <v>0</v>
      </c>
      <c r="E137" s="59">
        <v>0</v>
      </c>
      <c r="F137" s="59">
        <v>0</v>
      </c>
    </row>
    <row r="138" spans="1:6" s="48" customFormat="1" ht="12.75" thickTop="1" thickBot="1">
      <c r="A138" s="423" t="s">
        <v>127</v>
      </c>
      <c r="B138" s="58">
        <v>9533.5828699999984</v>
      </c>
      <c r="C138" s="58">
        <v>0</v>
      </c>
      <c r="D138" s="58">
        <v>0</v>
      </c>
      <c r="E138" s="58">
        <v>0</v>
      </c>
      <c r="F138" s="58">
        <v>9533.5828699999984</v>
      </c>
    </row>
    <row r="139" spans="1:6" s="48" customFormat="1" ht="12" thickTop="1">
      <c r="A139" s="87" t="s">
        <v>128</v>
      </c>
      <c r="B139" s="59">
        <v>0</v>
      </c>
      <c r="C139" s="59">
        <v>0</v>
      </c>
      <c r="D139" s="59">
        <v>0</v>
      </c>
      <c r="E139" s="59">
        <v>0</v>
      </c>
      <c r="F139" s="59">
        <v>0</v>
      </c>
    </row>
    <row r="140" spans="1:6" s="48" customFormat="1" ht="11.25">
      <c r="A140" s="87" t="s">
        <v>129</v>
      </c>
      <c r="B140" s="59">
        <v>0</v>
      </c>
      <c r="C140" s="59">
        <v>0</v>
      </c>
      <c r="D140" s="59">
        <v>0</v>
      </c>
      <c r="E140" s="59">
        <v>0</v>
      </c>
      <c r="F140" s="59">
        <v>0</v>
      </c>
    </row>
    <row r="141" spans="1:6" s="48" customFormat="1" ht="11.25">
      <c r="A141" s="87" t="s">
        <v>130</v>
      </c>
      <c r="B141" s="59">
        <v>4817.6170899999997</v>
      </c>
      <c r="C141" s="59">
        <v>0</v>
      </c>
      <c r="D141" s="59">
        <v>0</v>
      </c>
      <c r="E141" s="59">
        <v>0</v>
      </c>
      <c r="F141" s="59">
        <v>4817.6170899999997</v>
      </c>
    </row>
    <row r="142" spans="1:6" s="48" customFormat="1" ht="11.25">
      <c r="A142" s="87" t="s">
        <v>131</v>
      </c>
      <c r="B142" s="59">
        <v>4715.9657800000004</v>
      </c>
      <c r="C142" s="59">
        <v>0</v>
      </c>
      <c r="D142" s="59">
        <v>0</v>
      </c>
      <c r="E142" s="59">
        <v>0</v>
      </c>
      <c r="F142" s="59">
        <v>4715.9657800000004</v>
      </c>
    </row>
    <row r="143" spans="1:6" s="48" customFormat="1" ht="12" thickBot="1">
      <c r="A143" s="87" t="s">
        <v>132</v>
      </c>
      <c r="B143" s="59">
        <v>0</v>
      </c>
      <c r="C143" s="59">
        <v>0</v>
      </c>
      <c r="D143" s="59">
        <v>0</v>
      </c>
      <c r="E143" s="59">
        <v>0</v>
      </c>
      <c r="F143" s="59">
        <v>0</v>
      </c>
    </row>
    <row r="144" spans="1:6" s="48" customFormat="1" ht="12.75" thickTop="1" thickBot="1">
      <c r="A144" s="423" t="s">
        <v>133</v>
      </c>
      <c r="B144" s="58">
        <v>452235.53</v>
      </c>
      <c r="C144" s="58">
        <v>0</v>
      </c>
      <c r="D144" s="58">
        <v>0</v>
      </c>
      <c r="E144" s="58">
        <v>0</v>
      </c>
      <c r="F144" s="58">
        <v>452235.53</v>
      </c>
    </row>
    <row r="145" spans="1:6" s="48" customFormat="1" ht="12" thickTop="1">
      <c r="A145" s="87" t="s">
        <v>134</v>
      </c>
      <c r="B145" s="59">
        <v>442000</v>
      </c>
      <c r="C145" s="59">
        <v>0</v>
      </c>
      <c r="D145" s="59">
        <v>0</v>
      </c>
      <c r="E145" s="59">
        <v>0</v>
      </c>
      <c r="F145" s="59">
        <v>442000</v>
      </c>
    </row>
    <row r="146" spans="1:6" s="48" customFormat="1" ht="11.25">
      <c r="A146" s="87" t="s">
        <v>135</v>
      </c>
      <c r="B146" s="59">
        <v>0</v>
      </c>
      <c r="C146" s="59">
        <v>0</v>
      </c>
      <c r="D146" s="59">
        <v>0</v>
      </c>
      <c r="E146" s="59">
        <v>0</v>
      </c>
      <c r="F146" s="59">
        <v>0</v>
      </c>
    </row>
    <row r="147" spans="1:6" s="48" customFormat="1" ht="11.25">
      <c r="A147" s="87" t="s">
        <v>136</v>
      </c>
      <c r="B147" s="59">
        <v>0</v>
      </c>
      <c r="C147" s="59">
        <v>0</v>
      </c>
      <c r="D147" s="59">
        <v>0</v>
      </c>
      <c r="E147" s="59">
        <v>0</v>
      </c>
      <c r="F147" s="59">
        <v>0</v>
      </c>
    </row>
    <row r="148" spans="1:6" s="48" customFormat="1" ht="12" thickBot="1">
      <c r="A148" s="87" t="s">
        <v>137</v>
      </c>
      <c r="B148" s="59">
        <v>10235.530000000001</v>
      </c>
      <c r="C148" s="59">
        <v>0</v>
      </c>
      <c r="D148" s="59">
        <v>0</v>
      </c>
      <c r="E148" s="59">
        <v>0</v>
      </c>
      <c r="F148" s="59">
        <v>10235.530000000001</v>
      </c>
    </row>
    <row r="149" spans="1:6" s="48" customFormat="1" ht="12.75" thickTop="1" thickBot="1">
      <c r="A149" s="423" t="s">
        <v>138</v>
      </c>
      <c r="B149" s="58">
        <v>0</v>
      </c>
      <c r="C149" s="58">
        <v>0</v>
      </c>
      <c r="D149" s="58">
        <v>0</v>
      </c>
      <c r="E149" s="58">
        <v>0</v>
      </c>
      <c r="F149" s="58">
        <v>0</v>
      </c>
    </row>
    <row r="150" spans="1:6" s="48" customFormat="1" ht="12" thickTop="1">
      <c r="A150" s="87" t="s">
        <v>139</v>
      </c>
      <c r="B150" s="59">
        <v>0</v>
      </c>
      <c r="C150" s="59">
        <v>0</v>
      </c>
      <c r="D150" s="59">
        <v>0</v>
      </c>
      <c r="E150" s="59">
        <v>0</v>
      </c>
      <c r="F150" s="59">
        <v>0</v>
      </c>
    </row>
    <row r="151" spans="1:6" s="48" customFormat="1" ht="11.25">
      <c r="A151" s="87" t="s">
        <v>140</v>
      </c>
      <c r="B151" s="59">
        <v>0</v>
      </c>
      <c r="C151" s="59">
        <v>0</v>
      </c>
      <c r="D151" s="59">
        <v>0</v>
      </c>
      <c r="E151" s="59">
        <v>0</v>
      </c>
      <c r="F151" s="59">
        <v>0</v>
      </c>
    </row>
    <row r="152" spans="1:6" s="48" customFormat="1" ht="11.25">
      <c r="A152" s="87" t="s">
        <v>141</v>
      </c>
      <c r="B152" s="59">
        <v>0</v>
      </c>
      <c r="C152" s="59">
        <v>0</v>
      </c>
      <c r="D152" s="59">
        <v>0</v>
      </c>
      <c r="E152" s="59">
        <v>0</v>
      </c>
      <c r="F152" s="59">
        <v>0</v>
      </c>
    </row>
    <row r="153" spans="1:6" s="48" customFormat="1" ht="11.25">
      <c r="A153" s="87" t="s">
        <v>142</v>
      </c>
      <c r="B153" s="59">
        <v>0</v>
      </c>
      <c r="C153" s="59">
        <v>0</v>
      </c>
      <c r="D153" s="59">
        <v>0</v>
      </c>
      <c r="E153" s="59">
        <v>0</v>
      </c>
      <c r="F153" s="59">
        <v>0</v>
      </c>
    </row>
    <row r="154" spans="1:6" s="48" customFormat="1" ht="11.25">
      <c r="A154" s="87" t="s">
        <v>143</v>
      </c>
      <c r="B154" s="59">
        <v>0</v>
      </c>
      <c r="C154" s="59">
        <v>0</v>
      </c>
      <c r="D154" s="59">
        <v>0</v>
      </c>
      <c r="E154" s="59">
        <v>0</v>
      </c>
      <c r="F154" s="59">
        <v>0</v>
      </c>
    </row>
    <row r="155" spans="1:6" s="48" customFormat="1" ht="11.25">
      <c r="A155" s="87" t="s">
        <v>144</v>
      </c>
      <c r="B155" s="59">
        <v>0</v>
      </c>
      <c r="C155" s="59">
        <v>0</v>
      </c>
      <c r="D155" s="59">
        <v>0</v>
      </c>
      <c r="E155" s="59">
        <v>0</v>
      </c>
      <c r="F155" s="59">
        <v>0</v>
      </c>
    </row>
    <row r="156" spans="1:6" s="48" customFormat="1" ht="11.25">
      <c r="A156" s="87" t="s">
        <v>145</v>
      </c>
      <c r="B156" s="59">
        <v>0</v>
      </c>
      <c r="C156" s="59">
        <v>0</v>
      </c>
      <c r="D156" s="59">
        <v>0</v>
      </c>
      <c r="E156" s="59">
        <v>0</v>
      </c>
      <c r="F156" s="59">
        <v>0</v>
      </c>
    </row>
    <row r="157" spans="1:6" s="48" customFormat="1" ht="12" thickBot="1">
      <c r="A157" s="87" t="s">
        <v>146</v>
      </c>
      <c r="B157" s="438">
        <v>0</v>
      </c>
      <c r="C157" s="438">
        <v>0</v>
      </c>
      <c r="D157" s="438">
        <v>0</v>
      </c>
      <c r="E157" s="438">
        <v>0</v>
      </c>
      <c r="F157" s="438">
        <v>0</v>
      </c>
    </row>
    <row r="158" spans="1:6" s="48" customFormat="1" ht="12.75" thickTop="1" thickBot="1">
      <c r="A158" s="425" t="s">
        <v>147</v>
      </c>
      <c r="B158" s="58">
        <v>561696.90775000001</v>
      </c>
      <c r="C158" s="58">
        <v>0</v>
      </c>
      <c r="D158" s="58">
        <v>0</v>
      </c>
      <c r="E158" s="58">
        <v>0</v>
      </c>
      <c r="F158" s="58">
        <v>561696.90775000001</v>
      </c>
    </row>
    <row r="159" spans="1:6" s="48" customFormat="1" ht="12" thickTop="1">
      <c r="A159" s="439" t="s">
        <v>148</v>
      </c>
      <c r="B159" s="59">
        <v>416239.5</v>
      </c>
      <c r="C159" s="59">
        <v>0</v>
      </c>
      <c r="D159" s="59">
        <v>0</v>
      </c>
      <c r="E159" s="59">
        <v>0</v>
      </c>
      <c r="F159" s="59">
        <v>416239.5</v>
      </c>
    </row>
    <row r="160" spans="1:6" s="48" customFormat="1" ht="11.25">
      <c r="A160" s="87" t="s">
        <v>149</v>
      </c>
      <c r="B160" s="59">
        <v>416239.5</v>
      </c>
      <c r="C160" s="59">
        <v>0</v>
      </c>
      <c r="D160" s="59">
        <v>0</v>
      </c>
      <c r="E160" s="59">
        <v>0</v>
      </c>
      <c r="F160" s="59">
        <v>416239.5</v>
      </c>
    </row>
    <row r="161" spans="1:6" s="48" customFormat="1" ht="11.25">
      <c r="A161" s="87" t="s">
        <v>150</v>
      </c>
      <c r="B161" s="59">
        <v>0</v>
      </c>
      <c r="C161" s="59">
        <v>0</v>
      </c>
      <c r="D161" s="59">
        <v>0</v>
      </c>
      <c r="E161" s="59">
        <v>0</v>
      </c>
      <c r="F161" s="59">
        <v>0</v>
      </c>
    </row>
    <row r="162" spans="1:6" s="48" customFormat="1" ht="11.25">
      <c r="A162" s="87" t="s">
        <v>151</v>
      </c>
      <c r="B162" s="59">
        <v>0</v>
      </c>
      <c r="C162" s="59">
        <v>0</v>
      </c>
      <c r="D162" s="59">
        <v>0</v>
      </c>
      <c r="E162" s="59">
        <v>0</v>
      </c>
      <c r="F162" s="59">
        <v>0</v>
      </c>
    </row>
    <row r="163" spans="1:6" s="48" customFormat="1" ht="11.25">
      <c r="A163" s="439" t="s">
        <v>152</v>
      </c>
      <c r="B163" s="59">
        <v>0</v>
      </c>
      <c r="C163" s="59">
        <v>0</v>
      </c>
      <c r="D163" s="59">
        <v>0</v>
      </c>
      <c r="E163" s="59">
        <v>0</v>
      </c>
      <c r="F163" s="59">
        <v>0</v>
      </c>
    </row>
    <row r="164" spans="1:6" s="48" customFormat="1" ht="11.25">
      <c r="A164" s="87" t="s">
        <v>153</v>
      </c>
      <c r="B164" s="59">
        <v>0</v>
      </c>
      <c r="C164" s="59">
        <v>0</v>
      </c>
      <c r="D164" s="59">
        <v>0</v>
      </c>
      <c r="E164" s="59">
        <v>0</v>
      </c>
      <c r="F164" s="59">
        <v>0</v>
      </c>
    </row>
    <row r="165" spans="1:6" s="48" customFormat="1" ht="11.25">
      <c r="A165" s="87" t="s">
        <v>154</v>
      </c>
      <c r="B165" s="59">
        <v>0</v>
      </c>
      <c r="C165" s="59">
        <v>0</v>
      </c>
      <c r="D165" s="59">
        <v>0</v>
      </c>
      <c r="E165" s="59">
        <v>0</v>
      </c>
      <c r="F165" s="59">
        <v>0</v>
      </c>
    </row>
    <row r="166" spans="1:6" s="48" customFormat="1" ht="11.25">
      <c r="A166" s="87" t="s">
        <v>155</v>
      </c>
      <c r="B166" s="59">
        <v>0</v>
      </c>
      <c r="C166" s="59">
        <v>0</v>
      </c>
      <c r="D166" s="59">
        <v>0</v>
      </c>
      <c r="E166" s="59">
        <v>0</v>
      </c>
      <c r="F166" s="59">
        <v>0</v>
      </c>
    </row>
    <row r="167" spans="1:6" s="48" customFormat="1" ht="11.25">
      <c r="A167" s="439" t="s">
        <v>156</v>
      </c>
      <c r="B167" s="59">
        <v>0</v>
      </c>
      <c r="C167" s="59">
        <v>0</v>
      </c>
      <c r="D167" s="59">
        <v>0</v>
      </c>
      <c r="E167" s="59">
        <v>0</v>
      </c>
      <c r="F167" s="59">
        <v>0</v>
      </c>
    </row>
    <row r="168" spans="1:6" s="48" customFormat="1" ht="11.25">
      <c r="A168" s="87" t="s">
        <v>157</v>
      </c>
      <c r="B168" s="59">
        <v>0</v>
      </c>
      <c r="C168" s="59">
        <v>0</v>
      </c>
      <c r="D168" s="59">
        <v>0</v>
      </c>
      <c r="E168" s="59">
        <v>0</v>
      </c>
      <c r="F168" s="59">
        <v>0</v>
      </c>
    </row>
    <row r="169" spans="1:6" s="48" customFormat="1" ht="11.25">
      <c r="A169" s="87" t="s">
        <v>158</v>
      </c>
      <c r="B169" s="59">
        <v>0</v>
      </c>
      <c r="C169" s="59">
        <v>0</v>
      </c>
      <c r="D169" s="59">
        <v>0</v>
      </c>
      <c r="E169" s="59">
        <v>0</v>
      </c>
      <c r="F169" s="59">
        <v>0</v>
      </c>
    </row>
    <row r="170" spans="1:6" s="48" customFormat="1" ht="11.25">
      <c r="A170" s="87" t="s">
        <v>159</v>
      </c>
      <c r="B170" s="59">
        <v>0</v>
      </c>
      <c r="C170" s="59">
        <v>0</v>
      </c>
      <c r="D170" s="59">
        <v>0</v>
      </c>
      <c r="E170" s="59">
        <v>0</v>
      </c>
      <c r="F170" s="59">
        <v>0</v>
      </c>
    </row>
    <row r="171" spans="1:6" s="48" customFormat="1" ht="11.25">
      <c r="A171" s="439" t="s">
        <v>160</v>
      </c>
      <c r="B171" s="59">
        <v>119070.76467</v>
      </c>
      <c r="C171" s="59">
        <v>0</v>
      </c>
      <c r="D171" s="59">
        <v>0</v>
      </c>
      <c r="E171" s="59">
        <v>0</v>
      </c>
      <c r="F171" s="59">
        <v>119070.76467</v>
      </c>
    </row>
    <row r="172" spans="1:6" s="48" customFormat="1" ht="11.25">
      <c r="A172" s="87" t="s">
        <v>161</v>
      </c>
      <c r="B172" s="59">
        <v>44395.942649999997</v>
      </c>
      <c r="C172" s="59">
        <v>0</v>
      </c>
      <c r="D172" s="59">
        <v>0</v>
      </c>
      <c r="E172" s="59">
        <v>0</v>
      </c>
      <c r="F172" s="59">
        <v>44395.942649999997</v>
      </c>
    </row>
    <row r="173" spans="1:6" s="48" customFormat="1" ht="11.25">
      <c r="A173" s="87" t="s">
        <v>162</v>
      </c>
      <c r="B173" s="59">
        <v>47494.563020000001</v>
      </c>
      <c r="C173" s="59">
        <v>0</v>
      </c>
      <c r="D173" s="59">
        <v>0</v>
      </c>
      <c r="E173" s="59">
        <v>0</v>
      </c>
      <c r="F173" s="59">
        <v>47494.563020000001</v>
      </c>
    </row>
    <row r="174" spans="1:6" s="48" customFormat="1" ht="11.25">
      <c r="A174" s="87" t="s">
        <v>163</v>
      </c>
      <c r="B174" s="59">
        <v>27180.258999999998</v>
      </c>
      <c r="C174" s="59">
        <v>0</v>
      </c>
      <c r="D174" s="59">
        <v>0</v>
      </c>
      <c r="E174" s="59">
        <v>0</v>
      </c>
      <c r="F174" s="59">
        <v>27180.258999999998</v>
      </c>
    </row>
    <row r="175" spans="1:6" s="48" customFormat="1" ht="11.25">
      <c r="A175" s="439" t="s">
        <v>164</v>
      </c>
      <c r="B175" s="59">
        <v>26386.643079999998</v>
      </c>
      <c r="C175" s="59">
        <v>0</v>
      </c>
      <c r="D175" s="59">
        <v>0</v>
      </c>
      <c r="E175" s="59">
        <v>0</v>
      </c>
      <c r="F175" s="59">
        <v>26386.643079999998</v>
      </c>
    </row>
    <row r="176" spans="1:6" s="48" customFormat="1" ht="11.25">
      <c r="A176" s="87" t="s">
        <v>165</v>
      </c>
      <c r="B176" s="59">
        <v>0.27318999999999999</v>
      </c>
      <c r="C176" s="59">
        <v>0</v>
      </c>
      <c r="D176" s="59">
        <v>0</v>
      </c>
      <c r="E176" s="59">
        <v>0</v>
      </c>
      <c r="F176" s="59">
        <v>0.27318999999999999</v>
      </c>
    </row>
    <row r="177" spans="1:6" s="48" customFormat="1" ht="12" thickBot="1">
      <c r="A177" s="87" t="s">
        <v>166</v>
      </c>
      <c r="B177" s="59">
        <v>26386.369890000002</v>
      </c>
      <c r="C177" s="59">
        <v>0</v>
      </c>
      <c r="D177" s="59">
        <v>0</v>
      </c>
      <c r="E177" s="59">
        <v>0</v>
      </c>
      <c r="F177" s="59">
        <v>26386.369890000002</v>
      </c>
    </row>
    <row r="178" spans="1:6" s="48" customFormat="1" ht="12.75" thickTop="1" thickBot="1">
      <c r="A178" s="463" t="s">
        <v>167</v>
      </c>
      <c r="B178" s="61">
        <v>2856102.7413600003</v>
      </c>
      <c r="C178" s="61">
        <v>401138.84675000003</v>
      </c>
      <c r="D178" s="61">
        <v>0</v>
      </c>
      <c r="E178" s="61">
        <v>0</v>
      </c>
      <c r="F178" s="61">
        <v>3257241.5881100004</v>
      </c>
    </row>
    <row r="179" spans="1:6" s="48" customFormat="1" ht="12.75" thickTop="1" thickBot="1">
      <c r="A179" s="464" t="s">
        <v>168</v>
      </c>
      <c r="B179" s="58">
        <v>0</v>
      </c>
      <c r="C179" s="58">
        <v>0</v>
      </c>
      <c r="D179" s="58">
        <v>0</v>
      </c>
      <c r="E179" s="58">
        <v>0</v>
      </c>
      <c r="F179" s="58">
        <v>0</v>
      </c>
    </row>
    <row r="180" spans="1:6" s="48" customFormat="1" ht="12" thickTop="1">
      <c r="A180" s="459" t="s">
        <v>169</v>
      </c>
      <c r="B180" s="59">
        <v>0</v>
      </c>
      <c r="C180" s="59">
        <v>0</v>
      </c>
      <c r="D180" s="59">
        <v>0</v>
      </c>
      <c r="E180" s="59">
        <v>0</v>
      </c>
      <c r="F180" s="59">
        <v>0</v>
      </c>
    </row>
    <row r="181" spans="1:6" s="48" customFormat="1" ht="11.25">
      <c r="A181" s="87" t="s">
        <v>170</v>
      </c>
      <c r="B181" s="59">
        <v>0</v>
      </c>
      <c r="C181" s="59">
        <v>0</v>
      </c>
      <c r="D181" s="59">
        <v>0</v>
      </c>
      <c r="E181" s="59">
        <v>0</v>
      </c>
      <c r="F181" s="59">
        <v>0</v>
      </c>
    </row>
    <row r="182" spans="1:6" s="48" customFormat="1" ht="11.25">
      <c r="A182" s="87" t="s">
        <v>171</v>
      </c>
      <c r="B182" s="59">
        <v>0</v>
      </c>
      <c r="C182" s="59">
        <v>0</v>
      </c>
      <c r="D182" s="59">
        <v>0</v>
      </c>
      <c r="E182" s="59">
        <v>0</v>
      </c>
      <c r="F182" s="59">
        <v>0</v>
      </c>
    </row>
    <row r="183" spans="1:6" s="48" customFormat="1" ht="11.25">
      <c r="A183" s="87" t="s">
        <v>172</v>
      </c>
      <c r="B183" s="59">
        <v>0</v>
      </c>
      <c r="C183" s="59">
        <v>0</v>
      </c>
      <c r="D183" s="59">
        <v>0</v>
      </c>
      <c r="E183" s="59">
        <v>0</v>
      </c>
      <c r="F183" s="59">
        <v>0</v>
      </c>
    </row>
    <row r="184" spans="1:6" s="48" customFormat="1" ht="11.25">
      <c r="A184" s="87" t="s">
        <v>173</v>
      </c>
      <c r="B184" s="59">
        <v>0</v>
      </c>
      <c r="C184" s="59">
        <v>0</v>
      </c>
      <c r="D184" s="59">
        <v>0</v>
      </c>
      <c r="E184" s="59">
        <v>0</v>
      </c>
      <c r="F184" s="59">
        <v>0</v>
      </c>
    </row>
    <row r="185" spans="1:6" s="48" customFormat="1" ht="11.25">
      <c r="A185" s="87" t="s">
        <v>174</v>
      </c>
      <c r="B185" s="59">
        <v>0</v>
      </c>
      <c r="C185" s="59">
        <v>0</v>
      </c>
      <c r="D185" s="59">
        <v>0</v>
      </c>
      <c r="E185" s="59">
        <v>0</v>
      </c>
      <c r="F185" s="59">
        <v>0</v>
      </c>
    </row>
    <row r="186" spans="1:6" s="48" customFormat="1" ht="11.25">
      <c r="A186" s="439" t="s">
        <v>175</v>
      </c>
      <c r="B186" s="59">
        <v>0</v>
      </c>
      <c r="C186" s="59">
        <v>0</v>
      </c>
      <c r="D186" s="59">
        <v>0</v>
      </c>
      <c r="E186" s="59">
        <v>0</v>
      </c>
      <c r="F186" s="59">
        <v>0</v>
      </c>
    </row>
    <row r="187" spans="1:6" s="48" customFormat="1" ht="11.25">
      <c r="A187" s="87" t="s">
        <v>176</v>
      </c>
      <c r="B187" s="59">
        <v>0</v>
      </c>
      <c r="C187" s="59">
        <v>0</v>
      </c>
      <c r="D187" s="59">
        <v>0</v>
      </c>
      <c r="E187" s="59">
        <v>0</v>
      </c>
      <c r="F187" s="59">
        <v>0</v>
      </c>
    </row>
    <row r="188" spans="1:6" s="48" customFormat="1" ht="11.25">
      <c r="A188" s="87" t="s">
        <v>177</v>
      </c>
      <c r="B188" s="59">
        <v>0</v>
      </c>
      <c r="C188" s="59">
        <v>0</v>
      </c>
      <c r="D188" s="59">
        <v>0</v>
      </c>
      <c r="E188" s="59">
        <v>0</v>
      </c>
      <c r="F188" s="59">
        <v>0</v>
      </c>
    </row>
    <row r="189" spans="1:6" s="48" customFormat="1" ht="11.25">
      <c r="A189" s="87" t="s">
        <v>178</v>
      </c>
      <c r="B189" s="59">
        <v>0</v>
      </c>
      <c r="C189" s="59">
        <v>0</v>
      </c>
      <c r="D189" s="59">
        <v>0</v>
      </c>
      <c r="E189" s="59">
        <v>0</v>
      </c>
      <c r="F189" s="59">
        <v>0</v>
      </c>
    </row>
    <row r="190" spans="1:6" s="48" customFormat="1" ht="11.25">
      <c r="A190" s="87" t="s">
        <v>179</v>
      </c>
      <c r="B190" s="59">
        <v>0</v>
      </c>
      <c r="C190" s="59">
        <v>0</v>
      </c>
      <c r="D190" s="59">
        <v>0</v>
      </c>
      <c r="E190" s="59">
        <v>0</v>
      </c>
      <c r="F190" s="59">
        <v>0</v>
      </c>
    </row>
    <row r="191" spans="1:6" s="48" customFormat="1" ht="11.25">
      <c r="A191" s="87" t="s">
        <v>180</v>
      </c>
      <c r="B191" s="59">
        <v>0</v>
      </c>
      <c r="C191" s="59">
        <v>0</v>
      </c>
      <c r="D191" s="59">
        <v>0</v>
      </c>
      <c r="E191" s="59">
        <v>0</v>
      </c>
      <c r="F191" s="59">
        <v>0</v>
      </c>
    </row>
    <row r="192" spans="1:6" s="48" customFormat="1" ht="11.25">
      <c r="A192" s="439" t="s">
        <v>181</v>
      </c>
      <c r="B192" s="59">
        <v>0</v>
      </c>
      <c r="C192" s="59">
        <v>0</v>
      </c>
      <c r="D192" s="59">
        <v>0</v>
      </c>
      <c r="E192" s="59">
        <v>0</v>
      </c>
      <c r="F192" s="59">
        <v>0</v>
      </c>
    </row>
    <row r="193" spans="1:6" s="48" customFormat="1" ht="11.25">
      <c r="A193" s="439" t="s">
        <v>182</v>
      </c>
      <c r="B193" s="59">
        <v>0</v>
      </c>
      <c r="C193" s="59">
        <v>0</v>
      </c>
      <c r="D193" s="59">
        <v>0</v>
      </c>
      <c r="E193" s="59">
        <v>0</v>
      </c>
      <c r="F193" s="59">
        <v>0</v>
      </c>
    </row>
    <row r="194" spans="1:6" s="48" customFormat="1" ht="11.25">
      <c r="A194" s="87" t="s">
        <v>183</v>
      </c>
      <c r="B194" s="59">
        <v>0</v>
      </c>
      <c r="C194" s="59">
        <v>0</v>
      </c>
      <c r="D194" s="59">
        <v>0</v>
      </c>
      <c r="E194" s="59">
        <v>0</v>
      </c>
      <c r="F194" s="59">
        <v>0</v>
      </c>
    </row>
    <row r="195" spans="1:6" s="48" customFormat="1" ht="11.25">
      <c r="A195" s="87" t="s">
        <v>184</v>
      </c>
      <c r="B195" s="59">
        <v>0</v>
      </c>
      <c r="C195" s="59">
        <v>0</v>
      </c>
      <c r="D195" s="59">
        <v>0</v>
      </c>
      <c r="E195" s="59">
        <v>0</v>
      </c>
      <c r="F195" s="59">
        <v>0</v>
      </c>
    </row>
    <row r="196" spans="1:6" s="48" customFormat="1" ht="11.25">
      <c r="A196" s="87" t="s">
        <v>185</v>
      </c>
      <c r="B196" s="59">
        <v>0</v>
      </c>
      <c r="C196" s="59">
        <v>0</v>
      </c>
      <c r="D196" s="59">
        <v>0</v>
      </c>
      <c r="E196" s="59">
        <v>0</v>
      </c>
      <c r="F196" s="59">
        <v>0</v>
      </c>
    </row>
    <row r="197" spans="1:6" s="48" customFormat="1" ht="11.25">
      <c r="A197" s="87" t="s">
        <v>186</v>
      </c>
      <c r="B197" s="59">
        <v>0</v>
      </c>
      <c r="C197" s="59">
        <v>0</v>
      </c>
      <c r="D197" s="59">
        <v>0</v>
      </c>
      <c r="E197" s="59">
        <v>0</v>
      </c>
      <c r="F197" s="59">
        <v>0</v>
      </c>
    </row>
    <row r="198" spans="1:6" s="48" customFormat="1" ht="12" thickBot="1">
      <c r="A198" s="439" t="s">
        <v>187</v>
      </c>
      <c r="B198" s="59">
        <v>0</v>
      </c>
      <c r="C198" s="59">
        <v>0</v>
      </c>
      <c r="D198" s="59">
        <v>0</v>
      </c>
      <c r="E198" s="59">
        <v>0</v>
      </c>
      <c r="F198" s="59">
        <v>0</v>
      </c>
    </row>
    <row r="199" spans="1:6" s="48" customFormat="1" ht="12.75" thickTop="1" thickBot="1">
      <c r="A199" s="423" t="s">
        <v>188</v>
      </c>
      <c r="B199" s="58">
        <v>11963126.89188</v>
      </c>
      <c r="C199" s="58">
        <v>7233425.6383999996</v>
      </c>
      <c r="D199" s="58">
        <v>0</v>
      </c>
      <c r="E199" s="58">
        <v>0</v>
      </c>
      <c r="F199" s="58">
        <v>19196552.530279998</v>
      </c>
    </row>
    <row r="200" spans="1:6" s="48" customFormat="1" ht="12" thickTop="1">
      <c r="A200" s="439" t="s">
        <v>189</v>
      </c>
      <c r="B200" s="59">
        <v>0</v>
      </c>
      <c r="C200" s="59">
        <v>0</v>
      </c>
      <c r="D200" s="59">
        <v>0</v>
      </c>
      <c r="E200" s="59">
        <v>0</v>
      </c>
      <c r="F200" s="59">
        <v>0</v>
      </c>
    </row>
    <row r="201" spans="1:6" s="48" customFormat="1" ht="11.25">
      <c r="A201" s="87" t="s">
        <v>190</v>
      </c>
      <c r="B201" s="59">
        <v>0</v>
      </c>
      <c r="C201" s="59">
        <v>0</v>
      </c>
      <c r="D201" s="59">
        <v>0</v>
      </c>
      <c r="E201" s="59">
        <v>0</v>
      </c>
      <c r="F201" s="59">
        <v>0</v>
      </c>
    </row>
    <row r="202" spans="1:6" s="48" customFormat="1" ht="11.25">
      <c r="A202" s="87" t="s">
        <v>191</v>
      </c>
      <c r="B202" s="59">
        <v>0</v>
      </c>
      <c r="C202" s="59">
        <v>0</v>
      </c>
      <c r="D202" s="59">
        <v>0</v>
      </c>
      <c r="E202" s="59">
        <v>0</v>
      </c>
      <c r="F202" s="59">
        <v>0</v>
      </c>
    </row>
    <row r="203" spans="1:6" s="48" customFormat="1" ht="11.25">
      <c r="A203" s="87" t="s">
        <v>192</v>
      </c>
      <c r="B203" s="59">
        <v>0</v>
      </c>
      <c r="C203" s="59">
        <v>0</v>
      </c>
      <c r="D203" s="59">
        <v>0</v>
      </c>
      <c r="E203" s="59">
        <v>0</v>
      </c>
      <c r="F203" s="59">
        <v>0</v>
      </c>
    </row>
    <row r="204" spans="1:6" s="48" customFormat="1" ht="11.25">
      <c r="A204" s="439" t="s">
        <v>193</v>
      </c>
      <c r="B204" s="59">
        <v>0</v>
      </c>
      <c r="C204" s="59">
        <v>0</v>
      </c>
      <c r="D204" s="59">
        <v>0</v>
      </c>
      <c r="E204" s="59">
        <v>0</v>
      </c>
      <c r="F204" s="59">
        <v>0</v>
      </c>
    </row>
    <row r="205" spans="1:6" s="48" customFormat="1" ht="11.25">
      <c r="A205" s="87" t="s">
        <v>194</v>
      </c>
      <c r="B205" s="59">
        <v>0</v>
      </c>
      <c r="C205" s="59">
        <v>0</v>
      </c>
      <c r="D205" s="59">
        <v>0</v>
      </c>
      <c r="E205" s="59">
        <v>0</v>
      </c>
      <c r="F205" s="59">
        <v>0</v>
      </c>
    </row>
    <row r="206" spans="1:6" s="48" customFormat="1" ht="11.25">
      <c r="A206" s="87" t="s">
        <v>195</v>
      </c>
      <c r="B206" s="59">
        <v>0</v>
      </c>
      <c r="C206" s="59">
        <v>0</v>
      </c>
      <c r="D206" s="59">
        <v>0</v>
      </c>
      <c r="E206" s="59">
        <v>0</v>
      </c>
      <c r="F206" s="59">
        <v>0</v>
      </c>
    </row>
    <row r="207" spans="1:6" s="48" customFormat="1" ht="11.25">
      <c r="A207" s="87" t="s">
        <v>196</v>
      </c>
      <c r="B207" s="59">
        <v>0</v>
      </c>
      <c r="C207" s="59">
        <v>0</v>
      </c>
      <c r="D207" s="59">
        <v>0</v>
      </c>
      <c r="E207" s="59">
        <v>0</v>
      </c>
      <c r="F207" s="59">
        <v>0</v>
      </c>
    </row>
    <row r="208" spans="1:6" s="48" customFormat="1" ht="11.25">
      <c r="A208" s="437" t="s">
        <v>1384</v>
      </c>
      <c r="B208" s="59">
        <v>0</v>
      </c>
      <c r="C208" s="59">
        <v>0</v>
      </c>
      <c r="D208" s="59">
        <v>0</v>
      </c>
      <c r="E208" s="59">
        <v>0</v>
      </c>
      <c r="F208" s="59">
        <v>0</v>
      </c>
    </row>
    <row r="209" spans="1:6" s="48" customFormat="1" ht="11.25">
      <c r="A209" s="87" t="s">
        <v>197</v>
      </c>
      <c r="B209" s="59">
        <v>0</v>
      </c>
      <c r="C209" s="59">
        <v>0</v>
      </c>
      <c r="D209" s="59">
        <v>0</v>
      </c>
      <c r="E209" s="59">
        <v>0</v>
      </c>
      <c r="F209" s="59">
        <v>0</v>
      </c>
    </row>
    <row r="210" spans="1:6" s="48" customFormat="1" ht="11.25">
      <c r="A210" s="439" t="s">
        <v>198</v>
      </c>
      <c r="B210" s="59">
        <v>0</v>
      </c>
      <c r="C210" s="59">
        <v>0</v>
      </c>
      <c r="D210" s="59">
        <v>0</v>
      </c>
      <c r="E210" s="59">
        <v>0</v>
      </c>
      <c r="F210" s="59">
        <v>0</v>
      </c>
    </row>
    <row r="211" spans="1:6" s="48" customFormat="1" ht="11.25">
      <c r="A211" s="87" t="s">
        <v>199</v>
      </c>
      <c r="B211" s="59">
        <v>0</v>
      </c>
      <c r="C211" s="59">
        <v>0</v>
      </c>
      <c r="D211" s="59">
        <v>0</v>
      </c>
      <c r="E211" s="59">
        <v>0</v>
      </c>
      <c r="F211" s="59">
        <v>0</v>
      </c>
    </row>
    <row r="212" spans="1:6" s="48" customFormat="1" ht="11.25">
      <c r="A212" s="87" t="s">
        <v>200</v>
      </c>
      <c r="B212" s="59">
        <v>0</v>
      </c>
      <c r="C212" s="59">
        <v>0</v>
      </c>
      <c r="D212" s="59">
        <v>0</v>
      </c>
      <c r="E212" s="59">
        <v>0</v>
      </c>
      <c r="F212" s="59">
        <v>0</v>
      </c>
    </row>
    <row r="213" spans="1:6" s="48" customFormat="1" ht="11.25">
      <c r="A213" s="439" t="s">
        <v>201</v>
      </c>
      <c r="B213" s="59">
        <v>0</v>
      </c>
      <c r="C213" s="59">
        <v>0</v>
      </c>
      <c r="D213" s="59">
        <v>0</v>
      </c>
      <c r="E213" s="59">
        <v>0</v>
      </c>
      <c r="F213" s="59">
        <v>0</v>
      </c>
    </row>
    <row r="214" spans="1:6" s="48" customFormat="1" ht="11.25">
      <c r="A214" s="87" t="s">
        <v>202</v>
      </c>
      <c r="B214" s="59">
        <v>0</v>
      </c>
      <c r="C214" s="59">
        <v>0</v>
      </c>
      <c r="D214" s="59">
        <v>0</v>
      </c>
      <c r="E214" s="59">
        <v>0</v>
      </c>
      <c r="F214" s="59">
        <v>0</v>
      </c>
    </row>
    <row r="215" spans="1:6" s="48" customFormat="1" ht="11.25">
      <c r="A215" s="87" t="s">
        <v>203</v>
      </c>
      <c r="B215" s="59">
        <v>0</v>
      </c>
      <c r="C215" s="59">
        <v>0</v>
      </c>
      <c r="D215" s="59">
        <v>0</v>
      </c>
      <c r="E215" s="59">
        <v>0</v>
      </c>
      <c r="F215" s="59">
        <v>0</v>
      </c>
    </row>
    <row r="216" spans="1:6" s="48" customFormat="1" ht="11.25">
      <c r="A216" s="439" t="s">
        <v>204</v>
      </c>
      <c r="B216" s="59">
        <v>416797.10820999998</v>
      </c>
      <c r="C216" s="59">
        <v>1.0000000000000001E-5</v>
      </c>
      <c r="D216" s="59">
        <v>0</v>
      </c>
      <c r="E216" s="59">
        <v>0</v>
      </c>
      <c r="F216" s="59">
        <v>416797.10822000005</v>
      </c>
    </row>
    <row r="217" spans="1:6" s="48" customFormat="1" ht="11.25">
      <c r="A217" s="87" t="s">
        <v>205</v>
      </c>
      <c r="B217" s="59">
        <v>87597.387069999997</v>
      </c>
      <c r="C217" s="59">
        <v>0</v>
      </c>
      <c r="D217" s="59">
        <v>0</v>
      </c>
      <c r="E217" s="59">
        <v>0</v>
      </c>
      <c r="F217" s="59">
        <v>87597.387069999997</v>
      </c>
    </row>
    <row r="218" spans="1:6" s="48" customFormat="1" ht="11.25">
      <c r="A218" s="87" t="s">
        <v>206</v>
      </c>
      <c r="B218" s="59">
        <v>0</v>
      </c>
      <c r="C218" s="59">
        <v>0</v>
      </c>
      <c r="D218" s="59">
        <v>0</v>
      </c>
      <c r="E218" s="59">
        <v>0</v>
      </c>
      <c r="F218" s="59">
        <v>0</v>
      </c>
    </row>
    <row r="219" spans="1:6" s="48" customFormat="1" ht="11.25">
      <c r="A219" s="87" t="s">
        <v>207</v>
      </c>
      <c r="B219" s="59">
        <v>12284.33581</v>
      </c>
      <c r="C219" s="59">
        <v>0</v>
      </c>
      <c r="D219" s="59">
        <v>0</v>
      </c>
      <c r="E219" s="59">
        <v>0</v>
      </c>
      <c r="F219" s="59">
        <v>12284.33581</v>
      </c>
    </row>
    <row r="220" spans="1:6" s="48" customFormat="1" ht="11.25">
      <c r="A220" s="87" t="s">
        <v>208</v>
      </c>
      <c r="B220" s="59">
        <v>0</v>
      </c>
      <c r="C220" s="59">
        <v>0</v>
      </c>
      <c r="D220" s="59">
        <v>0</v>
      </c>
      <c r="E220" s="59">
        <v>0</v>
      </c>
      <c r="F220" s="59">
        <v>0</v>
      </c>
    </row>
    <row r="221" spans="1:6" s="48" customFormat="1" ht="11.25">
      <c r="A221" s="87" t="s">
        <v>209</v>
      </c>
      <c r="B221" s="59">
        <v>0</v>
      </c>
      <c r="C221" s="59">
        <v>0</v>
      </c>
      <c r="D221" s="59">
        <v>0</v>
      </c>
      <c r="E221" s="59">
        <v>0</v>
      </c>
      <c r="F221" s="59">
        <v>0</v>
      </c>
    </row>
    <row r="222" spans="1:6" s="48" customFormat="1" ht="11.25">
      <c r="A222" s="87" t="s">
        <v>210</v>
      </c>
      <c r="B222" s="59">
        <v>0</v>
      </c>
      <c r="C222" s="59">
        <v>1.0000000000000001E-5</v>
      </c>
      <c r="D222" s="59">
        <v>0</v>
      </c>
      <c r="E222" s="59">
        <v>0</v>
      </c>
      <c r="F222" s="59">
        <v>1.0000000000000001E-5</v>
      </c>
    </row>
    <row r="223" spans="1:6" s="48" customFormat="1" ht="11.25">
      <c r="A223" s="87" t="s">
        <v>211</v>
      </c>
      <c r="B223" s="59">
        <v>0</v>
      </c>
      <c r="C223" s="59">
        <v>0</v>
      </c>
      <c r="D223" s="59">
        <v>0</v>
      </c>
      <c r="E223" s="59">
        <v>0</v>
      </c>
      <c r="F223" s="59">
        <v>0</v>
      </c>
    </row>
    <row r="224" spans="1:6" s="48" customFormat="1" ht="11.25">
      <c r="A224" s="87" t="s">
        <v>212</v>
      </c>
      <c r="B224" s="59">
        <v>0</v>
      </c>
      <c r="C224" s="59">
        <v>0</v>
      </c>
      <c r="D224" s="59">
        <v>0</v>
      </c>
      <c r="E224" s="59">
        <v>0</v>
      </c>
      <c r="F224" s="59">
        <v>0</v>
      </c>
    </row>
    <row r="225" spans="1:6" s="48" customFormat="1" ht="11.25">
      <c r="A225" s="87" t="s">
        <v>213</v>
      </c>
      <c r="B225" s="59">
        <v>316915.38532999996</v>
      </c>
      <c r="C225" s="59">
        <v>0</v>
      </c>
      <c r="D225" s="59">
        <v>0</v>
      </c>
      <c r="E225" s="59">
        <v>0</v>
      </c>
      <c r="F225" s="59">
        <v>316915.38532999996</v>
      </c>
    </row>
    <row r="226" spans="1:6" s="48" customFormat="1" ht="11.25">
      <c r="A226" s="439" t="s">
        <v>214</v>
      </c>
      <c r="B226" s="59">
        <v>3024267.4908799999</v>
      </c>
      <c r="C226" s="59">
        <v>520126.46626000002</v>
      </c>
      <c r="D226" s="59">
        <v>0</v>
      </c>
      <c r="E226" s="59">
        <v>0</v>
      </c>
      <c r="F226" s="59">
        <v>3544393.9571400001</v>
      </c>
    </row>
    <row r="227" spans="1:6" s="48" customFormat="1" ht="11.25">
      <c r="A227" s="87" t="s">
        <v>215</v>
      </c>
      <c r="B227" s="59">
        <v>17391.204000000002</v>
      </c>
      <c r="C227" s="59">
        <v>0</v>
      </c>
      <c r="D227" s="59">
        <v>0</v>
      </c>
      <c r="E227" s="59">
        <v>0</v>
      </c>
      <c r="F227" s="59">
        <v>17391.204000000002</v>
      </c>
    </row>
    <row r="228" spans="1:6" s="48" customFormat="1" ht="11.25">
      <c r="A228" s="87" t="s">
        <v>216</v>
      </c>
      <c r="B228" s="59">
        <v>0</v>
      </c>
      <c r="C228" s="59">
        <v>75.459999999999994</v>
      </c>
      <c r="D228" s="59">
        <v>0</v>
      </c>
      <c r="E228" s="59">
        <v>0</v>
      </c>
      <c r="F228" s="59">
        <v>75.459999999999994</v>
      </c>
    </row>
    <row r="229" spans="1:6" s="48" customFormat="1" ht="11.25">
      <c r="A229" s="87" t="s">
        <v>217</v>
      </c>
      <c r="B229" s="59">
        <v>1248.7496999999998</v>
      </c>
      <c r="C229" s="59">
        <v>2926.7046800000003</v>
      </c>
      <c r="D229" s="59">
        <v>0</v>
      </c>
      <c r="E229" s="59">
        <v>0</v>
      </c>
      <c r="F229" s="59">
        <v>4175.4543800000001</v>
      </c>
    </row>
    <row r="230" spans="1:6" s="48" customFormat="1" ht="11.25">
      <c r="A230" s="87" t="s">
        <v>218</v>
      </c>
      <c r="B230" s="59">
        <v>117.86394</v>
      </c>
      <c r="C230" s="59">
        <v>0</v>
      </c>
      <c r="D230" s="59">
        <v>0</v>
      </c>
      <c r="E230" s="59">
        <v>0</v>
      </c>
      <c r="F230" s="59">
        <v>117.86394</v>
      </c>
    </row>
    <row r="231" spans="1:6" s="48" customFormat="1" ht="11.25">
      <c r="A231" s="87" t="s">
        <v>219</v>
      </c>
      <c r="B231" s="59">
        <v>0</v>
      </c>
      <c r="C231" s="59">
        <v>0</v>
      </c>
      <c r="D231" s="59">
        <v>0</v>
      </c>
      <c r="E231" s="59">
        <v>0</v>
      </c>
      <c r="F231" s="59">
        <v>0</v>
      </c>
    </row>
    <row r="232" spans="1:6" s="48" customFormat="1" ht="11.25">
      <c r="A232" s="87" t="s">
        <v>220</v>
      </c>
      <c r="B232" s="59">
        <v>3005509.6732399999</v>
      </c>
      <c r="C232" s="59">
        <v>517124.30157999997</v>
      </c>
      <c r="D232" s="59">
        <v>0</v>
      </c>
      <c r="E232" s="59">
        <v>0</v>
      </c>
      <c r="F232" s="59">
        <v>3522633.9748200001</v>
      </c>
    </row>
    <row r="233" spans="1:6" s="48" customFormat="1" ht="11.25">
      <c r="A233" s="87" t="s">
        <v>221</v>
      </c>
      <c r="B233" s="59">
        <v>0</v>
      </c>
      <c r="C233" s="59">
        <v>0</v>
      </c>
      <c r="D233" s="59">
        <v>0</v>
      </c>
      <c r="E233" s="59">
        <v>0</v>
      </c>
      <c r="F233" s="59">
        <v>0</v>
      </c>
    </row>
    <row r="234" spans="1:6" s="48" customFormat="1" ht="11.25">
      <c r="A234" s="439" t="s">
        <v>1368</v>
      </c>
      <c r="B234" s="59">
        <v>144630.49430000002</v>
      </c>
      <c r="C234" s="59">
        <v>23.952590000000001</v>
      </c>
      <c r="D234" s="59">
        <v>0</v>
      </c>
      <c r="E234" s="59">
        <v>0</v>
      </c>
      <c r="F234" s="59">
        <v>144654.44688999999</v>
      </c>
    </row>
    <row r="235" spans="1:6" s="48" customFormat="1" ht="11.25">
      <c r="A235" s="87" t="s">
        <v>1369</v>
      </c>
      <c r="B235" s="59">
        <v>143210.47652</v>
      </c>
      <c r="C235" s="59">
        <v>23.923909999999999</v>
      </c>
      <c r="D235" s="59">
        <v>0</v>
      </c>
      <c r="E235" s="59">
        <v>0</v>
      </c>
      <c r="F235" s="59">
        <v>143234.40043000001</v>
      </c>
    </row>
    <row r="236" spans="1:6" s="48" customFormat="1" ht="11.25">
      <c r="A236" s="87" t="s">
        <v>1370</v>
      </c>
      <c r="B236" s="59">
        <v>1420.0177800000001</v>
      </c>
      <c r="C236" s="59">
        <v>2.8680000000000001E-2</v>
      </c>
      <c r="D236" s="59">
        <v>0</v>
      </c>
      <c r="E236" s="59">
        <v>0</v>
      </c>
      <c r="F236" s="59">
        <v>1420.04646</v>
      </c>
    </row>
    <row r="237" spans="1:6" s="48" customFormat="1" ht="11.25">
      <c r="A237" s="439" t="s">
        <v>1371</v>
      </c>
      <c r="B237" s="59">
        <v>8377431.79849</v>
      </c>
      <c r="C237" s="59">
        <v>6713275.21954</v>
      </c>
      <c r="D237" s="59">
        <v>0</v>
      </c>
      <c r="E237" s="59">
        <v>0</v>
      </c>
      <c r="F237" s="59">
        <v>15090707.018030001</v>
      </c>
    </row>
    <row r="238" spans="1:6" s="48" customFormat="1" ht="11.25">
      <c r="A238" s="87" t="s">
        <v>1369</v>
      </c>
      <c r="B238" s="59">
        <v>8041311.5479199998</v>
      </c>
      <c r="C238" s="59">
        <v>6710245.2420200007</v>
      </c>
      <c r="D238" s="59">
        <v>0</v>
      </c>
      <c r="E238" s="59">
        <v>0</v>
      </c>
      <c r="F238" s="59">
        <v>14751556.789940001</v>
      </c>
    </row>
    <row r="239" spans="1:6" s="48" customFormat="1" ht="11.25">
      <c r="A239" s="87" t="s">
        <v>1370</v>
      </c>
      <c r="B239" s="438">
        <v>336120.25056999997</v>
      </c>
      <c r="C239" s="438">
        <v>3029.9775199999999</v>
      </c>
      <c r="D239" s="438">
        <v>0</v>
      </c>
      <c r="E239" s="438">
        <v>0</v>
      </c>
      <c r="F239" s="438">
        <v>339150.22808999999</v>
      </c>
    </row>
    <row r="240" spans="1:6" s="48" customFormat="1" ht="11.25">
      <c r="A240" s="439" t="s">
        <v>1372</v>
      </c>
      <c r="B240" s="481">
        <v>144630.49430000002</v>
      </c>
      <c r="C240" s="481">
        <v>23.952590000000001</v>
      </c>
      <c r="D240" s="481">
        <v>0</v>
      </c>
      <c r="E240" s="481">
        <v>0</v>
      </c>
      <c r="F240" s="481">
        <v>144654.44688999999</v>
      </c>
    </row>
    <row r="241" spans="1:6" s="48" customFormat="1" ht="12" thickBot="1">
      <c r="A241" s="439" t="s">
        <v>1373</v>
      </c>
      <c r="B241" s="482">
        <v>6010175.7833599998</v>
      </c>
      <c r="C241" s="482">
        <v>9080531.2345100008</v>
      </c>
      <c r="D241" s="482">
        <v>0</v>
      </c>
      <c r="E241" s="482">
        <v>0</v>
      </c>
      <c r="F241" s="482">
        <v>15090707.017870001</v>
      </c>
    </row>
    <row r="242" spans="1:6" s="48" customFormat="1" ht="12.75" thickTop="1" thickBot="1">
      <c r="A242" s="47" t="s">
        <v>222</v>
      </c>
      <c r="B242" s="58">
        <v>85944.564769999997</v>
      </c>
      <c r="C242" s="58">
        <v>879.42259000000001</v>
      </c>
      <c r="D242" s="58">
        <v>0</v>
      </c>
      <c r="E242" s="58">
        <v>0</v>
      </c>
      <c r="F242" s="58">
        <v>86823.987359999999</v>
      </c>
    </row>
    <row r="243" spans="1:6" s="48" customFormat="1" ht="12" thickTop="1">
      <c r="A243" s="48" t="s">
        <v>223</v>
      </c>
      <c r="B243" s="59">
        <v>2.7299999999999998E-3</v>
      </c>
      <c r="C243" s="59">
        <v>0</v>
      </c>
      <c r="D243" s="59">
        <v>0</v>
      </c>
      <c r="E243" s="59">
        <v>0</v>
      </c>
      <c r="F243" s="59">
        <v>2.7299999999999998E-3</v>
      </c>
    </row>
    <row r="244" spans="1:6" s="48" customFormat="1" ht="11.25">
      <c r="A244" s="48" t="s">
        <v>224</v>
      </c>
      <c r="B244" s="59">
        <v>1805.8639699999999</v>
      </c>
      <c r="C244" s="59">
        <v>3.2685999999999997</v>
      </c>
      <c r="D244" s="59">
        <v>0</v>
      </c>
      <c r="E244" s="59">
        <v>0</v>
      </c>
      <c r="F244" s="59">
        <v>1809.13257</v>
      </c>
    </row>
    <row r="245" spans="1:6" s="48" customFormat="1" ht="11.25">
      <c r="A245" s="48" t="s">
        <v>225</v>
      </c>
      <c r="B245" s="59">
        <v>79117.484769999995</v>
      </c>
      <c r="C245" s="59">
        <v>866.12665000000004</v>
      </c>
      <c r="D245" s="59">
        <v>0</v>
      </c>
      <c r="E245" s="59">
        <v>0</v>
      </c>
      <c r="F245" s="59">
        <v>79983.611420000001</v>
      </c>
    </row>
    <row r="246" spans="1:6" s="48" customFormat="1" ht="11.25">
      <c r="A246" s="48" t="s">
        <v>226</v>
      </c>
      <c r="B246" s="59">
        <v>0</v>
      </c>
      <c r="C246" s="59">
        <v>0</v>
      </c>
      <c r="D246" s="59">
        <v>0</v>
      </c>
      <c r="E246" s="59">
        <v>0</v>
      </c>
      <c r="F246" s="59">
        <v>0</v>
      </c>
    </row>
    <row r="247" spans="1:6" s="48" customFormat="1" ht="11.25">
      <c r="A247" s="48" t="s">
        <v>227</v>
      </c>
      <c r="B247" s="59">
        <v>30.46435</v>
      </c>
      <c r="C247" s="59">
        <v>0</v>
      </c>
      <c r="D247" s="59">
        <v>0</v>
      </c>
      <c r="E247" s="59">
        <v>0</v>
      </c>
      <c r="F247" s="59">
        <v>30.46435</v>
      </c>
    </row>
    <row r="248" spans="1:6" s="48" customFormat="1" ht="11.25">
      <c r="A248" s="48" t="s">
        <v>228</v>
      </c>
      <c r="B248" s="59">
        <v>0</v>
      </c>
      <c r="C248" s="59">
        <v>0</v>
      </c>
      <c r="D248" s="59">
        <v>0</v>
      </c>
      <c r="E248" s="59">
        <v>0</v>
      </c>
      <c r="F248" s="59">
        <v>0</v>
      </c>
    </row>
    <row r="249" spans="1:6" s="48" customFormat="1" ht="11.25">
      <c r="A249" s="48" t="s">
        <v>229</v>
      </c>
      <c r="B249" s="59">
        <v>0</v>
      </c>
      <c r="C249" s="59">
        <v>0</v>
      </c>
      <c r="D249" s="59">
        <v>0</v>
      </c>
      <c r="E249" s="59">
        <v>0</v>
      </c>
      <c r="F249" s="59">
        <v>0</v>
      </c>
    </row>
    <row r="250" spans="1:6" s="48" customFormat="1" ht="11.25">
      <c r="A250" s="48" t="s">
        <v>230</v>
      </c>
      <c r="B250" s="59">
        <v>0</v>
      </c>
      <c r="C250" s="59">
        <v>0</v>
      </c>
      <c r="D250" s="59">
        <v>0</v>
      </c>
      <c r="E250" s="59">
        <v>0</v>
      </c>
      <c r="F250" s="59">
        <v>0</v>
      </c>
    </row>
    <row r="251" spans="1:6" s="48" customFormat="1" ht="11.25">
      <c r="A251" s="48" t="s">
        <v>231</v>
      </c>
      <c r="B251" s="59">
        <v>0</v>
      </c>
      <c r="C251" s="59">
        <v>0</v>
      </c>
      <c r="D251" s="59">
        <v>0</v>
      </c>
      <c r="E251" s="59">
        <v>0</v>
      </c>
      <c r="F251" s="59">
        <v>0</v>
      </c>
    </row>
    <row r="252" spans="1:6" s="48" customFormat="1" ht="11.25">
      <c r="A252" s="48" t="s">
        <v>232</v>
      </c>
      <c r="B252" s="59">
        <v>4990.7489500000001</v>
      </c>
      <c r="C252" s="59">
        <v>10.027340000000001</v>
      </c>
      <c r="D252" s="59">
        <v>0</v>
      </c>
      <c r="E252" s="59">
        <v>0</v>
      </c>
      <c r="F252" s="59">
        <v>5000.7762899999998</v>
      </c>
    </row>
    <row r="253" spans="1:6" s="48" customFormat="1" ht="12" thickBot="1">
      <c r="A253" s="48" t="s">
        <v>233</v>
      </c>
      <c r="B253" s="59">
        <v>0</v>
      </c>
      <c r="C253" s="59">
        <v>0</v>
      </c>
      <c r="D253" s="59">
        <v>0</v>
      </c>
      <c r="E253" s="59">
        <v>0</v>
      </c>
      <c r="F253" s="59">
        <v>0</v>
      </c>
    </row>
    <row r="254" spans="1:6" s="48" customFormat="1" ht="12.75" thickTop="1" thickBot="1">
      <c r="A254" s="47" t="s">
        <v>234</v>
      </c>
      <c r="B254" s="58">
        <v>-32148.20263</v>
      </c>
      <c r="C254" s="58">
        <v>-6960.7441500000004</v>
      </c>
      <c r="D254" s="58">
        <v>0</v>
      </c>
      <c r="E254" s="58">
        <v>0</v>
      </c>
      <c r="F254" s="58">
        <v>-39108.946779999998</v>
      </c>
    </row>
    <row r="255" spans="1:6" s="48" customFormat="1" ht="12" thickTop="1">
      <c r="A255" s="48" t="s">
        <v>235</v>
      </c>
      <c r="B255" s="59">
        <v>-16837.151180000001</v>
      </c>
      <c r="C255" s="59">
        <v>0</v>
      </c>
      <c r="D255" s="59">
        <v>0</v>
      </c>
      <c r="E255" s="59">
        <v>0</v>
      </c>
      <c r="F255" s="59">
        <v>-16837.151180000001</v>
      </c>
    </row>
    <row r="256" spans="1:6" s="48" customFormat="1" ht="11.25">
      <c r="A256" s="48" t="s">
        <v>236</v>
      </c>
      <c r="B256" s="59">
        <v>0</v>
      </c>
      <c r="C256" s="59">
        <v>0</v>
      </c>
      <c r="D256" s="59">
        <v>0</v>
      </c>
      <c r="E256" s="59">
        <v>0</v>
      </c>
      <c r="F256" s="59">
        <v>0</v>
      </c>
    </row>
    <row r="257" spans="1:6" s="48" customFormat="1" ht="11.25">
      <c r="A257" s="48" t="s">
        <v>237</v>
      </c>
      <c r="B257" s="59">
        <v>-5853.9514500000005</v>
      </c>
      <c r="C257" s="59">
        <v>-6960.7441500000004</v>
      </c>
      <c r="D257" s="59">
        <v>0</v>
      </c>
      <c r="E257" s="59">
        <v>0</v>
      </c>
      <c r="F257" s="59">
        <v>-12814.695599999999</v>
      </c>
    </row>
    <row r="258" spans="1:6" s="48" customFormat="1" ht="11.25">
      <c r="A258" s="48" t="s">
        <v>238</v>
      </c>
      <c r="B258" s="59">
        <v>0</v>
      </c>
      <c r="C258" s="59">
        <v>0</v>
      </c>
      <c r="D258" s="59">
        <v>0</v>
      </c>
      <c r="E258" s="59">
        <v>0</v>
      </c>
      <c r="F258" s="59">
        <v>0</v>
      </c>
    </row>
    <row r="259" spans="1:6" s="48" customFormat="1" ht="11.25">
      <c r="A259" s="48" t="s">
        <v>239</v>
      </c>
      <c r="B259" s="59">
        <v>-9457.1</v>
      </c>
      <c r="C259" s="59">
        <v>0</v>
      </c>
      <c r="D259" s="59">
        <v>0</v>
      </c>
      <c r="E259" s="59">
        <v>0</v>
      </c>
      <c r="F259" s="59">
        <v>-9457.1</v>
      </c>
    </row>
    <row r="260" spans="1:6" s="48" customFormat="1" ht="11.25">
      <c r="A260" s="49" t="s">
        <v>240</v>
      </c>
      <c r="B260" s="59">
        <v>0</v>
      </c>
      <c r="C260" s="59">
        <v>0</v>
      </c>
      <c r="D260" s="59">
        <v>0</v>
      </c>
      <c r="E260" s="59">
        <v>0</v>
      </c>
      <c r="F260" s="59">
        <v>0</v>
      </c>
    </row>
    <row r="261" spans="1:6" s="48" customFormat="1" ht="12" thickBot="1">
      <c r="A261" s="48" t="s">
        <v>241</v>
      </c>
      <c r="B261" s="59">
        <v>0</v>
      </c>
      <c r="C261" s="59">
        <v>0</v>
      </c>
      <c r="D261" s="59">
        <v>0</v>
      </c>
      <c r="E261" s="59">
        <v>0</v>
      </c>
      <c r="F261" s="59">
        <v>0</v>
      </c>
    </row>
    <row r="262" spans="1:6" s="489" customFormat="1" ht="12.75" thickTop="1" thickBot="1">
      <c r="A262" s="50" t="s">
        <v>242</v>
      </c>
      <c r="B262" s="60">
        <v>53796.362139999997</v>
      </c>
      <c r="C262" s="60">
        <v>-6081.3215599999994</v>
      </c>
      <c r="D262" s="60">
        <v>0</v>
      </c>
      <c r="E262" s="60">
        <v>0</v>
      </c>
      <c r="F262" s="60">
        <v>47715.040580000001</v>
      </c>
    </row>
    <row r="263" spans="1:6" s="48" customFormat="1" ht="12.75" thickTop="1" thickBot="1">
      <c r="A263" s="51" t="s">
        <v>243</v>
      </c>
      <c r="B263" s="58">
        <v>32397.709489999997</v>
      </c>
      <c r="C263" s="58">
        <v>4803.46396</v>
      </c>
      <c r="D263" s="58">
        <v>0</v>
      </c>
      <c r="E263" s="58">
        <v>0</v>
      </c>
      <c r="F263" s="58">
        <v>37201.173450000002</v>
      </c>
    </row>
    <row r="264" spans="1:6" s="48" customFormat="1" ht="12" thickTop="1">
      <c r="A264" s="48" t="s">
        <v>244</v>
      </c>
      <c r="B264" s="59">
        <v>5544.3934100000006</v>
      </c>
      <c r="C264" s="59">
        <v>4803.46396</v>
      </c>
      <c r="D264" s="59">
        <v>0</v>
      </c>
      <c r="E264" s="59">
        <v>0</v>
      </c>
      <c r="F264" s="59">
        <v>10347.85737</v>
      </c>
    </row>
    <row r="265" spans="1:6" s="48" customFormat="1" ht="11.25">
      <c r="A265" s="48" t="s">
        <v>245</v>
      </c>
      <c r="B265" s="59">
        <v>252.70049</v>
      </c>
      <c r="C265" s="59">
        <v>0</v>
      </c>
      <c r="D265" s="59">
        <v>0</v>
      </c>
      <c r="E265" s="59">
        <v>0</v>
      </c>
      <c r="F265" s="59">
        <v>252.70049</v>
      </c>
    </row>
    <row r="266" spans="1:6" s="48" customFormat="1" ht="11.25">
      <c r="A266" s="48" t="s">
        <v>246</v>
      </c>
      <c r="B266" s="59">
        <v>0</v>
      </c>
      <c r="C266" s="59">
        <v>0</v>
      </c>
      <c r="D266" s="59">
        <v>0</v>
      </c>
      <c r="E266" s="59">
        <v>0</v>
      </c>
      <c r="F266" s="59">
        <v>0</v>
      </c>
    </row>
    <row r="267" spans="1:6" s="48" customFormat="1" ht="11.25">
      <c r="A267" s="48" t="s">
        <v>247</v>
      </c>
      <c r="B267" s="59">
        <v>9854.2670799999996</v>
      </c>
      <c r="C267" s="59">
        <v>0</v>
      </c>
      <c r="D267" s="59">
        <v>0</v>
      </c>
      <c r="E267" s="59">
        <v>0</v>
      </c>
      <c r="F267" s="59">
        <v>9854.2670799999996</v>
      </c>
    </row>
    <row r="268" spans="1:6" s="48" customFormat="1" ht="12" thickBot="1">
      <c r="A268" s="48" t="s">
        <v>248</v>
      </c>
      <c r="B268" s="59">
        <v>427.84348999999997</v>
      </c>
      <c r="C268" s="59">
        <v>0</v>
      </c>
      <c r="D268" s="59">
        <v>0</v>
      </c>
      <c r="E268" s="59">
        <v>0</v>
      </c>
      <c r="F268" s="59">
        <v>427.84348999999997</v>
      </c>
    </row>
    <row r="269" spans="1:6" s="48" customFormat="1" ht="12.75" thickTop="1" thickBot="1">
      <c r="A269" s="52" t="s">
        <v>249</v>
      </c>
      <c r="B269" s="58">
        <v>-3676.8105099999998</v>
      </c>
      <c r="C269" s="58">
        <v>0</v>
      </c>
      <c r="D269" s="58">
        <v>0</v>
      </c>
      <c r="E269" s="58">
        <v>0</v>
      </c>
      <c r="F269" s="58">
        <v>-3676.8105099999998</v>
      </c>
    </row>
    <row r="270" spans="1:6" s="48" customFormat="1" ht="12" thickTop="1">
      <c r="A270" s="48" t="s">
        <v>244</v>
      </c>
      <c r="B270" s="59">
        <v>-1115.34834</v>
      </c>
      <c r="C270" s="59">
        <v>0</v>
      </c>
      <c r="D270" s="59">
        <v>0</v>
      </c>
      <c r="E270" s="59">
        <v>0</v>
      </c>
      <c r="F270" s="59">
        <v>-1115.34834</v>
      </c>
    </row>
    <row r="271" spans="1:6" s="48" customFormat="1" ht="11.25">
      <c r="A271" s="48" t="s">
        <v>250</v>
      </c>
      <c r="B271" s="59">
        <v>0</v>
      </c>
      <c r="C271" s="59">
        <v>0</v>
      </c>
      <c r="D271" s="59">
        <v>0</v>
      </c>
      <c r="E271" s="59">
        <v>0</v>
      </c>
      <c r="F271" s="59">
        <v>0</v>
      </c>
    </row>
    <row r="272" spans="1:6" s="48" customFormat="1" ht="11.25">
      <c r="A272" s="48" t="s">
        <v>251</v>
      </c>
      <c r="B272" s="59">
        <v>0</v>
      </c>
      <c r="C272" s="59">
        <v>0</v>
      </c>
      <c r="D272" s="59">
        <v>0</v>
      </c>
      <c r="E272" s="59">
        <v>0</v>
      </c>
      <c r="F272" s="59">
        <v>0</v>
      </c>
    </row>
    <row r="273" spans="1:6" s="48" customFormat="1" ht="11.25">
      <c r="A273" s="48" t="s">
        <v>252</v>
      </c>
      <c r="B273" s="59">
        <v>0</v>
      </c>
      <c r="C273" s="59">
        <v>0</v>
      </c>
      <c r="D273" s="59">
        <v>0</v>
      </c>
      <c r="E273" s="59">
        <v>0</v>
      </c>
      <c r="F273" s="59">
        <v>0</v>
      </c>
    </row>
    <row r="274" spans="1:6" s="48" customFormat="1" ht="12" thickBot="1">
      <c r="A274" s="48" t="s">
        <v>253</v>
      </c>
      <c r="B274" s="59">
        <v>-73.024190000000004</v>
      </c>
      <c r="C274" s="59">
        <v>0</v>
      </c>
      <c r="D274" s="59">
        <v>0</v>
      </c>
      <c r="E274" s="59">
        <v>0</v>
      </c>
      <c r="F274" s="59">
        <v>-73.024190000000004</v>
      </c>
    </row>
    <row r="275" spans="1:6" s="48" customFormat="1" ht="12.75" thickTop="1" thickBot="1">
      <c r="A275" s="47" t="s">
        <v>254</v>
      </c>
      <c r="B275" s="58">
        <v>82517.26112000001</v>
      </c>
      <c r="C275" s="58">
        <v>-1277.8576</v>
      </c>
      <c r="D275" s="58">
        <v>0</v>
      </c>
      <c r="E275" s="58">
        <v>0</v>
      </c>
      <c r="F275" s="58">
        <v>81239.403519999993</v>
      </c>
    </row>
    <row r="276" spans="1:6" s="48" customFormat="1" ht="12" thickTop="1">
      <c r="A276" s="53" t="s">
        <v>255</v>
      </c>
      <c r="B276" s="59">
        <v>3580.12536</v>
      </c>
      <c r="C276" s="59">
        <v>0</v>
      </c>
      <c r="D276" s="59">
        <v>0</v>
      </c>
      <c r="E276" s="59">
        <v>0</v>
      </c>
      <c r="F276" s="59">
        <v>3580.12536</v>
      </c>
    </row>
    <row r="277" spans="1:6" s="48" customFormat="1" ht="11.25">
      <c r="A277" s="48" t="s">
        <v>256</v>
      </c>
      <c r="B277" s="59">
        <v>65.941000000000003</v>
      </c>
      <c r="C277" s="59">
        <v>0</v>
      </c>
      <c r="D277" s="59">
        <v>0</v>
      </c>
      <c r="E277" s="59">
        <v>0</v>
      </c>
      <c r="F277" s="59">
        <v>65.941000000000003</v>
      </c>
    </row>
    <row r="278" spans="1:6" s="48" customFormat="1" ht="11.25">
      <c r="A278" s="48" t="s">
        <v>257</v>
      </c>
      <c r="B278" s="59">
        <v>3380.9777899999999</v>
      </c>
      <c r="C278" s="59">
        <v>0</v>
      </c>
      <c r="D278" s="59">
        <v>0</v>
      </c>
      <c r="E278" s="59">
        <v>0</v>
      </c>
      <c r="F278" s="59">
        <v>3380.9777899999999</v>
      </c>
    </row>
    <row r="279" spans="1:6" s="48" customFormat="1" ht="11.25">
      <c r="A279" s="48" t="s">
        <v>258</v>
      </c>
      <c r="B279" s="59">
        <v>0</v>
      </c>
      <c r="C279" s="59">
        <v>0</v>
      </c>
      <c r="D279" s="59">
        <v>0</v>
      </c>
      <c r="E279" s="59">
        <v>0</v>
      </c>
      <c r="F279" s="59">
        <v>0</v>
      </c>
    </row>
    <row r="280" spans="1:6" s="48" customFormat="1" ht="11.25">
      <c r="A280" s="48" t="s">
        <v>259</v>
      </c>
      <c r="B280" s="59">
        <v>132.58367000000001</v>
      </c>
      <c r="C280" s="59">
        <v>0</v>
      </c>
      <c r="D280" s="59">
        <v>0</v>
      </c>
      <c r="E280" s="59">
        <v>0</v>
      </c>
      <c r="F280" s="59">
        <v>132.58367000000001</v>
      </c>
    </row>
    <row r="281" spans="1:6" s="48" customFormat="1" ht="11.25">
      <c r="A281" s="48" t="s">
        <v>260</v>
      </c>
      <c r="B281" s="59">
        <v>0</v>
      </c>
      <c r="C281" s="59">
        <v>0</v>
      </c>
      <c r="D281" s="59">
        <v>0</v>
      </c>
      <c r="E281" s="59">
        <v>0</v>
      </c>
      <c r="F281" s="59">
        <v>0</v>
      </c>
    </row>
    <row r="282" spans="1:6" s="48" customFormat="1" ht="11.25">
      <c r="A282" s="48" t="s">
        <v>261</v>
      </c>
      <c r="B282" s="59">
        <v>0.62290000000000001</v>
      </c>
      <c r="C282" s="59">
        <v>0</v>
      </c>
      <c r="D282" s="59">
        <v>0</v>
      </c>
      <c r="E282" s="59">
        <v>0</v>
      </c>
      <c r="F282" s="59">
        <v>0.62290000000000001</v>
      </c>
    </row>
    <row r="283" spans="1:6" s="48" customFormat="1" ht="11.25">
      <c r="A283" s="53" t="s">
        <v>262</v>
      </c>
      <c r="B283" s="59">
        <v>-7131.6377400000001</v>
      </c>
      <c r="C283" s="59">
        <v>-19.025830000000003</v>
      </c>
      <c r="D283" s="59">
        <v>0</v>
      </c>
      <c r="E283" s="59">
        <v>0</v>
      </c>
      <c r="F283" s="59">
        <v>-7150.6635700000006</v>
      </c>
    </row>
    <row r="284" spans="1:6" s="48" customFormat="1" ht="11.25">
      <c r="A284" s="48" t="s">
        <v>263</v>
      </c>
      <c r="B284" s="59">
        <v>-6916.8738499999999</v>
      </c>
      <c r="C284" s="59">
        <v>-19.025830000000003</v>
      </c>
      <c r="D284" s="59">
        <v>0</v>
      </c>
      <c r="E284" s="59">
        <v>0</v>
      </c>
      <c r="F284" s="59">
        <v>-6935.8996799999995</v>
      </c>
    </row>
    <row r="285" spans="1:6" s="48" customFormat="1" ht="11.25">
      <c r="A285" s="48" t="s">
        <v>264</v>
      </c>
      <c r="B285" s="59">
        <v>-14.31509</v>
      </c>
      <c r="C285" s="59">
        <v>0</v>
      </c>
      <c r="D285" s="59">
        <v>0</v>
      </c>
      <c r="E285" s="59">
        <v>0</v>
      </c>
      <c r="F285" s="59">
        <v>-14.31509</v>
      </c>
    </row>
    <row r="286" spans="1:6" s="48" customFormat="1" ht="11.25">
      <c r="A286" s="48" t="s">
        <v>265</v>
      </c>
      <c r="B286" s="59">
        <v>-161.72188</v>
      </c>
      <c r="C286" s="59">
        <v>0</v>
      </c>
      <c r="D286" s="59">
        <v>0</v>
      </c>
      <c r="E286" s="59">
        <v>0</v>
      </c>
      <c r="F286" s="59">
        <v>-161.72188</v>
      </c>
    </row>
    <row r="287" spans="1:6" s="48" customFormat="1" ht="11.25">
      <c r="A287" s="49" t="s">
        <v>266</v>
      </c>
      <c r="B287" s="59">
        <v>-38.72692</v>
      </c>
      <c r="C287" s="59">
        <v>0</v>
      </c>
      <c r="D287" s="59">
        <v>0</v>
      </c>
      <c r="E287" s="59">
        <v>0</v>
      </c>
      <c r="F287" s="59">
        <v>-38.72692</v>
      </c>
    </row>
    <row r="288" spans="1:6" s="48" customFormat="1" ht="11.25">
      <c r="A288" s="49" t="s">
        <v>267</v>
      </c>
      <c r="B288" s="59">
        <v>0</v>
      </c>
      <c r="C288" s="59">
        <v>0</v>
      </c>
      <c r="D288" s="59">
        <v>0</v>
      </c>
      <c r="E288" s="59">
        <v>0</v>
      </c>
      <c r="F288" s="59">
        <v>0</v>
      </c>
    </row>
    <row r="289" spans="1:6" s="48" customFormat="1" ht="12" thickBot="1">
      <c r="A289" s="49" t="s">
        <v>268</v>
      </c>
      <c r="B289" s="59">
        <v>0</v>
      </c>
      <c r="C289" s="59">
        <v>0</v>
      </c>
      <c r="D289" s="59">
        <v>0</v>
      </c>
      <c r="E289" s="59">
        <v>0</v>
      </c>
      <c r="F289" s="59">
        <v>0</v>
      </c>
    </row>
    <row r="290" spans="1:6" s="48" customFormat="1" ht="12.75" thickTop="1" thickBot="1">
      <c r="A290" s="54" t="s">
        <v>269</v>
      </c>
      <c r="B290" s="61">
        <v>78965.748739999995</v>
      </c>
      <c r="C290" s="61">
        <v>-1296.8834299999999</v>
      </c>
      <c r="D290" s="61">
        <v>0</v>
      </c>
      <c r="E290" s="61">
        <v>0</v>
      </c>
      <c r="F290" s="61">
        <v>77668.865310000008</v>
      </c>
    </row>
    <row r="291" spans="1:6" s="48" customFormat="1" ht="12.75" thickTop="1" thickBot="1">
      <c r="A291" s="47" t="s">
        <v>270</v>
      </c>
      <c r="B291" s="58">
        <v>-53291.987000000001</v>
      </c>
      <c r="C291" s="58">
        <v>-22.861709999999999</v>
      </c>
      <c r="D291" s="58">
        <v>0</v>
      </c>
      <c r="E291" s="58">
        <v>0</v>
      </c>
      <c r="F291" s="58">
        <v>-53314.848709999998</v>
      </c>
    </row>
    <row r="292" spans="1:6" s="48" customFormat="1" ht="12" thickTop="1">
      <c r="A292" s="48" t="s">
        <v>271</v>
      </c>
      <c r="B292" s="59">
        <v>-29828.631020000001</v>
      </c>
      <c r="C292" s="59">
        <v>-22.861709999999999</v>
      </c>
      <c r="D292" s="59">
        <v>0</v>
      </c>
      <c r="E292" s="59">
        <v>0</v>
      </c>
      <c r="F292" s="59">
        <v>-29851.492730000002</v>
      </c>
    </row>
    <row r="293" spans="1:6" s="48" customFormat="1" ht="11.25">
      <c r="A293" s="48" t="s">
        <v>272</v>
      </c>
      <c r="B293" s="59">
        <v>-2593.8080800000002</v>
      </c>
      <c r="C293" s="59">
        <v>0</v>
      </c>
      <c r="D293" s="59">
        <v>0</v>
      </c>
      <c r="E293" s="59">
        <v>0</v>
      </c>
      <c r="F293" s="59">
        <v>-2593.8080800000002</v>
      </c>
    </row>
    <row r="294" spans="1:6" s="48" customFormat="1" ht="11.25">
      <c r="A294" s="48" t="s">
        <v>273</v>
      </c>
      <c r="B294" s="59">
        <v>-405.93203000000005</v>
      </c>
      <c r="C294" s="59">
        <v>0</v>
      </c>
      <c r="D294" s="59">
        <v>0</v>
      </c>
      <c r="E294" s="59">
        <v>0</v>
      </c>
      <c r="F294" s="59">
        <v>-405.93203000000005</v>
      </c>
    </row>
    <row r="295" spans="1:6" s="48" customFormat="1" ht="11.25">
      <c r="A295" s="48" t="s">
        <v>274</v>
      </c>
      <c r="B295" s="59">
        <v>-2033.19669</v>
      </c>
      <c r="C295" s="59">
        <v>0</v>
      </c>
      <c r="D295" s="59">
        <v>0</v>
      </c>
      <c r="E295" s="59">
        <v>0</v>
      </c>
      <c r="F295" s="59">
        <v>-2033.19669</v>
      </c>
    </row>
    <row r="296" spans="1:6" s="48" customFormat="1" ht="11.25">
      <c r="A296" s="48" t="s">
        <v>275</v>
      </c>
      <c r="B296" s="59">
        <v>-3014.41858</v>
      </c>
      <c r="C296" s="59">
        <v>0</v>
      </c>
      <c r="D296" s="59">
        <v>0</v>
      </c>
      <c r="E296" s="59">
        <v>0</v>
      </c>
      <c r="F296" s="59">
        <v>-3014.41858</v>
      </c>
    </row>
    <row r="297" spans="1:6" s="48" customFormat="1" ht="11.25">
      <c r="A297" s="48" t="s">
        <v>276</v>
      </c>
      <c r="B297" s="59">
        <v>-542.61390000000006</v>
      </c>
      <c r="C297" s="59">
        <v>0</v>
      </c>
      <c r="D297" s="59">
        <v>0</v>
      </c>
      <c r="E297" s="59">
        <v>0</v>
      </c>
      <c r="F297" s="59">
        <v>-542.61390000000006</v>
      </c>
    </row>
    <row r="298" spans="1:6" s="48" customFormat="1" ht="11.25">
      <c r="A298" s="48" t="s">
        <v>277</v>
      </c>
      <c r="B298" s="59">
        <v>-1922.76061</v>
      </c>
      <c r="C298" s="59">
        <v>0</v>
      </c>
      <c r="D298" s="59">
        <v>0</v>
      </c>
      <c r="E298" s="59">
        <v>0</v>
      </c>
      <c r="F298" s="59">
        <v>-1922.76061</v>
      </c>
    </row>
    <row r="299" spans="1:6" s="48" customFormat="1" ht="11.25">
      <c r="A299" s="48" t="s">
        <v>278</v>
      </c>
      <c r="B299" s="59">
        <v>-1269.3395700000001</v>
      </c>
      <c r="C299" s="59">
        <v>0</v>
      </c>
      <c r="D299" s="59">
        <v>0</v>
      </c>
      <c r="E299" s="59">
        <v>0</v>
      </c>
      <c r="F299" s="59">
        <v>-1269.3395700000001</v>
      </c>
    </row>
    <row r="300" spans="1:6" s="48" customFormat="1" ht="12" thickBot="1">
      <c r="A300" s="48" t="s">
        <v>279</v>
      </c>
      <c r="B300" s="59">
        <v>-11681.28652</v>
      </c>
      <c r="C300" s="59">
        <v>0</v>
      </c>
      <c r="D300" s="59">
        <v>0</v>
      </c>
      <c r="E300" s="59">
        <v>0</v>
      </c>
      <c r="F300" s="59">
        <v>-11681.28652</v>
      </c>
    </row>
    <row r="301" spans="1:6" s="48" customFormat="1" ht="12.75" thickTop="1" thickBot="1">
      <c r="A301" s="51" t="s">
        <v>280</v>
      </c>
      <c r="B301" s="58">
        <v>25673.761739999998</v>
      </c>
      <c r="C301" s="58">
        <v>-1319.74514</v>
      </c>
      <c r="D301" s="58">
        <v>0</v>
      </c>
      <c r="E301" s="58">
        <v>0</v>
      </c>
      <c r="F301" s="58">
        <v>24354.016600000003</v>
      </c>
    </row>
    <row r="302" spans="1:6" s="48" customFormat="1" ht="12" thickTop="1">
      <c r="A302" s="55" t="s">
        <v>281</v>
      </c>
      <c r="B302" s="59">
        <v>1.721E-2</v>
      </c>
      <c r="C302" s="59">
        <v>0</v>
      </c>
      <c r="D302" s="59">
        <v>0</v>
      </c>
      <c r="E302" s="59">
        <v>0</v>
      </c>
      <c r="F302" s="59">
        <v>1.721E-2</v>
      </c>
    </row>
    <row r="303" spans="1:6" s="48" customFormat="1" ht="11.25">
      <c r="A303" s="49" t="s">
        <v>282</v>
      </c>
      <c r="B303" s="59">
        <v>0</v>
      </c>
      <c r="C303" s="59">
        <v>0</v>
      </c>
      <c r="D303" s="59">
        <v>0</v>
      </c>
      <c r="E303" s="59">
        <v>0</v>
      </c>
      <c r="F303" s="59">
        <v>0</v>
      </c>
    </row>
    <row r="304" spans="1:6" s="48" customFormat="1" ht="11.25">
      <c r="A304" s="49" t="s">
        <v>283</v>
      </c>
      <c r="B304" s="59">
        <v>1.721E-2</v>
      </c>
      <c r="C304" s="59">
        <v>0</v>
      </c>
      <c r="D304" s="59">
        <v>0</v>
      </c>
      <c r="E304" s="59">
        <v>0</v>
      </c>
      <c r="F304" s="59">
        <v>1.721E-2</v>
      </c>
    </row>
    <row r="305" spans="1:6" s="48" customFormat="1" ht="11.25">
      <c r="A305" s="55" t="s">
        <v>284</v>
      </c>
      <c r="B305" s="59">
        <v>0</v>
      </c>
      <c r="C305" s="59">
        <v>0</v>
      </c>
      <c r="D305" s="59">
        <v>0</v>
      </c>
      <c r="E305" s="59">
        <v>0</v>
      </c>
      <c r="F305" s="59">
        <v>0</v>
      </c>
    </row>
    <row r="306" spans="1:6" s="48" customFormat="1" ht="11.25">
      <c r="A306" s="49" t="s">
        <v>285</v>
      </c>
      <c r="B306" s="59">
        <v>0</v>
      </c>
      <c r="C306" s="59">
        <v>0</v>
      </c>
      <c r="D306" s="59">
        <v>0</v>
      </c>
      <c r="E306" s="59">
        <v>0</v>
      </c>
      <c r="F306" s="59">
        <v>0</v>
      </c>
    </row>
    <row r="307" spans="1:6" s="48" customFormat="1" ht="12" thickBot="1">
      <c r="A307" s="49" t="s">
        <v>286</v>
      </c>
      <c r="B307" s="59">
        <v>0</v>
      </c>
      <c r="C307" s="59">
        <v>0</v>
      </c>
      <c r="D307" s="59">
        <v>0</v>
      </c>
      <c r="E307" s="59">
        <v>0</v>
      </c>
      <c r="F307" s="59">
        <v>0</v>
      </c>
    </row>
    <row r="308" spans="1:6" s="48" customFormat="1" ht="12.75" thickTop="1" thickBot="1">
      <c r="A308" s="51" t="s">
        <v>287</v>
      </c>
      <c r="B308" s="58">
        <v>25673.77895</v>
      </c>
      <c r="C308" s="58">
        <v>-1319.74514</v>
      </c>
      <c r="D308" s="58">
        <v>0</v>
      </c>
      <c r="E308" s="58">
        <v>0</v>
      </c>
      <c r="F308" s="58">
        <v>24354.033809999997</v>
      </c>
    </row>
    <row r="309" spans="1:6" s="48" customFormat="1" ht="12.75" thickTop="1" thickBot="1">
      <c r="A309" s="48" t="s">
        <v>288</v>
      </c>
      <c r="B309" s="59">
        <v>0</v>
      </c>
      <c r="C309" s="59">
        <v>0</v>
      </c>
      <c r="D309" s="59">
        <v>0</v>
      </c>
      <c r="E309" s="59">
        <v>0</v>
      </c>
      <c r="F309" s="59">
        <v>0</v>
      </c>
    </row>
    <row r="310" spans="1:6" s="48" customFormat="1" ht="12.75" thickTop="1" thickBot="1">
      <c r="A310" s="51" t="s">
        <v>289</v>
      </c>
      <c r="B310" s="58">
        <v>25673.77895</v>
      </c>
      <c r="C310" s="58">
        <v>-1319.74514</v>
      </c>
      <c r="D310" s="58">
        <v>0</v>
      </c>
      <c r="E310" s="58">
        <v>0</v>
      </c>
      <c r="F310" s="58">
        <v>24354.033809999997</v>
      </c>
    </row>
    <row r="311" spans="1:6" s="48" customFormat="1" ht="12.75" thickTop="1" thickBot="1">
      <c r="A311" s="49" t="s">
        <v>290</v>
      </c>
      <c r="B311" s="59">
        <v>2103.56016</v>
      </c>
      <c r="C311" s="59">
        <v>-71.224080000000001</v>
      </c>
      <c r="D311" s="59">
        <v>0</v>
      </c>
      <c r="E311" s="59">
        <v>0</v>
      </c>
      <c r="F311" s="59">
        <v>2032.33608</v>
      </c>
    </row>
    <row r="312" spans="1:6" s="48" customFormat="1" ht="12.75" thickTop="1" thickBot="1">
      <c r="A312" s="47" t="s">
        <v>291</v>
      </c>
      <c r="B312" s="58">
        <v>27777.339110000001</v>
      </c>
      <c r="C312" s="58">
        <v>-1390.96922</v>
      </c>
      <c r="D312" s="58">
        <v>0</v>
      </c>
      <c r="E312" s="58">
        <v>0</v>
      </c>
      <c r="F312" s="58">
        <v>26386.369890000002</v>
      </c>
    </row>
    <row r="313" spans="1:6" s="48" customFormat="1" ht="12.75" thickTop="1" thickBot="1">
      <c r="A313" s="49" t="s">
        <v>292</v>
      </c>
      <c r="B313" s="59">
        <v>0</v>
      </c>
      <c r="C313" s="59">
        <v>0</v>
      </c>
      <c r="D313" s="59">
        <v>0</v>
      </c>
      <c r="E313" s="59">
        <v>0</v>
      </c>
      <c r="F313" s="59">
        <v>0</v>
      </c>
    </row>
    <row r="314" spans="1:6" s="48" customFormat="1" ht="12.75" thickTop="1" thickBot="1">
      <c r="A314" s="51" t="s">
        <v>293</v>
      </c>
      <c r="B314" s="58">
        <v>27777.339110000001</v>
      </c>
      <c r="C314" s="58">
        <v>-1390.96922</v>
      </c>
      <c r="D314" s="58">
        <v>0</v>
      </c>
      <c r="E314" s="58">
        <v>0</v>
      </c>
      <c r="F314" s="58">
        <v>26386.369890000002</v>
      </c>
    </row>
    <row r="315" spans="1:6" s="48" customFormat="1" ht="12.75" thickTop="1" thickBot="1">
      <c r="A315" s="55" t="s">
        <v>294</v>
      </c>
      <c r="B315" s="59">
        <v>0</v>
      </c>
      <c r="C315" s="59">
        <v>0</v>
      </c>
      <c r="D315" s="59">
        <v>0</v>
      </c>
      <c r="E315" s="59">
        <v>0</v>
      </c>
      <c r="F315" s="59">
        <v>0</v>
      </c>
    </row>
    <row r="316" spans="1:6" s="48" customFormat="1" ht="12.75" thickTop="1" thickBot="1">
      <c r="A316" s="51" t="s">
        <v>295</v>
      </c>
      <c r="B316" s="511">
        <v>27777.339110000001</v>
      </c>
      <c r="C316" s="511">
        <v>-1390.96922</v>
      </c>
      <c r="D316" s="511">
        <v>0</v>
      </c>
      <c r="E316" s="511">
        <v>0</v>
      </c>
      <c r="F316" s="511">
        <v>26386.369890000002</v>
      </c>
    </row>
    <row r="317" spans="1:6" s="135" customFormat="1" ht="9" customHeight="1" thickTop="1" thickBot="1">
      <c r="A317" s="64"/>
      <c r="B317" s="375"/>
      <c r="C317" s="375"/>
      <c r="D317" s="375"/>
      <c r="E317" s="375"/>
      <c r="F317" s="375"/>
    </row>
    <row r="318" spans="1:6" s="135" customFormat="1" ht="13.5" thickTop="1">
      <c r="A318" s="66"/>
      <c r="B318" s="508"/>
      <c r="C318" s="508"/>
      <c r="D318" s="508"/>
      <c r="E318" s="508"/>
      <c r="F318" s="508"/>
    </row>
    <row r="319" spans="1:6" s="135" customFormat="1" ht="12.75">
      <c r="A319" s="66"/>
      <c r="B319" s="508"/>
      <c r="C319" s="508"/>
      <c r="D319" s="508"/>
      <c r="E319" s="508"/>
      <c r="F319" s="508"/>
    </row>
    <row r="320" spans="1:6"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48"/>
  <sheetViews>
    <sheetView showGridLines="0" zoomScaleNormal="100" workbookViewId="0">
      <selection activeCell="I13" sqref="I13"/>
    </sheetView>
  </sheetViews>
  <sheetFormatPr defaultColWidth="9.140625" defaultRowHeight="15"/>
  <cols>
    <col min="1" max="1" width="94.140625" style="69" customWidth="1"/>
    <col min="2" max="3" width="16.85546875" style="68" customWidth="1"/>
    <col min="4" max="4" width="2.7109375" style="775" customWidth="1"/>
    <col min="5" max="256" width="9.140625" style="775"/>
    <col min="257" max="257" width="103" style="775" bestFit="1" customWidth="1"/>
    <col min="258" max="259" width="16.85546875" style="775" customWidth="1"/>
    <col min="260" max="260" width="2.7109375" style="775" customWidth="1"/>
    <col min="261" max="512" width="9.140625" style="775"/>
    <col min="513" max="513" width="103" style="775" bestFit="1" customWidth="1"/>
    <col min="514" max="515" width="16.85546875" style="775" customWidth="1"/>
    <col min="516" max="516" width="2.7109375" style="775" customWidth="1"/>
    <col min="517" max="768" width="9.140625" style="775"/>
    <col min="769" max="769" width="103" style="775" bestFit="1" customWidth="1"/>
    <col min="770" max="771" width="16.85546875" style="775" customWidth="1"/>
    <col min="772" max="772" width="2.7109375" style="775" customWidth="1"/>
    <col min="773" max="1024" width="9.140625" style="775"/>
    <col min="1025" max="1025" width="103" style="775" bestFit="1" customWidth="1"/>
    <col min="1026" max="1027" width="16.85546875" style="775" customWidth="1"/>
    <col min="1028" max="1028" width="2.7109375" style="775" customWidth="1"/>
    <col min="1029" max="1280" width="9.140625" style="775"/>
    <col min="1281" max="1281" width="103" style="775" bestFit="1" customWidth="1"/>
    <col min="1282" max="1283" width="16.85546875" style="775" customWidth="1"/>
    <col min="1284" max="1284" width="2.7109375" style="775" customWidth="1"/>
    <col min="1285" max="1536" width="9.140625" style="775"/>
    <col min="1537" max="1537" width="103" style="775" bestFit="1" customWidth="1"/>
    <col min="1538" max="1539" width="16.85546875" style="775" customWidth="1"/>
    <col min="1540" max="1540" width="2.7109375" style="775" customWidth="1"/>
    <col min="1541" max="1792" width="9.140625" style="775"/>
    <col min="1793" max="1793" width="103" style="775" bestFit="1" customWidth="1"/>
    <col min="1794" max="1795" width="16.85546875" style="775" customWidth="1"/>
    <col min="1796" max="1796" width="2.7109375" style="775" customWidth="1"/>
    <col min="1797" max="2048" width="9.140625" style="775"/>
    <col min="2049" max="2049" width="103" style="775" bestFit="1" customWidth="1"/>
    <col min="2050" max="2051" width="16.85546875" style="775" customWidth="1"/>
    <col min="2052" max="2052" width="2.7109375" style="775" customWidth="1"/>
    <col min="2053" max="2304" width="9.140625" style="775"/>
    <col min="2305" max="2305" width="103" style="775" bestFit="1" customWidth="1"/>
    <col min="2306" max="2307" width="16.85546875" style="775" customWidth="1"/>
    <col min="2308" max="2308" width="2.7109375" style="775" customWidth="1"/>
    <col min="2309" max="2560" width="9.140625" style="775"/>
    <col min="2561" max="2561" width="103" style="775" bestFit="1" customWidth="1"/>
    <col min="2562" max="2563" width="16.85546875" style="775" customWidth="1"/>
    <col min="2564" max="2564" width="2.7109375" style="775" customWidth="1"/>
    <col min="2565" max="2816" width="9.140625" style="775"/>
    <col min="2817" max="2817" width="103" style="775" bestFit="1" customWidth="1"/>
    <col min="2818" max="2819" width="16.85546875" style="775" customWidth="1"/>
    <col min="2820" max="2820" width="2.7109375" style="775" customWidth="1"/>
    <col min="2821" max="3072" width="9.140625" style="775"/>
    <col min="3073" max="3073" width="103" style="775" bestFit="1" customWidth="1"/>
    <col min="3074" max="3075" width="16.85546875" style="775" customWidth="1"/>
    <col min="3076" max="3076" width="2.7109375" style="775" customWidth="1"/>
    <col min="3077" max="3328" width="9.140625" style="775"/>
    <col min="3329" max="3329" width="103" style="775" bestFit="1" customWidth="1"/>
    <col min="3330" max="3331" width="16.85546875" style="775" customWidth="1"/>
    <col min="3332" max="3332" width="2.7109375" style="775" customWidth="1"/>
    <col min="3333" max="3584" width="9.140625" style="775"/>
    <col min="3585" max="3585" width="103" style="775" bestFit="1" customWidth="1"/>
    <col min="3586" max="3587" width="16.85546875" style="775" customWidth="1"/>
    <col min="3588" max="3588" width="2.7109375" style="775" customWidth="1"/>
    <col min="3589" max="3840" width="9.140625" style="775"/>
    <col min="3841" max="3841" width="103" style="775" bestFit="1" customWidth="1"/>
    <col min="3842" max="3843" width="16.85546875" style="775" customWidth="1"/>
    <col min="3844" max="3844" width="2.7109375" style="775" customWidth="1"/>
    <col min="3845" max="4096" width="9.140625" style="775"/>
    <col min="4097" max="4097" width="103" style="775" bestFit="1" customWidth="1"/>
    <col min="4098" max="4099" width="16.85546875" style="775" customWidth="1"/>
    <col min="4100" max="4100" width="2.7109375" style="775" customWidth="1"/>
    <col min="4101" max="4352" width="9.140625" style="775"/>
    <col min="4353" max="4353" width="103" style="775" bestFit="1" customWidth="1"/>
    <col min="4354" max="4355" width="16.85546875" style="775" customWidth="1"/>
    <col min="4356" max="4356" width="2.7109375" style="775" customWidth="1"/>
    <col min="4357" max="4608" width="9.140625" style="775"/>
    <col min="4609" max="4609" width="103" style="775" bestFit="1" customWidth="1"/>
    <col min="4610" max="4611" width="16.85546875" style="775" customWidth="1"/>
    <col min="4612" max="4612" width="2.7109375" style="775" customWidth="1"/>
    <col min="4613" max="4864" width="9.140625" style="775"/>
    <col min="4865" max="4865" width="103" style="775" bestFit="1" customWidth="1"/>
    <col min="4866" max="4867" width="16.85546875" style="775" customWidth="1"/>
    <col min="4868" max="4868" width="2.7109375" style="775" customWidth="1"/>
    <col min="4869" max="5120" width="9.140625" style="775"/>
    <col min="5121" max="5121" width="103" style="775" bestFit="1" customWidth="1"/>
    <col min="5122" max="5123" width="16.85546875" style="775" customWidth="1"/>
    <col min="5124" max="5124" width="2.7109375" style="775" customWidth="1"/>
    <col min="5125" max="5376" width="9.140625" style="775"/>
    <col min="5377" max="5377" width="103" style="775" bestFit="1" customWidth="1"/>
    <col min="5378" max="5379" width="16.85546875" style="775" customWidth="1"/>
    <col min="5380" max="5380" width="2.7109375" style="775" customWidth="1"/>
    <col min="5381" max="5632" width="9.140625" style="775"/>
    <col min="5633" max="5633" width="103" style="775" bestFit="1" customWidth="1"/>
    <col min="5634" max="5635" width="16.85546875" style="775" customWidth="1"/>
    <col min="5636" max="5636" width="2.7109375" style="775" customWidth="1"/>
    <col min="5637" max="5888" width="9.140625" style="775"/>
    <col min="5889" max="5889" width="103" style="775" bestFit="1" customWidth="1"/>
    <col min="5890" max="5891" width="16.85546875" style="775" customWidth="1"/>
    <col min="5892" max="5892" width="2.7109375" style="775" customWidth="1"/>
    <col min="5893" max="6144" width="9.140625" style="775"/>
    <col min="6145" max="6145" width="103" style="775" bestFit="1" customWidth="1"/>
    <col min="6146" max="6147" width="16.85546875" style="775" customWidth="1"/>
    <col min="6148" max="6148" width="2.7109375" style="775" customWidth="1"/>
    <col min="6149" max="6400" width="9.140625" style="775"/>
    <col min="6401" max="6401" width="103" style="775" bestFit="1" customWidth="1"/>
    <col min="6402" max="6403" width="16.85546875" style="775" customWidth="1"/>
    <col min="6404" max="6404" width="2.7109375" style="775" customWidth="1"/>
    <col min="6405" max="6656" width="9.140625" style="775"/>
    <col min="6657" max="6657" width="103" style="775" bestFit="1" customWidth="1"/>
    <col min="6658" max="6659" width="16.85546875" style="775" customWidth="1"/>
    <col min="6660" max="6660" width="2.7109375" style="775" customWidth="1"/>
    <col min="6661" max="6912" width="9.140625" style="775"/>
    <col min="6913" max="6913" width="103" style="775" bestFit="1" customWidth="1"/>
    <col min="6914" max="6915" width="16.85546875" style="775" customWidth="1"/>
    <col min="6916" max="6916" width="2.7109375" style="775" customWidth="1"/>
    <col min="6917" max="7168" width="9.140625" style="775"/>
    <col min="7169" max="7169" width="103" style="775" bestFit="1" customWidth="1"/>
    <col min="7170" max="7171" width="16.85546875" style="775" customWidth="1"/>
    <col min="7172" max="7172" width="2.7109375" style="775" customWidth="1"/>
    <col min="7173" max="7424" width="9.140625" style="775"/>
    <col min="7425" max="7425" width="103" style="775" bestFit="1" customWidth="1"/>
    <col min="7426" max="7427" width="16.85546875" style="775" customWidth="1"/>
    <col min="7428" max="7428" width="2.7109375" style="775" customWidth="1"/>
    <col min="7429" max="7680" width="9.140625" style="775"/>
    <col min="7681" max="7681" width="103" style="775" bestFit="1" customWidth="1"/>
    <col min="7682" max="7683" width="16.85546875" style="775" customWidth="1"/>
    <col min="7684" max="7684" width="2.7109375" style="775" customWidth="1"/>
    <col min="7685" max="7936" width="9.140625" style="775"/>
    <col min="7937" max="7937" width="103" style="775" bestFit="1" customWidth="1"/>
    <col min="7938" max="7939" width="16.85546875" style="775" customWidth="1"/>
    <col min="7940" max="7940" width="2.7109375" style="775" customWidth="1"/>
    <col min="7941" max="8192" width="9.140625" style="775"/>
    <col min="8193" max="8193" width="103" style="775" bestFit="1" customWidth="1"/>
    <col min="8194" max="8195" width="16.85546875" style="775" customWidth="1"/>
    <col min="8196" max="8196" width="2.7109375" style="775" customWidth="1"/>
    <col min="8197" max="8448" width="9.140625" style="775"/>
    <col min="8449" max="8449" width="103" style="775" bestFit="1" customWidth="1"/>
    <col min="8450" max="8451" width="16.85546875" style="775" customWidth="1"/>
    <col min="8452" max="8452" width="2.7109375" style="775" customWidth="1"/>
    <col min="8453" max="8704" width="9.140625" style="775"/>
    <col min="8705" max="8705" width="103" style="775" bestFit="1" customWidth="1"/>
    <col min="8706" max="8707" width="16.85546875" style="775" customWidth="1"/>
    <col min="8708" max="8708" width="2.7109375" style="775" customWidth="1"/>
    <col min="8709" max="8960" width="9.140625" style="775"/>
    <col min="8961" max="8961" width="103" style="775" bestFit="1" customWidth="1"/>
    <col min="8962" max="8963" width="16.85546875" style="775" customWidth="1"/>
    <col min="8964" max="8964" width="2.7109375" style="775" customWidth="1"/>
    <col min="8965" max="9216" width="9.140625" style="775"/>
    <col min="9217" max="9217" width="103" style="775" bestFit="1" customWidth="1"/>
    <col min="9218" max="9219" width="16.85546875" style="775" customWidth="1"/>
    <col min="9220" max="9220" width="2.7109375" style="775" customWidth="1"/>
    <col min="9221" max="9472" width="9.140625" style="775"/>
    <col min="9473" max="9473" width="103" style="775" bestFit="1" customWidth="1"/>
    <col min="9474" max="9475" width="16.85546875" style="775" customWidth="1"/>
    <col min="9476" max="9476" width="2.7109375" style="775" customWidth="1"/>
    <col min="9477" max="9728" width="9.140625" style="775"/>
    <col min="9729" max="9729" width="103" style="775" bestFit="1" customWidth="1"/>
    <col min="9730" max="9731" width="16.85546875" style="775" customWidth="1"/>
    <col min="9732" max="9732" width="2.7109375" style="775" customWidth="1"/>
    <col min="9733" max="9984" width="9.140625" style="775"/>
    <col min="9985" max="9985" width="103" style="775" bestFit="1" customWidth="1"/>
    <col min="9986" max="9987" width="16.85546875" style="775" customWidth="1"/>
    <col min="9988" max="9988" width="2.7109375" style="775" customWidth="1"/>
    <col min="9989" max="10240" width="9.140625" style="775"/>
    <col min="10241" max="10241" width="103" style="775" bestFit="1" customWidth="1"/>
    <col min="10242" max="10243" width="16.85546875" style="775" customWidth="1"/>
    <col min="10244" max="10244" width="2.7109375" style="775" customWidth="1"/>
    <col min="10245" max="10496" width="9.140625" style="775"/>
    <col min="10497" max="10497" width="103" style="775" bestFit="1" customWidth="1"/>
    <col min="10498" max="10499" width="16.85546875" style="775" customWidth="1"/>
    <col min="10500" max="10500" width="2.7109375" style="775" customWidth="1"/>
    <col min="10501" max="10752" width="9.140625" style="775"/>
    <col min="10753" max="10753" width="103" style="775" bestFit="1" customWidth="1"/>
    <col min="10754" max="10755" width="16.85546875" style="775" customWidth="1"/>
    <col min="10756" max="10756" width="2.7109375" style="775" customWidth="1"/>
    <col min="10757" max="11008" width="9.140625" style="775"/>
    <col min="11009" max="11009" width="103" style="775" bestFit="1" customWidth="1"/>
    <col min="11010" max="11011" width="16.85546875" style="775" customWidth="1"/>
    <col min="11012" max="11012" width="2.7109375" style="775" customWidth="1"/>
    <col min="11013" max="11264" width="9.140625" style="775"/>
    <col min="11265" max="11265" width="103" style="775" bestFit="1" customWidth="1"/>
    <col min="11266" max="11267" width="16.85546875" style="775" customWidth="1"/>
    <col min="11268" max="11268" width="2.7109375" style="775" customWidth="1"/>
    <col min="11269" max="11520" width="9.140625" style="775"/>
    <col min="11521" max="11521" width="103" style="775" bestFit="1" customWidth="1"/>
    <col min="11522" max="11523" width="16.85546875" style="775" customWidth="1"/>
    <col min="11524" max="11524" width="2.7109375" style="775" customWidth="1"/>
    <col min="11525" max="11776" width="9.140625" style="775"/>
    <col min="11777" max="11777" width="103" style="775" bestFit="1" customWidth="1"/>
    <col min="11778" max="11779" width="16.85546875" style="775" customWidth="1"/>
    <col min="11780" max="11780" width="2.7109375" style="775" customWidth="1"/>
    <col min="11781" max="12032" width="9.140625" style="775"/>
    <col min="12033" max="12033" width="103" style="775" bestFit="1" customWidth="1"/>
    <col min="12034" max="12035" width="16.85546875" style="775" customWidth="1"/>
    <col min="12036" max="12036" width="2.7109375" style="775" customWidth="1"/>
    <col min="12037" max="12288" width="9.140625" style="775"/>
    <col min="12289" max="12289" width="103" style="775" bestFit="1" customWidth="1"/>
    <col min="12290" max="12291" width="16.85546875" style="775" customWidth="1"/>
    <col min="12292" max="12292" width="2.7109375" style="775" customWidth="1"/>
    <col min="12293" max="12544" width="9.140625" style="775"/>
    <col min="12545" max="12545" width="103" style="775" bestFit="1" customWidth="1"/>
    <col min="12546" max="12547" width="16.85546875" style="775" customWidth="1"/>
    <col min="12548" max="12548" width="2.7109375" style="775" customWidth="1"/>
    <col min="12549" max="12800" width="9.140625" style="775"/>
    <col min="12801" max="12801" width="103" style="775" bestFit="1" customWidth="1"/>
    <col min="12802" max="12803" width="16.85546875" style="775" customWidth="1"/>
    <col min="12804" max="12804" width="2.7109375" style="775" customWidth="1"/>
    <col min="12805" max="13056" width="9.140625" style="775"/>
    <col min="13057" max="13057" width="103" style="775" bestFit="1" customWidth="1"/>
    <col min="13058" max="13059" width="16.85546875" style="775" customWidth="1"/>
    <col min="13060" max="13060" width="2.7109375" style="775" customWidth="1"/>
    <col min="13061" max="13312" width="9.140625" style="775"/>
    <col min="13313" max="13313" width="103" style="775" bestFit="1" customWidth="1"/>
    <col min="13314" max="13315" width="16.85546875" style="775" customWidth="1"/>
    <col min="13316" max="13316" width="2.7109375" style="775" customWidth="1"/>
    <col min="13317" max="13568" width="9.140625" style="775"/>
    <col min="13569" max="13569" width="103" style="775" bestFit="1" customWidth="1"/>
    <col min="13570" max="13571" width="16.85546875" style="775" customWidth="1"/>
    <col min="13572" max="13572" width="2.7109375" style="775" customWidth="1"/>
    <col min="13573" max="13824" width="9.140625" style="775"/>
    <col min="13825" max="13825" width="103" style="775" bestFit="1" customWidth="1"/>
    <col min="13826" max="13827" width="16.85546875" style="775" customWidth="1"/>
    <col min="13828" max="13828" width="2.7109375" style="775" customWidth="1"/>
    <col min="13829" max="14080" width="9.140625" style="775"/>
    <col min="14081" max="14081" width="103" style="775" bestFit="1" customWidth="1"/>
    <col min="14082" max="14083" width="16.85546875" style="775" customWidth="1"/>
    <col min="14084" max="14084" width="2.7109375" style="775" customWidth="1"/>
    <col min="14085" max="14336" width="9.140625" style="775"/>
    <col min="14337" max="14337" width="103" style="775" bestFit="1" customWidth="1"/>
    <col min="14338" max="14339" width="16.85546875" style="775" customWidth="1"/>
    <col min="14340" max="14340" width="2.7109375" style="775" customWidth="1"/>
    <col min="14341" max="14592" width="9.140625" style="775"/>
    <col min="14593" max="14593" width="103" style="775" bestFit="1" customWidth="1"/>
    <col min="14594" max="14595" width="16.85546875" style="775" customWidth="1"/>
    <col min="14596" max="14596" width="2.7109375" style="775" customWidth="1"/>
    <col min="14597" max="14848" width="9.140625" style="775"/>
    <col min="14849" max="14849" width="103" style="775" bestFit="1" customWidth="1"/>
    <col min="14850" max="14851" width="16.85546875" style="775" customWidth="1"/>
    <col min="14852" max="14852" width="2.7109375" style="775" customWidth="1"/>
    <col min="14853" max="15104" width="9.140625" style="775"/>
    <col min="15105" max="15105" width="103" style="775" bestFit="1" customWidth="1"/>
    <col min="15106" max="15107" width="16.85546875" style="775" customWidth="1"/>
    <col min="15108" max="15108" width="2.7109375" style="775" customWidth="1"/>
    <col min="15109" max="15360" width="9.140625" style="775"/>
    <col min="15361" max="15361" width="103" style="775" bestFit="1" customWidth="1"/>
    <col min="15362" max="15363" width="16.85546875" style="775" customWidth="1"/>
    <col min="15364" max="15364" width="2.7109375" style="775" customWidth="1"/>
    <col min="15365" max="15616" width="9.140625" style="775"/>
    <col min="15617" max="15617" width="103" style="775" bestFit="1" customWidth="1"/>
    <col min="15618" max="15619" width="16.85546875" style="775" customWidth="1"/>
    <col min="15620" max="15620" width="2.7109375" style="775" customWidth="1"/>
    <col min="15621" max="15872" width="9.140625" style="775"/>
    <col min="15873" max="15873" width="103" style="775" bestFit="1" customWidth="1"/>
    <col min="15874" max="15875" width="16.85546875" style="775" customWidth="1"/>
    <col min="15876" max="15876" width="2.7109375" style="775" customWidth="1"/>
    <col min="15877" max="16128" width="9.140625" style="775"/>
    <col min="16129" max="16129" width="103" style="775" bestFit="1" customWidth="1"/>
    <col min="16130" max="16131" width="16.85546875" style="775" customWidth="1"/>
    <col min="16132" max="16132" width="2.7109375" style="775" customWidth="1"/>
    <col min="16133" max="16384" width="9.140625" style="775"/>
  </cols>
  <sheetData>
    <row r="1" spans="1:3" ht="2.25" customHeight="1">
      <c r="A1" s="426"/>
      <c r="B1" s="550"/>
      <c r="C1" s="550"/>
    </row>
    <row r="2" spans="1:3" s="62" customFormat="1" ht="26.25" customHeight="1">
      <c r="A2" s="1148" t="s">
        <v>1321</v>
      </c>
      <c r="B2" s="1163"/>
      <c r="C2" s="1163"/>
    </row>
    <row r="3" spans="1:3" s="62" customFormat="1" ht="26.25" customHeight="1">
      <c r="A3" s="1148" t="s">
        <v>296</v>
      </c>
      <c r="B3" s="1163"/>
      <c r="C3" s="1163"/>
    </row>
    <row r="4" spans="1:3" s="62" customFormat="1" ht="26.25" customHeight="1">
      <c r="A4" s="1148" t="s">
        <v>1502</v>
      </c>
      <c r="B4" s="1163"/>
      <c r="C4" s="1163"/>
    </row>
    <row r="5" spans="1:3" s="63" customFormat="1" ht="26.25" customHeight="1">
      <c r="A5" s="1156" t="s">
        <v>1358</v>
      </c>
      <c r="B5" s="1165"/>
      <c r="C5" s="1165"/>
    </row>
    <row r="6" spans="1:3" ht="6" hidden="1" customHeight="1"/>
    <row r="7" spans="1:3" ht="6" customHeight="1" thickBot="1">
      <c r="B7" s="567"/>
      <c r="C7" s="567"/>
    </row>
    <row r="8" spans="1:3" ht="29.25" customHeight="1" thickTop="1" thickBot="1">
      <c r="A8" s="74"/>
      <c r="B8" s="573" t="s">
        <v>972</v>
      </c>
      <c r="C8" s="668" t="s">
        <v>309</v>
      </c>
    </row>
    <row r="9" spans="1:3" s="46" customFormat="1" ht="13.5" thickTop="1" thickBot="1">
      <c r="A9" s="74" t="s">
        <v>7</v>
      </c>
      <c r="B9" s="738">
        <v>3257241.5888400003</v>
      </c>
      <c r="C9" s="738">
        <v>3257241.5888400003</v>
      </c>
    </row>
    <row r="10" spans="1:3" s="46" customFormat="1" ht="13.5" thickTop="1" thickBot="1">
      <c r="A10" s="925" t="s">
        <v>8</v>
      </c>
      <c r="B10" s="740">
        <v>115923.36494</v>
      </c>
      <c r="C10" s="740">
        <v>115923.36494</v>
      </c>
    </row>
    <row r="11" spans="1:3" s="46" customFormat="1" ht="12.75" thickTop="1">
      <c r="A11" s="724" t="s">
        <v>9</v>
      </c>
      <c r="B11" s="741">
        <v>0</v>
      </c>
      <c r="C11" s="741">
        <v>0</v>
      </c>
    </row>
    <row r="12" spans="1:3" s="46" customFormat="1" ht="12">
      <c r="A12" s="724" t="s">
        <v>10</v>
      </c>
      <c r="B12" s="741">
        <v>105230.18191</v>
      </c>
      <c r="C12" s="741">
        <v>105230.18191</v>
      </c>
    </row>
    <row r="13" spans="1:3" s="46" customFormat="1" ht="12">
      <c r="A13" s="724" t="s">
        <v>11</v>
      </c>
      <c r="B13" s="741">
        <v>10693.18303</v>
      </c>
      <c r="C13" s="741">
        <v>10693.18303</v>
      </c>
    </row>
    <row r="14" spans="1:3" s="46" customFormat="1" ht="12">
      <c r="A14" s="724" t="s">
        <v>12</v>
      </c>
      <c r="B14" s="741">
        <v>0</v>
      </c>
      <c r="C14" s="741">
        <v>0</v>
      </c>
    </row>
    <row r="15" spans="1:3" s="46" customFormat="1" ht="12">
      <c r="A15" s="724" t="s">
        <v>13</v>
      </c>
      <c r="B15" s="741">
        <v>0</v>
      </c>
      <c r="C15" s="741">
        <v>0</v>
      </c>
    </row>
    <row r="16" spans="1:3" s="46" customFormat="1" ht="12">
      <c r="A16" s="724" t="s">
        <v>14</v>
      </c>
      <c r="B16" s="741">
        <v>0</v>
      </c>
      <c r="C16" s="741">
        <v>0</v>
      </c>
    </row>
    <row r="17" spans="1:3" s="46" customFormat="1" ht="12">
      <c r="A17" s="724" t="s">
        <v>15</v>
      </c>
      <c r="B17" s="741">
        <v>0</v>
      </c>
      <c r="C17" s="741">
        <v>0</v>
      </c>
    </row>
    <row r="18" spans="1:3" s="46" customFormat="1" ht="12.75" thickBot="1">
      <c r="A18" s="724" t="s">
        <v>16</v>
      </c>
      <c r="B18" s="741">
        <v>0</v>
      </c>
      <c r="C18" s="741">
        <v>0</v>
      </c>
    </row>
    <row r="19" spans="1:3" s="46" customFormat="1" ht="13.5" thickTop="1" thickBot="1">
      <c r="A19" s="925" t="s">
        <v>17</v>
      </c>
      <c r="B19" s="740">
        <v>49882.967750000003</v>
      </c>
      <c r="C19" s="740">
        <v>49882.967750000003</v>
      </c>
    </row>
    <row r="20" spans="1:3" s="46" customFormat="1" ht="12.75" thickTop="1">
      <c r="A20" s="724" t="s">
        <v>18</v>
      </c>
      <c r="B20" s="741">
        <v>0</v>
      </c>
      <c r="C20" s="741">
        <v>0</v>
      </c>
    </row>
    <row r="21" spans="1:3" s="46" customFormat="1" ht="12">
      <c r="A21" s="724" t="s">
        <v>19</v>
      </c>
      <c r="B21" s="741">
        <v>4600</v>
      </c>
      <c r="C21" s="741">
        <v>4600</v>
      </c>
    </row>
    <row r="22" spans="1:3" s="46" customFormat="1" ht="12">
      <c r="A22" s="724" t="s">
        <v>20</v>
      </c>
      <c r="B22" s="741">
        <v>0</v>
      </c>
      <c r="C22" s="741">
        <v>0</v>
      </c>
    </row>
    <row r="23" spans="1:3" s="46" customFormat="1" ht="12">
      <c r="A23" s="724" t="s">
        <v>21</v>
      </c>
      <c r="B23" s="741">
        <v>0</v>
      </c>
      <c r="C23" s="741">
        <v>0</v>
      </c>
    </row>
    <row r="24" spans="1:3" s="46" customFormat="1" ht="12">
      <c r="A24" s="724" t="s">
        <v>22</v>
      </c>
      <c r="B24" s="741">
        <v>41573.82458</v>
      </c>
      <c r="C24" s="741">
        <v>41573.82458</v>
      </c>
    </row>
    <row r="25" spans="1:3" s="46" customFormat="1" ht="12">
      <c r="A25" s="724" t="s">
        <v>23</v>
      </c>
      <c r="B25" s="741">
        <v>3354.1857</v>
      </c>
      <c r="C25" s="741">
        <v>3354.1857</v>
      </c>
    </row>
    <row r="26" spans="1:3" s="46" customFormat="1" ht="12">
      <c r="A26" s="724" t="s">
        <v>24</v>
      </c>
      <c r="B26" s="741">
        <v>355.41334000000001</v>
      </c>
      <c r="C26" s="741">
        <v>355.41334000000001</v>
      </c>
    </row>
    <row r="27" spans="1:3" s="46" customFormat="1" ht="12.75" thickBot="1">
      <c r="A27" s="724" t="s">
        <v>25</v>
      </c>
      <c r="B27" s="741">
        <v>-0.45587</v>
      </c>
      <c r="C27" s="741">
        <v>-0.45587</v>
      </c>
    </row>
    <row r="28" spans="1:3" s="46" customFormat="1" ht="13.5" thickTop="1" thickBot="1">
      <c r="A28" s="925" t="s">
        <v>26</v>
      </c>
      <c r="B28" s="740">
        <v>2270133.6144099999</v>
      </c>
      <c r="C28" s="740">
        <v>2270133.6144099999</v>
      </c>
    </row>
    <row r="29" spans="1:3" s="46" customFormat="1" ht="12.75" thickTop="1">
      <c r="A29" s="742" t="s">
        <v>27</v>
      </c>
      <c r="B29" s="741">
        <v>2319164.4906700002</v>
      </c>
      <c r="C29" s="741">
        <v>2319164.4906700002</v>
      </c>
    </row>
    <row r="30" spans="1:3" s="46" customFormat="1" ht="12">
      <c r="A30" s="724" t="s">
        <v>28</v>
      </c>
      <c r="B30" s="741">
        <v>2318693.8449599999</v>
      </c>
      <c r="C30" s="741">
        <v>2318693.8449599999</v>
      </c>
    </row>
    <row r="31" spans="1:3" s="46" customFormat="1" ht="12">
      <c r="A31" s="724" t="s">
        <v>29</v>
      </c>
      <c r="B31" s="741">
        <v>470.64571000000001</v>
      </c>
      <c r="C31" s="741">
        <v>470.64571000000001</v>
      </c>
    </row>
    <row r="32" spans="1:3" s="46" customFormat="1" ht="12">
      <c r="A32" s="724" t="s">
        <v>30</v>
      </c>
      <c r="B32" s="741">
        <v>0</v>
      </c>
      <c r="C32" s="741">
        <v>0</v>
      </c>
    </row>
    <row r="33" spans="1:3" s="46" customFormat="1" ht="12">
      <c r="A33" s="742" t="s">
        <v>31</v>
      </c>
      <c r="B33" s="741">
        <v>619.14896999999996</v>
      </c>
      <c r="C33" s="741">
        <v>619.14896999999996</v>
      </c>
    </row>
    <row r="34" spans="1:3" s="46" customFormat="1" ht="12">
      <c r="A34" s="724" t="s">
        <v>32</v>
      </c>
      <c r="B34" s="741">
        <v>577.49357999999995</v>
      </c>
      <c r="C34" s="741">
        <v>577.49357999999995</v>
      </c>
    </row>
    <row r="35" spans="1:3" s="46" customFormat="1" ht="12">
      <c r="A35" s="724" t="s">
        <v>33</v>
      </c>
      <c r="B35" s="741">
        <v>41.655389999999997</v>
      </c>
      <c r="C35" s="741">
        <v>41.655389999999997</v>
      </c>
    </row>
    <row r="36" spans="1:3" s="46" customFormat="1" ht="12">
      <c r="A36" s="926" t="s">
        <v>34</v>
      </c>
      <c r="B36" s="741">
        <v>0</v>
      </c>
      <c r="C36" s="741">
        <v>0</v>
      </c>
    </row>
    <row r="37" spans="1:3" s="46" customFormat="1" ht="12">
      <c r="A37" s="742" t="s">
        <v>35</v>
      </c>
      <c r="B37" s="741">
        <v>949.36272999999994</v>
      </c>
      <c r="C37" s="741">
        <v>949.36272999999994</v>
      </c>
    </row>
    <row r="38" spans="1:3" s="46" customFormat="1" ht="12">
      <c r="A38" s="724" t="s">
        <v>36</v>
      </c>
      <c r="B38" s="741">
        <v>949.36272999999994</v>
      </c>
      <c r="C38" s="741">
        <v>949.36272999999994</v>
      </c>
    </row>
    <row r="39" spans="1:3" s="46" customFormat="1" ht="12">
      <c r="A39" s="724" t="s">
        <v>37</v>
      </c>
      <c r="B39" s="741">
        <v>0</v>
      </c>
      <c r="C39" s="741">
        <v>0</v>
      </c>
    </row>
    <row r="40" spans="1:3" s="46" customFormat="1" ht="12">
      <c r="A40" s="724" t="s">
        <v>38</v>
      </c>
      <c r="B40" s="741">
        <v>0</v>
      </c>
      <c r="C40" s="741">
        <v>0</v>
      </c>
    </row>
    <row r="41" spans="1:3" s="46" customFormat="1" ht="12">
      <c r="A41" s="742" t="s">
        <v>39</v>
      </c>
      <c r="B41" s="741">
        <v>26279.556390000002</v>
      </c>
      <c r="C41" s="741">
        <v>26279.556390000002</v>
      </c>
    </row>
    <row r="42" spans="1:3" s="46" customFormat="1" ht="12">
      <c r="A42" s="926" t="s">
        <v>40</v>
      </c>
      <c r="B42" s="741">
        <v>26261.699339999999</v>
      </c>
      <c r="C42" s="741">
        <v>26261.699339999999</v>
      </c>
    </row>
    <row r="43" spans="1:3" s="46" customFormat="1" ht="12">
      <c r="A43" s="724" t="s">
        <v>41</v>
      </c>
      <c r="B43" s="741">
        <v>17.857050000000001</v>
      </c>
      <c r="C43" s="741">
        <v>17.857050000000001</v>
      </c>
    </row>
    <row r="44" spans="1:3" s="46" customFormat="1" ht="12">
      <c r="A44" s="724" t="s">
        <v>42</v>
      </c>
      <c r="B44" s="741">
        <v>0</v>
      </c>
      <c r="C44" s="741">
        <v>0</v>
      </c>
    </row>
    <row r="45" spans="1:3" s="46" customFormat="1" ht="12">
      <c r="A45" s="724" t="s">
        <v>43</v>
      </c>
      <c r="B45" s="741">
        <v>0</v>
      </c>
      <c r="C45" s="741">
        <v>0</v>
      </c>
    </row>
    <row r="46" spans="1:3" s="46" customFormat="1" ht="12">
      <c r="A46" s="724" t="s">
        <v>44</v>
      </c>
      <c r="B46" s="741">
        <v>0</v>
      </c>
      <c r="C46" s="741">
        <v>0</v>
      </c>
    </row>
    <row r="47" spans="1:3" s="46" customFormat="1" ht="12">
      <c r="A47" s="46" t="s">
        <v>45</v>
      </c>
      <c r="B47" s="741">
        <v>0</v>
      </c>
      <c r="C47" s="741">
        <v>0</v>
      </c>
    </row>
    <row r="48" spans="1:3" s="46" customFormat="1" ht="12">
      <c r="A48" s="952" t="s">
        <v>46</v>
      </c>
      <c r="B48" s="741">
        <v>-76878.944349999991</v>
      </c>
      <c r="C48" s="741">
        <v>-76878.944349999991</v>
      </c>
    </row>
    <row r="49" spans="1:3" s="46" customFormat="1" ht="12">
      <c r="A49" s="724" t="s">
        <v>47</v>
      </c>
      <c r="B49" s="741">
        <v>-110.43352</v>
      </c>
      <c r="C49" s="741">
        <v>-110.43352</v>
      </c>
    </row>
    <row r="50" spans="1:3" s="46" customFormat="1" ht="12">
      <c r="A50" s="724" t="s">
        <v>48</v>
      </c>
      <c r="B50" s="741">
        <v>0</v>
      </c>
      <c r="C50" s="741">
        <v>0</v>
      </c>
    </row>
    <row r="51" spans="1:3" s="46" customFormat="1" ht="12">
      <c r="A51" s="724" t="s">
        <v>49</v>
      </c>
      <c r="B51" s="741">
        <v>-407.97751</v>
      </c>
      <c r="C51" s="741">
        <v>-407.97751</v>
      </c>
    </row>
    <row r="52" spans="1:3" s="46" customFormat="1" ht="12">
      <c r="A52" s="724" t="s">
        <v>50</v>
      </c>
      <c r="B52" s="741">
        <v>-8.33108</v>
      </c>
      <c r="C52" s="741">
        <v>-8.33108</v>
      </c>
    </row>
    <row r="53" spans="1:3" s="46" customFormat="1" ht="12">
      <c r="A53" s="724" t="s">
        <v>51</v>
      </c>
      <c r="B53" s="741">
        <v>-789.29294999999991</v>
      </c>
      <c r="C53" s="741">
        <v>-789.29294999999991</v>
      </c>
    </row>
    <row r="54" spans="1:3" s="46" customFormat="1" ht="12">
      <c r="A54" s="724" t="s">
        <v>52</v>
      </c>
      <c r="B54" s="741">
        <v>0</v>
      </c>
      <c r="C54" s="741">
        <v>0</v>
      </c>
    </row>
    <row r="55" spans="1:3" s="46" customFormat="1" ht="12">
      <c r="A55" s="724" t="s">
        <v>53</v>
      </c>
      <c r="B55" s="741">
        <v>0</v>
      </c>
      <c r="C55" s="741">
        <v>0</v>
      </c>
    </row>
    <row r="56" spans="1:3" s="46" customFormat="1" ht="12">
      <c r="A56" s="724" t="s">
        <v>54</v>
      </c>
      <c r="B56" s="741">
        <v>-75562.909290000011</v>
      </c>
      <c r="C56" s="741">
        <v>-75562.909290000011</v>
      </c>
    </row>
    <row r="57" spans="1:3" s="46" customFormat="1" ht="12">
      <c r="A57" s="724" t="s">
        <v>55</v>
      </c>
      <c r="B57" s="741">
        <v>0</v>
      </c>
      <c r="C57" s="741">
        <v>0</v>
      </c>
    </row>
    <row r="58" spans="1:3" s="46" customFormat="1" ht="12.75" thickBot="1">
      <c r="A58" s="724" t="s">
        <v>56</v>
      </c>
      <c r="B58" s="741">
        <v>0</v>
      </c>
      <c r="C58" s="741">
        <v>0</v>
      </c>
    </row>
    <row r="59" spans="1:3" s="46" customFormat="1" ht="13.5" thickTop="1" thickBot="1">
      <c r="A59" s="925" t="s">
        <v>57</v>
      </c>
      <c r="B59" s="740">
        <v>3837.6251699999998</v>
      </c>
      <c r="C59" s="740">
        <v>3837.6251699999998</v>
      </c>
    </row>
    <row r="60" spans="1:3" s="46" customFormat="1" ht="12.75" thickTop="1">
      <c r="A60" s="724" t="s">
        <v>58</v>
      </c>
      <c r="B60" s="741">
        <v>0</v>
      </c>
      <c r="C60" s="741">
        <v>0</v>
      </c>
    </row>
    <row r="61" spans="1:3" s="46" customFormat="1" ht="12">
      <c r="A61" s="724" t="s">
        <v>59</v>
      </c>
      <c r="B61" s="741">
        <v>1574.31718</v>
      </c>
      <c r="C61" s="741">
        <v>1574.31718</v>
      </c>
    </row>
    <row r="62" spans="1:3" s="46" customFormat="1" ht="12">
      <c r="A62" s="724" t="s">
        <v>60</v>
      </c>
      <c r="B62" s="741">
        <v>2422.7202400000001</v>
      </c>
      <c r="C62" s="741">
        <v>2422.7202400000001</v>
      </c>
    </row>
    <row r="63" spans="1:3" s="46" customFormat="1" ht="12">
      <c r="A63" s="724" t="s">
        <v>61</v>
      </c>
      <c r="B63" s="741">
        <v>0</v>
      </c>
      <c r="C63" s="741">
        <v>0</v>
      </c>
    </row>
    <row r="64" spans="1:3" s="46" customFormat="1" ht="12.75" thickBot="1">
      <c r="A64" s="724" t="s">
        <v>62</v>
      </c>
      <c r="B64" s="741">
        <v>-159.41225</v>
      </c>
      <c r="C64" s="741">
        <v>-159.41225</v>
      </c>
    </row>
    <row r="65" spans="1:3" s="46" customFormat="1" ht="13.5" thickTop="1" thickBot="1">
      <c r="A65" s="925" t="s">
        <v>63</v>
      </c>
      <c r="B65" s="740">
        <v>0</v>
      </c>
      <c r="C65" s="740">
        <v>0</v>
      </c>
    </row>
    <row r="66" spans="1:3" s="46" customFormat="1" ht="12.75" thickTop="1">
      <c r="A66" s="724" t="s">
        <v>64</v>
      </c>
      <c r="B66" s="741">
        <v>0</v>
      </c>
      <c r="C66" s="741">
        <v>0</v>
      </c>
    </row>
    <row r="67" spans="1:3" s="46" customFormat="1" ht="12">
      <c r="A67" s="724" t="s">
        <v>65</v>
      </c>
      <c r="B67" s="741">
        <v>0</v>
      </c>
      <c r="C67" s="741">
        <v>0</v>
      </c>
    </row>
    <row r="68" spans="1:3" s="46" customFormat="1" ht="12">
      <c r="A68" s="724" t="s">
        <v>66</v>
      </c>
      <c r="B68" s="741">
        <v>0</v>
      </c>
      <c r="C68" s="741">
        <v>0</v>
      </c>
    </row>
    <row r="69" spans="1:3" s="46" customFormat="1" ht="12">
      <c r="A69" s="724" t="s">
        <v>67</v>
      </c>
      <c r="B69" s="741">
        <v>0</v>
      </c>
      <c r="C69" s="741">
        <v>0</v>
      </c>
    </row>
    <row r="70" spans="1:3" s="46" customFormat="1" ht="12.75" thickBot="1">
      <c r="A70" s="724" t="s">
        <v>68</v>
      </c>
      <c r="B70" s="741">
        <v>0</v>
      </c>
      <c r="C70" s="741">
        <v>0</v>
      </c>
    </row>
    <row r="71" spans="1:3" s="46" customFormat="1" ht="13.5" thickTop="1" thickBot="1">
      <c r="A71" s="925" t="s">
        <v>69</v>
      </c>
      <c r="B71" s="740">
        <v>371017.87354</v>
      </c>
      <c r="C71" s="740">
        <v>371017.87354</v>
      </c>
    </row>
    <row r="72" spans="1:3" s="46" customFormat="1" ht="12.75" thickTop="1">
      <c r="A72" s="724" t="s">
        <v>18</v>
      </c>
      <c r="B72" s="741">
        <v>0</v>
      </c>
      <c r="C72" s="741">
        <v>0</v>
      </c>
    </row>
    <row r="73" spans="1:3" s="46" customFormat="1" ht="12">
      <c r="A73" s="724" t="s">
        <v>19</v>
      </c>
      <c r="B73" s="741">
        <v>247726.38887999998</v>
      </c>
      <c r="C73" s="741">
        <v>247726.38887999998</v>
      </c>
    </row>
    <row r="74" spans="1:3" s="46" customFormat="1" ht="12">
      <c r="A74" s="724" t="s">
        <v>20</v>
      </c>
      <c r="B74" s="741">
        <v>0</v>
      </c>
      <c r="C74" s="741">
        <v>0</v>
      </c>
    </row>
    <row r="75" spans="1:3" s="46" customFormat="1" ht="12">
      <c r="A75" s="724" t="s">
        <v>21</v>
      </c>
      <c r="B75" s="741">
        <v>0</v>
      </c>
      <c r="C75" s="741">
        <v>0</v>
      </c>
    </row>
    <row r="76" spans="1:3" s="46" customFormat="1" ht="12">
      <c r="A76" s="724" t="s">
        <v>70</v>
      </c>
      <c r="B76" s="741">
        <v>62523.798130000003</v>
      </c>
      <c r="C76" s="741">
        <v>62523.798130000003</v>
      </c>
    </row>
    <row r="77" spans="1:3" s="46" customFormat="1" ht="12">
      <c r="A77" s="724" t="s">
        <v>71</v>
      </c>
      <c r="B77" s="741">
        <v>10.29</v>
      </c>
      <c r="C77" s="741">
        <v>10.29</v>
      </c>
    </row>
    <row r="78" spans="1:3" s="46" customFormat="1" ht="12">
      <c r="A78" s="724" t="s">
        <v>23</v>
      </c>
      <c r="B78" s="741">
        <v>52272.003909999999</v>
      </c>
      <c r="C78" s="741">
        <v>52272.003909999999</v>
      </c>
    </row>
    <row r="79" spans="1:3" s="46" customFormat="1" ht="12">
      <c r="A79" s="724" t="s">
        <v>72</v>
      </c>
      <c r="B79" s="741">
        <v>8808.7081999999991</v>
      </c>
      <c r="C79" s="741">
        <v>8808.7081999999991</v>
      </c>
    </row>
    <row r="80" spans="1:3" s="46" customFormat="1" ht="12.75" thickBot="1">
      <c r="A80" s="724" t="s">
        <v>73</v>
      </c>
      <c r="B80" s="741">
        <v>-323.31558000000001</v>
      </c>
      <c r="C80" s="741">
        <v>-323.31558000000001</v>
      </c>
    </row>
    <row r="81" spans="1:3" s="46" customFormat="1" ht="13.5" thickTop="1" thickBot="1">
      <c r="A81" s="925" t="s">
        <v>74</v>
      </c>
      <c r="B81" s="740">
        <v>13391.941060000001</v>
      </c>
      <c r="C81" s="740">
        <v>13391.941060000001</v>
      </c>
    </row>
    <row r="82" spans="1:3" s="46" customFormat="1" ht="12.75" thickTop="1">
      <c r="A82" s="724" t="s">
        <v>75</v>
      </c>
      <c r="B82" s="741">
        <v>0</v>
      </c>
      <c r="C82" s="741">
        <v>0</v>
      </c>
    </row>
    <row r="83" spans="1:3" s="46" customFormat="1" ht="12">
      <c r="A83" s="724" t="s">
        <v>76</v>
      </c>
      <c r="B83" s="741">
        <v>4217.8710199999996</v>
      </c>
      <c r="C83" s="741">
        <v>4217.8710199999996</v>
      </c>
    </row>
    <row r="84" spans="1:3" s="46" customFormat="1" ht="12">
      <c r="A84" s="724" t="s">
        <v>77</v>
      </c>
      <c r="B84" s="741">
        <v>2288.6608099999999</v>
      </c>
      <c r="C84" s="741">
        <v>2288.6608099999999</v>
      </c>
    </row>
    <row r="85" spans="1:3" s="46" customFormat="1" ht="12">
      <c r="A85" s="724" t="s">
        <v>78</v>
      </c>
      <c r="B85" s="741">
        <v>2276.5736200000001</v>
      </c>
      <c r="C85" s="741">
        <v>2276.5736200000001</v>
      </c>
    </row>
    <row r="86" spans="1:3" s="46" customFormat="1" ht="12">
      <c r="A86" s="724" t="s">
        <v>79</v>
      </c>
      <c r="B86" s="741">
        <v>3359.7615000000001</v>
      </c>
      <c r="C86" s="741">
        <v>3359.7615000000001</v>
      </c>
    </row>
    <row r="87" spans="1:3" s="46" customFormat="1" ht="12">
      <c r="A87" s="724" t="s">
        <v>80</v>
      </c>
      <c r="B87" s="741">
        <v>1248.0450000000001</v>
      </c>
      <c r="C87" s="741">
        <v>1248.0450000000001</v>
      </c>
    </row>
    <row r="88" spans="1:3" s="46" customFormat="1" ht="12">
      <c r="A88" s="724" t="s">
        <v>81</v>
      </c>
      <c r="B88" s="741">
        <v>1.02911</v>
      </c>
      <c r="C88" s="741">
        <v>1.02911</v>
      </c>
    </row>
    <row r="89" spans="1:3" s="46" customFormat="1" ht="12">
      <c r="A89" s="724" t="s">
        <v>82</v>
      </c>
      <c r="B89" s="741">
        <v>0</v>
      </c>
      <c r="C89" s="741">
        <v>0</v>
      </c>
    </row>
    <row r="90" spans="1:3" s="46" customFormat="1" ht="12.75" thickBot="1">
      <c r="A90" s="724" t="s">
        <v>83</v>
      </c>
      <c r="B90" s="741">
        <v>0</v>
      </c>
      <c r="C90" s="741">
        <v>0</v>
      </c>
    </row>
    <row r="91" spans="1:3" s="46" customFormat="1" ht="13.5" thickTop="1" thickBot="1">
      <c r="A91" s="925" t="s">
        <v>84</v>
      </c>
      <c r="B91" s="740">
        <v>2046.77504</v>
      </c>
      <c r="C91" s="740">
        <v>2046.77504</v>
      </c>
    </row>
    <row r="92" spans="1:3" s="46" customFormat="1" ht="12.75" thickTop="1">
      <c r="A92" s="724" t="s">
        <v>85</v>
      </c>
      <c r="B92" s="741">
        <v>169.06637000000001</v>
      </c>
      <c r="C92" s="741">
        <v>169.06637000000001</v>
      </c>
    </row>
    <row r="93" spans="1:3" s="46" customFormat="1" ht="12">
      <c r="A93" s="724" t="s">
        <v>86</v>
      </c>
      <c r="B93" s="741">
        <v>1050.67678</v>
      </c>
      <c r="C93" s="741">
        <v>1050.67678</v>
      </c>
    </row>
    <row r="94" spans="1:3" s="46" customFormat="1" ht="12">
      <c r="A94" s="724" t="s">
        <v>87</v>
      </c>
      <c r="B94" s="741">
        <v>112.43471000000001</v>
      </c>
      <c r="C94" s="741">
        <v>112.43471000000001</v>
      </c>
    </row>
    <row r="95" spans="1:3" s="953" customFormat="1" ht="12">
      <c r="A95" s="953" t="s">
        <v>88</v>
      </c>
      <c r="B95" s="741">
        <v>718.30978000000005</v>
      </c>
      <c r="C95" s="741">
        <v>718.30978000000005</v>
      </c>
    </row>
    <row r="96" spans="1:3" s="46" customFormat="1" ht="12.75" thickBot="1">
      <c r="A96" s="953" t="s">
        <v>89</v>
      </c>
      <c r="B96" s="723">
        <v>-3.7126000000000001</v>
      </c>
      <c r="C96" s="723">
        <v>-3.7126000000000001</v>
      </c>
    </row>
    <row r="97" spans="1:3" s="46" customFormat="1" ht="13.5" thickTop="1" thickBot="1">
      <c r="A97" s="928" t="s">
        <v>90</v>
      </c>
      <c r="B97" s="738">
        <v>2695544.6803600001</v>
      </c>
      <c r="C97" s="738">
        <v>2695544.6803600001</v>
      </c>
    </row>
    <row r="98" spans="1:3" s="46" customFormat="1" ht="13.5" thickTop="1" thickBot="1">
      <c r="A98" s="925" t="s">
        <v>91</v>
      </c>
      <c r="B98" s="740">
        <v>1489567.88402</v>
      </c>
      <c r="C98" s="738">
        <v>1489567.88402</v>
      </c>
    </row>
    <row r="99" spans="1:3" s="46" customFormat="1" ht="12.75" thickTop="1">
      <c r="A99" s="724" t="s">
        <v>92</v>
      </c>
      <c r="B99" s="741">
        <v>0</v>
      </c>
      <c r="C99" s="741">
        <v>0</v>
      </c>
    </row>
    <row r="100" spans="1:3" s="46" customFormat="1" ht="12">
      <c r="A100" s="724" t="s">
        <v>93</v>
      </c>
      <c r="B100" s="741">
        <v>0</v>
      </c>
      <c r="C100" s="741">
        <v>0</v>
      </c>
    </row>
    <row r="101" spans="1:3" s="46" customFormat="1" ht="12">
      <c r="A101" s="724" t="s">
        <v>94</v>
      </c>
      <c r="B101" s="741">
        <v>0</v>
      </c>
      <c r="C101" s="741">
        <v>0</v>
      </c>
    </row>
    <row r="102" spans="1:3" s="46" customFormat="1" ht="12">
      <c r="A102" s="724" t="s">
        <v>95</v>
      </c>
      <c r="B102" s="741">
        <v>0</v>
      </c>
      <c r="C102" s="741">
        <v>0</v>
      </c>
    </row>
    <row r="103" spans="1:3" s="46" customFormat="1" ht="12">
      <c r="A103" s="724" t="s">
        <v>96</v>
      </c>
      <c r="B103" s="741">
        <v>0</v>
      </c>
      <c r="C103" s="741">
        <v>0</v>
      </c>
    </row>
    <row r="104" spans="1:3" s="46" customFormat="1" ht="12">
      <c r="A104" s="926" t="s">
        <v>97</v>
      </c>
      <c r="B104" s="741">
        <v>0</v>
      </c>
      <c r="C104" s="741">
        <v>0</v>
      </c>
    </row>
    <row r="105" spans="1:3" s="46" customFormat="1" ht="12">
      <c r="A105" s="46" t="s">
        <v>98</v>
      </c>
      <c r="B105" s="741">
        <v>0</v>
      </c>
      <c r="C105" s="741">
        <v>0</v>
      </c>
    </row>
    <row r="106" spans="1:3" s="46" customFormat="1" ht="12">
      <c r="A106" s="46" t="s">
        <v>99</v>
      </c>
      <c r="B106" s="741">
        <v>0</v>
      </c>
      <c r="C106" s="741">
        <v>0</v>
      </c>
    </row>
    <row r="107" spans="1:3" s="46" customFormat="1" ht="12">
      <c r="A107" s="46" t="s">
        <v>100</v>
      </c>
      <c r="B107" s="741">
        <v>0</v>
      </c>
      <c r="C107" s="741">
        <v>0</v>
      </c>
    </row>
    <row r="108" spans="1:3" s="46" customFormat="1" ht="12">
      <c r="A108" s="46" t="s">
        <v>101</v>
      </c>
      <c r="B108" s="741">
        <v>0</v>
      </c>
      <c r="C108" s="741">
        <v>0</v>
      </c>
    </row>
    <row r="109" spans="1:3" s="46" customFormat="1" ht="12">
      <c r="A109" s="46" t="s">
        <v>102</v>
      </c>
      <c r="B109" s="741">
        <v>0</v>
      </c>
      <c r="C109" s="741">
        <v>0</v>
      </c>
    </row>
    <row r="110" spans="1:3" s="46" customFormat="1" ht="12">
      <c r="A110" s="46" t="s">
        <v>103</v>
      </c>
      <c r="B110" s="741">
        <v>0</v>
      </c>
      <c r="C110" s="741">
        <v>0</v>
      </c>
    </row>
    <row r="111" spans="1:3" s="46" customFormat="1" ht="12">
      <c r="A111" s="927" t="s">
        <v>104</v>
      </c>
      <c r="B111" s="741">
        <v>0</v>
      </c>
      <c r="C111" s="741">
        <v>0</v>
      </c>
    </row>
    <row r="112" spans="1:3" s="46" customFormat="1" ht="12">
      <c r="A112" s="927" t="s">
        <v>105</v>
      </c>
      <c r="B112" s="741">
        <v>0</v>
      </c>
      <c r="C112" s="741">
        <v>0</v>
      </c>
    </row>
    <row r="113" spans="1:3" s="46" customFormat="1" ht="12">
      <c r="A113" s="724" t="s">
        <v>106</v>
      </c>
      <c r="B113" s="741">
        <v>1457059</v>
      </c>
      <c r="C113" s="741">
        <v>1457059</v>
      </c>
    </row>
    <row r="114" spans="1:3" s="46" customFormat="1" ht="12.75" thickBot="1">
      <c r="A114" s="724" t="s">
        <v>107</v>
      </c>
      <c r="B114" s="741">
        <v>32508.884020000001</v>
      </c>
      <c r="C114" s="741">
        <v>32508.884020000001</v>
      </c>
    </row>
    <row r="115" spans="1:3" s="46" customFormat="1" ht="13.5" thickTop="1" thickBot="1">
      <c r="A115" s="928" t="s">
        <v>108</v>
      </c>
      <c r="B115" s="738">
        <v>0</v>
      </c>
      <c r="C115" s="738">
        <v>0</v>
      </c>
    </row>
    <row r="116" spans="1:3" s="46" customFormat="1" ht="13.5" thickTop="1" thickBot="1">
      <c r="A116" s="925" t="s">
        <v>109</v>
      </c>
      <c r="B116" s="740">
        <v>0</v>
      </c>
      <c r="C116" s="740">
        <v>0</v>
      </c>
    </row>
    <row r="117" spans="1:3" s="46" customFormat="1" ht="12.75" thickTop="1">
      <c r="A117" s="724" t="s">
        <v>110</v>
      </c>
      <c r="B117" s="741">
        <v>0</v>
      </c>
      <c r="C117" s="741">
        <v>0</v>
      </c>
    </row>
    <row r="118" spans="1:3" s="46" customFormat="1" ht="12">
      <c r="A118" s="724" t="s">
        <v>111</v>
      </c>
      <c r="B118" s="741">
        <v>0</v>
      </c>
      <c r="C118" s="741">
        <v>0</v>
      </c>
    </row>
    <row r="119" spans="1:3" s="46" customFormat="1" ht="12">
      <c r="A119" s="724" t="s">
        <v>112</v>
      </c>
      <c r="B119" s="741">
        <v>0</v>
      </c>
      <c r="C119" s="741">
        <v>0</v>
      </c>
    </row>
    <row r="120" spans="1:3" s="46" customFormat="1" ht="12">
      <c r="A120" s="724" t="s">
        <v>113</v>
      </c>
      <c r="B120" s="741">
        <v>0</v>
      </c>
      <c r="C120" s="741">
        <v>0</v>
      </c>
    </row>
    <row r="121" spans="1:3" s="46" customFormat="1" ht="12">
      <c r="A121" s="724" t="s">
        <v>114</v>
      </c>
      <c r="B121" s="741">
        <v>0</v>
      </c>
      <c r="C121" s="741">
        <v>0</v>
      </c>
    </row>
    <row r="122" spans="1:3" s="46" customFormat="1" ht="12.75" thickBot="1">
      <c r="A122" s="724" t="s">
        <v>115</v>
      </c>
      <c r="B122" s="741">
        <v>0</v>
      </c>
      <c r="C122" s="741">
        <v>0</v>
      </c>
    </row>
    <row r="123" spans="1:3" s="46" customFormat="1" ht="13.5" thickTop="1" thickBot="1">
      <c r="A123" s="925" t="s">
        <v>116</v>
      </c>
      <c r="B123" s="740">
        <v>726857.84678000002</v>
      </c>
      <c r="C123" s="740">
        <v>726857.84678000002</v>
      </c>
    </row>
    <row r="124" spans="1:3" s="46" customFormat="1" ht="12.75" thickTop="1">
      <c r="A124" s="724" t="s">
        <v>117</v>
      </c>
      <c r="B124" s="741">
        <v>0</v>
      </c>
      <c r="C124" s="741">
        <v>0</v>
      </c>
    </row>
    <row r="125" spans="1:3" s="46" customFormat="1" ht="12">
      <c r="A125" s="724" t="s">
        <v>118</v>
      </c>
      <c r="B125" s="741">
        <v>0</v>
      </c>
      <c r="C125" s="741">
        <v>0</v>
      </c>
    </row>
    <row r="126" spans="1:3" s="46" customFormat="1" ht="12">
      <c r="A126" s="724" t="s">
        <v>119</v>
      </c>
      <c r="B126" s="741">
        <v>0</v>
      </c>
      <c r="C126" s="741">
        <v>0</v>
      </c>
    </row>
    <row r="127" spans="1:3" s="46" customFormat="1" ht="12">
      <c r="A127" s="724" t="s">
        <v>1334</v>
      </c>
      <c r="B127" s="741">
        <v>0</v>
      </c>
      <c r="C127" s="741">
        <v>0</v>
      </c>
    </row>
    <row r="128" spans="1:3" s="46" customFormat="1" ht="12">
      <c r="A128" s="724" t="s">
        <v>120</v>
      </c>
      <c r="B128" s="741">
        <v>48464.397570000001</v>
      </c>
      <c r="C128" s="741">
        <v>48464.397570000001</v>
      </c>
    </row>
    <row r="129" spans="1:3" s="46" customFormat="1" ht="12">
      <c r="A129" s="724" t="s">
        <v>121</v>
      </c>
      <c r="B129" s="741">
        <v>675131.72332000011</v>
      </c>
      <c r="C129" s="741">
        <v>675131.72332000011</v>
      </c>
    </row>
    <row r="130" spans="1:3" s="46" customFormat="1" ht="12">
      <c r="A130" s="724" t="s">
        <v>122</v>
      </c>
      <c r="B130" s="741">
        <v>0</v>
      </c>
      <c r="C130" s="741">
        <v>0</v>
      </c>
    </row>
    <row r="131" spans="1:3" s="46" customFormat="1" ht="12.75" thickBot="1">
      <c r="A131" s="724" t="s">
        <v>123</v>
      </c>
      <c r="B131" s="741">
        <v>3261.7258900000002</v>
      </c>
      <c r="C131" s="741">
        <v>3261.7258900000002</v>
      </c>
    </row>
    <row r="132" spans="1:3" s="46" customFormat="1" ht="13.5" thickTop="1" thickBot="1">
      <c r="A132" s="925" t="s">
        <v>124</v>
      </c>
      <c r="B132" s="740">
        <v>17349.83669</v>
      </c>
      <c r="C132" s="740">
        <v>17349.83669</v>
      </c>
    </row>
    <row r="133" spans="1:3" s="46" customFormat="1" ht="12.75" thickTop="1">
      <c r="A133" s="724" t="s">
        <v>58</v>
      </c>
      <c r="B133" s="741">
        <v>0</v>
      </c>
      <c r="C133" s="741">
        <v>0</v>
      </c>
    </row>
    <row r="134" spans="1:3" s="46" customFormat="1" ht="12">
      <c r="A134" s="724" t="s">
        <v>60</v>
      </c>
      <c r="B134" s="741">
        <v>4801.6827800000001</v>
      </c>
      <c r="C134" s="741">
        <v>4801.6827800000001</v>
      </c>
    </row>
    <row r="135" spans="1:3" s="46" customFormat="1" ht="12">
      <c r="A135" s="724" t="s">
        <v>125</v>
      </c>
      <c r="B135" s="741">
        <v>12548.153910000001</v>
      </c>
      <c r="C135" s="741">
        <v>12548.153910000001</v>
      </c>
    </row>
    <row r="136" spans="1:3" s="46" customFormat="1" ht="12">
      <c r="A136" s="724" t="s">
        <v>87</v>
      </c>
      <c r="B136" s="741">
        <v>0</v>
      </c>
      <c r="C136" s="741">
        <v>0</v>
      </c>
    </row>
    <row r="137" spans="1:3" s="46" customFormat="1" ht="12.75" thickBot="1">
      <c r="A137" s="724" t="s">
        <v>126</v>
      </c>
      <c r="B137" s="741">
        <v>0</v>
      </c>
      <c r="C137" s="741">
        <v>0</v>
      </c>
    </row>
    <row r="138" spans="1:3" s="46" customFormat="1" ht="13.5" thickTop="1" thickBot="1">
      <c r="A138" s="925" t="s">
        <v>127</v>
      </c>
      <c r="B138" s="740">
        <v>9533.5828699999984</v>
      </c>
      <c r="C138" s="740">
        <v>9533.5828699999984</v>
      </c>
    </row>
    <row r="139" spans="1:3" s="46" customFormat="1" ht="12.75" thickTop="1">
      <c r="A139" s="724" t="s">
        <v>128</v>
      </c>
      <c r="B139" s="741">
        <v>0</v>
      </c>
      <c r="C139" s="741">
        <v>0</v>
      </c>
    </row>
    <row r="140" spans="1:3" s="46" customFormat="1" ht="12">
      <c r="A140" s="724" t="s">
        <v>129</v>
      </c>
      <c r="B140" s="741">
        <v>0</v>
      </c>
      <c r="C140" s="741">
        <v>0</v>
      </c>
    </row>
    <row r="141" spans="1:3" s="46" customFormat="1" ht="12">
      <c r="A141" s="724" t="s">
        <v>130</v>
      </c>
      <c r="B141" s="741">
        <v>4817.6170899999997</v>
      </c>
      <c r="C141" s="741">
        <v>4817.6170899999997</v>
      </c>
    </row>
    <row r="142" spans="1:3" s="46" customFormat="1" ht="12">
      <c r="A142" s="724" t="s">
        <v>131</v>
      </c>
      <c r="B142" s="741">
        <v>4715.9657800000004</v>
      </c>
      <c r="C142" s="741">
        <v>4715.9657800000004</v>
      </c>
    </row>
    <row r="143" spans="1:3" s="46" customFormat="1" ht="12.75" thickBot="1">
      <c r="A143" s="724" t="s">
        <v>132</v>
      </c>
      <c r="B143" s="741">
        <v>0</v>
      </c>
      <c r="C143" s="741">
        <v>0</v>
      </c>
    </row>
    <row r="144" spans="1:3" s="46" customFormat="1" ht="13.5" thickTop="1" thickBot="1">
      <c r="A144" s="925" t="s">
        <v>133</v>
      </c>
      <c r="B144" s="740">
        <v>452235.53</v>
      </c>
      <c r="C144" s="740">
        <v>452235.53</v>
      </c>
    </row>
    <row r="145" spans="1:3" s="46" customFormat="1" ht="12.75" thickTop="1">
      <c r="A145" s="724" t="s">
        <v>134</v>
      </c>
      <c r="B145" s="741">
        <v>442000</v>
      </c>
      <c r="C145" s="741">
        <v>442000</v>
      </c>
    </row>
    <row r="146" spans="1:3" s="46" customFormat="1" ht="12">
      <c r="A146" s="724" t="s">
        <v>135</v>
      </c>
      <c r="B146" s="741">
        <v>0</v>
      </c>
      <c r="C146" s="741">
        <v>0</v>
      </c>
    </row>
    <row r="147" spans="1:3" s="46" customFormat="1" ht="12">
      <c r="A147" s="724" t="s">
        <v>136</v>
      </c>
      <c r="B147" s="741">
        <v>0</v>
      </c>
      <c r="C147" s="741">
        <v>0</v>
      </c>
    </row>
    <row r="148" spans="1:3" s="46" customFormat="1" ht="12.75" thickBot="1">
      <c r="A148" s="724" t="s">
        <v>137</v>
      </c>
      <c r="B148" s="741">
        <v>10235.530000000001</v>
      </c>
      <c r="C148" s="741">
        <v>10235.530000000001</v>
      </c>
    </row>
    <row r="149" spans="1:3" s="46" customFormat="1" ht="13.5" thickTop="1" thickBot="1">
      <c r="A149" s="925" t="s">
        <v>138</v>
      </c>
      <c r="B149" s="740">
        <v>0</v>
      </c>
      <c r="C149" s="740">
        <v>0</v>
      </c>
    </row>
    <row r="150" spans="1:3" s="46" customFormat="1" ht="12.75" thickTop="1">
      <c r="A150" s="724" t="s">
        <v>139</v>
      </c>
      <c r="B150" s="741">
        <v>0</v>
      </c>
      <c r="C150" s="741">
        <v>0</v>
      </c>
    </row>
    <row r="151" spans="1:3" s="46" customFormat="1" ht="12">
      <c r="A151" s="724" t="s">
        <v>140</v>
      </c>
      <c r="B151" s="741">
        <v>0</v>
      </c>
      <c r="C151" s="741">
        <v>0</v>
      </c>
    </row>
    <row r="152" spans="1:3" s="46" customFormat="1" ht="12">
      <c r="A152" s="724" t="s">
        <v>141</v>
      </c>
      <c r="B152" s="741">
        <v>0</v>
      </c>
      <c r="C152" s="741">
        <v>0</v>
      </c>
    </row>
    <row r="153" spans="1:3" s="46" customFormat="1" ht="12">
      <c r="A153" s="724" t="s">
        <v>142</v>
      </c>
      <c r="B153" s="741">
        <v>0</v>
      </c>
      <c r="C153" s="741">
        <v>0</v>
      </c>
    </row>
    <row r="154" spans="1:3" s="46" customFormat="1" ht="12">
      <c r="A154" s="724" t="s">
        <v>143</v>
      </c>
      <c r="B154" s="741">
        <v>0</v>
      </c>
      <c r="C154" s="741">
        <v>0</v>
      </c>
    </row>
    <row r="155" spans="1:3" s="46" customFormat="1" ht="12">
      <c r="A155" s="724" t="s">
        <v>144</v>
      </c>
      <c r="B155" s="741">
        <v>0</v>
      </c>
      <c r="C155" s="741">
        <v>0</v>
      </c>
    </row>
    <row r="156" spans="1:3" s="46" customFormat="1" ht="12">
      <c r="A156" s="724" t="s">
        <v>145</v>
      </c>
      <c r="B156" s="741">
        <v>0</v>
      </c>
      <c r="C156" s="741">
        <v>0</v>
      </c>
    </row>
    <row r="157" spans="1:3" s="46" customFormat="1" ht="12.75" thickBot="1">
      <c r="A157" s="724" t="s">
        <v>146</v>
      </c>
      <c r="B157" s="741">
        <v>0</v>
      </c>
      <c r="C157" s="741">
        <v>0</v>
      </c>
    </row>
    <row r="158" spans="1:3" s="46" customFormat="1" ht="13.5" thickTop="1" thickBot="1">
      <c r="A158" s="925" t="s">
        <v>147</v>
      </c>
      <c r="B158" s="740">
        <v>561696.90775000001</v>
      </c>
      <c r="C158" s="740">
        <v>561696.90775000001</v>
      </c>
    </row>
    <row r="159" spans="1:3" s="46" customFormat="1" ht="12.75" thickTop="1">
      <c r="A159" s="742" t="s">
        <v>148</v>
      </c>
      <c r="B159" s="723">
        <v>416239.5</v>
      </c>
      <c r="C159" s="741">
        <v>416239.5</v>
      </c>
    </row>
    <row r="160" spans="1:3" s="46" customFormat="1" ht="12">
      <c r="A160" s="724" t="s">
        <v>149</v>
      </c>
      <c r="B160" s="723">
        <v>416239.5</v>
      </c>
      <c r="C160" s="741">
        <v>416239.5</v>
      </c>
    </row>
    <row r="161" spans="1:3" s="46" customFormat="1" ht="12">
      <c r="A161" s="724" t="s">
        <v>150</v>
      </c>
      <c r="B161" s="723">
        <v>0</v>
      </c>
      <c r="C161" s="741">
        <v>0</v>
      </c>
    </row>
    <row r="162" spans="1:3" s="46" customFormat="1" ht="12">
      <c r="A162" s="724" t="s">
        <v>151</v>
      </c>
      <c r="B162" s="723">
        <v>0</v>
      </c>
      <c r="C162" s="741">
        <v>0</v>
      </c>
    </row>
    <row r="163" spans="1:3" s="46" customFormat="1" ht="12">
      <c r="A163" s="742" t="s">
        <v>152</v>
      </c>
      <c r="B163" s="723">
        <v>0</v>
      </c>
      <c r="C163" s="741">
        <v>0</v>
      </c>
    </row>
    <row r="164" spans="1:3" s="46" customFormat="1" ht="12">
      <c r="A164" s="724" t="s">
        <v>153</v>
      </c>
      <c r="B164" s="723">
        <v>0</v>
      </c>
      <c r="C164" s="741">
        <v>0</v>
      </c>
    </row>
    <row r="165" spans="1:3" s="46" customFormat="1" ht="12">
      <c r="A165" s="724" t="s">
        <v>154</v>
      </c>
      <c r="B165" s="723">
        <v>0</v>
      </c>
      <c r="C165" s="741">
        <v>0</v>
      </c>
    </row>
    <row r="166" spans="1:3" s="46" customFormat="1" ht="12">
      <c r="A166" s="724" t="s">
        <v>155</v>
      </c>
      <c r="B166" s="723">
        <v>0</v>
      </c>
      <c r="C166" s="741">
        <v>0</v>
      </c>
    </row>
    <row r="167" spans="1:3" s="46" customFormat="1" ht="12">
      <c r="A167" s="742" t="s">
        <v>156</v>
      </c>
      <c r="B167" s="723">
        <v>0</v>
      </c>
      <c r="C167" s="741">
        <v>0</v>
      </c>
    </row>
    <row r="168" spans="1:3" s="46" customFormat="1" ht="12">
      <c r="A168" s="724" t="s">
        <v>157</v>
      </c>
      <c r="B168" s="723">
        <v>0</v>
      </c>
      <c r="C168" s="741">
        <v>0</v>
      </c>
    </row>
    <row r="169" spans="1:3" s="46" customFormat="1" ht="12">
      <c r="A169" s="724" t="s">
        <v>158</v>
      </c>
      <c r="B169" s="723">
        <v>0</v>
      </c>
      <c r="C169" s="741">
        <v>0</v>
      </c>
    </row>
    <row r="170" spans="1:3" s="46" customFormat="1" ht="12">
      <c r="A170" s="724" t="s">
        <v>159</v>
      </c>
      <c r="B170" s="723">
        <v>0</v>
      </c>
      <c r="C170" s="741">
        <v>0</v>
      </c>
    </row>
    <row r="171" spans="1:3" s="46" customFormat="1" ht="12">
      <c r="A171" s="742" t="s">
        <v>160</v>
      </c>
      <c r="B171" s="723">
        <v>119070.76467</v>
      </c>
      <c r="C171" s="741">
        <v>119070.76467</v>
      </c>
    </row>
    <row r="172" spans="1:3" s="46" customFormat="1" ht="12">
      <c r="A172" s="724" t="s">
        <v>161</v>
      </c>
      <c r="B172" s="723">
        <v>44395.942649999997</v>
      </c>
      <c r="C172" s="741">
        <v>44395.942649999997</v>
      </c>
    </row>
    <row r="173" spans="1:3" s="46" customFormat="1" ht="12">
      <c r="A173" s="724" t="s">
        <v>162</v>
      </c>
      <c r="B173" s="723">
        <v>47494.563020000001</v>
      </c>
      <c r="C173" s="741">
        <v>47494.563020000001</v>
      </c>
    </row>
    <row r="174" spans="1:3" s="46" customFormat="1" ht="12">
      <c r="A174" s="724" t="s">
        <v>163</v>
      </c>
      <c r="B174" s="723">
        <v>27180.258999999998</v>
      </c>
      <c r="C174" s="741">
        <v>27180.258999999998</v>
      </c>
    </row>
    <row r="175" spans="1:3" s="46" customFormat="1" ht="12">
      <c r="A175" s="742" t="s">
        <v>164</v>
      </c>
      <c r="B175" s="723">
        <v>26386.643079999998</v>
      </c>
      <c r="C175" s="741">
        <v>26386.643079999998</v>
      </c>
    </row>
    <row r="176" spans="1:3" s="46" customFormat="1" ht="12">
      <c r="A176" s="724" t="s">
        <v>165</v>
      </c>
      <c r="B176" s="723">
        <v>0.27318999999999999</v>
      </c>
      <c r="C176" s="741">
        <v>0.27318999999999999</v>
      </c>
    </row>
    <row r="177" spans="1:3" s="46" customFormat="1" ht="12.75" thickBot="1">
      <c r="A177" s="954" t="s">
        <v>166</v>
      </c>
      <c r="B177" s="955">
        <v>26386.369890000002</v>
      </c>
      <c r="C177" s="741">
        <v>26386.369890000002</v>
      </c>
    </row>
    <row r="178" spans="1:3" s="46" customFormat="1" ht="13.5" thickTop="1" thickBot="1">
      <c r="A178" s="74" t="s">
        <v>167</v>
      </c>
      <c r="B178" s="738">
        <v>3257241.5881100004</v>
      </c>
      <c r="C178" s="738">
        <v>3257241.5881100004</v>
      </c>
    </row>
    <row r="179" spans="1:3" s="46" customFormat="1" ht="13.5" thickTop="1" thickBot="1">
      <c r="A179" s="925" t="s">
        <v>168</v>
      </c>
      <c r="B179" s="740">
        <v>0</v>
      </c>
      <c r="C179" s="740">
        <v>0</v>
      </c>
    </row>
    <row r="180" spans="1:3" s="46" customFormat="1" ht="12.75" thickTop="1">
      <c r="A180" s="742" t="s">
        <v>169</v>
      </c>
      <c r="B180" s="723">
        <v>0</v>
      </c>
      <c r="C180" s="741">
        <v>0</v>
      </c>
    </row>
    <row r="181" spans="1:3" s="46" customFormat="1" ht="12">
      <c r="A181" s="724" t="s">
        <v>170</v>
      </c>
      <c r="B181" s="723">
        <v>0</v>
      </c>
      <c r="C181" s="741">
        <v>0</v>
      </c>
    </row>
    <row r="182" spans="1:3" s="46" customFormat="1" ht="12">
      <c r="A182" s="724" t="s">
        <v>171</v>
      </c>
      <c r="B182" s="723">
        <v>0</v>
      </c>
      <c r="C182" s="741">
        <v>0</v>
      </c>
    </row>
    <row r="183" spans="1:3" s="46" customFormat="1" ht="12">
      <c r="A183" s="724" t="s">
        <v>172</v>
      </c>
      <c r="B183" s="723">
        <v>0</v>
      </c>
      <c r="C183" s="741">
        <v>0</v>
      </c>
    </row>
    <row r="184" spans="1:3" s="46" customFormat="1" ht="12">
      <c r="A184" s="724" t="s">
        <v>173</v>
      </c>
      <c r="B184" s="723">
        <v>0</v>
      </c>
      <c r="C184" s="741">
        <v>0</v>
      </c>
    </row>
    <row r="185" spans="1:3" s="46" customFormat="1" ht="12">
      <c r="A185" s="724" t="s">
        <v>174</v>
      </c>
      <c r="B185" s="723">
        <v>0</v>
      </c>
      <c r="C185" s="741">
        <v>0</v>
      </c>
    </row>
    <row r="186" spans="1:3" s="46" customFormat="1" ht="12">
      <c r="A186" s="742" t="s">
        <v>175</v>
      </c>
      <c r="B186" s="723">
        <v>0</v>
      </c>
      <c r="C186" s="741">
        <v>0</v>
      </c>
    </row>
    <row r="187" spans="1:3" s="46" customFormat="1" ht="12">
      <c r="A187" s="724" t="s">
        <v>176</v>
      </c>
      <c r="B187" s="723">
        <v>0</v>
      </c>
      <c r="C187" s="741">
        <v>0</v>
      </c>
    </row>
    <row r="188" spans="1:3" s="46" customFormat="1" ht="12">
      <c r="A188" s="724" t="s">
        <v>177</v>
      </c>
      <c r="B188" s="723">
        <v>0</v>
      </c>
      <c r="C188" s="741">
        <v>0</v>
      </c>
    </row>
    <row r="189" spans="1:3" s="46" customFormat="1" ht="12">
      <c r="A189" s="724" t="s">
        <v>178</v>
      </c>
      <c r="B189" s="723">
        <v>0</v>
      </c>
      <c r="C189" s="741">
        <v>0</v>
      </c>
    </row>
    <row r="190" spans="1:3" s="46" customFormat="1" ht="12">
      <c r="A190" s="724" t="s">
        <v>179</v>
      </c>
      <c r="B190" s="723">
        <v>0</v>
      </c>
      <c r="C190" s="741">
        <v>0</v>
      </c>
    </row>
    <row r="191" spans="1:3" s="46" customFormat="1" ht="12">
      <c r="A191" s="724" t="s">
        <v>180</v>
      </c>
      <c r="B191" s="723">
        <v>0</v>
      </c>
      <c r="C191" s="741">
        <v>0</v>
      </c>
    </row>
    <row r="192" spans="1:3" s="46" customFormat="1" ht="12">
      <c r="A192" s="742" t="s">
        <v>181</v>
      </c>
      <c r="B192" s="723">
        <v>0</v>
      </c>
      <c r="C192" s="741">
        <v>0</v>
      </c>
    </row>
    <row r="193" spans="1:3" s="46" customFormat="1" ht="12">
      <c r="A193" s="742" t="s">
        <v>182</v>
      </c>
      <c r="B193" s="723">
        <v>0</v>
      </c>
      <c r="C193" s="741">
        <v>0</v>
      </c>
    </row>
    <row r="194" spans="1:3" s="46" customFormat="1" ht="12">
      <c r="A194" s="724" t="s">
        <v>183</v>
      </c>
      <c r="B194" s="723">
        <v>0</v>
      </c>
      <c r="C194" s="741">
        <v>0</v>
      </c>
    </row>
    <row r="195" spans="1:3" s="46" customFormat="1" ht="12">
      <c r="A195" s="724" t="s">
        <v>184</v>
      </c>
      <c r="B195" s="723">
        <v>0</v>
      </c>
      <c r="C195" s="741">
        <v>0</v>
      </c>
    </row>
    <row r="196" spans="1:3" s="46" customFormat="1" ht="12">
      <c r="A196" s="724" t="s">
        <v>185</v>
      </c>
      <c r="B196" s="723">
        <v>0</v>
      </c>
      <c r="C196" s="741">
        <v>0</v>
      </c>
    </row>
    <row r="197" spans="1:3" s="46" customFormat="1" ht="12">
      <c r="A197" s="724" t="s">
        <v>186</v>
      </c>
      <c r="B197" s="723">
        <v>0</v>
      </c>
      <c r="C197" s="741">
        <v>0</v>
      </c>
    </row>
    <row r="198" spans="1:3" s="46" customFormat="1" ht="12.75" thickBot="1">
      <c r="A198" s="742" t="s">
        <v>187</v>
      </c>
      <c r="B198" s="723">
        <v>0</v>
      </c>
      <c r="C198" s="741">
        <v>0</v>
      </c>
    </row>
    <row r="199" spans="1:3" s="46" customFormat="1" ht="13.5" thickTop="1" thickBot="1">
      <c r="A199" s="925" t="s">
        <v>188</v>
      </c>
      <c r="B199" s="740">
        <v>19196552.530279998</v>
      </c>
      <c r="C199" s="740">
        <v>19196552.530279998</v>
      </c>
    </row>
    <row r="200" spans="1:3" s="46" customFormat="1" ht="12.75" thickTop="1">
      <c r="A200" s="742" t="s">
        <v>189</v>
      </c>
      <c r="B200" s="723">
        <v>0</v>
      </c>
      <c r="C200" s="741">
        <v>0</v>
      </c>
    </row>
    <row r="201" spans="1:3" s="46" customFormat="1" ht="12">
      <c r="A201" s="724" t="s">
        <v>190</v>
      </c>
      <c r="B201" s="723">
        <v>0</v>
      </c>
      <c r="C201" s="741">
        <v>0</v>
      </c>
    </row>
    <row r="202" spans="1:3" s="46" customFormat="1" ht="12">
      <c r="A202" s="724" t="s">
        <v>191</v>
      </c>
      <c r="B202" s="723">
        <v>0</v>
      </c>
      <c r="C202" s="741">
        <v>0</v>
      </c>
    </row>
    <row r="203" spans="1:3" s="46" customFormat="1" ht="12">
      <c r="A203" s="724" t="s">
        <v>192</v>
      </c>
      <c r="B203" s="723">
        <v>0</v>
      </c>
      <c r="C203" s="741">
        <v>0</v>
      </c>
    </row>
    <row r="204" spans="1:3" s="46" customFormat="1" ht="12">
      <c r="A204" s="742" t="s">
        <v>193</v>
      </c>
      <c r="B204" s="723">
        <v>0</v>
      </c>
      <c r="C204" s="741">
        <v>0</v>
      </c>
    </row>
    <row r="205" spans="1:3" s="46" customFormat="1" ht="12">
      <c r="A205" s="926" t="s">
        <v>194</v>
      </c>
      <c r="B205" s="723">
        <v>0</v>
      </c>
      <c r="C205" s="741">
        <v>0</v>
      </c>
    </row>
    <row r="206" spans="1:3" s="46" customFormat="1" ht="12">
      <c r="A206" s="724" t="s">
        <v>195</v>
      </c>
      <c r="B206" s="723">
        <v>0</v>
      </c>
      <c r="C206" s="741">
        <v>0</v>
      </c>
    </row>
    <row r="207" spans="1:3" s="46" customFormat="1" ht="12">
      <c r="A207" s="724" t="s">
        <v>196</v>
      </c>
      <c r="B207" s="723">
        <v>0</v>
      </c>
      <c r="C207" s="741">
        <v>0</v>
      </c>
    </row>
    <row r="208" spans="1:3" s="46" customFormat="1" ht="12">
      <c r="A208" s="724" t="s">
        <v>1384</v>
      </c>
      <c r="B208" s="723">
        <v>0</v>
      </c>
      <c r="C208" s="741">
        <v>0</v>
      </c>
    </row>
    <row r="209" spans="1:3" s="46" customFormat="1" ht="12">
      <c r="A209" s="724" t="s">
        <v>197</v>
      </c>
      <c r="B209" s="723">
        <v>0</v>
      </c>
      <c r="C209" s="741">
        <v>0</v>
      </c>
    </row>
    <row r="210" spans="1:3" s="46" customFormat="1" ht="12">
      <c r="A210" s="742" t="s">
        <v>198</v>
      </c>
      <c r="B210" s="723">
        <v>0</v>
      </c>
      <c r="C210" s="741">
        <v>0</v>
      </c>
    </row>
    <row r="211" spans="1:3" s="46" customFormat="1" ht="12">
      <c r="A211" s="724" t="s">
        <v>199</v>
      </c>
      <c r="B211" s="723">
        <v>0</v>
      </c>
      <c r="C211" s="741">
        <v>0</v>
      </c>
    </row>
    <row r="212" spans="1:3" s="46" customFormat="1" ht="12">
      <c r="A212" s="724" t="s">
        <v>200</v>
      </c>
      <c r="B212" s="723">
        <v>0</v>
      </c>
      <c r="C212" s="741">
        <v>0</v>
      </c>
    </row>
    <row r="213" spans="1:3" s="46" customFormat="1" ht="12">
      <c r="A213" s="742" t="s">
        <v>201</v>
      </c>
      <c r="B213" s="723">
        <v>0</v>
      </c>
      <c r="C213" s="741">
        <v>0</v>
      </c>
    </row>
    <row r="214" spans="1:3" s="46" customFormat="1" ht="12">
      <c r="A214" s="724" t="s">
        <v>202</v>
      </c>
      <c r="B214" s="723">
        <v>0</v>
      </c>
      <c r="C214" s="741">
        <v>0</v>
      </c>
    </row>
    <row r="215" spans="1:3" s="46" customFormat="1" ht="12">
      <c r="A215" s="724" t="s">
        <v>203</v>
      </c>
      <c r="B215" s="723">
        <v>0</v>
      </c>
      <c r="C215" s="741">
        <v>0</v>
      </c>
    </row>
    <row r="216" spans="1:3" s="46" customFormat="1" ht="12">
      <c r="A216" s="742" t="s">
        <v>204</v>
      </c>
      <c r="B216" s="723">
        <v>416797.10822000005</v>
      </c>
      <c r="C216" s="741">
        <v>416797.10822000005</v>
      </c>
    </row>
    <row r="217" spans="1:3" s="46" customFormat="1" ht="12">
      <c r="A217" s="724" t="s">
        <v>205</v>
      </c>
      <c r="B217" s="723">
        <v>87597.387069999997</v>
      </c>
      <c r="C217" s="741">
        <v>87597.387069999997</v>
      </c>
    </row>
    <row r="218" spans="1:3" s="46" customFormat="1" ht="12">
      <c r="A218" s="724" t="s">
        <v>206</v>
      </c>
      <c r="B218" s="723">
        <v>0</v>
      </c>
      <c r="C218" s="741">
        <v>0</v>
      </c>
    </row>
    <row r="219" spans="1:3" s="46" customFormat="1" ht="12">
      <c r="A219" s="724" t="s">
        <v>207</v>
      </c>
      <c r="B219" s="723">
        <v>12284.33581</v>
      </c>
      <c r="C219" s="741">
        <v>12284.33581</v>
      </c>
    </row>
    <row r="220" spans="1:3" s="46" customFormat="1" ht="12">
      <c r="A220" s="724" t="s">
        <v>208</v>
      </c>
      <c r="B220" s="723">
        <v>0</v>
      </c>
      <c r="C220" s="741">
        <v>0</v>
      </c>
    </row>
    <row r="221" spans="1:3" s="46" customFormat="1" ht="12">
      <c r="A221" s="724" t="s">
        <v>209</v>
      </c>
      <c r="B221" s="723">
        <v>0</v>
      </c>
      <c r="C221" s="741">
        <v>0</v>
      </c>
    </row>
    <row r="222" spans="1:3" s="46" customFormat="1" ht="12">
      <c r="A222" s="724" t="s">
        <v>210</v>
      </c>
      <c r="B222" s="723">
        <v>1.0000000000000001E-5</v>
      </c>
      <c r="C222" s="741">
        <v>1.0000000000000001E-5</v>
      </c>
    </row>
    <row r="223" spans="1:3" s="46" customFormat="1" ht="12">
      <c r="A223" s="724" t="s">
        <v>211</v>
      </c>
      <c r="B223" s="723">
        <v>0</v>
      </c>
      <c r="C223" s="741">
        <v>0</v>
      </c>
    </row>
    <row r="224" spans="1:3" s="46" customFormat="1" ht="12">
      <c r="A224" s="724" t="s">
        <v>212</v>
      </c>
      <c r="B224" s="723">
        <v>0</v>
      </c>
      <c r="C224" s="741">
        <v>0</v>
      </c>
    </row>
    <row r="225" spans="1:3" s="46" customFormat="1" ht="12">
      <c r="A225" s="724" t="s">
        <v>213</v>
      </c>
      <c r="B225" s="723">
        <v>316915.38532999996</v>
      </c>
      <c r="C225" s="741">
        <v>316915.38532999996</v>
      </c>
    </row>
    <row r="226" spans="1:3" s="46" customFormat="1" ht="12">
      <c r="A226" s="742" t="s">
        <v>214</v>
      </c>
      <c r="B226" s="723">
        <v>3544393.9571400001</v>
      </c>
      <c r="C226" s="741">
        <v>3544393.9571400001</v>
      </c>
    </row>
    <row r="227" spans="1:3" s="46" customFormat="1" ht="12">
      <c r="A227" s="724" t="s">
        <v>215</v>
      </c>
      <c r="B227" s="723">
        <v>17391.204000000002</v>
      </c>
      <c r="C227" s="741">
        <v>17391.204000000002</v>
      </c>
    </row>
    <row r="228" spans="1:3" s="46" customFormat="1" ht="12">
      <c r="A228" s="724" t="s">
        <v>216</v>
      </c>
      <c r="B228" s="723">
        <v>75.459999999999994</v>
      </c>
      <c r="C228" s="741">
        <v>75.459999999999994</v>
      </c>
    </row>
    <row r="229" spans="1:3" s="46" customFormat="1" ht="12">
      <c r="A229" s="724" t="s">
        <v>217</v>
      </c>
      <c r="B229" s="723">
        <v>4175.4543800000001</v>
      </c>
      <c r="C229" s="741">
        <v>4175.4543800000001</v>
      </c>
    </row>
    <row r="230" spans="1:3" s="46" customFormat="1" ht="12">
      <c r="A230" s="724" t="s">
        <v>218</v>
      </c>
      <c r="B230" s="723">
        <v>117.86394</v>
      </c>
      <c r="C230" s="741">
        <v>117.86394</v>
      </c>
    </row>
    <row r="231" spans="1:3" s="46" customFormat="1" ht="12">
      <c r="A231" s="724" t="s">
        <v>219</v>
      </c>
      <c r="B231" s="723">
        <v>0</v>
      </c>
      <c r="C231" s="741">
        <v>0</v>
      </c>
    </row>
    <row r="232" spans="1:3" s="46" customFormat="1" ht="12">
      <c r="A232" s="724" t="s">
        <v>220</v>
      </c>
      <c r="B232" s="723">
        <v>3522633.9748200001</v>
      </c>
      <c r="C232" s="741">
        <v>3522633.9748200001</v>
      </c>
    </row>
    <row r="233" spans="1:3" s="46" customFormat="1" ht="12">
      <c r="A233" s="724" t="s">
        <v>221</v>
      </c>
      <c r="B233" s="723">
        <v>0</v>
      </c>
      <c r="C233" s="741">
        <v>0</v>
      </c>
    </row>
    <row r="234" spans="1:3" s="46" customFormat="1" ht="12">
      <c r="A234" s="742" t="s">
        <v>1368</v>
      </c>
      <c r="B234" s="723">
        <v>144654.44688999999</v>
      </c>
      <c r="C234" s="741">
        <v>144654.44688999999</v>
      </c>
    </row>
    <row r="235" spans="1:3" s="46" customFormat="1" ht="12">
      <c r="A235" s="724" t="s">
        <v>1369</v>
      </c>
      <c r="B235" s="723">
        <v>143234.40043000001</v>
      </c>
      <c r="C235" s="741">
        <v>143234.40043000001</v>
      </c>
    </row>
    <row r="236" spans="1:3" s="46" customFormat="1" ht="12">
      <c r="A236" s="724" t="s">
        <v>1370</v>
      </c>
      <c r="B236" s="723">
        <v>1420.04646</v>
      </c>
      <c r="C236" s="741">
        <v>1420.04646</v>
      </c>
    </row>
    <row r="237" spans="1:3" s="46" customFormat="1" ht="12">
      <c r="A237" s="742" t="s">
        <v>1371</v>
      </c>
      <c r="B237" s="723">
        <v>15090707.018030001</v>
      </c>
      <c r="C237" s="741">
        <v>15090707.018030001</v>
      </c>
    </row>
    <row r="238" spans="1:3" s="46" customFormat="1" ht="12">
      <c r="A238" s="724" t="s">
        <v>1369</v>
      </c>
      <c r="B238" s="723">
        <v>14751556.789940001</v>
      </c>
      <c r="C238" s="741">
        <v>14751556.789940001</v>
      </c>
    </row>
    <row r="239" spans="1:3" s="46" customFormat="1" ht="12">
      <c r="A239" s="724" t="s">
        <v>1370</v>
      </c>
      <c r="B239" s="723">
        <v>339150.22808999999</v>
      </c>
      <c r="C239" s="741">
        <v>339150.22808999999</v>
      </c>
    </row>
    <row r="240" spans="1:3" s="46" customFormat="1" ht="12">
      <c r="A240" s="742" t="s">
        <v>1372</v>
      </c>
      <c r="B240" s="723">
        <v>144654.44688999999</v>
      </c>
      <c r="C240" s="741">
        <v>144654.44688999999</v>
      </c>
    </row>
    <row r="241" spans="1:3" s="953" customFormat="1" ht="12.75" thickBot="1">
      <c r="A241" s="742" t="s">
        <v>1373</v>
      </c>
      <c r="B241" s="723">
        <v>15090707.017870001</v>
      </c>
      <c r="C241" s="741">
        <v>15090707.017870001</v>
      </c>
    </row>
    <row r="242" spans="1:3" s="46" customFormat="1" ht="13.5" thickTop="1" thickBot="1">
      <c r="A242" s="925" t="s">
        <v>222</v>
      </c>
      <c r="B242" s="740">
        <v>86823.987359999999</v>
      </c>
      <c r="C242" s="740">
        <v>86823.987359999999</v>
      </c>
    </row>
    <row r="243" spans="1:3" s="46" customFormat="1" ht="12.75" thickTop="1">
      <c r="A243" s="724" t="s">
        <v>223</v>
      </c>
      <c r="B243" s="741">
        <v>2.7299999999999998E-3</v>
      </c>
      <c r="C243" s="741">
        <v>2.7299999999999998E-3</v>
      </c>
    </row>
    <row r="244" spans="1:3" s="46" customFormat="1" ht="12">
      <c r="A244" s="724" t="s">
        <v>224</v>
      </c>
      <c r="B244" s="741">
        <v>1809.13257</v>
      </c>
      <c r="C244" s="741">
        <v>1809.13257</v>
      </c>
    </row>
    <row r="245" spans="1:3" s="46" customFormat="1" ht="12">
      <c r="A245" s="724" t="s">
        <v>225</v>
      </c>
      <c r="B245" s="741">
        <v>79983.611420000001</v>
      </c>
      <c r="C245" s="741">
        <v>79983.611420000001</v>
      </c>
    </row>
    <row r="246" spans="1:3" s="46" customFormat="1" ht="12">
      <c r="A246" s="724" t="s">
        <v>226</v>
      </c>
      <c r="B246" s="741">
        <v>0</v>
      </c>
      <c r="C246" s="741">
        <v>0</v>
      </c>
    </row>
    <row r="247" spans="1:3" s="46" customFormat="1" ht="12">
      <c r="A247" s="724" t="s">
        <v>227</v>
      </c>
      <c r="B247" s="741">
        <v>30.46435</v>
      </c>
      <c r="C247" s="741">
        <v>30.46435</v>
      </c>
    </row>
    <row r="248" spans="1:3" s="46" customFormat="1" ht="12">
      <c r="A248" s="724" t="s">
        <v>228</v>
      </c>
      <c r="B248" s="741">
        <v>0</v>
      </c>
      <c r="C248" s="741">
        <v>0</v>
      </c>
    </row>
    <row r="249" spans="1:3" s="46" customFormat="1" ht="12">
      <c r="A249" s="724" t="s">
        <v>229</v>
      </c>
      <c r="B249" s="741">
        <v>0</v>
      </c>
      <c r="C249" s="741">
        <v>0</v>
      </c>
    </row>
    <row r="250" spans="1:3" s="46" customFormat="1" ht="12">
      <c r="A250" s="724" t="s">
        <v>230</v>
      </c>
      <c r="B250" s="741">
        <v>0</v>
      </c>
      <c r="C250" s="741">
        <v>0</v>
      </c>
    </row>
    <row r="251" spans="1:3" s="46" customFormat="1" ht="12">
      <c r="A251" s="724" t="s">
        <v>231</v>
      </c>
      <c r="B251" s="741">
        <v>0</v>
      </c>
      <c r="C251" s="741">
        <v>0</v>
      </c>
    </row>
    <row r="252" spans="1:3" s="46" customFormat="1" ht="12">
      <c r="A252" s="724" t="s">
        <v>232</v>
      </c>
      <c r="B252" s="741">
        <v>5000.7762899999998</v>
      </c>
      <c r="C252" s="741">
        <v>5000.7762899999998</v>
      </c>
    </row>
    <row r="253" spans="1:3" s="46" customFormat="1" ht="12.75" thickBot="1">
      <c r="A253" s="724" t="s">
        <v>233</v>
      </c>
      <c r="B253" s="741">
        <v>0</v>
      </c>
      <c r="C253" s="741">
        <v>0</v>
      </c>
    </row>
    <row r="254" spans="1:3" s="46" customFormat="1" ht="13.5" thickTop="1" thickBot="1">
      <c r="A254" s="925" t="s">
        <v>234</v>
      </c>
      <c r="B254" s="740">
        <v>-39108.946779999998</v>
      </c>
      <c r="C254" s="740">
        <v>-39108.946779999998</v>
      </c>
    </row>
    <row r="255" spans="1:3" s="46" customFormat="1" ht="12.75" thickTop="1">
      <c r="A255" s="724" t="s">
        <v>235</v>
      </c>
      <c r="B255" s="741">
        <v>-16837.151180000001</v>
      </c>
      <c r="C255" s="741">
        <v>-16837.151180000001</v>
      </c>
    </row>
    <row r="256" spans="1:3" s="46" customFormat="1" ht="12">
      <c r="A256" s="724" t="s">
        <v>236</v>
      </c>
      <c r="B256" s="741">
        <v>0</v>
      </c>
      <c r="C256" s="741">
        <v>0</v>
      </c>
    </row>
    <row r="257" spans="1:3" s="46" customFormat="1" ht="12">
      <c r="A257" s="724" t="s">
        <v>237</v>
      </c>
      <c r="B257" s="741">
        <v>-12814.695599999999</v>
      </c>
      <c r="C257" s="741">
        <v>-12814.695599999999</v>
      </c>
    </row>
    <row r="258" spans="1:3" s="46" customFormat="1" ht="12">
      <c r="A258" s="724" t="s">
        <v>238</v>
      </c>
      <c r="B258" s="741">
        <v>0</v>
      </c>
      <c r="C258" s="741">
        <v>0</v>
      </c>
    </row>
    <row r="259" spans="1:3" s="46" customFormat="1" ht="12">
      <c r="A259" s="724" t="s">
        <v>239</v>
      </c>
      <c r="B259" s="741">
        <v>-9457.1</v>
      </c>
      <c r="C259" s="741">
        <v>-9457.1</v>
      </c>
    </row>
    <row r="260" spans="1:3" s="46" customFormat="1" ht="12">
      <c r="A260" s="926" t="s">
        <v>240</v>
      </c>
      <c r="B260" s="741">
        <v>0</v>
      </c>
      <c r="C260" s="741">
        <v>0</v>
      </c>
    </row>
    <row r="261" spans="1:3" s="46" customFormat="1" ht="12.75" thickBot="1">
      <c r="A261" s="926" t="s">
        <v>241</v>
      </c>
      <c r="B261" s="741">
        <v>0</v>
      </c>
      <c r="C261" s="741">
        <v>0</v>
      </c>
    </row>
    <row r="262" spans="1:3" s="46" customFormat="1" ht="13.5" thickTop="1" thickBot="1">
      <c r="A262" s="928" t="s">
        <v>242</v>
      </c>
      <c r="B262" s="738">
        <v>47715.040580000001</v>
      </c>
      <c r="C262" s="738">
        <v>47715.040580000001</v>
      </c>
    </row>
    <row r="263" spans="1:3" s="46" customFormat="1" ht="13.5" thickTop="1" thickBot="1">
      <c r="A263" s="956" t="s">
        <v>243</v>
      </c>
      <c r="B263" s="740">
        <v>37201.173450000002</v>
      </c>
      <c r="C263" s="740">
        <v>37201.173450000002</v>
      </c>
    </row>
    <row r="264" spans="1:3" s="46" customFormat="1" ht="12.75" thickTop="1">
      <c r="A264" s="724" t="s">
        <v>244</v>
      </c>
      <c r="B264" s="741">
        <v>10347.85737</v>
      </c>
      <c r="C264" s="741">
        <v>10347.85737</v>
      </c>
    </row>
    <row r="265" spans="1:3" s="46" customFormat="1" ht="12">
      <c r="A265" s="724" t="s">
        <v>245</v>
      </c>
      <c r="B265" s="741">
        <v>252.70049</v>
      </c>
      <c r="C265" s="741">
        <v>252.70049</v>
      </c>
    </row>
    <row r="266" spans="1:3" s="46" customFormat="1" ht="12">
      <c r="A266" s="724" t="s">
        <v>246</v>
      </c>
      <c r="B266" s="741">
        <v>0</v>
      </c>
      <c r="C266" s="741">
        <v>0</v>
      </c>
    </row>
    <row r="267" spans="1:3" s="46" customFormat="1" ht="12">
      <c r="A267" s="724" t="s">
        <v>247</v>
      </c>
      <c r="B267" s="741">
        <v>9854.2670799999996</v>
      </c>
      <c r="C267" s="741">
        <v>9854.2670799999996</v>
      </c>
    </row>
    <row r="268" spans="1:3" s="46" customFormat="1" ht="12.75" thickBot="1">
      <c r="A268" s="957" t="s">
        <v>248</v>
      </c>
      <c r="B268" s="741">
        <v>427.84348999999997</v>
      </c>
      <c r="C268" s="741">
        <v>427.84348999999997</v>
      </c>
    </row>
    <row r="269" spans="1:3" s="46" customFormat="1" ht="13.5" thickTop="1" thickBot="1">
      <c r="A269" s="925" t="s">
        <v>249</v>
      </c>
      <c r="B269" s="740">
        <v>-3676.8105099999998</v>
      </c>
      <c r="C269" s="740">
        <v>-3676.8105099999998</v>
      </c>
    </row>
    <row r="270" spans="1:3" s="46" customFormat="1" ht="12.75" thickTop="1">
      <c r="A270" s="724" t="s">
        <v>244</v>
      </c>
      <c r="B270" s="741">
        <v>-1115.34834</v>
      </c>
      <c r="C270" s="741">
        <v>-1115.34834</v>
      </c>
    </row>
    <row r="271" spans="1:3" s="46" customFormat="1" ht="12">
      <c r="A271" s="724" t="s">
        <v>250</v>
      </c>
      <c r="B271" s="741">
        <v>0</v>
      </c>
      <c r="C271" s="741">
        <v>0</v>
      </c>
    </row>
    <row r="272" spans="1:3" s="46" customFormat="1" ht="12">
      <c r="A272" s="724" t="s">
        <v>251</v>
      </c>
      <c r="B272" s="741">
        <v>0</v>
      </c>
      <c r="C272" s="741">
        <v>0</v>
      </c>
    </row>
    <row r="273" spans="1:3" s="46" customFormat="1" ht="12">
      <c r="A273" s="724" t="s">
        <v>252</v>
      </c>
      <c r="B273" s="741">
        <v>0</v>
      </c>
      <c r="C273" s="741">
        <v>0</v>
      </c>
    </row>
    <row r="274" spans="1:3" s="46" customFormat="1" ht="12.75" thickBot="1">
      <c r="A274" s="926" t="s">
        <v>253</v>
      </c>
      <c r="B274" s="741">
        <v>-73.024190000000004</v>
      </c>
      <c r="C274" s="741">
        <v>-73.024190000000004</v>
      </c>
    </row>
    <row r="275" spans="1:3" s="46" customFormat="1" ht="13.5" thickTop="1" thickBot="1">
      <c r="A275" s="925" t="s">
        <v>254</v>
      </c>
      <c r="B275" s="740">
        <v>81239.403519999993</v>
      </c>
      <c r="C275" s="740">
        <v>81239.403519999993</v>
      </c>
    </row>
    <row r="276" spans="1:3" s="46" customFormat="1" ht="12.75" thickTop="1">
      <c r="A276" s="742" t="s">
        <v>255</v>
      </c>
      <c r="B276" s="741">
        <v>3580.12536</v>
      </c>
      <c r="C276" s="741">
        <v>3580.12536</v>
      </c>
    </row>
    <row r="277" spans="1:3" s="46" customFormat="1" ht="12">
      <c r="A277" s="724" t="s">
        <v>256</v>
      </c>
      <c r="B277" s="741">
        <v>65.941000000000003</v>
      </c>
      <c r="C277" s="741">
        <v>65.941000000000003</v>
      </c>
    </row>
    <row r="278" spans="1:3" s="46" customFormat="1" ht="12">
      <c r="A278" s="724" t="s">
        <v>257</v>
      </c>
      <c r="B278" s="741">
        <v>3380.9777899999999</v>
      </c>
      <c r="C278" s="741">
        <v>3380.9777899999999</v>
      </c>
    </row>
    <row r="279" spans="1:3" s="46" customFormat="1" ht="12">
      <c r="A279" s="724" t="s">
        <v>258</v>
      </c>
      <c r="B279" s="741">
        <v>0</v>
      </c>
      <c r="C279" s="741">
        <v>0</v>
      </c>
    </row>
    <row r="280" spans="1:3" s="46" customFormat="1" ht="12">
      <c r="A280" s="724" t="s">
        <v>259</v>
      </c>
      <c r="B280" s="741">
        <v>132.58367000000001</v>
      </c>
      <c r="C280" s="741">
        <v>132.58367000000001</v>
      </c>
    </row>
    <row r="281" spans="1:3" s="46" customFormat="1" ht="12">
      <c r="A281" s="724" t="s">
        <v>260</v>
      </c>
      <c r="B281" s="741">
        <v>0</v>
      </c>
      <c r="C281" s="741">
        <v>0</v>
      </c>
    </row>
    <row r="282" spans="1:3" s="46" customFormat="1" ht="12">
      <c r="A282" s="724" t="s">
        <v>261</v>
      </c>
      <c r="B282" s="741">
        <v>0.62290000000000001</v>
      </c>
      <c r="C282" s="741">
        <v>0.62290000000000001</v>
      </c>
    </row>
    <row r="283" spans="1:3" s="46" customFormat="1" ht="12">
      <c r="A283" s="742" t="s">
        <v>262</v>
      </c>
      <c r="B283" s="741">
        <v>-7150.6635700000006</v>
      </c>
      <c r="C283" s="741">
        <v>-7150.6635700000006</v>
      </c>
    </row>
    <row r="284" spans="1:3" s="46" customFormat="1" ht="12">
      <c r="A284" s="724" t="s">
        <v>263</v>
      </c>
      <c r="B284" s="741">
        <v>-6935.8996799999995</v>
      </c>
      <c r="C284" s="741">
        <v>-6935.8996799999995</v>
      </c>
    </row>
    <row r="285" spans="1:3" s="46" customFormat="1" ht="12">
      <c r="A285" s="724" t="s">
        <v>264</v>
      </c>
      <c r="B285" s="741">
        <v>-14.31509</v>
      </c>
      <c r="C285" s="741">
        <v>-14.31509</v>
      </c>
    </row>
    <row r="286" spans="1:3" s="46" customFormat="1" ht="12">
      <c r="A286" s="724" t="s">
        <v>265</v>
      </c>
      <c r="B286" s="741">
        <v>-161.72188</v>
      </c>
      <c r="C286" s="741">
        <v>-161.72188</v>
      </c>
    </row>
    <row r="287" spans="1:3" s="46" customFormat="1" ht="12">
      <c r="A287" s="926" t="s">
        <v>266</v>
      </c>
      <c r="B287" s="741">
        <v>-38.72692</v>
      </c>
      <c r="C287" s="741">
        <v>-38.72692</v>
      </c>
    </row>
    <row r="288" spans="1:3" s="46" customFormat="1" ht="12">
      <c r="A288" s="926" t="s">
        <v>267</v>
      </c>
      <c r="B288" s="741">
        <v>0</v>
      </c>
      <c r="C288" s="741">
        <v>0</v>
      </c>
    </row>
    <row r="289" spans="1:3" s="46" customFormat="1" ht="12.75" thickBot="1">
      <c r="A289" s="724" t="s">
        <v>268</v>
      </c>
      <c r="B289" s="741">
        <v>0</v>
      </c>
      <c r="C289" s="741">
        <v>0</v>
      </c>
    </row>
    <row r="290" spans="1:3" s="46" customFormat="1" ht="13.5" thickTop="1" thickBot="1">
      <c r="A290" s="928" t="s">
        <v>269</v>
      </c>
      <c r="B290" s="738">
        <v>77668.865310000008</v>
      </c>
      <c r="C290" s="738">
        <v>77668.865310000008</v>
      </c>
    </row>
    <row r="291" spans="1:3" s="46" customFormat="1" ht="13.5" thickTop="1" thickBot="1">
      <c r="A291" s="925" t="s">
        <v>270</v>
      </c>
      <c r="B291" s="740">
        <v>-53314.848709999998</v>
      </c>
      <c r="C291" s="740">
        <v>-53314.848709999998</v>
      </c>
    </row>
    <row r="292" spans="1:3" s="46" customFormat="1" ht="12.75" thickTop="1">
      <c r="A292" s="724" t="s">
        <v>271</v>
      </c>
      <c r="B292" s="741">
        <v>-29851.492730000002</v>
      </c>
      <c r="C292" s="741">
        <v>-29851.492730000002</v>
      </c>
    </row>
    <row r="293" spans="1:3" s="46" customFormat="1" ht="12">
      <c r="A293" s="724" t="s">
        <v>272</v>
      </c>
      <c r="B293" s="741">
        <v>-2593.8080800000002</v>
      </c>
      <c r="C293" s="741">
        <v>-2593.8080800000002</v>
      </c>
    </row>
    <row r="294" spans="1:3" s="46" customFormat="1" ht="12">
      <c r="A294" s="724" t="s">
        <v>273</v>
      </c>
      <c r="B294" s="741">
        <v>-405.93203000000005</v>
      </c>
      <c r="C294" s="741">
        <v>-405.93203000000005</v>
      </c>
    </row>
    <row r="295" spans="1:3" s="46" customFormat="1" ht="12">
      <c r="A295" s="724" t="s">
        <v>274</v>
      </c>
      <c r="B295" s="741">
        <v>-2033.19669</v>
      </c>
      <c r="C295" s="741">
        <v>-2033.19669</v>
      </c>
    </row>
    <row r="296" spans="1:3" s="46" customFormat="1" ht="12">
      <c r="A296" s="724" t="s">
        <v>275</v>
      </c>
      <c r="B296" s="741">
        <v>-3014.41858</v>
      </c>
      <c r="C296" s="741">
        <v>-3014.41858</v>
      </c>
    </row>
    <row r="297" spans="1:3" s="46" customFormat="1" ht="12">
      <c r="A297" s="724" t="s">
        <v>276</v>
      </c>
      <c r="B297" s="741">
        <v>-542.61390000000006</v>
      </c>
      <c r="C297" s="741">
        <v>-542.61390000000006</v>
      </c>
    </row>
    <row r="298" spans="1:3" s="46" customFormat="1" ht="12">
      <c r="A298" s="724" t="s">
        <v>277</v>
      </c>
      <c r="B298" s="741">
        <v>-1922.76061</v>
      </c>
      <c r="C298" s="741">
        <v>-1922.76061</v>
      </c>
    </row>
    <row r="299" spans="1:3" s="46" customFormat="1" ht="12">
      <c r="A299" s="724" t="s">
        <v>278</v>
      </c>
      <c r="B299" s="741">
        <v>-1269.3395700000001</v>
      </c>
      <c r="C299" s="741">
        <v>-1269.3395700000001</v>
      </c>
    </row>
    <row r="300" spans="1:3" s="46" customFormat="1" ht="12.75" thickBot="1">
      <c r="A300" s="724" t="s">
        <v>279</v>
      </c>
      <c r="B300" s="741">
        <v>-11681.28652</v>
      </c>
      <c r="C300" s="741">
        <v>-11681.28652</v>
      </c>
    </row>
    <row r="301" spans="1:3" s="46" customFormat="1" ht="13.5" thickTop="1" thickBot="1">
      <c r="A301" s="956" t="s">
        <v>280</v>
      </c>
      <c r="B301" s="740">
        <v>24354.016600000003</v>
      </c>
      <c r="C301" s="740">
        <v>24354.016600000003</v>
      </c>
    </row>
    <row r="302" spans="1:3" s="46" customFormat="1" ht="12.75" thickTop="1">
      <c r="A302" s="929" t="s">
        <v>281</v>
      </c>
      <c r="B302" s="741">
        <v>1.721E-2</v>
      </c>
      <c r="C302" s="741">
        <v>1.721E-2</v>
      </c>
    </row>
    <row r="303" spans="1:3" s="46" customFormat="1" ht="12">
      <c r="A303" s="926" t="s">
        <v>282</v>
      </c>
      <c r="B303" s="741">
        <v>0</v>
      </c>
      <c r="C303" s="741">
        <v>0</v>
      </c>
    </row>
    <row r="304" spans="1:3" s="46" customFormat="1" ht="12">
      <c r="A304" s="926" t="s">
        <v>283</v>
      </c>
      <c r="B304" s="741">
        <v>1.721E-2</v>
      </c>
      <c r="C304" s="741">
        <v>1.721E-2</v>
      </c>
    </row>
    <row r="305" spans="1:3" s="46" customFormat="1" ht="12">
      <c r="A305" s="929" t="s">
        <v>284</v>
      </c>
      <c r="B305" s="741">
        <v>0</v>
      </c>
      <c r="C305" s="741">
        <v>0</v>
      </c>
    </row>
    <row r="306" spans="1:3" s="46" customFormat="1" ht="12">
      <c r="A306" s="926" t="s">
        <v>285</v>
      </c>
      <c r="B306" s="741">
        <v>0</v>
      </c>
      <c r="C306" s="741">
        <v>0</v>
      </c>
    </row>
    <row r="307" spans="1:3" s="46" customFormat="1" ht="12.75" thickBot="1">
      <c r="A307" s="926" t="s">
        <v>286</v>
      </c>
      <c r="B307" s="741">
        <v>0</v>
      </c>
      <c r="C307" s="741">
        <v>0</v>
      </c>
    </row>
    <row r="308" spans="1:3" s="46" customFormat="1" ht="13.5" thickTop="1" thickBot="1">
      <c r="A308" s="925" t="s">
        <v>287</v>
      </c>
      <c r="B308" s="740">
        <v>24354.033809999997</v>
      </c>
      <c r="C308" s="740">
        <v>24354.033809999997</v>
      </c>
    </row>
    <row r="309" spans="1:3" s="46" customFormat="1" ht="13.5" thickTop="1" thickBot="1">
      <c r="A309" s="926" t="s">
        <v>288</v>
      </c>
      <c r="B309" s="741">
        <v>0</v>
      </c>
      <c r="C309" s="741">
        <v>0</v>
      </c>
    </row>
    <row r="310" spans="1:3" s="46" customFormat="1" ht="13.5" thickTop="1" thickBot="1">
      <c r="A310" s="956" t="s">
        <v>289</v>
      </c>
      <c r="B310" s="740">
        <v>24354.033809999997</v>
      </c>
      <c r="C310" s="740">
        <v>24354.033809999997</v>
      </c>
    </row>
    <row r="311" spans="1:3" s="46" customFormat="1" ht="13.5" thickTop="1" thickBot="1">
      <c r="A311" s="724" t="s">
        <v>290</v>
      </c>
      <c r="B311" s="741">
        <v>2032.33608</v>
      </c>
      <c r="C311" s="741">
        <v>2032.33608</v>
      </c>
    </row>
    <row r="312" spans="1:3" s="46" customFormat="1" ht="13.5" thickTop="1" thickBot="1">
      <c r="A312" s="925" t="s">
        <v>291</v>
      </c>
      <c r="B312" s="740">
        <v>26386.369890000002</v>
      </c>
      <c r="C312" s="740">
        <v>26386.369890000002</v>
      </c>
    </row>
    <row r="313" spans="1:3" s="46" customFormat="1" ht="13.5" thickTop="1" thickBot="1">
      <c r="A313" s="724" t="s">
        <v>292</v>
      </c>
      <c r="B313" s="741">
        <v>0</v>
      </c>
      <c r="C313" s="741">
        <v>0</v>
      </c>
    </row>
    <row r="314" spans="1:3" s="46" customFormat="1" ht="13.5" thickTop="1" thickBot="1">
      <c r="A314" s="956" t="s">
        <v>293</v>
      </c>
      <c r="B314" s="740">
        <v>26386.369890000002</v>
      </c>
      <c r="C314" s="740">
        <v>26386.369890000002</v>
      </c>
    </row>
    <row r="315" spans="1:3" s="46" customFormat="1" ht="13.5" thickTop="1" thickBot="1">
      <c r="A315" s="929" t="s">
        <v>294</v>
      </c>
      <c r="B315" s="741">
        <v>0</v>
      </c>
      <c r="C315" s="741">
        <v>0</v>
      </c>
    </row>
    <row r="316" spans="1:3" s="46" customFormat="1" ht="13.5" thickTop="1" thickBot="1">
      <c r="A316" s="956" t="s">
        <v>295</v>
      </c>
      <c r="B316" s="740">
        <v>26386.369890000002</v>
      </c>
      <c r="C316" s="740">
        <v>26386.369890000002</v>
      </c>
    </row>
    <row r="317" spans="1:3" s="46" customFormat="1" ht="13.5" thickTop="1" thickBot="1">
      <c r="A317" s="958"/>
      <c r="B317" s="959"/>
      <c r="C317" s="959"/>
    </row>
    <row r="318" spans="1:3" s="46" customFormat="1" ht="12.75" thickTop="1">
      <c r="A318" s="724"/>
      <c r="B318" s="725"/>
      <c r="C318" s="725"/>
    </row>
    <row r="319" spans="1:3">
      <c r="A319" s="66"/>
      <c r="B319" s="416"/>
      <c r="C319" s="416"/>
    </row>
    <row r="320" spans="1:3">
      <c r="A320" s="66"/>
      <c r="B320" s="416"/>
      <c r="C320" s="416"/>
    </row>
    <row r="321" spans="1:3">
      <c r="A321" s="66"/>
      <c r="B321" s="416"/>
      <c r="C321" s="416"/>
    </row>
    <row r="322" spans="1:3">
      <c r="A322" s="66"/>
      <c r="B322" s="416"/>
      <c r="C322" s="416"/>
    </row>
    <row r="323" spans="1:3">
      <c r="A323" s="66"/>
      <c r="B323" s="416"/>
      <c r="C323" s="416"/>
    </row>
    <row r="324" spans="1:3">
      <c r="A324" s="66"/>
      <c r="B324" s="416"/>
      <c r="C324" s="416"/>
    </row>
    <row r="325" spans="1:3">
      <c r="A325" s="66"/>
      <c r="B325" s="416"/>
      <c r="C325" s="416"/>
    </row>
    <row r="326" spans="1:3">
      <c r="A326" s="66"/>
      <c r="B326" s="416"/>
      <c r="C326" s="416"/>
    </row>
    <row r="327" spans="1:3">
      <c r="A327" s="66"/>
      <c r="B327" s="416"/>
      <c r="C327" s="416"/>
    </row>
    <row r="328" spans="1:3">
      <c r="A328" s="48"/>
      <c r="B328" s="416"/>
      <c r="C328" s="416"/>
    </row>
    <row r="329" spans="1:3">
      <c r="A329" s="48"/>
      <c r="B329" s="416"/>
      <c r="C329" s="416"/>
    </row>
    <row r="330" spans="1:3">
      <c r="A330" s="48"/>
      <c r="B330" s="416"/>
      <c r="C330" s="416"/>
    </row>
    <row r="331" spans="1:3">
      <c r="A331" s="48"/>
      <c r="B331" s="416"/>
      <c r="C331" s="416"/>
    </row>
    <row r="332" spans="1:3">
      <c r="A332" s="48"/>
      <c r="B332" s="416"/>
      <c r="C332" s="416"/>
    </row>
    <row r="333" spans="1:3">
      <c r="A333" s="48"/>
      <c r="B333" s="416"/>
      <c r="C333" s="416"/>
    </row>
    <row r="334" spans="1:3">
      <c r="A334" s="48"/>
      <c r="B334" s="416"/>
      <c r="C334" s="416"/>
    </row>
    <row r="335" spans="1:3">
      <c r="A335" s="48"/>
      <c r="B335" s="416"/>
      <c r="C335" s="416"/>
    </row>
    <row r="336" spans="1:3">
      <c r="A336" s="48"/>
      <c r="B336" s="416"/>
      <c r="C336" s="416"/>
    </row>
    <row r="337" spans="1:3" ht="15.75">
      <c r="A337" s="67"/>
      <c r="B337" s="416"/>
      <c r="C337" s="416"/>
    </row>
    <row r="338" spans="1:3" ht="15.75">
      <c r="A338" s="67"/>
      <c r="B338" s="416"/>
      <c r="C338" s="416"/>
    </row>
    <row r="339" spans="1:3" ht="15.75">
      <c r="A339" s="67"/>
      <c r="B339" s="416"/>
      <c r="C339" s="416"/>
    </row>
    <row r="340" spans="1:3" ht="15.75">
      <c r="A340" s="67"/>
      <c r="B340" s="416"/>
      <c r="C340" s="416"/>
    </row>
    <row r="341" spans="1:3" ht="15.75">
      <c r="A341" s="67"/>
      <c r="B341" s="416"/>
      <c r="C341" s="416"/>
    </row>
    <row r="342" spans="1:3" ht="15.75">
      <c r="A342" s="67"/>
      <c r="B342" s="416"/>
      <c r="C342" s="416"/>
    </row>
    <row r="343" spans="1:3" ht="15.75">
      <c r="A343" s="67"/>
      <c r="B343" s="416"/>
      <c r="C343" s="416"/>
    </row>
    <row r="344" spans="1:3" ht="15.75">
      <c r="A344" s="67"/>
      <c r="B344" s="416"/>
      <c r="C344" s="416"/>
    </row>
    <row r="345" spans="1:3" ht="15.75">
      <c r="A345" s="67"/>
      <c r="B345" s="416"/>
      <c r="C345" s="416"/>
    </row>
    <row r="346" spans="1:3" ht="15.75">
      <c r="A346" s="67"/>
    </row>
    <row r="347" spans="1:3" ht="15.75">
      <c r="A347" s="67"/>
    </row>
    <row r="348" spans="1:3" ht="15.75">
      <c r="A348" s="67"/>
    </row>
    <row r="349" spans="1:3" ht="15.75">
      <c r="A349" s="67"/>
    </row>
    <row r="350" spans="1:3" ht="15.75">
      <c r="A350" s="67"/>
    </row>
    <row r="351" spans="1:3" ht="15.75">
      <c r="A351" s="67"/>
    </row>
    <row r="352" spans="1:3"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I17" sqref="I17"/>
    </sheetView>
  </sheetViews>
  <sheetFormatPr defaultColWidth="9.140625" defaultRowHeight="15"/>
  <cols>
    <col min="1" max="1" width="75.85546875" style="69" customWidth="1"/>
    <col min="2" max="3" width="17" style="68" customWidth="1"/>
    <col min="4" max="4" width="2.85546875" style="136" customWidth="1"/>
    <col min="5" max="256" width="9.140625" style="775"/>
    <col min="257" max="257" width="93.28515625" style="775" customWidth="1"/>
    <col min="258" max="259" width="17" style="775" customWidth="1"/>
    <col min="260" max="260" width="2.85546875" style="775" customWidth="1"/>
    <col min="261" max="512" width="9.140625" style="775"/>
    <col min="513" max="513" width="93.28515625" style="775" customWidth="1"/>
    <col min="514" max="515" width="17" style="775" customWidth="1"/>
    <col min="516" max="516" width="2.85546875" style="775" customWidth="1"/>
    <col min="517" max="768" width="9.140625" style="775"/>
    <col min="769" max="769" width="93.28515625" style="775" customWidth="1"/>
    <col min="770" max="771" width="17" style="775" customWidth="1"/>
    <col min="772" max="772" width="2.85546875" style="775" customWidth="1"/>
    <col min="773" max="1024" width="9.140625" style="775"/>
    <col min="1025" max="1025" width="93.28515625" style="775" customWidth="1"/>
    <col min="1026" max="1027" width="17" style="775" customWidth="1"/>
    <col min="1028" max="1028" width="2.85546875" style="775" customWidth="1"/>
    <col min="1029" max="1280" width="9.140625" style="775"/>
    <col min="1281" max="1281" width="93.28515625" style="775" customWidth="1"/>
    <col min="1282" max="1283" width="17" style="775" customWidth="1"/>
    <col min="1284" max="1284" width="2.85546875" style="775" customWidth="1"/>
    <col min="1285" max="1536" width="9.140625" style="775"/>
    <col min="1537" max="1537" width="93.28515625" style="775" customWidth="1"/>
    <col min="1538" max="1539" width="17" style="775" customWidth="1"/>
    <col min="1540" max="1540" width="2.85546875" style="775" customWidth="1"/>
    <col min="1541" max="1792" width="9.140625" style="775"/>
    <col min="1793" max="1793" width="93.28515625" style="775" customWidth="1"/>
    <col min="1794" max="1795" width="17" style="775" customWidth="1"/>
    <col min="1796" max="1796" width="2.85546875" style="775" customWidth="1"/>
    <col min="1797" max="2048" width="9.140625" style="775"/>
    <col min="2049" max="2049" width="93.28515625" style="775" customWidth="1"/>
    <col min="2050" max="2051" width="17" style="775" customWidth="1"/>
    <col min="2052" max="2052" width="2.85546875" style="775" customWidth="1"/>
    <col min="2053" max="2304" width="9.140625" style="775"/>
    <col min="2305" max="2305" width="93.28515625" style="775" customWidth="1"/>
    <col min="2306" max="2307" width="17" style="775" customWidth="1"/>
    <col min="2308" max="2308" width="2.85546875" style="775" customWidth="1"/>
    <col min="2309" max="2560" width="9.140625" style="775"/>
    <col min="2561" max="2561" width="93.28515625" style="775" customWidth="1"/>
    <col min="2562" max="2563" width="17" style="775" customWidth="1"/>
    <col min="2564" max="2564" width="2.85546875" style="775" customWidth="1"/>
    <col min="2565" max="2816" width="9.140625" style="775"/>
    <col min="2817" max="2817" width="93.28515625" style="775" customWidth="1"/>
    <col min="2818" max="2819" width="17" style="775" customWidth="1"/>
    <col min="2820" max="2820" width="2.85546875" style="775" customWidth="1"/>
    <col min="2821" max="3072" width="9.140625" style="775"/>
    <col min="3073" max="3073" width="93.28515625" style="775" customWidth="1"/>
    <col min="3074" max="3075" width="17" style="775" customWidth="1"/>
    <col min="3076" max="3076" width="2.85546875" style="775" customWidth="1"/>
    <col min="3077" max="3328" width="9.140625" style="775"/>
    <col min="3329" max="3329" width="93.28515625" style="775" customWidth="1"/>
    <col min="3330" max="3331" width="17" style="775" customWidth="1"/>
    <col min="3332" max="3332" width="2.85546875" style="775" customWidth="1"/>
    <col min="3333" max="3584" width="9.140625" style="775"/>
    <col min="3585" max="3585" width="93.28515625" style="775" customWidth="1"/>
    <col min="3586" max="3587" width="17" style="775" customWidth="1"/>
    <col min="3588" max="3588" width="2.85546875" style="775" customWidth="1"/>
    <col min="3589" max="3840" width="9.140625" style="775"/>
    <col min="3841" max="3841" width="93.28515625" style="775" customWidth="1"/>
    <col min="3842" max="3843" width="17" style="775" customWidth="1"/>
    <col min="3844" max="3844" width="2.85546875" style="775" customWidth="1"/>
    <col min="3845" max="4096" width="9.140625" style="775"/>
    <col min="4097" max="4097" width="93.28515625" style="775" customWidth="1"/>
    <col min="4098" max="4099" width="17" style="775" customWidth="1"/>
    <col min="4100" max="4100" width="2.85546875" style="775" customWidth="1"/>
    <col min="4101" max="4352" width="9.140625" style="775"/>
    <col min="4353" max="4353" width="93.28515625" style="775" customWidth="1"/>
    <col min="4354" max="4355" width="17" style="775" customWidth="1"/>
    <col min="4356" max="4356" width="2.85546875" style="775" customWidth="1"/>
    <col min="4357" max="4608" width="9.140625" style="775"/>
    <col min="4609" max="4609" width="93.28515625" style="775" customWidth="1"/>
    <col min="4610" max="4611" width="17" style="775" customWidth="1"/>
    <col min="4612" max="4612" width="2.85546875" style="775" customWidth="1"/>
    <col min="4613" max="4864" width="9.140625" style="775"/>
    <col min="4865" max="4865" width="93.28515625" style="775" customWidth="1"/>
    <col min="4866" max="4867" width="17" style="775" customWidth="1"/>
    <col min="4868" max="4868" width="2.85546875" style="775" customWidth="1"/>
    <col min="4869" max="5120" width="9.140625" style="775"/>
    <col min="5121" max="5121" width="93.28515625" style="775" customWidth="1"/>
    <col min="5122" max="5123" width="17" style="775" customWidth="1"/>
    <col min="5124" max="5124" width="2.85546875" style="775" customWidth="1"/>
    <col min="5125" max="5376" width="9.140625" style="775"/>
    <col min="5377" max="5377" width="93.28515625" style="775" customWidth="1"/>
    <col min="5378" max="5379" width="17" style="775" customWidth="1"/>
    <col min="5380" max="5380" width="2.85546875" style="775" customWidth="1"/>
    <col min="5381" max="5632" width="9.140625" style="775"/>
    <col min="5633" max="5633" width="93.28515625" style="775" customWidth="1"/>
    <col min="5634" max="5635" width="17" style="775" customWidth="1"/>
    <col min="5636" max="5636" width="2.85546875" style="775" customWidth="1"/>
    <col min="5637" max="5888" width="9.140625" style="775"/>
    <col min="5889" max="5889" width="93.28515625" style="775" customWidth="1"/>
    <col min="5890" max="5891" width="17" style="775" customWidth="1"/>
    <col min="5892" max="5892" width="2.85546875" style="775" customWidth="1"/>
    <col min="5893" max="6144" width="9.140625" style="775"/>
    <col min="6145" max="6145" width="93.28515625" style="775" customWidth="1"/>
    <col min="6146" max="6147" width="17" style="775" customWidth="1"/>
    <col min="6148" max="6148" width="2.85546875" style="775" customWidth="1"/>
    <col min="6149" max="6400" width="9.140625" style="775"/>
    <col min="6401" max="6401" width="93.28515625" style="775" customWidth="1"/>
    <col min="6402" max="6403" width="17" style="775" customWidth="1"/>
    <col min="6404" max="6404" width="2.85546875" style="775" customWidth="1"/>
    <col min="6405" max="6656" width="9.140625" style="775"/>
    <col min="6657" max="6657" width="93.28515625" style="775" customWidth="1"/>
    <col min="6658" max="6659" width="17" style="775" customWidth="1"/>
    <col min="6660" max="6660" width="2.85546875" style="775" customWidth="1"/>
    <col min="6661" max="6912" width="9.140625" style="775"/>
    <col min="6913" max="6913" width="93.28515625" style="775" customWidth="1"/>
    <col min="6914" max="6915" width="17" style="775" customWidth="1"/>
    <col min="6916" max="6916" width="2.85546875" style="775" customWidth="1"/>
    <col min="6917" max="7168" width="9.140625" style="775"/>
    <col min="7169" max="7169" width="93.28515625" style="775" customWidth="1"/>
    <col min="7170" max="7171" width="17" style="775" customWidth="1"/>
    <col min="7172" max="7172" width="2.85546875" style="775" customWidth="1"/>
    <col min="7173" max="7424" width="9.140625" style="775"/>
    <col min="7425" max="7425" width="93.28515625" style="775" customWidth="1"/>
    <col min="7426" max="7427" width="17" style="775" customWidth="1"/>
    <col min="7428" max="7428" width="2.85546875" style="775" customWidth="1"/>
    <col min="7429" max="7680" width="9.140625" style="775"/>
    <col min="7681" max="7681" width="93.28515625" style="775" customWidth="1"/>
    <col min="7682" max="7683" width="17" style="775" customWidth="1"/>
    <col min="7684" max="7684" width="2.85546875" style="775" customWidth="1"/>
    <col min="7685" max="7936" width="9.140625" style="775"/>
    <col min="7937" max="7937" width="93.28515625" style="775" customWidth="1"/>
    <col min="7938" max="7939" width="17" style="775" customWidth="1"/>
    <col min="7940" max="7940" width="2.85546875" style="775" customWidth="1"/>
    <col min="7941" max="8192" width="9.140625" style="775"/>
    <col min="8193" max="8193" width="93.28515625" style="775" customWidth="1"/>
    <col min="8194" max="8195" width="17" style="775" customWidth="1"/>
    <col min="8196" max="8196" width="2.85546875" style="775" customWidth="1"/>
    <col min="8197" max="8448" width="9.140625" style="775"/>
    <col min="8449" max="8449" width="93.28515625" style="775" customWidth="1"/>
    <col min="8450" max="8451" width="17" style="775" customWidth="1"/>
    <col min="8452" max="8452" width="2.85546875" style="775" customWidth="1"/>
    <col min="8453" max="8704" width="9.140625" style="775"/>
    <col min="8705" max="8705" width="93.28515625" style="775" customWidth="1"/>
    <col min="8706" max="8707" width="17" style="775" customWidth="1"/>
    <col min="8708" max="8708" width="2.85546875" style="775" customWidth="1"/>
    <col min="8709" max="8960" width="9.140625" style="775"/>
    <col min="8961" max="8961" width="93.28515625" style="775" customWidth="1"/>
    <col min="8962" max="8963" width="17" style="775" customWidth="1"/>
    <col min="8964" max="8964" width="2.85546875" style="775" customWidth="1"/>
    <col min="8965" max="9216" width="9.140625" style="775"/>
    <col min="9217" max="9217" width="93.28515625" style="775" customWidth="1"/>
    <col min="9218" max="9219" width="17" style="775" customWidth="1"/>
    <col min="9220" max="9220" width="2.85546875" style="775" customWidth="1"/>
    <col min="9221" max="9472" width="9.140625" style="775"/>
    <col min="9473" max="9473" width="93.28515625" style="775" customWidth="1"/>
    <col min="9474" max="9475" width="17" style="775" customWidth="1"/>
    <col min="9476" max="9476" width="2.85546875" style="775" customWidth="1"/>
    <col min="9477" max="9728" width="9.140625" style="775"/>
    <col min="9729" max="9729" width="93.28515625" style="775" customWidth="1"/>
    <col min="9730" max="9731" width="17" style="775" customWidth="1"/>
    <col min="9732" max="9732" width="2.85546875" style="775" customWidth="1"/>
    <col min="9733" max="9984" width="9.140625" style="775"/>
    <col min="9985" max="9985" width="93.28515625" style="775" customWidth="1"/>
    <col min="9986" max="9987" width="17" style="775" customWidth="1"/>
    <col min="9988" max="9988" width="2.85546875" style="775" customWidth="1"/>
    <col min="9989" max="10240" width="9.140625" style="775"/>
    <col min="10241" max="10241" width="93.28515625" style="775" customWidth="1"/>
    <col min="10242" max="10243" width="17" style="775" customWidth="1"/>
    <col min="10244" max="10244" width="2.85546875" style="775" customWidth="1"/>
    <col min="10245" max="10496" width="9.140625" style="775"/>
    <col min="10497" max="10497" width="93.28515625" style="775" customWidth="1"/>
    <col min="10498" max="10499" width="17" style="775" customWidth="1"/>
    <col min="10500" max="10500" width="2.85546875" style="775" customWidth="1"/>
    <col min="10501" max="10752" width="9.140625" style="775"/>
    <col min="10753" max="10753" width="93.28515625" style="775" customWidth="1"/>
    <col min="10754" max="10755" width="17" style="775" customWidth="1"/>
    <col min="10756" max="10756" width="2.85546875" style="775" customWidth="1"/>
    <col min="10757" max="11008" width="9.140625" style="775"/>
    <col min="11009" max="11009" width="93.28515625" style="775" customWidth="1"/>
    <col min="11010" max="11011" width="17" style="775" customWidth="1"/>
    <col min="11012" max="11012" width="2.85546875" style="775" customWidth="1"/>
    <col min="11013" max="11264" width="9.140625" style="775"/>
    <col min="11265" max="11265" width="93.28515625" style="775" customWidth="1"/>
    <col min="11266" max="11267" width="17" style="775" customWidth="1"/>
    <col min="11268" max="11268" width="2.85546875" style="775" customWidth="1"/>
    <col min="11269" max="11520" width="9.140625" style="775"/>
    <col min="11521" max="11521" width="93.28515625" style="775" customWidth="1"/>
    <col min="11522" max="11523" width="17" style="775" customWidth="1"/>
    <col min="11524" max="11524" width="2.85546875" style="775" customWidth="1"/>
    <col min="11525" max="11776" width="9.140625" style="775"/>
    <col min="11777" max="11777" width="93.28515625" style="775" customWidth="1"/>
    <col min="11778" max="11779" width="17" style="775" customWidth="1"/>
    <col min="11780" max="11780" width="2.85546875" style="775" customWidth="1"/>
    <col min="11781" max="12032" width="9.140625" style="775"/>
    <col min="12033" max="12033" width="93.28515625" style="775" customWidth="1"/>
    <col min="12034" max="12035" width="17" style="775" customWidth="1"/>
    <col min="12036" max="12036" width="2.85546875" style="775" customWidth="1"/>
    <col min="12037" max="12288" width="9.140625" style="775"/>
    <col min="12289" max="12289" width="93.28515625" style="775" customWidth="1"/>
    <col min="12290" max="12291" width="17" style="775" customWidth="1"/>
    <col min="12292" max="12292" width="2.85546875" style="775" customWidth="1"/>
    <col min="12293" max="12544" width="9.140625" style="775"/>
    <col min="12545" max="12545" width="93.28515625" style="775" customWidth="1"/>
    <col min="12546" max="12547" width="17" style="775" customWidth="1"/>
    <col min="12548" max="12548" width="2.85546875" style="775" customWidth="1"/>
    <col min="12549" max="12800" width="9.140625" style="775"/>
    <col min="12801" max="12801" width="93.28515625" style="775" customWidth="1"/>
    <col min="12802" max="12803" width="17" style="775" customWidth="1"/>
    <col min="12804" max="12804" width="2.85546875" style="775" customWidth="1"/>
    <col min="12805" max="13056" width="9.140625" style="775"/>
    <col min="13057" max="13057" width="93.28515625" style="775" customWidth="1"/>
    <col min="13058" max="13059" width="17" style="775" customWidth="1"/>
    <col min="13060" max="13060" width="2.85546875" style="775" customWidth="1"/>
    <col min="13061" max="13312" width="9.140625" style="775"/>
    <col min="13313" max="13313" width="93.28515625" style="775" customWidth="1"/>
    <col min="13314" max="13315" width="17" style="775" customWidth="1"/>
    <col min="13316" max="13316" width="2.85546875" style="775" customWidth="1"/>
    <col min="13317" max="13568" width="9.140625" style="775"/>
    <col min="13569" max="13569" width="93.28515625" style="775" customWidth="1"/>
    <col min="13570" max="13571" width="17" style="775" customWidth="1"/>
    <col min="13572" max="13572" width="2.85546875" style="775" customWidth="1"/>
    <col min="13573" max="13824" width="9.140625" style="775"/>
    <col min="13825" max="13825" width="93.28515625" style="775" customWidth="1"/>
    <col min="13826" max="13827" width="17" style="775" customWidth="1"/>
    <col min="13828" max="13828" width="2.85546875" style="775" customWidth="1"/>
    <col min="13829" max="14080" width="9.140625" style="775"/>
    <col min="14081" max="14081" width="93.28515625" style="775" customWidth="1"/>
    <col min="14082" max="14083" width="17" style="775" customWidth="1"/>
    <col min="14084" max="14084" width="2.85546875" style="775" customWidth="1"/>
    <col min="14085" max="14336" width="9.140625" style="775"/>
    <col min="14337" max="14337" width="93.28515625" style="775" customWidth="1"/>
    <col min="14338" max="14339" width="17" style="775" customWidth="1"/>
    <col min="14340" max="14340" width="2.85546875" style="775" customWidth="1"/>
    <col min="14341" max="14592" width="9.140625" style="775"/>
    <col min="14593" max="14593" width="93.28515625" style="775" customWidth="1"/>
    <col min="14594" max="14595" width="17" style="775" customWidth="1"/>
    <col min="14596" max="14596" width="2.85546875" style="775" customWidth="1"/>
    <col min="14597" max="14848" width="9.140625" style="775"/>
    <col min="14849" max="14849" width="93.28515625" style="775" customWidth="1"/>
    <col min="14850" max="14851" width="17" style="775" customWidth="1"/>
    <col min="14852" max="14852" width="2.85546875" style="775" customWidth="1"/>
    <col min="14853" max="15104" width="9.140625" style="775"/>
    <col min="15105" max="15105" width="93.28515625" style="775" customWidth="1"/>
    <col min="15106" max="15107" width="17" style="775" customWidth="1"/>
    <col min="15108" max="15108" width="2.85546875" style="775" customWidth="1"/>
    <col min="15109" max="15360" width="9.140625" style="775"/>
    <col min="15361" max="15361" width="93.28515625" style="775" customWidth="1"/>
    <col min="15362" max="15363" width="17" style="775" customWidth="1"/>
    <col min="15364" max="15364" width="2.85546875" style="775" customWidth="1"/>
    <col min="15365" max="15616" width="9.140625" style="775"/>
    <col min="15617" max="15617" width="93.28515625" style="775" customWidth="1"/>
    <col min="15618" max="15619" width="17" style="775" customWidth="1"/>
    <col min="15620" max="15620" width="2.85546875" style="775" customWidth="1"/>
    <col min="15621" max="15872" width="9.140625" style="775"/>
    <col min="15873" max="15873" width="93.28515625" style="775" customWidth="1"/>
    <col min="15874" max="15875" width="17" style="775" customWidth="1"/>
    <col min="15876" max="15876" width="2.85546875" style="775" customWidth="1"/>
    <col min="15877" max="16128" width="9.140625" style="775"/>
    <col min="16129" max="16129" width="93.28515625" style="775" customWidth="1"/>
    <col min="16130" max="16131" width="17" style="775" customWidth="1"/>
    <col min="16132" max="16132" width="2.85546875" style="775" customWidth="1"/>
    <col min="16133" max="16384" width="9.140625" style="775"/>
  </cols>
  <sheetData>
    <row r="1" spans="1:203" s="72" customFormat="1" ht="17.25" customHeight="1">
      <c r="A1" s="1186"/>
      <c r="B1" s="1163"/>
      <c r="C1" s="1163"/>
    </row>
    <row r="2" spans="1:203" s="62" customFormat="1" ht="27" customHeight="1">
      <c r="A2" s="1148" t="s">
        <v>1321</v>
      </c>
      <c r="B2" s="1148"/>
      <c r="C2" s="1148"/>
    </row>
    <row r="3" spans="1:203" s="62" customFormat="1" ht="27.75" customHeight="1">
      <c r="A3" s="1148" t="s">
        <v>1477</v>
      </c>
      <c r="B3" s="1148"/>
      <c r="C3" s="1148"/>
    </row>
    <row r="4" spans="1:203" s="77" customFormat="1" ht="28.5" customHeight="1">
      <c r="A4" s="1156" t="s">
        <v>1502</v>
      </c>
      <c r="B4" s="1156"/>
      <c r="C4" s="1156"/>
    </row>
    <row r="5" spans="1:203" s="62" customFormat="1" ht="9" customHeight="1">
      <c r="A5" s="1148"/>
      <c r="B5" s="1148"/>
      <c r="C5" s="1148"/>
    </row>
    <row r="6" spans="1:203" ht="6.75" customHeight="1">
      <c r="A6" s="230"/>
      <c r="D6" s="775"/>
    </row>
    <row r="7" spans="1:203" ht="5.25" customHeight="1" thickBot="1">
      <c r="A7" s="230"/>
      <c r="B7" s="567"/>
      <c r="C7" s="567"/>
      <c r="D7" s="775"/>
    </row>
    <row r="8" spans="1:203" ht="28.5" customHeight="1" thickTop="1" thickBot="1">
      <c r="A8" s="349"/>
      <c r="B8" s="857" t="s">
        <v>972</v>
      </c>
      <c r="C8" s="858" t="s">
        <v>309</v>
      </c>
      <c r="D8" s="775"/>
    </row>
    <row r="9" spans="1:203" ht="12" customHeight="1" thickTop="1" thickBot="1">
      <c r="A9" s="350"/>
      <c r="B9" s="859"/>
      <c r="C9" s="860"/>
      <c r="D9" s="775"/>
    </row>
    <row r="10" spans="1:203" ht="18" customHeight="1" thickTop="1" thickBot="1">
      <c r="A10" s="78" t="s">
        <v>310</v>
      </c>
      <c r="B10" s="857"/>
      <c r="C10" s="858"/>
      <c r="D10" s="775"/>
    </row>
    <row r="11" spans="1:203" ht="18" customHeight="1" thickTop="1">
      <c r="A11" s="350" t="s">
        <v>311</v>
      </c>
      <c r="B11" s="371">
        <v>3.56E-2</v>
      </c>
      <c r="C11" s="371">
        <v>3.56E-2</v>
      </c>
      <c r="D11" s="79"/>
      <c r="E11" s="79"/>
      <c r="F11" s="79"/>
      <c r="G11" s="79"/>
      <c r="H11" s="79"/>
      <c r="I11" s="79"/>
      <c r="J11" s="79"/>
      <c r="K11" s="79"/>
      <c r="L11" s="79"/>
      <c r="M11" s="79"/>
      <c r="N11" s="79"/>
      <c r="O11" s="79"/>
      <c r="P11" s="79"/>
      <c r="Q11" s="79"/>
      <c r="R11" s="79"/>
      <c r="S11" s="79"/>
      <c r="T11" s="79"/>
      <c r="U11" s="79"/>
      <c r="V11" s="79"/>
      <c r="W11" s="79"/>
      <c r="X11" s="79"/>
      <c r="Y11" s="79"/>
      <c r="Z11" s="79"/>
      <c r="AA11" s="79"/>
      <c r="AB11" s="79"/>
      <c r="AC11" s="79"/>
      <c r="AD11" s="79"/>
      <c r="AE11" s="79"/>
      <c r="AF11" s="79"/>
      <c r="AG11" s="79"/>
      <c r="AH11" s="79"/>
      <c r="AI11" s="79"/>
      <c r="AJ11" s="79"/>
      <c r="AK11" s="79"/>
      <c r="AL11" s="79"/>
      <c r="AM11" s="79"/>
      <c r="AN11" s="79"/>
      <c r="AO11" s="79"/>
      <c r="AP11" s="79"/>
      <c r="AQ11" s="79"/>
      <c r="AR11" s="79"/>
      <c r="AS11" s="79"/>
      <c r="AT11" s="79"/>
      <c r="AU11" s="79"/>
      <c r="AV11" s="79"/>
      <c r="AW11" s="79"/>
      <c r="AX11" s="79"/>
      <c r="AY11" s="79"/>
      <c r="AZ11" s="79"/>
      <c r="BA11" s="79"/>
      <c r="BB11" s="79"/>
      <c r="BC11" s="79"/>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c r="CB11" s="79"/>
      <c r="CC11" s="79"/>
      <c r="CD11" s="79"/>
      <c r="CE11" s="79"/>
      <c r="CF11" s="79"/>
      <c r="CG11" s="79"/>
      <c r="CH11" s="79"/>
      <c r="CI11" s="79"/>
      <c r="CJ11" s="79"/>
      <c r="CK11" s="79"/>
      <c r="CL11" s="79"/>
      <c r="CM11" s="79"/>
      <c r="CN11" s="79"/>
      <c r="CO11" s="79"/>
      <c r="CP11" s="79"/>
      <c r="CQ11" s="79"/>
      <c r="CR11" s="79"/>
      <c r="CS11" s="79"/>
      <c r="CT11" s="79"/>
      <c r="CU11" s="79"/>
      <c r="CV11" s="79"/>
      <c r="CW11" s="79"/>
      <c r="CX11" s="79"/>
      <c r="CY11" s="79"/>
      <c r="CZ11" s="79"/>
      <c r="DA11" s="79"/>
      <c r="DB11" s="79"/>
      <c r="DC11" s="79"/>
      <c r="DD11" s="79"/>
      <c r="DE11" s="79"/>
      <c r="DF11" s="79"/>
      <c r="DG11" s="79"/>
      <c r="DH11" s="79"/>
      <c r="DI11" s="79"/>
      <c r="DJ11" s="79"/>
      <c r="DK11" s="79"/>
      <c r="DL11" s="79"/>
      <c r="DM11" s="79"/>
      <c r="DN11" s="79"/>
      <c r="DO11" s="79"/>
      <c r="DP11" s="79"/>
      <c r="DQ11" s="79"/>
      <c r="DR11" s="79"/>
      <c r="DS11" s="79"/>
      <c r="DT11" s="79"/>
      <c r="DU11" s="79"/>
      <c r="DV11" s="79"/>
      <c r="DW11" s="79"/>
      <c r="DX11" s="79"/>
      <c r="DY11" s="79"/>
      <c r="DZ11" s="79"/>
      <c r="EA11" s="79"/>
      <c r="EB11" s="79"/>
      <c r="EC11" s="79"/>
      <c r="ED11" s="79"/>
      <c r="EE11" s="79"/>
      <c r="EF11" s="79"/>
      <c r="EG11" s="79"/>
      <c r="EH11" s="79"/>
      <c r="EI11" s="79"/>
      <c r="EJ11" s="79"/>
      <c r="EK11" s="79"/>
      <c r="EL11" s="79"/>
      <c r="EM11" s="79"/>
      <c r="EN11" s="79"/>
      <c r="EO11" s="79"/>
      <c r="EP11" s="79"/>
      <c r="EQ11" s="79"/>
      <c r="ER11" s="79"/>
      <c r="ES11" s="79"/>
      <c r="ET11" s="79"/>
      <c r="EU11" s="79"/>
      <c r="EV11" s="79"/>
      <c r="EW11" s="79"/>
      <c r="EX11" s="79"/>
      <c r="EY11" s="79"/>
      <c r="EZ11" s="79"/>
      <c r="FA11" s="79"/>
      <c r="FB11" s="79"/>
      <c r="FC11" s="79"/>
      <c r="FD11" s="79"/>
      <c r="FE11" s="79"/>
      <c r="FF11" s="79"/>
      <c r="FG11" s="79"/>
      <c r="FH11" s="79"/>
      <c r="FI11" s="79"/>
      <c r="FJ11" s="79"/>
      <c r="FK11" s="79"/>
      <c r="FL11" s="79"/>
      <c r="FM11" s="79"/>
      <c r="FN11" s="79"/>
      <c r="FO11" s="79"/>
      <c r="FP11" s="79"/>
      <c r="FQ11" s="79"/>
      <c r="FR11" s="79"/>
      <c r="FS11" s="79"/>
      <c r="FT11" s="79"/>
      <c r="FU11" s="79"/>
      <c r="FV11" s="79"/>
      <c r="FW11" s="79"/>
      <c r="FX11" s="79"/>
      <c r="FY11" s="79"/>
      <c r="FZ11" s="79"/>
      <c r="GA11" s="79"/>
      <c r="GB11" s="79"/>
      <c r="GC11" s="79"/>
      <c r="GD11" s="79"/>
      <c r="GE11" s="79"/>
      <c r="GF11" s="79"/>
      <c r="GG11" s="79"/>
      <c r="GH11" s="79"/>
      <c r="GI11" s="79"/>
      <c r="GJ11" s="79"/>
      <c r="GK11" s="79"/>
      <c r="GL11" s="79"/>
      <c r="GM11" s="79"/>
      <c r="GN11" s="79"/>
      <c r="GO11" s="79"/>
      <c r="GP11" s="79"/>
      <c r="GQ11" s="79"/>
      <c r="GR11" s="79"/>
      <c r="GS11" s="79"/>
      <c r="GT11" s="79"/>
      <c r="GU11" s="79"/>
    </row>
    <row r="12" spans="1:203" ht="20.25" customHeight="1">
      <c r="A12" s="350" t="s">
        <v>312</v>
      </c>
      <c r="B12" s="371">
        <v>0.69689999999999996</v>
      </c>
      <c r="C12" s="371">
        <v>0.69689999999999996</v>
      </c>
      <c r="D12" s="775"/>
    </row>
    <row r="13" spans="1:203" ht="12" customHeight="1" thickBot="1">
      <c r="A13" s="350"/>
      <c r="B13" s="371"/>
      <c r="C13" s="371"/>
      <c r="D13" s="775"/>
    </row>
    <row r="14" spans="1:203" ht="15" customHeight="1" thickTop="1" thickBot="1">
      <c r="A14" s="78" t="s">
        <v>313</v>
      </c>
      <c r="B14" s="372"/>
      <c r="C14" s="372"/>
      <c r="D14" s="775"/>
    </row>
    <row r="15" spans="1:203" ht="20.25" customHeight="1" thickTop="1">
      <c r="A15" s="351" t="s">
        <v>314</v>
      </c>
      <c r="B15" s="371">
        <v>0.45729999999999998</v>
      </c>
      <c r="C15" s="371">
        <v>0.45729999999999998</v>
      </c>
      <c r="D15" s="775"/>
    </row>
    <row r="16" spans="1:203" ht="18" customHeight="1">
      <c r="A16" s="351" t="s">
        <v>315</v>
      </c>
      <c r="B16" s="371">
        <v>0.45729999999999998</v>
      </c>
      <c r="C16" s="371">
        <v>0.45729999999999998</v>
      </c>
      <c r="D16" s="775"/>
    </row>
    <row r="17" spans="1:3" s="775" customFormat="1" ht="20.25" customHeight="1">
      <c r="A17" s="350" t="s">
        <v>316</v>
      </c>
      <c r="B17" s="371">
        <v>0.22320000000000001</v>
      </c>
      <c r="C17" s="371">
        <v>0.22320000000000001</v>
      </c>
    </row>
    <row r="18" spans="1:3" s="775" customFormat="1" ht="20.25" customHeight="1">
      <c r="A18" s="351" t="s">
        <v>317</v>
      </c>
      <c r="B18" s="371">
        <v>0</v>
      </c>
      <c r="C18" s="371">
        <v>0</v>
      </c>
    </row>
    <row r="19" spans="1:3" s="775" customFormat="1" ht="12" customHeight="1" thickBot="1">
      <c r="A19" s="351"/>
      <c r="B19" s="371"/>
      <c r="C19" s="371"/>
    </row>
    <row r="20" spans="1:3" s="775" customFormat="1" ht="16.5" customHeight="1" thickTop="1" thickBot="1">
      <c r="A20" s="80" t="s">
        <v>318</v>
      </c>
      <c r="B20" s="372"/>
      <c r="C20" s="372"/>
    </row>
    <row r="21" spans="1:3" s="775" customFormat="1" ht="20.25" customHeight="1" thickTop="1">
      <c r="A21" s="351" t="s">
        <v>319</v>
      </c>
      <c r="B21" s="371">
        <v>1</v>
      </c>
      <c r="C21" s="371">
        <v>1</v>
      </c>
    </row>
    <row r="22" spans="1:3" s="775" customFormat="1" ht="20.25" customHeight="1">
      <c r="A22" s="351" t="s">
        <v>320</v>
      </c>
      <c r="B22" s="1042">
        <v>0</v>
      </c>
      <c r="C22" s="1042">
        <v>0</v>
      </c>
    </row>
    <row r="23" spans="1:3" s="775" customFormat="1" ht="18" customHeight="1">
      <c r="A23" s="351" t="s">
        <v>321</v>
      </c>
      <c r="B23" s="363">
        <v>0</v>
      </c>
      <c r="C23" s="1042">
        <v>0</v>
      </c>
    </row>
    <row r="24" spans="1:3" s="775" customFormat="1" ht="12" customHeight="1" thickBot="1">
      <c r="A24" s="351"/>
      <c r="B24" s="363"/>
      <c r="C24" s="371"/>
    </row>
    <row r="25" spans="1:3" s="775" customFormat="1" ht="17.25" customHeight="1" thickTop="1" thickBot="1">
      <c r="A25" s="81" t="s">
        <v>322</v>
      </c>
      <c r="B25" s="373"/>
      <c r="C25" s="372"/>
    </row>
    <row r="26" spans="1:3" s="775" customFormat="1" ht="20.25" customHeight="1" thickTop="1">
      <c r="A26" s="350" t="s">
        <v>323</v>
      </c>
      <c r="B26" s="371">
        <v>0.99929999999999997</v>
      </c>
      <c r="C26" s="371">
        <v>0.99929999999999997</v>
      </c>
    </row>
    <row r="27" spans="1:3" s="775" customFormat="1" ht="20.25" customHeight="1">
      <c r="A27" s="350" t="s">
        <v>324</v>
      </c>
      <c r="B27" s="371">
        <v>2.0000000000000001E-4</v>
      </c>
      <c r="C27" s="371">
        <v>2.0000000000000001E-4</v>
      </c>
    </row>
    <row r="28" spans="1:3" s="775" customFormat="1" ht="20.25" customHeight="1">
      <c r="A28" s="351" t="s">
        <v>325</v>
      </c>
      <c r="B28" s="371">
        <v>6.9999999999999999E-4</v>
      </c>
      <c r="C28" s="371">
        <v>6.9999999999999999E-4</v>
      </c>
    </row>
    <row r="29" spans="1:3" s="775" customFormat="1" ht="18" customHeight="1">
      <c r="A29" s="351" t="s">
        <v>326</v>
      </c>
      <c r="B29" s="371">
        <v>2.0000000000000001E-4</v>
      </c>
      <c r="C29" s="371">
        <v>2.0000000000000001E-4</v>
      </c>
    </row>
    <row r="30" spans="1:3" s="775" customFormat="1" ht="20.25" customHeight="1">
      <c r="A30" s="351" t="s">
        <v>327</v>
      </c>
      <c r="B30" s="371">
        <v>8.1299999999999997E-2</v>
      </c>
      <c r="C30" s="371">
        <v>8.1299999999999997E-2</v>
      </c>
    </row>
    <row r="31" spans="1:3" s="775" customFormat="1" ht="20.25" customHeight="1">
      <c r="A31" s="351" t="s">
        <v>328</v>
      </c>
      <c r="B31" s="371">
        <v>1.1299999999999999E-2</v>
      </c>
      <c r="C31" s="371">
        <v>1.1299999999999999E-2</v>
      </c>
    </row>
    <row r="32" spans="1:3" s="775" customFormat="1" ht="20.25" customHeight="1">
      <c r="A32" s="351" t="s">
        <v>329</v>
      </c>
      <c r="B32" s="371">
        <v>3.5200000000000002E-2</v>
      </c>
      <c r="C32" s="371">
        <v>3.5200000000000002E-2</v>
      </c>
    </row>
    <row r="33" spans="1:3" s="775" customFormat="1" ht="20.25" customHeight="1">
      <c r="A33" s="351" t="s">
        <v>330</v>
      </c>
      <c r="B33" s="371">
        <v>0.99750000000000005</v>
      </c>
      <c r="C33" s="371">
        <v>0.99750000000000005</v>
      </c>
    </row>
    <row r="34" spans="1:3" s="775" customFormat="1" ht="20.25" customHeight="1">
      <c r="A34" s="351" t="s">
        <v>331</v>
      </c>
      <c r="B34" s="371">
        <v>1.8E-3</v>
      </c>
      <c r="C34" s="371">
        <v>1.8E-3</v>
      </c>
    </row>
    <row r="35" spans="1:3" s="775" customFormat="1" ht="20.25" customHeight="1">
      <c r="A35" s="351" t="s">
        <v>332</v>
      </c>
      <c r="B35" s="371">
        <v>1E-4</v>
      </c>
      <c r="C35" s="371">
        <v>1E-4</v>
      </c>
    </row>
    <row r="36" spans="1:3" s="775" customFormat="1" ht="20.25" customHeight="1">
      <c r="A36" s="351" t="s">
        <v>333</v>
      </c>
      <c r="B36" s="371">
        <v>0</v>
      </c>
      <c r="C36" s="371">
        <v>0</v>
      </c>
    </row>
    <row r="37" spans="1:3" s="775" customFormat="1" ht="20.25" customHeight="1">
      <c r="A37" s="351" t="s">
        <v>334</v>
      </c>
      <c r="B37" s="371">
        <v>0</v>
      </c>
      <c r="C37" s="371">
        <v>0</v>
      </c>
    </row>
    <row r="38" spans="1:3" s="775" customFormat="1" ht="20.25" customHeight="1">
      <c r="A38" s="351" t="s">
        <v>335</v>
      </c>
      <c r="B38" s="371">
        <v>5.9999999999999995E-4</v>
      </c>
      <c r="C38" s="371">
        <v>5.9999999999999995E-4</v>
      </c>
    </row>
    <row r="39" spans="1:3" s="775" customFormat="1" ht="12" customHeight="1" thickBot="1">
      <c r="A39" s="351"/>
      <c r="B39" s="371"/>
      <c r="C39" s="371"/>
    </row>
    <row r="40" spans="1:3" s="775" customFormat="1" ht="17.25" customHeight="1" thickTop="1" thickBot="1">
      <c r="A40" s="81" t="s">
        <v>336</v>
      </c>
      <c r="B40" s="372"/>
      <c r="C40" s="372"/>
    </row>
    <row r="41" spans="1:3" s="775" customFormat="1" ht="20.25" customHeight="1" thickTop="1">
      <c r="A41" s="351" t="s">
        <v>337</v>
      </c>
      <c r="B41" s="1042">
        <v>0</v>
      </c>
      <c r="C41" s="1042">
        <v>0</v>
      </c>
    </row>
    <row r="42" spans="1:3" s="775" customFormat="1" ht="20.25" customHeight="1">
      <c r="A42" s="351" t="s">
        <v>338</v>
      </c>
      <c r="B42" s="1042">
        <v>0</v>
      </c>
      <c r="C42" s="1042">
        <v>0</v>
      </c>
    </row>
    <row r="43" spans="1:3" s="775" customFormat="1" ht="20.25" customHeight="1">
      <c r="A43" s="351" t="s">
        <v>339</v>
      </c>
      <c r="B43" s="371">
        <v>6.1499999999999999E-2</v>
      </c>
      <c r="C43" s="371">
        <v>6.1499999999999999E-2</v>
      </c>
    </row>
    <row r="44" spans="1:3" s="775" customFormat="1" ht="20.25" customHeight="1">
      <c r="A44" s="351" t="s">
        <v>340</v>
      </c>
      <c r="B44" s="371">
        <v>5.0900000000000001E-2</v>
      </c>
      <c r="C44" s="371">
        <v>5.0900000000000001E-2</v>
      </c>
    </row>
    <row r="45" spans="1:3" s="775" customFormat="1" ht="12" customHeight="1" thickBot="1">
      <c r="A45" s="351"/>
      <c r="B45" s="371"/>
      <c r="C45" s="371"/>
    </row>
    <row r="46" spans="1:3" s="775" customFormat="1" ht="17.25" customHeight="1" thickTop="1" thickBot="1">
      <c r="A46" s="81" t="s">
        <v>341</v>
      </c>
      <c r="B46" s="372"/>
      <c r="C46" s="372"/>
    </row>
    <row r="47" spans="1:3" s="775" customFormat="1" ht="20.25" customHeight="1" thickTop="1">
      <c r="A47" s="350" t="s">
        <v>342</v>
      </c>
      <c r="B47" s="371">
        <v>0.1724</v>
      </c>
      <c r="C47" s="371">
        <v>0.1724</v>
      </c>
    </row>
    <row r="48" spans="1:3" s="775" customFormat="1" ht="18" customHeight="1">
      <c r="A48" s="351" t="s">
        <v>343</v>
      </c>
      <c r="B48" s="371">
        <v>0.1724</v>
      </c>
      <c r="C48" s="371">
        <v>0.1724</v>
      </c>
    </row>
    <row r="49" spans="1:3" s="775" customFormat="1" ht="20.25" customHeight="1">
      <c r="A49" s="351" t="s">
        <v>344</v>
      </c>
      <c r="B49" s="371">
        <v>2.8E-3</v>
      </c>
      <c r="C49" s="371">
        <v>2.8E-3</v>
      </c>
    </row>
    <row r="50" spans="1:3" s="775" customFormat="1" ht="20.25" customHeight="1">
      <c r="A50" s="351" t="s">
        <v>345</v>
      </c>
      <c r="B50" s="1042">
        <v>1E-4</v>
      </c>
      <c r="C50" s="1042">
        <v>1E-4</v>
      </c>
    </row>
    <row r="51" spans="1:3" s="775" customFormat="1" ht="18" customHeight="1">
      <c r="A51" s="351" t="s">
        <v>346</v>
      </c>
      <c r="B51" s="371">
        <v>5.9999999999999995E-4</v>
      </c>
      <c r="C51" s="371">
        <v>5.9999999999999995E-4</v>
      </c>
    </row>
    <row r="52" spans="1:3" s="775" customFormat="1" ht="18" customHeight="1">
      <c r="A52" s="351" t="s">
        <v>347</v>
      </c>
      <c r="B52" s="371">
        <v>0.3785</v>
      </c>
      <c r="C52" s="371">
        <v>0.3785</v>
      </c>
    </row>
    <row r="53" spans="1:3" s="775" customFormat="1" ht="12" customHeight="1" thickBot="1">
      <c r="A53" s="351"/>
      <c r="B53" s="371"/>
      <c r="C53" s="371"/>
    </row>
    <row r="54" spans="1:3" s="775" customFormat="1" ht="17.25" customHeight="1" thickTop="1" thickBot="1">
      <c r="A54" s="81" t="s">
        <v>348</v>
      </c>
      <c r="B54" s="372"/>
      <c r="C54" s="372"/>
    </row>
    <row r="55" spans="1:3" s="775" customFormat="1" ht="18" customHeight="1" thickTop="1">
      <c r="A55" s="351" t="s">
        <v>349</v>
      </c>
      <c r="B55" s="371">
        <v>0.83840000000000003</v>
      </c>
      <c r="C55" s="371">
        <v>0.83840000000000003</v>
      </c>
    </row>
    <row r="56" spans="1:3" s="775" customFormat="1" ht="18" customHeight="1">
      <c r="A56" s="351" t="s">
        <v>350</v>
      </c>
      <c r="B56" s="371">
        <v>0.97299999999999998</v>
      </c>
      <c r="C56" s="371">
        <v>0.97299999999999998</v>
      </c>
    </row>
    <row r="57" spans="1:3" s="775" customFormat="1" ht="18" customHeight="1">
      <c r="A57" s="351" t="s">
        <v>351</v>
      </c>
      <c r="B57" s="371">
        <v>4.1200000000000001E-2</v>
      </c>
      <c r="C57" s="371">
        <v>4.1200000000000001E-2</v>
      </c>
    </row>
    <row r="58" spans="1:3" s="775" customFormat="1" ht="18" customHeight="1">
      <c r="A58" s="351" t="s">
        <v>352</v>
      </c>
      <c r="B58" s="371">
        <v>0.93730000000000002</v>
      </c>
      <c r="C58" s="371">
        <v>0.93730000000000002</v>
      </c>
    </row>
    <row r="59" spans="1:3" s="775" customFormat="1" ht="9.75" customHeight="1" thickBot="1">
      <c r="A59" s="352"/>
      <c r="B59" s="577"/>
      <c r="C59" s="577"/>
    </row>
    <row r="60" spans="1:3" s="48" customFormat="1" ht="12" customHeight="1" thickTop="1">
      <c r="A60" s="82" t="s">
        <v>353</v>
      </c>
      <c r="B60" s="578"/>
      <c r="C60" s="579"/>
    </row>
    <row r="61" spans="1:3" s="48" customFormat="1" ht="45.75" customHeight="1">
      <c r="A61" s="1184" t="s">
        <v>354</v>
      </c>
      <c r="B61" s="1185"/>
      <c r="C61" s="1185"/>
    </row>
    <row r="62" spans="1:3" s="48" customFormat="1" ht="35.25" customHeight="1">
      <c r="A62" s="1184" t="s">
        <v>355</v>
      </c>
      <c r="B62" s="1185"/>
      <c r="C62" s="1185"/>
    </row>
    <row r="63" spans="1:3" s="48" customFormat="1" ht="11.25">
      <c r="A63" s="84" t="s">
        <v>849</v>
      </c>
      <c r="B63" s="581"/>
      <c r="C63" s="582"/>
    </row>
    <row r="64" spans="1:3" s="775" customFormat="1" ht="15.75" thickBot="1">
      <c r="A64" s="48"/>
      <c r="B64" s="583"/>
      <c r="C64" s="508"/>
    </row>
    <row r="65" spans="1:3" s="135" customFormat="1" ht="18" customHeight="1" thickTop="1" thickBot="1">
      <c r="A65" s="420"/>
      <c r="B65" s="585" t="s">
        <v>972</v>
      </c>
      <c r="C65" s="586" t="s">
        <v>309</v>
      </c>
    </row>
    <row r="66" spans="1:3" s="135" customFormat="1" ht="18" customHeight="1" thickTop="1" thickBot="1">
      <c r="A66" s="81" t="s">
        <v>356</v>
      </c>
      <c r="B66" s="587"/>
      <c r="C66" s="588"/>
    </row>
    <row r="67" spans="1:3" s="135" customFormat="1" ht="18" customHeight="1" thickTop="1">
      <c r="A67" s="351" t="s">
        <v>357</v>
      </c>
      <c r="B67" s="371">
        <v>2.1000000000000001E-2</v>
      </c>
      <c r="C67" s="371">
        <v>2.1000000000000001E-2</v>
      </c>
    </row>
    <row r="68" spans="1:3" s="135" customFormat="1" ht="18" customHeight="1">
      <c r="A68" s="351" t="s">
        <v>358</v>
      </c>
      <c r="B68" s="371">
        <v>3.5799999999999998E-2</v>
      </c>
      <c r="C68" s="371">
        <v>3.5799999999999998E-2</v>
      </c>
    </row>
    <row r="69" spans="1:3" s="135" customFormat="1" ht="18" customHeight="1">
      <c r="A69" s="351" t="s">
        <v>359</v>
      </c>
      <c r="B69" s="371">
        <v>3.4200000000000001E-2</v>
      </c>
      <c r="C69" s="371">
        <v>3.4200000000000001E-2</v>
      </c>
    </row>
    <row r="70" spans="1:3" s="135" customFormat="1" ht="18" customHeight="1">
      <c r="A70" s="351" t="s">
        <v>360</v>
      </c>
      <c r="B70" s="371">
        <v>1.0699999999999999E-2</v>
      </c>
      <c r="C70" s="371">
        <v>1.0699999999999999E-2</v>
      </c>
    </row>
    <row r="71" spans="1:3" s="135" customFormat="1" ht="18" customHeight="1">
      <c r="A71" s="351" t="s">
        <v>361</v>
      </c>
      <c r="B71" s="371">
        <v>1.1599999999999999E-2</v>
      </c>
      <c r="C71" s="371">
        <v>1.1599999999999999E-2</v>
      </c>
    </row>
    <row r="72" spans="1:3" s="135" customFormat="1" ht="18" customHeight="1">
      <c r="A72" s="351" t="s">
        <v>362</v>
      </c>
      <c r="B72" s="371">
        <v>1.1599999999999999E-2</v>
      </c>
      <c r="C72" s="371">
        <v>1.1599999999999999E-2</v>
      </c>
    </row>
    <row r="73" spans="1:3" s="135" customFormat="1" ht="18" customHeight="1" thickBot="1">
      <c r="A73" s="351" t="s">
        <v>363</v>
      </c>
      <c r="B73" s="371">
        <v>6.4100000000000004E-2</v>
      </c>
      <c r="C73" s="371">
        <v>6.4100000000000004E-2</v>
      </c>
    </row>
    <row r="74" spans="1:3" s="135" customFormat="1" ht="18" customHeight="1" thickTop="1" thickBot="1">
      <c r="A74" s="81" t="s">
        <v>364</v>
      </c>
      <c r="B74" s="587"/>
      <c r="C74" s="588"/>
    </row>
    <row r="75" spans="1:3" s="135" customFormat="1" ht="18" customHeight="1" thickTop="1">
      <c r="A75" s="351" t="s">
        <v>365</v>
      </c>
      <c r="B75" s="371">
        <v>3.8199999999999998E-2</v>
      </c>
      <c r="C75" s="371">
        <v>3.8199999999999998E-2</v>
      </c>
    </row>
    <row r="76" spans="1:3" s="135" customFormat="1" ht="18" customHeight="1">
      <c r="A76" s="351" t="s">
        <v>366</v>
      </c>
      <c r="B76" s="371">
        <v>-1.72E-2</v>
      </c>
      <c r="C76" s="371">
        <v>-1.72E-2</v>
      </c>
    </row>
    <row r="77" spans="1:3" s="135" customFormat="1" ht="18" customHeight="1">
      <c r="A77" s="351" t="s">
        <v>367</v>
      </c>
      <c r="B77" s="371">
        <v>2.1499999999999998E-2</v>
      </c>
      <c r="C77" s="371">
        <v>2.1499999999999998E-2</v>
      </c>
    </row>
    <row r="78" spans="1:3" s="135" customFormat="1" ht="18" customHeight="1">
      <c r="A78" s="351" t="s">
        <v>368</v>
      </c>
      <c r="B78" s="371">
        <v>0</v>
      </c>
      <c r="C78" s="371">
        <v>0</v>
      </c>
    </row>
    <row r="79" spans="1:3" s="135" customFormat="1" ht="18" customHeight="1">
      <c r="A79" s="351" t="s">
        <v>369</v>
      </c>
      <c r="B79" s="371">
        <v>-1.6000000000000001E-3</v>
      </c>
      <c r="C79" s="371">
        <v>-1.6000000000000001E-3</v>
      </c>
    </row>
    <row r="80" spans="1:3" s="135" customFormat="1" ht="18" customHeight="1">
      <c r="A80" s="351" t="s">
        <v>370</v>
      </c>
      <c r="B80" s="371">
        <v>1.4800000000000001E-2</v>
      </c>
      <c r="C80" s="371">
        <v>1.4800000000000001E-2</v>
      </c>
    </row>
    <row r="81" spans="1:3" s="135" customFormat="1" ht="18" customHeight="1">
      <c r="A81" s="351" t="s">
        <v>371</v>
      </c>
      <c r="B81" s="371">
        <v>-2.35E-2</v>
      </c>
      <c r="C81" s="371">
        <v>-2.35E-2</v>
      </c>
    </row>
    <row r="82" spans="1:3" s="135" customFormat="1" ht="18" customHeight="1">
      <c r="A82" s="351" t="s">
        <v>372</v>
      </c>
      <c r="B82" s="371">
        <v>8.9999999999999998E-4</v>
      </c>
      <c r="C82" s="371">
        <v>8.9999999999999998E-4</v>
      </c>
    </row>
    <row r="83" spans="1:3" s="135" customFormat="1" ht="18" customHeight="1" thickBot="1">
      <c r="A83" s="351" t="s">
        <v>373</v>
      </c>
      <c r="B83" s="371">
        <v>0.2001</v>
      </c>
      <c r="C83" s="371">
        <v>0.2001</v>
      </c>
    </row>
    <row r="84" spans="1:3" s="135" customFormat="1" ht="18" customHeight="1" thickTop="1" thickBot="1">
      <c r="A84" s="81" t="s">
        <v>374</v>
      </c>
      <c r="B84" s="587"/>
      <c r="C84" s="588"/>
    </row>
    <row r="85" spans="1:3" s="135" customFormat="1" ht="18" customHeight="1" thickTop="1">
      <c r="A85" s="351" t="s">
        <v>375</v>
      </c>
      <c r="B85" s="371">
        <v>5.0700000000000002E-2</v>
      </c>
      <c r="C85" s="371">
        <v>5.0700000000000002E-2</v>
      </c>
    </row>
    <row r="86" spans="1:3" s="135" customFormat="1" ht="18" customHeight="1">
      <c r="A86" s="351" t="s">
        <v>376</v>
      </c>
      <c r="B86" s="1042">
        <v>0</v>
      </c>
      <c r="C86" s="1042">
        <v>0</v>
      </c>
    </row>
    <row r="87" spans="1:3" s="135" customFormat="1" ht="18" customHeight="1">
      <c r="A87" s="351" t="s">
        <v>377</v>
      </c>
      <c r="B87" s="371">
        <v>4.5999999999999999E-2</v>
      </c>
      <c r="C87" s="371">
        <v>4.5999999999999999E-2</v>
      </c>
    </row>
    <row r="88" spans="1:3" s="135" customFormat="1" ht="18" customHeight="1">
      <c r="A88" s="351" t="s">
        <v>378</v>
      </c>
      <c r="B88" s="1042">
        <v>0</v>
      </c>
      <c r="C88" s="1042">
        <v>0</v>
      </c>
    </row>
    <row r="89" spans="1:3" s="135" customFormat="1" ht="18" customHeight="1">
      <c r="A89" s="351" t="s">
        <v>379</v>
      </c>
      <c r="B89" s="1042">
        <v>0</v>
      </c>
      <c r="C89" s="1042">
        <v>0</v>
      </c>
    </row>
    <row r="90" spans="1:3" s="135" customFormat="1" ht="18" customHeight="1">
      <c r="A90" s="351" t="s">
        <v>380</v>
      </c>
      <c r="B90" s="1042">
        <v>0</v>
      </c>
      <c r="C90" s="1042">
        <v>0</v>
      </c>
    </row>
    <row r="91" spans="1:3" s="135" customFormat="1" ht="18" customHeight="1">
      <c r="A91" s="351" t="s">
        <v>381</v>
      </c>
      <c r="B91" s="1042">
        <v>0</v>
      </c>
      <c r="C91" s="1042">
        <v>0</v>
      </c>
    </row>
    <row r="92" spans="1:3" s="135" customFormat="1" ht="18" customHeight="1">
      <c r="A92" s="351" t="s">
        <v>382</v>
      </c>
      <c r="B92" s="1042">
        <v>0</v>
      </c>
      <c r="C92" s="1042">
        <v>0</v>
      </c>
    </row>
    <row r="93" spans="1:3" s="135" customFormat="1" ht="18" customHeight="1">
      <c r="A93" s="351" t="s">
        <v>383</v>
      </c>
      <c r="B93" s="1042">
        <v>0</v>
      </c>
      <c r="C93" s="1042">
        <v>0</v>
      </c>
    </row>
    <row r="94" spans="1:3" s="135" customFormat="1" ht="18" customHeight="1">
      <c r="A94" s="351" t="s">
        <v>384</v>
      </c>
      <c r="B94" s="371">
        <v>1.89E-2</v>
      </c>
      <c r="C94" s="371">
        <v>1.89E-2</v>
      </c>
    </row>
    <row r="95" spans="1:3" s="135" customFormat="1" ht="18" customHeight="1">
      <c r="A95" s="351" t="s">
        <v>385</v>
      </c>
      <c r="B95" s="1042">
        <v>0</v>
      </c>
      <c r="C95" s="1042">
        <v>0</v>
      </c>
    </row>
    <row r="96" spans="1:3" s="135" customFormat="1" ht="18" customHeight="1" thickBot="1">
      <c r="A96" s="351" t="s">
        <v>386</v>
      </c>
      <c r="B96" s="1042">
        <v>0</v>
      </c>
      <c r="C96" s="1042">
        <v>0</v>
      </c>
    </row>
    <row r="97" spans="1:3" s="135" customFormat="1" ht="18" customHeight="1" thickTop="1" thickBot="1">
      <c r="A97" s="85" t="s">
        <v>387</v>
      </c>
      <c r="B97" s="585"/>
      <c r="C97" s="586"/>
    </row>
    <row r="98" spans="1:3" s="135" customFormat="1" ht="18" customHeight="1" thickTop="1" thickBot="1">
      <c r="A98" s="81" t="s">
        <v>388</v>
      </c>
      <c r="B98" s="587"/>
      <c r="C98" s="588"/>
    </row>
    <row r="99" spans="1:3" s="135" customFormat="1" ht="18" customHeight="1" thickTop="1">
      <c r="A99" s="351" t="s">
        <v>389</v>
      </c>
      <c r="B99" s="371">
        <v>2.35E-2</v>
      </c>
      <c r="C99" s="371">
        <v>2.35E-2</v>
      </c>
    </row>
    <row r="100" spans="1:3" s="135" customFormat="1" ht="18" customHeight="1">
      <c r="A100" s="351" t="s">
        <v>390</v>
      </c>
      <c r="B100" s="371">
        <v>2.7799999999999998E-2</v>
      </c>
      <c r="C100" s="371">
        <v>2.7799999999999998E-2</v>
      </c>
    </row>
    <row r="101" spans="1:3" s="135" customFormat="1" ht="18" customHeight="1">
      <c r="A101" s="351" t="s">
        <v>391</v>
      </c>
      <c r="B101" s="371">
        <v>3.3799999999999997E-2</v>
      </c>
      <c r="C101" s="371">
        <v>3.3799999999999997E-2</v>
      </c>
    </row>
    <row r="102" spans="1:3" s="135" customFormat="1" ht="18" customHeight="1" thickBot="1">
      <c r="A102" s="351" t="s">
        <v>392</v>
      </c>
      <c r="B102" s="371">
        <v>0.06</v>
      </c>
      <c r="C102" s="371">
        <v>0.06</v>
      </c>
    </row>
    <row r="103" spans="1:3" s="135" customFormat="1" ht="18" customHeight="1" thickTop="1" thickBot="1">
      <c r="A103" s="81" t="s">
        <v>393</v>
      </c>
      <c r="B103" s="587"/>
      <c r="C103" s="588"/>
    </row>
    <row r="104" spans="1:3" s="135" customFormat="1" ht="18" customHeight="1" thickTop="1">
      <c r="A104" s="351" t="s">
        <v>394</v>
      </c>
      <c r="B104" s="371">
        <v>0.55989999999999995</v>
      </c>
      <c r="C104" s="371">
        <v>0.55989999999999995</v>
      </c>
    </row>
    <row r="105" spans="1:3" s="135" customFormat="1" ht="18" customHeight="1">
      <c r="A105" s="351" t="s">
        <v>395</v>
      </c>
      <c r="B105" s="371">
        <v>5.9900000000000002E-2</v>
      </c>
      <c r="C105" s="371">
        <v>5.9900000000000002E-2</v>
      </c>
    </row>
    <row r="106" spans="1:3" s="135" customFormat="1" ht="18" customHeight="1">
      <c r="A106" s="351" t="s">
        <v>396</v>
      </c>
      <c r="B106" s="371">
        <v>0.38019999999999998</v>
      </c>
      <c r="C106" s="371">
        <v>0.38019999999999998</v>
      </c>
    </row>
    <row r="107" spans="1:3" s="135" customFormat="1" ht="18" customHeight="1" thickBot="1">
      <c r="A107" s="351" t="s">
        <v>397</v>
      </c>
      <c r="B107" s="371">
        <v>0.51400000000000001</v>
      </c>
      <c r="C107" s="371">
        <v>0.51400000000000001</v>
      </c>
    </row>
    <row r="108" spans="1:3" s="135" customFormat="1" ht="18" customHeight="1" thickTop="1" thickBot="1">
      <c r="A108" s="81" t="s">
        <v>398</v>
      </c>
      <c r="B108" s="587"/>
      <c r="C108" s="588"/>
    </row>
    <row r="109" spans="1:3" s="135" customFormat="1" ht="18" customHeight="1" thickTop="1">
      <c r="A109" s="351" t="s">
        <v>399</v>
      </c>
      <c r="B109" s="371">
        <v>3.5700000000000003E-2</v>
      </c>
      <c r="C109" s="371">
        <v>3.5700000000000003E-2</v>
      </c>
    </row>
    <row r="110" spans="1:3" s="135" customFormat="1" ht="18" customHeight="1">
      <c r="A110" s="351" t="s">
        <v>400</v>
      </c>
      <c r="B110" s="371">
        <v>2.1000000000000001E-2</v>
      </c>
      <c r="C110" s="371">
        <v>2.1000000000000001E-2</v>
      </c>
    </row>
    <row r="111" spans="1:3" s="135" customFormat="1" ht="18" customHeight="1">
      <c r="A111" s="350" t="s">
        <v>401</v>
      </c>
      <c r="B111" s="371">
        <v>2.8000000000000001E-2</v>
      </c>
      <c r="C111" s="371">
        <v>2.8000000000000001E-2</v>
      </c>
    </row>
    <row r="112" spans="1:3" s="135" customFormat="1" ht="18" customHeight="1">
      <c r="A112" s="350" t="s">
        <v>402</v>
      </c>
      <c r="B112" s="371">
        <v>4.5199999999999997E-2</v>
      </c>
      <c r="C112" s="371">
        <v>4.5199999999999997E-2</v>
      </c>
    </row>
    <row r="113" spans="1:3" s="135" customFormat="1" ht="18" customHeight="1">
      <c r="A113" s="350" t="s">
        <v>403</v>
      </c>
      <c r="B113" s="371">
        <v>-1.72E-2</v>
      </c>
      <c r="C113" s="371">
        <v>-1.72E-2</v>
      </c>
    </row>
    <row r="114" spans="1:3" s="135" customFormat="1" ht="18" customHeight="1">
      <c r="A114" s="350" t="s">
        <v>404</v>
      </c>
      <c r="B114" s="1011">
        <v>-7.1000000000000004E-3</v>
      </c>
      <c r="C114" s="371">
        <v>-7.1000000000000004E-3</v>
      </c>
    </row>
    <row r="115" spans="1:3" s="135" customFormat="1" ht="18" customHeight="1" thickBot="1">
      <c r="A115" s="350" t="s">
        <v>405</v>
      </c>
      <c r="B115" s="371">
        <v>1.4800000000000001E-2</v>
      </c>
      <c r="C115" s="371">
        <v>1.4800000000000001E-2</v>
      </c>
    </row>
    <row r="116" spans="1:3" s="135" customFormat="1" ht="18" customHeight="1" thickTop="1" thickBot="1">
      <c r="A116" s="81" t="s">
        <v>406</v>
      </c>
      <c r="B116" s="587"/>
      <c r="C116" s="588"/>
    </row>
    <row r="117" spans="1:3" s="135" customFormat="1" ht="18" customHeight="1" thickTop="1">
      <c r="A117" s="350" t="s">
        <v>399</v>
      </c>
      <c r="B117" s="371">
        <v>3.5700000000000003E-2</v>
      </c>
      <c r="C117" s="371">
        <v>3.5700000000000003E-2</v>
      </c>
    </row>
    <row r="118" spans="1:3" s="135" customFormat="1" ht="18" customHeight="1">
      <c r="A118" s="350" t="s">
        <v>407</v>
      </c>
      <c r="B118" s="371">
        <v>-1.6000000000000001E-3</v>
      </c>
      <c r="C118" s="371">
        <v>-1.6000000000000001E-3</v>
      </c>
    </row>
    <row r="119" spans="1:3" s="135" customFormat="1" ht="18" customHeight="1">
      <c r="A119" s="350" t="s">
        <v>408</v>
      </c>
      <c r="B119" s="371">
        <v>-2.35E-2</v>
      </c>
      <c r="C119" s="371">
        <v>-2.35E-2</v>
      </c>
    </row>
    <row r="120" spans="1:3" s="135" customFormat="1" ht="18" customHeight="1">
      <c r="A120" s="350" t="s">
        <v>409</v>
      </c>
      <c r="B120" s="1042">
        <v>0</v>
      </c>
      <c r="C120" s="1042">
        <v>0</v>
      </c>
    </row>
    <row r="121" spans="1:3" s="135" customFormat="1" ht="18" customHeight="1">
      <c r="A121" s="350" t="s">
        <v>410</v>
      </c>
      <c r="B121" s="371">
        <v>8.9999999999999998E-4</v>
      </c>
      <c r="C121" s="371">
        <v>8.9999999999999998E-4</v>
      </c>
    </row>
    <row r="122" spans="1:3" s="135" customFormat="1" ht="18" customHeight="1" thickBot="1">
      <c r="A122" s="350" t="s">
        <v>411</v>
      </c>
      <c r="B122" s="1042">
        <v>0</v>
      </c>
      <c r="C122" s="1042">
        <v>0</v>
      </c>
    </row>
    <row r="123" spans="1:3" s="135" customFormat="1" ht="18" customHeight="1" thickTop="1" thickBot="1">
      <c r="A123" s="78" t="s">
        <v>412</v>
      </c>
      <c r="B123" s="372">
        <v>1.1599999999999999E-2</v>
      </c>
      <c r="C123" s="372">
        <v>1.1599999999999999E-2</v>
      </c>
    </row>
    <row r="124" spans="1:3" s="135" customFormat="1" ht="18" customHeight="1" thickTop="1" thickBot="1">
      <c r="A124" s="353"/>
      <c r="B124" s="472"/>
      <c r="C124" s="472"/>
    </row>
    <row r="125" spans="1:3" s="48" customFormat="1" ht="12" thickTop="1">
      <c r="A125" s="87" t="s">
        <v>413</v>
      </c>
      <c r="B125" s="481"/>
      <c r="C125" s="481"/>
    </row>
    <row r="126" spans="1:3" s="48" customFormat="1" ht="11.25">
      <c r="A126" s="87" t="s">
        <v>414</v>
      </c>
      <c r="B126" s="481"/>
      <c r="C126" s="481"/>
    </row>
    <row r="127" spans="1:3" s="48" customFormat="1" ht="11.25">
      <c r="A127" s="87" t="s">
        <v>415</v>
      </c>
      <c r="B127" s="481"/>
      <c r="C127" s="481"/>
    </row>
    <row r="128" spans="1:3" s="48" customFormat="1" ht="11.25">
      <c r="A128" s="87" t="s">
        <v>416</v>
      </c>
      <c r="B128" s="481"/>
      <c r="C128" s="481"/>
    </row>
    <row r="129" spans="1:3" s="48" customFormat="1" ht="11.25">
      <c r="A129" s="87" t="s">
        <v>417</v>
      </c>
      <c r="B129" s="481"/>
      <c r="C129" s="481"/>
    </row>
    <row r="130" spans="1:3" s="48" customFormat="1" ht="11.25">
      <c r="A130" s="87" t="s">
        <v>418</v>
      </c>
      <c r="B130" s="481"/>
      <c r="C130" s="481"/>
    </row>
    <row r="131" spans="1:3" s="48" customFormat="1" ht="11.25">
      <c r="A131" s="87" t="s">
        <v>419</v>
      </c>
      <c r="B131" s="481"/>
      <c r="C131" s="481"/>
    </row>
    <row r="132" spans="1:3" s="48" customFormat="1" ht="11.25">
      <c r="A132" s="87" t="s">
        <v>420</v>
      </c>
      <c r="B132" s="481"/>
      <c r="C132" s="481"/>
    </row>
    <row r="133" spans="1:3" s="48" customFormat="1" ht="11.25">
      <c r="A133" s="87" t="s">
        <v>421</v>
      </c>
      <c r="B133" s="481"/>
      <c r="C133" s="481"/>
    </row>
    <row r="134" spans="1:3" s="48" customFormat="1" ht="11.25">
      <c r="A134" s="87" t="s">
        <v>1485</v>
      </c>
      <c r="B134" s="438"/>
      <c r="C134" s="438"/>
    </row>
    <row r="135" spans="1:3" s="48" customFormat="1" ht="11.25">
      <c r="A135" s="87"/>
      <c r="B135" s="438"/>
      <c r="C135" s="438"/>
    </row>
    <row r="136" spans="1:3" s="48" customFormat="1" ht="11.25">
      <c r="B136" s="481"/>
      <c r="C136" s="481"/>
    </row>
    <row r="137" spans="1:3" s="775" customFormat="1" ht="15.75">
      <c r="A137" s="608"/>
      <c r="B137" s="570"/>
      <c r="C137" s="570"/>
    </row>
    <row r="138" spans="1:3" s="775" customFormat="1" ht="15.75">
      <c r="A138" s="608"/>
      <c r="B138" s="570"/>
      <c r="C138" s="570"/>
    </row>
    <row r="139" spans="1:3" s="775" customFormat="1" ht="15.75">
      <c r="A139" s="608"/>
      <c r="B139" s="570"/>
      <c r="C139" s="570"/>
    </row>
    <row r="140" spans="1:3" s="775" customFormat="1" ht="15.75">
      <c r="A140" s="608"/>
      <c r="B140" s="570"/>
      <c r="C140" s="570"/>
    </row>
    <row r="141" spans="1:3" s="775" customFormat="1" ht="15.75">
      <c r="A141" s="608"/>
      <c r="B141" s="570"/>
      <c r="C141" s="570"/>
    </row>
    <row r="142" spans="1:3" s="775" customFormat="1" ht="15.75">
      <c r="A142" s="608"/>
      <c r="B142" s="570"/>
      <c r="C142" s="570"/>
    </row>
    <row r="143" spans="1:3" s="775" customFormat="1" ht="15.75">
      <c r="A143" s="608"/>
      <c r="B143" s="570"/>
      <c r="C143" s="570"/>
    </row>
    <row r="144" spans="1:3" s="775" customFormat="1" ht="15.75">
      <c r="A144" s="608"/>
      <c r="B144" s="570"/>
      <c r="C144" s="570"/>
    </row>
    <row r="145" spans="1:3" s="775" customFormat="1" ht="15.75">
      <c r="A145" s="608"/>
      <c r="B145" s="570"/>
      <c r="C145" s="570"/>
    </row>
    <row r="146" spans="1:3" s="775" customFormat="1" ht="15.75">
      <c r="A146" s="608"/>
      <c r="B146" s="570"/>
      <c r="C146" s="570"/>
    </row>
    <row r="147" spans="1:3" s="775" customFormat="1" ht="15.75">
      <c r="A147" s="67"/>
      <c r="B147" s="68"/>
      <c r="C147" s="68"/>
    </row>
    <row r="148" spans="1:3" s="775" customFormat="1" ht="15.75">
      <c r="A148" s="67"/>
      <c r="B148" s="68"/>
      <c r="C148" s="68"/>
    </row>
    <row r="149" spans="1:3" s="775" customFormat="1" ht="15.75">
      <c r="A149" s="67"/>
      <c r="B149" s="68"/>
      <c r="C149" s="68"/>
    </row>
    <row r="150" spans="1:3" s="775" customFormat="1" ht="15.75">
      <c r="A150" s="67"/>
      <c r="B150" s="68"/>
      <c r="C150" s="68"/>
    </row>
    <row r="151" spans="1:3" s="775" customFormat="1" ht="15.75">
      <c r="A151" s="67"/>
      <c r="B151" s="68"/>
      <c r="C151" s="68"/>
    </row>
    <row r="152" spans="1:3" s="775" customFormat="1" ht="15.75">
      <c r="A152" s="67"/>
      <c r="B152" s="68"/>
      <c r="C152" s="68"/>
    </row>
    <row r="153" spans="1:3" s="775" customFormat="1" ht="15.75">
      <c r="A153" s="67"/>
      <c r="B153" s="68"/>
      <c r="C153" s="68"/>
    </row>
    <row r="154" spans="1:3" s="775" customFormat="1" ht="15.75">
      <c r="A154" s="67"/>
      <c r="B154" s="68"/>
      <c r="C154" s="68"/>
    </row>
    <row r="155" spans="1:3" s="775" customFormat="1" ht="15.75">
      <c r="A155" s="67"/>
      <c r="B155" s="68"/>
      <c r="C155" s="68"/>
    </row>
    <row r="156" spans="1:3" s="775" customFormat="1" ht="15.75">
      <c r="A156" s="67"/>
      <c r="B156" s="68"/>
      <c r="C156" s="68"/>
    </row>
    <row r="157" spans="1:3" s="775" customFormat="1" ht="15.75">
      <c r="A157" s="67"/>
      <c r="B157" s="68"/>
      <c r="C157" s="68"/>
    </row>
    <row r="158" spans="1:3" s="775" customFormat="1" ht="15.75">
      <c r="A158" s="67"/>
      <c r="B158" s="68"/>
      <c r="C158" s="68"/>
    </row>
    <row r="159" spans="1:3" s="775" customFormat="1" ht="15.75">
      <c r="A159" s="67"/>
      <c r="B159" s="68"/>
      <c r="C159" s="68"/>
    </row>
    <row r="160" spans="1:3" s="775" customFormat="1" ht="15.75">
      <c r="A160" s="67"/>
      <c r="B160" s="68"/>
      <c r="C160" s="68"/>
    </row>
    <row r="161" spans="1:3" s="775" customFormat="1" ht="15.75">
      <c r="A161" s="67"/>
      <c r="B161" s="68"/>
      <c r="C161" s="68"/>
    </row>
    <row r="162" spans="1:3" s="775" customFormat="1" ht="15.75">
      <c r="A162" s="67"/>
      <c r="B162" s="68"/>
      <c r="C162" s="68"/>
    </row>
    <row r="163" spans="1:3" s="775" customFormat="1" ht="15.75">
      <c r="A163" s="67"/>
      <c r="B163" s="68"/>
      <c r="C163" s="68"/>
    </row>
    <row r="164" spans="1:3" s="775" customFormat="1" ht="15.75">
      <c r="A164" s="67"/>
      <c r="B164" s="68"/>
      <c r="C164" s="68"/>
    </row>
    <row r="165" spans="1:3" s="775" customFormat="1" ht="15.75">
      <c r="A165" s="67"/>
      <c r="B165" s="68"/>
      <c r="C165" s="68"/>
    </row>
    <row r="166" spans="1:3" s="775" customFormat="1" ht="15.75">
      <c r="A166" s="67"/>
      <c r="B166" s="68"/>
      <c r="C166" s="68"/>
    </row>
    <row r="167" spans="1:3" s="775" customFormat="1" ht="15.75">
      <c r="A167" s="67"/>
      <c r="B167" s="68"/>
      <c r="C167" s="68"/>
    </row>
    <row r="168" spans="1:3" s="775" customFormat="1" ht="15.75">
      <c r="A168" s="67"/>
      <c r="B168" s="68"/>
      <c r="C168" s="68"/>
    </row>
    <row r="169" spans="1:3" s="775" customFormat="1" ht="15.75">
      <c r="A169" s="67"/>
      <c r="B169" s="68"/>
      <c r="C169" s="68"/>
    </row>
    <row r="170" spans="1:3" s="775" customFormat="1" ht="15.75">
      <c r="A170" s="67"/>
      <c r="B170" s="68"/>
      <c r="C170" s="68"/>
    </row>
    <row r="171" spans="1:3" s="775" customFormat="1" ht="15.75">
      <c r="A171" s="67"/>
      <c r="B171" s="68"/>
      <c r="C171" s="68"/>
    </row>
    <row r="172" spans="1:3" s="775" customFormat="1" ht="15.75">
      <c r="A172" s="67"/>
      <c r="B172" s="68"/>
      <c r="C172" s="68"/>
    </row>
    <row r="173" spans="1:3" s="775" customFormat="1" ht="15.75">
      <c r="A173" s="67"/>
      <c r="B173" s="68"/>
      <c r="C173" s="68"/>
    </row>
    <row r="174" spans="1:3" s="775" customFormat="1" ht="15.75">
      <c r="A174" s="67"/>
      <c r="B174" s="68"/>
      <c r="C174" s="68"/>
    </row>
    <row r="175" spans="1:3" s="775" customFormat="1" ht="15.75">
      <c r="A175" s="67"/>
      <c r="B175" s="68"/>
      <c r="C175" s="68"/>
    </row>
    <row r="176" spans="1:3" s="775" customFormat="1" ht="15.75">
      <c r="A176" s="67"/>
      <c r="B176" s="68"/>
      <c r="C176" s="68"/>
    </row>
    <row r="177" spans="1:3" s="775" customFormat="1" ht="15.75">
      <c r="A177" s="67"/>
      <c r="B177" s="68"/>
      <c r="C177" s="68"/>
    </row>
    <row r="178" spans="1:3" s="775" customFormat="1" ht="15.75">
      <c r="A178" s="67"/>
      <c r="B178" s="68"/>
      <c r="C178" s="68"/>
    </row>
    <row r="179" spans="1:3" s="775" customFormat="1" ht="15.75">
      <c r="A179" s="67"/>
      <c r="B179" s="68"/>
      <c r="C179" s="68"/>
    </row>
    <row r="180" spans="1:3" s="775" customFormat="1" ht="15.75">
      <c r="A180" s="67"/>
      <c r="B180" s="68"/>
      <c r="C180" s="68"/>
    </row>
    <row r="181" spans="1:3" s="775" customFormat="1" ht="15.75">
      <c r="A181" s="67"/>
      <c r="B181" s="68"/>
      <c r="C181" s="68"/>
    </row>
    <row r="182" spans="1:3" s="775" customFormat="1" ht="15.75">
      <c r="A182" s="67"/>
      <c r="B182" s="68"/>
      <c r="C182" s="68"/>
    </row>
    <row r="183" spans="1:3" s="775" customFormat="1" ht="15.75">
      <c r="A183" s="67"/>
      <c r="B183" s="68"/>
      <c r="C183" s="68"/>
    </row>
    <row r="184" spans="1:3" s="775" customFormat="1" ht="15.75">
      <c r="A184" s="67"/>
      <c r="B184" s="68"/>
      <c r="C184" s="68"/>
    </row>
    <row r="185" spans="1:3" s="775" customFormat="1" ht="15.75">
      <c r="A185" s="67"/>
      <c r="B185" s="68"/>
      <c r="C185" s="68"/>
    </row>
    <row r="186" spans="1:3" s="775" customFormat="1" ht="15.75">
      <c r="A186" s="67"/>
      <c r="B186" s="68"/>
      <c r="C186" s="68"/>
    </row>
    <row r="187" spans="1:3" s="775" customFormat="1" ht="15.75">
      <c r="A187" s="67"/>
      <c r="B187" s="68"/>
      <c r="C187" s="68"/>
    </row>
    <row r="188" spans="1:3" s="775" customFormat="1" ht="15.75">
      <c r="A188" s="67"/>
      <c r="B188" s="68"/>
      <c r="C188" s="68"/>
    </row>
    <row r="189" spans="1:3" s="775" customFormat="1" ht="15.75">
      <c r="A189" s="67"/>
      <c r="B189" s="68"/>
      <c r="C189" s="68"/>
    </row>
    <row r="190" spans="1:3" s="775" customFormat="1" ht="15.75">
      <c r="A190" s="67"/>
      <c r="B190" s="68"/>
      <c r="C190" s="68"/>
    </row>
    <row r="191" spans="1:3" s="775" customFormat="1" ht="15.75">
      <c r="A191" s="67"/>
      <c r="B191" s="68"/>
      <c r="C191" s="68"/>
    </row>
    <row r="192" spans="1:3" s="775" customFormat="1" ht="15.75">
      <c r="A192" s="67"/>
      <c r="B192" s="68"/>
      <c r="C192" s="68"/>
    </row>
    <row r="193" spans="1:4" ht="15.75">
      <c r="A193" s="67"/>
      <c r="D193" s="775"/>
    </row>
    <row r="194" spans="1:4" ht="15.75">
      <c r="A194" s="67"/>
      <c r="D194" s="775"/>
    </row>
    <row r="195" spans="1:4" ht="15.75">
      <c r="A195" s="67"/>
      <c r="D195" s="775"/>
    </row>
    <row r="196" spans="1:4" ht="15.75">
      <c r="A196" s="67"/>
      <c r="D196" s="775"/>
    </row>
    <row r="197" spans="1:4" ht="15.75">
      <c r="A197" s="67"/>
      <c r="D197" s="775"/>
    </row>
    <row r="198" spans="1:4" ht="15.75">
      <c r="A198" s="67"/>
      <c r="D198" s="775"/>
    </row>
    <row r="199" spans="1:4" ht="15.75">
      <c r="A199" s="67"/>
      <c r="D199" s="775"/>
    </row>
    <row r="200" spans="1:4" ht="15.75">
      <c r="A200" s="67"/>
      <c r="D200" s="775"/>
    </row>
    <row r="201" spans="1:4" ht="15.75">
      <c r="A201" s="67"/>
    </row>
    <row r="202" spans="1:4" ht="15.75">
      <c r="A202" s="67"/>
    </row>
    <row r="203" spans="1:4" ht="15.75">
      <c r="A203" s="67"/>
    </row>
    <row r="204" spans="1:4" ht="15.75">
      <c r="A204" s="67"/>
    </row>
    <row r="205" spans="1:4" ht="15.75">
      <c r="A205" s="67"/>
    </row>
    <row r="206" spans="1:4" ht="15.75">
      <c r="A206" s="67"/>
    </row>
    <row r="207" spans="1:4" ht="15.75">
      <c r="A207" s="67"/>
    </row>
    <row r="208" spans="1:4" ht="15.75">
      <c r="A208" s="67"/>
    </row>
    <row r="209" spans="1:1" ht="15.75">
      <c r="A209" s="67"/>
    </row>
    <row r="210" spans="1:1" ht="15.75">
      <c r="A210" s="67"/>
    </row>
    <row r="211" spans="1:1" ht="15.75">
      <c r="A211" s="67"/>
    </row>
    <row r="212" spans="1:1" ht="15.75">
      <c r="A212" s="67"/>
    </row>
    <row r="213" spans="1:1" ht="15.75">
      <c r="A213" s="67"/>
    </row>
    <row r="214" spans="1:1" ht="15.75">
      <c r="A214" s="67"/>
    </row>
    <row r="215" spans="1:1" ht="15.75">
      <c r="A215" s="67"/>
    </row>
    <row r="216" spans="1:1" ht="15.75">
      <c r="A216" s="67"/>
    </row>
    <row r="217" spans="1:1" ht="15.75">
      <c r="A217" s="67"/>
    </row>
    <row r="218" spans="1:1" ht="15.75">
      <c r="A218" s="67"/>
    </row>
    <row r="219" spans="1:1" ht="15.75">
      <c r="A219" s="67"/>
    </row>
    <row r="220" spans="1:1" ht="15.75">
      <c r="A220" s="67"/>
    </row>
    <row r="221" spans="1:1" ht="15.75">
      <c r="A221" s="67"/>
    </row>
    <row r="222" spans="1:1" ht="15.75">
      <c r="A222" s="67"/>
    </row>
    <row r="223" spans="1:1" ht="15.75">
      <c r="A223" s="67"/>
    </row>
    <row r="224" spans="1:1" ht="15.75">
      <c r="A224" s="67"/>
    </row>
    <row r="225" spans="1:1" ht="15.75">
      <c r="A225" s="67"/>
    </row>
    <row r="226" spans="1:1" ht="15.75">
      <c r="A226" s="67"/>
    </row>
    <row r="227" spans="1:1" ht="15.75">
      <c r="A227" s="67"/>
    </row>
    <row r="228" spans="1:1" ht="15.75">
      <c r="A228" s="67"/>
    </row>
    <row r="229" spans="1:1" ht="15.75">
      <c r="A229" s="67"/>
    </row>
    <row r="230" spans="1:1" ht="15.75">
      <c r="A230" s="67"/>
    </row>
    <row r="231" spans="1:1" ht="15.75">
      <c r="A231" s="67"/>
    </row>
    <row r="232" spans="1:1" ht="15.75">
      <c r="A232" s="67"/>
    </row>
    <row r="233" spans="1:1" ht="15.75">
      <c r="A233" s="67"/>
    </row>
    <row r="234" spans="1:1" ht="15.75">
      <c r="A234" s="67"/>
    </row>
    <row r="235" spans="1:1" ht="15.75">
      <c r="A235" s="67"/>
    </row>
    <row r="236" spans="1:1" ht="15.75">
      <c r="A236" s="67"/>
    </row>
    <row r="237" spans="1:1" ht="15.75">
      <c r="A237" s="67"/>
    </row>
    <row r="238" spans="1:1" ht="15.75">
      <c r="A238" s="67"/>
    </row>
    <row r="239" spans="1:1" ht="15.75">
      <c r="A239" s="67"/>
    </row>
    <row r="240" spans="1:1" ht="15.75">
      <c r="A240" s="67"/>
    </row>
    <row r="241" spans="1:1" ht="15.75">
      <c r="A241" s="67"/>
    </row>
    <row r="242" spans="1:1" ht="15.75">
      <c r="A242" s="67"/>
    </row>
    <row r="243" spans="1:1" ht="15.75">
      <c r="A243" s="67"/>
    </row>
    <row r="244" spans="1:1" ht="15.75">
      <c r="A244" s="67"/>
    </row>
    <row r="245" spans="1:1" ht="15.75">
      <c r="A245" s="67"/>
    </row>
    <row r="246" spans="1:1" ht="15.75">
      <c r="A246" s="67"/>
    </row>
    <row r="247" spans="1:1" ht="15.75">
      <c r="A247" s="67"/>
    </row>
    <row r="248" spans="1:1" ht="15.75">
      <c r="A248" s="67"/>
    </row>
    <row r="249" spans="1:1" ht="15.75">
      <c r="A249" s="67"/>
    </row>
    <row r="250" spans="1:1" ht="15.75">
      <c r="A250" s="67"/>
    </row>
    <row r="251" spans="1:1" ht="15.75">
      <c r="A251" s="67"/>
    </row>
    <row r="252" spans="1:1" ht="15.75">
      <c r="A252" s="67"/>
    </row>
    <row r="253" spans="1:1" ht="15.75">
      <c r="A253" s="67"/>
    </row>
    <row r="254" spans="1:1" ht="15.75">
      <c r="A254" s="67"/>
    </row>
    <row r="255" spans="1:1" ht="15.75">
      <c r="A255" s="67"/>
    </row>
    <row r="256" spans="1:1" ht="15.75">
      <c r="A256" s="67"/>
    </row>
    <row r="257" spans="1:1" ht="15.75">
      <c r="A257" s="67"/>
    </row>
    <row r="258" spans="1:1" ht="15.75">
      <c r="A258" s="67"/>
    </row>
    <row r="259" spans="1:1" ht="15.75">
      <c r="A259" s="67"/>
    </row>
    <row r="260" spans="1:1" ht="15.75">
      <c r="A260" s="67"/>
    </row>
    <row r="261" spans="1:1" ht="15.75">
      <c r="A261" s="67"/>
    </row>
    <row r="262" spans="1:1" ht="15.75">
      <c r="A262" s="67"/>
    </row>
    <row r="263" spans="1:1" ht="15.75">
      <c r="A263" s="67"/>
    </row>
    <row r="264" spans="1:1" ht="15.75">
      <c r="A264" s="67"/>
    </row>
    <row r="265" spans="1:1" ht="15.75">
      <c r="A265" s="67"/>
    </row>
    <row r="266" spans="1:1" ht="15.75">
      <c r="A266" s="67"/>
    </row>
    <row r="267" spans="1:1" ht="15.75">
      <c r="A267" s="67"/>
    </row>
    <row r="268" spans="1:1" ht="15.75">
      <c r="A268" s="67"/>
    </row>
    <row r="269" spans="1:1" ht="15.75">
      <c r="A269" s="67"/>
    </row>
    <row r="270" spans="1:1" ht="15.75">
      <c r="A270" s="67"/>
    </row>
    <row r="271" spans="1:1" ht="15.75">
      <c r="A271" s="67"/>
    </row>
    <row r="272" spans="1:1"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O20" sqref="O20"/>
    </sheetView>
  </sheetViews>
  <sheetFormatPr defaultColWidth="9.140625" defaultRowHeight="15"/>
  <cols>
    <col min="1" max="1" width="95.5703125" style="527" customWidth="1"/>
    <col min="2" max="3" width="35.5703125" style="68" customWidth="1"/>
    <col min="4" max="4" width="3.7109375" style="158" customWidth="1"/>
    <col min="5" max="5" width="11.140625" style="775" bestFit="1" customWidth="1"/>
    <col min="6" max="256" width="9.140625" style="775"/>
    <col min="257" max="257" width="95.5703125" style="775" customWidth="1"/>
    <col min="258" max="259" width="35.5703125" style="775" customWidth="1"/>
    <col min="260" max="260" width="3.7109375" style="775" customWidth="1"/>
    <col min="261" max="261" width="11.140625" style="775" bestFit="1" customWidth="1"/>
    <col min="262" max="512" width="9.140625" style="775"/>
    <col min="513" max="513" width="95.5703125" style="775" customWidth="1"/>
    <col min="514" max="515" width="35.5703125" style="775" customWidth="1"/>
    <col min="516" max="516" width="3.7109375" style="775" customWidth="1"/>
    <col min="517" max="517" width="11.140625" style="775" bestFit="1" customWidth="1"/>
    <col min="518" max="768" width="9.140625" style="775"/>
    <col min="769" max="769" width="95.5703125" style="775" customWidth="1"/>
    <col min="770" max="771" width="35.5703125" style="775" customWidth="1"/>
    <col min="772" max="772" width="3.7109375" style="775" customWidth="1"/>
    <col min="773" max="773" width="11.140625" style="775" bestFit="1" customWidth="1"/>
    <col min="774" max="1024" width="9.140625" style="775"/>
    <col min="1025" max="1025" width="95.5703125" style="775" customWidth="1"/>
    <col min="1026" max="1027" width="35.5703125" style="775" customWidth="1"/>
    <col min="1028" max="1028" width="3.7109375" style="775" customWidth="1"/>
    <col min="1029" max="1029" width="11.140625" style="775" bestFit="1" customWidth="1"/>
    <col min="1030" max="1280" width="9.140625" style="775"/>
    <col min="1281" max="1281" width="95.5703125" style="775" customWidth="1"/>
    <col min="1282" max="1283" width="35.5703125" style="775" customWidth="1"/>
    <col min="1284" max="1284" width="3.7109375" style="775" customWidth="1"/>
    <col min="1285" max="1285" width="11.140625" style="775" bestFit="1" customWidth="1"/>
    <col min="1286" max="1536" width="9.140625" style="775"/>
    <col min="1537" max="1537" width="95.5703125" style="775" customWidth="1"/>
    <col min="1538" max="1539" width="35.5703125" style="775" customWidth="1"/>
    <col min="1540" max="1540" width="3.7109375" style="775" customWidth="1"/>
    <col min="1541" max="1541" width="11.140625" style="775" bestFit="1" customWidth="1"/>
    <col min="1542" max="1792" width="9.140625" style="775"/>
    <col min="1793" max="1793" width="95.5703125" style="775" customWidth="1"/>
    <col min="1794" max="1795" width="35.5703125" style="775" customWidth="1"/>
    <col min="1796" max="1796" width="3.7109375" style="775" customWidth="1"/>
    <col min="1797" max="1797" width="11.140625" style="775" bestFit="1" customWidth="1"/>
    <col min="1798" max="2048" width="9.140625" style="775"/>
    <col min="2049" max="2049" width="95.5703125" style="775" customWidth="1"/>
    <col min="2050" max="2051" width="35.5703125" style="775" customWidth="1"/>
    <col min="2052" max="2052" width="3.7109375" style="775" customWidth="1"/>
    <col min="2053" max="2053" width="11.140625" style="775" bestFit="1" customWidth="1"/>
    <col min="2054" max="2304" width="9.140625" style="775"/>
    <col min="2305" max="2305" width="95.5703125" style="775" customWidth="1"/>
    <col min="2306" max="2307" width="35.5703125" style="775" customWidth="1"/>
    <col min="2308" max="2308" width="3.7109375" style="775" customWidth="1"/>
    <col min="2309" max="2309" width="11.140625" style="775" bestFit="1" customWidth="1"/>
    <col min="2310" max="2560" width="9.140625" style="775"/>
    <col min="2561" max="2561" width="95.5703125" style="775" customWidth="1"/>
    <col min="2562" max="2563" width="35.5703125" style="775" customWidth="1"/>
    <col min="2564" max="2564" width="3.7109375" style="775" customWidth="1"/>
    <col min="2565" max="2565" width="11.140625" style="775" bestFit="1" customWidth="1"/>
    <col min="2566" max="2816" width="9.140625" style="775"/>
    <col min="2817" max="2817" width="95.5703125" style="775" customWidth="1"/>
    <col min="2818" max="2819" width="35.5703125" style="775" customWidth="1"/>
    <col min="2820" max="2820" width="3.7109375" style="775" customWidth="1"/>
    <col min="2821" max="2821" width="11.140625" style="775" bestFit="1" customWidth="1"/>
    <col min="2822" max="3072" width="9.140625" style="775"/>
    <col min="3073" max="3073" width="95.5703125" style="775" customWidth="1"/>
    <col min="3074" max="3075" width="35.5703125" style="775" customWidth="1"/>
    <col min="3076" max="3076" width="3.7109375" style="775" customWidth="1"/>
    <col min="3077" max="3077" width="11.140625" style="775" bestFit="1" customWidth="1"/>
    <col min="3078" max="3328" width="9.140625" style="775"/>
    <col min="3329" max="3329" width="95.5703125" style="775" customWidth="1"/>
    <col min="3330" max="3331" width="35.5703125" style="775" customWidth="1"/>
    <col min="3332" max="3332" width="3.7109375" style="775" customWidth="1"/>
    <col min="3333" max="3333" width="11.140625" style="775" bestFit="1" customWidth="1"/>
    <col min="3334" max="3584" width="9.140625" style="775"/>
    <col min="3585" max="3585" width="95.5703125" style="775" customWidth="1"/>
    <col min="3586" max="3587" width="35.5703125" style="775" customWidth="1"/>
    <col min="3588" max="3588" width="3.7109375" style="775" customWidth="1"/>
    <col min="3589" max="3589" width="11.140625" style="775" bestFit="1" customWidth="1"/>
    <col min="3590" max="3840" width="9.140625" style="775"/>
    <col min="3841" max="3841" width="95.5703125" style="775" customWidth="1"/>
    <col min="3842" max="3843" width="35.5703125" style="775" customWidth="1"/>
    <col min="3844" max="3844" width="3.7109375" style="775" customWidth="1"/>
    <col min="3845" max="3845" width="11.140625" style="775" bestFit="1" customWidth="1"/>
    <col min="3846" max="4096" width="9.140625" style="775"/>
    <col min="4097" max="4097" width="95.5703125" style="775" customWidth="1"/>
    <col min="4098" max="4099" width="35.5703125" style="775" customWidth="1"/>
    <col min="4100" max="4100" width="3.7109375" style="775" customWidth="1"/>
    <col min="4101" max="4101" width="11.140625" style="775" bestFit="1" customWidth="1"/>
    <col min="4102" max="4352" width="9.140625" style="775"/>
    <col min="4353" max="4353" width="95.5703125" style="775" customWidth="1"/>
    <col min="4354" max="4355" width="35.5703125" style="775" customWidth="1"/>
    <col min="4356" max="4356" width="3.7109375" style="775" customWidth="1"/>
    <col min="4357" max="4357" width="11.140625" style="775" bestFit="1" customWidth="1"/>
    <col min="4358" max="4608" width="9.140625" style="775"/>
    <col min="4609" max="4609" width="95.5703125" style="775" customWidth="1"/>
    <col min="4610" max="4611" width="35.5703125" style="775" customWidth="1"/>
    <col min="4612" max="4612" width="3.7109375" style="775" customWidth="1"/>
    <col min="4613" max="4613" width="11.140625" style="775" bestFit="1" customWidth="1"/>
    <col min="4614" max="4864" width="9.140625" style="775"/>
    <col min="4865" max="4865" width="95.5703125" style="775" customWidth="1"/>
    <col min="4866" max="4867" width="35.5703125" style="775" customWidth="1"/>
    <col min="4868" max="4868" width="3.7109375" style="775" customWidth="1"/>
    <col min="4869" max="4869" width="11.140625" style="775" bestFit="1" customWidth="1"/>
    <col min="4870" max="5120" width="9.140625" style="775"/>
    <col min="5121" max="5121" width="95.5703125" style="775" customWidth="1"/>
    <col min="5122" max="5123" width="35.5703125" style="775" customWidth="1"/>
    <col min="5124" max="5124" width="3.7109375" style="775" customWidth="1"/>
    <col min="5125" max="5125" width="11.140625" style="775" bestFit="1" customWidth="1"/>
    <col min="5126" max="5376" width="9.140625" style="775"/>
    <col min="5377" max="5377" width="95.5703125" style="775" customWidth="1"/>
    <col min="5378" max="5379" width="35.5703125" style="775" customWidth="1"/>
    <col min="5380" max="5380" width="3.7109375" style="775" customWidth="1"/>
    <col min="5381" max="5381" width="11.140625" style="775" bestFit="1" customWidth="1"/>
    <col min="5382" max="5632" width="9.140625" style="775"/>
    <col min="5633" max="5633" width="95.5703125" style="775" customWidth="1"/>
    <col min="5634" max="5635" width="35.5703125" style="775" customWidth="1"/>
    <col min="5636" max="5636" width="3.7109375" style="775" customWidth="1"/>
    <col min="5637" max="5637" width="11.140625" style="775" bestFit="1" customWidth="1"/>
    <col min="5638" max="5888" width="9.140625" style="775"/>
    <col min="5889" max="5889" width="95.5703125" style="775" customWidth="1"/>
    <col min="5890" max="5891" width="35.5703125" style="775" customWidth="1"/>
    <col min="5892" max="5892" width="3.7109375" style="775" customWidth="1"/>
    <col min="5893" max="5893" width="11.140625" style="775" bestFit="1" customWidth="1"/>
    <col min="5894" max="6144" width="9.140625" style="775"/>
    <col min="6145" max="6145" width="95.5703125" style="775" customWidth="1"/>
    <col min="6146" max="6147" width="35.5703125" style="775" customWidth="1"/>
    <col min="6148" max="6148" width="3.7109375" style="775" customWidth="1"/>
    <col min="6149" max="6149" width="11.140625" style="775" bestFit="1" customWidth="1"/>
    <col min="6150" max="6400" width="9.140625" style="775"/>
    <col min="6401" max="6401" width="95.5703125" style="775" customWidth="1"/>
    <col min="6402" max="6403" width="35.5703125" style="775" customWidth="1"/>
    <col min="6404" max="6404" width="3.7109375" style="775" customWidth="1"/>
    <col min="6405" max="6405" width="11.140625" style="775" bestFit="1" customWidth="1"/>
    <col min="6406" max="6656" width="9.140625" style="775"/>
    <col min="6657" max="6657" width="95.5703125" style="775" customWidth="1"/>
    <col min="6658" max="6659" width="35.5703125" style="775" customWidth="1"/>
    <col min="6660" max="6660" width="3.7109375" style="775" customWidth="1"/>
    <col min="6661" max="6661" width="11.140625" style="775" bestFit="1" customWidth="1"/>
    <col min="6662" max="6912" width="9.140625" style="775"/>
    <col min="6913" max="6913" width="95.5703125" style="775" customWidth="1"/>
    <col min="6914" max="6915" width="35.5703125" style="775" customWidth="1"/>
    <col min="6916" max="6916" width="3.7109375" style="775" customWidth="1"/>
    <col min="6917" max="6917" width="11.140625" style="775" bestFit="1" customWidth="1"/>
    <col min="6918" max="7168" width="9.140625" style="775"/>
    <col min="7169" max="7169" width="95.5703125" style="775" customWidth="1"/>
    <col min="7170" max="7171" width="35.5703125" style="775" customWidth="1"/>
    <col min="7172" max="7172" width="3.7109375" style="775" customWidth="1"/>
    <col min="7173" max="7173" width="11.140625" style="775" bestFit="1" customWidth="1"/>
    <col min="7174" max="7424" width="9.140625" style="775"/>
    <col min="7425" max="7425" width="95.5703125" style="775" customWidth="1"/>
    <col min="7426" max="7427" width="35.5703125" style="775" customWidth="1"/>
    <col min="7428" max="7428" width="3.7109375" style="775" customWidth="1"/>
    <col min="7429" max="7429" width="11.140625" style="775" bestFit="1" customWidth="1"/>
    <col min="7430" max="7680" width="9.140625" style="775"/>
    <col min="7681" max="7681" width="95.5703125" style="775" customWidth="1"/>
    <col min="7682" max="7683" width="35.5703125" style="775" customWidth="1"/>
    <col min="7684" max="7684" width="3.7109375" style="775" customWidth="1"/>
    <col min="7685" max="7685" width="11.140625" style="775" bestFit="1" customWidth="1"/>
    <col min="7686" max="7936" width="9.140625" style="775"/>
    <col min="7937" max="7937" width="95.5703125" style="775" customWidth="1"/>
    <col min="7938" max="7939" width="35.5703125" style="775" customWidth="1"/>
    <col min="7940" max="7940" width="3.7109375" style="775" customWidth="1"/>
    <col min="7941" max="7941" width="11.140625" style="775" bestFit="1" customWidth="1"/>
    <col min="7942" max="8192" width="9.140625" style="775"/>
    <col min="8193" max="8193" width="95.5703125" style="775" customWidth="1"/>
    <col min="8194" max="8195" width="35.5703125" style="775" customWidth="1"/>
    <col min="8196" max="8196" width="3.7109375" style="775" customWidth="1"/>
    <col min="8197" max="8197" width="11.140625" style="775" bestFit="1" customWidth="1"/>
    <col min="8198" max="8448" width="9.140625" style="775"/>
    <col min="8449" max="8449" width="95.5703125" style="775" customWidth="1"/>
    <col min="8450" max="8451" width="35.5703125" style="775" customWidth="1"/>
    <col min="8452" max="8452" width="3.7109375" style="775" customWidth="1"/>
    <col min="8453" max="8453" width="11.140625" style="775" bestFit="1" customWidth="1"/>
    <col min="8454" max="8704" width="9.140625" style="775"/>
    <col min="8705" max="8705" width="95.5703125" style="775" customWidth="1"/>
    <col min="8706" max="8707" width="35.5703125" style="775" customWidth="1"/>
    <col min="8708" max="8708" width="3.7109375" style="775" customWidth="1"/>
    <col min="8709" max="8709" width="11.140625" style="775" bestFit="1" customWidth="1"/>
    <col min="8710" max="8960" width="9.140625" style="775"/>
    <col min="8961" max="8961" width="95.5703125" style="775" customWidth="1"/>
    <col min="8962" max="8963" width="35.5703125" style="775" customWidth="1"/>
    <col min="8964" max="8964" width="3.7109375" style="775" customWidth="1"/>
    <col min="8965" max="8965" width="11.140625" style="775" bestFit="1" customWidth="1"/>
    <col min="8966" max="9216" width="9.140625" style="775"/>
    <col min="9217" max="9217" width="95.5703125" style="775" customWidth="1"/>
    <col min="9218" max="9219" width="35.5703125" style="775" customWidth="1"/>
    <col min="9220" max="9220" width="3.7109375" style="775" customWidth="1"/>
    <col min="9221" max="9221" width="11.140625" style="775" bestFit="1" customWidth="1"/>
    <col min="9222" max="9472" width="9.140625" style="775"/>
    <col min="9473" max="9473" width="95.5703125" style="775" customWidth="1"/>
    <col min="9474" max="9475" width="35.5703125" style="775" customWidth="1"/>
    <col min="9476" max="9476" width="3.7109375" style="775" customWidth="1"/>
    <col min="9477" max="9477" width="11.140625" style="775" bestFit="1" customWidth="1"/>
    <col min="9478" max="9728" width="9.140625" style="775"/>
    <col min="9729" max="9729" width="95.5703125" style="775" customWidth="1"/>
    <col min="9730" max="9731" width="35.5703125" style="775" customWidth="1"/>
    <col min="9732" max="9732" width="3.7109375" style="775" customWidth="1"/>
    <col min="9733" max="9733" width="11.140625" style="775" bestFit="1" customWidth="1"/>
    <col min="9734" max="9984" width="9.140625" style="775"/>
    <col min="9985" max="9985" width="95.5703125" style="775" customWidth="1"/>
    <col min="9986" max="9987" width="35.5703125" style="775" customWidth="1"/>
    <col min="9988" max="9988" width="3.7109375" style="775" customWidth="1"/>
    <col min="9989" max="9989" width="11.140625" style="775" bestFit="1" customWidth="1"/>
    <col min="9990" max="10240" width="9.140625" style="775"/>
    <col min="10241" max="10241" width="95.5703125" style="775" customWidth="1"/>
    <col min="10242" max="10243" width="35.5703125" style="775" customWidth="1"/>
    <col min="10244" max="10244" width="3.7109375" style="775" customWidth="1"/>
    <col min="10245" max="10245" width="11.140625" style="775" bestFit="1" customWidth="1"/>
    <col min="10246" max="10496" width="9.140625" style="775"/>
    <col min="10497" max="10497" width="95.5703125" style="775" customWidth="1"/>
    <col min="10498" max="10499" width="35.5703125" style="775" customWidth="1"/>
    <col min="10500" max="10500" width="3.7109375" style="775" customWidth="1"/>
    <col min="10501" max="10501" width="11.140625" style="775" bestFit="1" customWidth="1"/>
    <col min="10502" max="10752" width="9.140625" style="775"/>
    <col min="10753" max="10753" width="95.5703125" style="775" customWidth="1"/>
    <col min="10754" max="10755" width="35.5703125" style="775" customWidth="1"/>
    <col min="10756" max="10756" width="3.7109375" style="775" customWidth="1"/>
    <col min="10757" max="10757" width="11.140625" style="775" bestFit="1" customWidth="1"/>
    <col min="10758" max="11008" width="9.140625" style="775"/>
    <col min="11009" max="11009" width="95.5703125" style="775" customWidth="1"/>
    <col min="11010" max="11011" width="35.5703125" style="775" customWidth="1"/>
    <col min="11012" max="11012" width="3.7109375" style="775" customWidth="1"/>
    <col min="11013" max="11013" width="11.140625" style="775" bestFit="1" customWidth="1"/>
    <col min="11014" max="11264" width="9.140625" style="775"/>
    <col min="11265" max="11265" width="95.5703125" style="775" customWidth="1"/>
    <col min="11266" max="11267" width="35.5703125" style="775" customWidth="1"/>
    <col min="11268" max="11268" width="3.7109375" style="775" customWidth="1"/>
    <col min="11269" max="11269" width="11.140625" style="775" bestFit="1" customWidth="1"/>
    <col min="11270" max="11520" width="9.140625" style="775"/>
    <col min="11521" max="11521" width="95.5703125" style="775" customWidth="1"/>
    <col min="11522" max="11523" width="35.5703125" style="775" customWidth="1"/>
    <col min="11524" max="11524" width="3.7109375" style="775" customWidth="1"/>
    <col min="11525" max="11525" width="11.140625" style="775" bestFit="1" customWidth="1"/>
    <col min="11526" max="11776" width="9.140625" style="775"/>
    <col min="11777" max="11777" width="95.5703125" style="775" customWidth="1"/>
    <col min="11778" max="11779" width="35.5703125" style="775" customWidth="1"/>
    <col min="11780" max="11780" width="3.7109375" style="775" customWidth="1"/>
    <col min="11781" max="11781" width="11.140625" style="775" bestFit="1" customWidth="1"/>
    <col min="11782" max="12032" width="9.140625" style="775"/>
    <col min="12033" max="12033" width="95.5703125" style="775" customWidth="1"/>
    <col min="12034" max="12035" width="35.5703125" style="775" customWidth="1"/>
    <col min="12036" max="12036" width="3.7109375" style="775" customWidth="1"/>
    <col min="12037" max="12037" width="11.140625" style="775" bestFit="1" customWidth="1"/>
    <col min="12038" max="12288" width="9.140625" style="775"/>
    <col min="12289" max="12289" width="95.5703125" style="775" customWidth="1"/>
    <col min="12290" max="12291" width="35.5703125" style="775" customWidth="1"/>
    <col min="12292" max="12292" width="3.7109375" style="775" customWidth="1"/>
    <col min="12293" max="12293" width="11.140625" style="775" bestFit="1" customWidth="1"/>
    <col min="12294" max="12544" width="9.140625" style="775"/>
    <col min="12545" max="12545" width="95.5703125" style="775" customWidth="1"/>
    <col min="12546" max="12547" width="35.5703125" style="775" customWidth="1"/>
    <col min="12548" max="12548" width="3.7109375" style="775" customWidth="1"/>
    <col min="12549" max="12549" width="11.140625" style="775" bestFit="1" customWidth="1"/>
    <col min="12550" max="12800" width="9.140625" style="775"/>
    <col min="12801" max="12801" width="95.5703125" style="775" customWidth="1"/>
    <col min="12802" max="12803" width="35.5703125" style="775" customWidth="1"/>
    <col min="12804" max="12804" width="3.7109375" style="775" customWidth="1"/>
    <col min="12805" max="12805" width="11.140625" style="775" bestFit="1" customWidth="1"/>
    <col min="12806" max="13056" width="9.140625" style="775"/>
    <col min="13057" max="13057" width="95.5703125" style="775" customWidth="1"/>
    <col min="13058" max="13059" width="35.5703125" style="775" customWidth="1"/>
    <col min="13060" max="13060" width="3.7109375" style="775" customWidth="1"/>
    <col min="13061" max="13061" width="11.140625" style="775" bestFit="1" customWidth="1"/>
    <col min="13062" max="13312" width="9.140625" style="775"/>
    <col min="13313" max="13313" width="95.5703125" style="775" customWidth="1"/>
    <col min="13314" max="13315" width="35.5703125" style="775" customWidth="1"/>
    <col min="13316" max="13316" width="3.7109375" style="775" customWidth="1"/>
    <col min="13317" max="13317" width="11.140625" style="775" bestFit="1" customWidth="1"/>
    <col min="13318" max="13568" width="9.140625" style="775"/>
    <col min="13569" max="13569" width="95.5703125" style="775" customWidth="1"/>
    <col min="13570" max="13571" width="35.5703125" style="775" customWidth="1"/>
    <col min="13572" max="13572" width="3.7109375" style="775" customWidth="1"/>
    <col min="13573" max="13573" width="11.140625" style="775" bestFit="1" customWidth="1"/>
    <col min="13574" max="13824" width="9.140625" style="775"/>
    <col min="13825" max="13825" width="95.5703125" style="775" customWidth="1"/>
    <col min="13826" max="13827" width="35.5703125" style="775" customWidth="1"/>
    <col min="13828" max="13828" width="3.7109375" style="775" customWidth="1"/>
    <col min="13829" max="13829" width="11.140625" style="775" bestFit="1" customWidth="1"/>
    <col min="13830" max="14080" width="9.140625" style="775"/>
    <col min="14081" max="14081" width="95.5703125" style="775" customWidth="1"/>
    <col min="14082" max="14083" width="35.5703125" style="775" customWidth="1"/>
    <col min="14084" max="14084" width="3.7109375" style="775" customWidth="1"/>
    <col min="14085" max="14085" width="11.140625" style="775" bestFit="1" customWidth="1"/>
    <col min="14086" max="14336" width="9.140625" style="775"/>
    <col min="14337" max="14337" width="95.5703125" style="775" customWidth="1"/>
    <col min="14338" max="14339" width="35.5703125" style="775" customWidth="1"/>
    <col min="14340" max="14340" width="3.7109375" style="775" customWidth="1"/>
    <col min="14341" max="14341" width="11.140625" style="775" bestFit="1" customWidth="1"/>
    <col min="14342" max="14592" width="9.140625" style="775"/>
    <col min="14593" max="14593" width="95.5703125" style="775" customWidth="1"/>
    <col min="14594" max="14595" width="35.5703125" style="775" customWidth="1"/>
    <col min="14596" max="14596" width="3.7109375" style="775" customWidth="1"/>
    <col min="14597" max="14597" width="11.140625" style="775" bestFit="1" customWidth="1"/>
    <col min="14598" max="14848" width="9.140625" style="775"/>
    <col min="14849" max="14849" width="95.5703125" style="775" customWidth="1"/>
    <col min="14850" max="14851" width="35.5703125" style="775" customWidth="1"/>
    <col min="14852" max="14852" width="3.7109375" style="775" customWidth="1"/>
    <col min="14853" max="14853" width="11.140625" style="775" bestFit="1" customWidth="1"/>
    <col min="14854" max="15104" width="9.140625" style="775"/>
    <col min="15105" max="15105" width="95.5703125" style="775" customWidth="1"/>
    <col min="15106" max="15107" width="35.5703125" style="775" customWidth="1"/>
    <col min="15108" max="15108" width="3.7109375" style="775" customWidth="1"/>
    <col min="15109" max="15109" width="11.140625" style="775" bestFit="1" customWidth="1"/>
    <col min="15110" max="15360" width="9.140625" style="775"/>
    <col min="15361" max="15361" width="95.5703125" style="775" customWidth="1"/>
    <col min="15362" max="15363" width="35.5703125" style="775" customWidth="1"/>
    <col min="15364" max="15364" width="3.7109375" style="775" customWidth="1"/>
    <col min="15365" max="15365" width="11.140625" style="775" bestFit="1" customWidth="1"/>
    <col min="15366" max="15616" width="9.140625" style="775"/>
    <col min="15617" max="15617" width="95.5703125" style="775" customWidth="1"/>
    <col min="15618" max="15619" width="35.5703125" style="775" customWidth="1"/>
    <col min="15620" max="15620" width="3.7109375" style="775" customWidth="1"/>
    <col min="15621" max="15621" width="11.140625" style="775" bestFit="1" customWidth="1"/>
    <col min="15622" max="15872" width="9.140625" style="775"/>
    <col min="15873" max="15873" width="95.5703125" style="775" customWidth="1"/>
    <col min="15874" max="15875" width="35.5703125" style="775" customWidth="1"/>
    <col min="15876" max="15876" width="3.7109375" style="775" customWidth="1"/>
    <col min="15877" max="15877" width="11.140625" style="775" bestFit="1" customWidth="1"/>
    <col min="15878" max="16128" width="9.140625" style="775"/>
    <col min="16129" max="16129" width="95.5703125" style="775" customWidth="1"/>
    <col min="16130" max="16131" width="35.5703125" style="775" customWidth="1"/>
    <col min="16132" max="16132" width="3.7109375" style="775" customWidth="1"/>
    <col min="16133" max="16133" width="11.140625" style="775" bestFit="1" customWidth="1"/>
    <col min="16134" max="16384" width="9.140625" style="775"/>
  </cols>
  <sheetData>
    <row r="1" spans="1:3" s="775" customFormat="1" ht="20.25" hidden="1">
      <c r="A1" s="525"/>
      <c r="B1" s="549"/>
      <c r="C1" s="549"/>
    </row>
    <row r="2" spans="1:3" s="775" customFormat="1" ht="69" customHeight="1">
      <c r="A2" s="1162" t="s">
        <v>1321</v>
      </c>
      <c r="B2" s="1163"/>
      <c r="C2" s="1163"/>
    </row>
    <row r="3" spans="1:3" s="775" customFormat="1" ht="44.25" customHeight="1">
      <c r="A3" s="1162" t="s">
        <v>679</v>
      </c>
      <c r="B3" s="1163"/>
      <c r="C3" s="1163"/>
    </row>
    <row r="4" spans="1:3" s="775" customFormat="1" ht="44.25" customHeight="1">
      <c r="A4" s="1162" t="s">
        <v>1502</v>
      </c>
      <c r="B4" s="1163"/>
      <c r="C4" s="1163"/>
    </row>
    <row r="5" spans="1:3" s="102" customFormat="1" ht="51.75" customHeight="1">
      <c r="A5" s="1164" t="s">
        <v>1359</v>
      </c>
      <c r="B5" s="1165"/>
      <c r="C5" s="1165"/>
    </row>
    <row r="6" spans="1:3" s="775" customFormat="1" ht="3" customHeight="1">
      <c r="A6" s="526"/>
      <c r="B6" s="550"/>
      <c r="C6" s="550"/>
    </row>
    <row r="7" spans="1:3" s="775" customFormat="1" ht="11.25" customHeight="1" thickBot="1">
      <c r="A7" s="527"/>
      <c r="B7" s="68"/>
      <c r="C7" s="68"/>
    </row>
    <row r="8" spans="1:3" s="36" customFormat="1" ht="51.75" customHeight="1" thickTop="1" thickBot="1">
      <c r="A8" s="528"/>
      <c r="B8" s="551" t="s">
        <v>972</v>
      </c>
      <c r="C8" s="551" t="s">
        <v>309</v>
      </c>
    </row>
    <row r="9" spans="1:3" s="144" customFormat="1" ht="36.75" customHeight="1" thickTop="1" thickBot="1">
      <c r="A9" s="143" t="s">
        <v>680</v>
      </c>
      <c r="B9" s="792">
        <v>0.3785</v>
      </c>
      <c r="C9" s="792">
        <v>0.3785</v>
      </c>
    </row>
    <row r="10" spans="1:3" s="102" customFormat="1" ht="36.75" customHeight="1" thickTop="1">
      <c r="A10" s="149" t="s">
        <v>681</v>
      </c>
      <c r="B10" s="669">
        <v>14959628970.219999</v>
      </c>
      <c r="C10" s="669">
        <v>14959628970.219999</v>
      </c>
    </row>
    <row r="11" spans="1:3" s="102" customFormat="1" ht="36.75" customHeight="1">
      <c r="A11" s="149" t="s">
        <v>682</v>
      </c>
      <c r="B11" s="669">
        <v>0</v>
      </c>
      <c r="C11" s="669">
        <v>0</v>
      </c>
    </row>
    <row r="12" spans="1:3" s="145" customFormat="1" ht="36.75" customHeight="1">
      <c r="A12" s="149" t="s">
        <v>683</v>
      </c>
      <c r="B12" s="669">
        <v>2253628604.2399998</v>
      </c>
      <c r="C12" s="669">
        <v>2253628604.2399998</v>
      </c>
    </row>
    <row r="13" spans="1:3" s="145" customFormat="1" ht="36.75" customHeight="1">
      <c r="A13" s="149" t="s">
        <v>684</v>
      </c>
      <c r="B13" s="669">
        <v>0</v>
      </c>
      <c r="C13" s="669">
        <v>0</v>
      </c>
    </row>
    <row r="14" spans="1:3" s="145" customFormat="1" ht="36.75" customHeight="1">
      <c r="A14" s="149" t="s">
        <v>685</v>
      </c>
      <c r="B14" s="669">
        <v>429141216.24000001</v>
      </c>
      <c r="C14" s="669">
        <v>429141216.24000001</v>
      </c>
    </row>
    <row r="15" spans="1:3" s="145" customFormat="1" ht="36.75" customHeight="1" thickBot="1">
      <c r="A15" s="149" t="s">
        <v>686</v>
      </c>
      <c r="B15" s="669">
        <v>509633988.50999999</v>
      </c>
      <c r="C15" s="669">
        <v>509633988.50999999</v>
      </c>
    </row>
    <row r="16" spans="1:3" s="145" customFormat="1" ht="36.75" customHeight="1" thickTop="1" thickBot="1">
      <c r="A16" s="1064" t="s">
        <v>687</v>
      </c>
      <c r="B16" s="644">
        <v>18152032779.209999</v>
      </c>
      <c r="C16" s="644">
        <v>18152032779.209999</v>
      </c>
    </row>
    <row r="17" spans="1:3" s="146" customFormat="1" ht="36.75" customHeight="1" thickTop="1">
      <c r="A17" s="529" t="s">
        <v>688</v>
      </c>
      <c r="B17" s="670">
        <v>1282215621.5380001</v>
      </c>
      <c r="C17" s="670">
        <v>1282215621.5380001</v>
      </c>
    </row>
    <row r="18" spans="1:3" s="148" customFormat="1" ht="36.75" customHeight="1" thickBot="1">
      <c r="A18" s="147" t="s">
        <v>689</v>
      </c>
      <c r="B18" s="645">
        <v>7.0599999999999996E-2</v>
      </c>
      <c r="C18" s="645">
        <v>7.0599999999999996E-2</v>
      </c>
    </row>
    <row r="19" spans="1:3" s="145" customFormat="1" ht="36.75" customHeight="1" thickTop="1" thickBot="1">
      <c r="A19" s="1064" t="s">
        <v>690</v>
      </c>
      <c r="B19" s="644">
        <v>128221562.1538</v>
      </c>
      <c r="C19" s="644">
        <v>128221562.1538</v>
      </c>
    </row>
    <row r="20" spans="1:3" s="145" customFormat="1" ht="30.75" customHeight="1" thickTop="1">
      <c r="A20" s="149" t="s">
        <v>691</v>
      </c>
      <c r="B20" s="669">
        <v>535310265</v>
      </c>
      <c r="C20" s="669">
        <v>535310265</v>
      </c>
    </row>
    <row r="21" spans="1:3" s="145" customFormat="1" ht="30.75" customHeight="1">
      <c r="A21" s="149" t="s">
        <v>692</v>
      </c>
      <c r="B21" s="669">
        <v>0</v>
      </c>
      <c r="C21" s="669">
        <v>0</v>
      </c>
    </row>
    <row r="22" spans="1:3" s="145" customFormat="1" ht="30.75" customHeight="1">
      <c r="A22" s="151" t="s">
        <v>693</v>
      </c>
      <c r="B22" s="669">
        <v>0</v>
      </c>
      <c r="C22" s="669">
        <v>0</v>
      </c>
    </row>
    <row r="23" spans="1:3" s="145" customFormat="1" ht="30.75" customHeight="1" thickBot="1">
      <c r="A23" s="149" t="s">
        <v>694</v>
      </c>
      <c r="B23" s="669">
        <v>0</v>
      </c>
      <c r="C23" s="669">
        <v>0</v>
      </c>
    </row>
    <row r="24" spans="1:3" s="145" customFormat="1" ht="30.75" customHeight="1" thickTop="1" thickBot="1">
      <c r="A24" s="1064" t="s">
        <v>695</v>
      </c>
      <c r="B24" s="644">
        <v>535310265</v>
      </c>
      <c r="C24" s="644">
        <v>535310265</v>
      </c>
    </row>
    <row r="25" spans="1:3" s="145" customFormat="1" ht="36.75" customHeight="1" thickTop="1">
      <c r="A25" s="149" t="s">
        <v>696</v>
      </c>
      <c r="B25" s="669">
        <v>0</v>
      </c>
      <c r="C25" s="669">
        <v>0</v>
      </c>
    </row>
    <row r="26" spans="1:3" s="145" customFormat="1" ht="36.75" customHeight="1">
      <c r="A26" s="149" t="s">
        <v>697</v>
      </c>
      <c r="B26" s="669">
        <v>0</v>
      </c>
      <c r="C26" s="669">
        <v>0</v>
      </c>
    </row>
    <row r="27" spans="1:3" s="150" customFormat="1" ht="36.75" customHeight="1">
      <c r="A27" s="149" t="s">
        <v>698</v>
      </c>
      <c r="B27" s="669">
        <v>0</v>
      </c>
      <c r="C27" s="669">
        <v>0</v>
      </c>
    </row>
    <row r="28" spans="1:3" s="145" customFormat="1" ht="36.75" customHeight="1">
      <c r="A28" s="149" t="s">
        <v>699</v>
      </c>
      <c r="B28" s="669">
        <v>0</v>
      </c>
      <c r="C28" s="669">
        <v>0</v>
      </c>
    </row>
    <row r="29" spans="1:3" s="360" customFormat="1" ht="36.75" customHeight="1">
      <c r="A29" s="151" t="s">
        <v>700</v>
      </c>
      <c r="B29" s="669">
        <v>4817617</v>
      </c>
      <c r="C29" s="669">
        <v>4817617</v>
      </c>
    </row>
    <row r="30" spans="1:3" s="152" customFormat="1" ht="36.75" customHeight="1" thickBot="1">
      <c r="A30" s="151" t="s">
        <v>701</v>
      </c>
      <c r="B30" s="669">
        <v>0</v>
      </c>
      <c r="C30" s="669">
        <v>0</v>
      </c>
    </row>
    <row r="31" spans="1:3" s="145" customFormat="1" ht="36.75" customHeight="1" thickTop="1" thickBot="1">
      <c r="A31" s="153" t="s">
        <v>702</v>
      </c>
      <c r="B31" s="644">
        <v>4817617</v>
      </c>
      <c r="C31" s="644">
        <v>4817617</v>
      </c>
    </row>
    <row r="32" spans="1:3" s="145" customFormat="1" ht="36.75" customHeight="1" thickTop="1">
      <c r="A32" s="151" t="s">
        <v>703</v>
      </c>
      <c r="B32" s="669">
        <v>0</v>
      </c>
      <c r="C32" s="669">
        <v>0</v>
      </c>
    </row>
    <row r="33" spans="1:3" s="145" customFormat="1" ht="36.75" customHeight="1" thickBot="1">
      <c r="A33" s="151" t="s">
        <v>704</v>
      </c>
      <c r="B33" s="669">
        <v>54829406</v>
      </c>
      <c r="C33" s="669">
        <v>54829406</v>
      </c>
    </row>
    <row r="34" spans="1:3" s="145" customFormat="1" ht="36.75" customHeight="1" thickTop="1" thickBot="1">
      <c r="A34" s="1064" t="s">
        <v>1362</v>
      </c>
      <c r="B34" s="644">
        <v>485298476</v>
      </c>
      <c r="C34" s="644">
        <v>485298476</v>
      </c>
    </row>
    <row r="35" spans="1:3" s="102" customFormat="1" ht="36.75" customHeight="1" thickTop="1">
      <c r="A35" s="149" t="s">
        <v>706</v>
      </c>
      <c r="B35" s="669">
        <v>357076913.84619999</v>
      </c>
      <c r="C35" s="669">
        <v>357076913.84619999</v>
      </c>
    </row>
    <row r="36" spans="1:3" s="155" customFormat="1" ht="36.75" customHeight="1">
      <c r="A36" s="154" t="s">
        <v>707</v>
      </c>
      <c r="B36" s="793">
        <v>0.14410000000000001</v>
      </c>
      <c r="C36" s="793">
        <v>0.14410000000000001</v>
      </c>
    </row>
    <row r="37" spans="1:3" s="775" customFormat="1" ht="6" customHeight="1" thickBot="1">
      <c r="A37" s="530"/>
      <c r="B37" s="414"/>
      <c r="C37" s="414"/>
    </row>
    <row r="38" spans="1:3" s="775" customFormat="1" ht="28.5" customHeight="1" thickTop="1">
      <c r="A38" s="157" t="s">
        <v>708</v>
      </c>
      <c r="B38" s="68"/>
      <c r="C38" s="68"/>
    </row>
    <row r="39" spans="1:3" s="775" customFormat="1" ht="16.5" customHeight="1">
      <c r="A39" s="157"/>
      <c r="B39" s="68"/>
      <c r="C39" s="68"/>
    </row>
    <row r="40" spans="1:3" s="775" customFormat="1" ht="15.75">
      <c r="A40" s="157"/>
      <c r="B40" s="68"/>
      <c r="C40" s="68"/>
    </row>
    <row r="41" spans="1:3" s="775" customFormat="1">
      <c r="A41" s="527"/>
      <c r="B41" s="68"/>
      <c r="C41" s="68"/>
    </row>
    <row r="42" spans="1:3" s="775" customFormat="1">
      <c r="A42" s="527"/>
      <c r="B42" s="552"/>
      <c r="C42" s="552"/>
    </row>
    <row r="43" spans="1:3" s="775" customFormat="1">
      <c r="A43" s="527"/>
      <c r="B43" s="552"/>
      <c r="C43" s="552"/>
    </row>
    <row r="44" spans="1:3" s="775" customFormat="1">
      <c r="A44" s="527"/>
      <c r="B44" s="68"/>
      <c r="C44" s="68"/>
    </row>
    <row r="45" spans="1:3" s="775" customFormat="1">
      <c r="A45" s="527"/>
      <c r="B45" s="68"/>
      <c r="C45" s="68"/>
    </row>
    <row r="46" spans="1:3" s="775" customFormat="1">
      <c r="A46" s="527"/>
      <c r="B46" s="68"/>
      <c r="C46" s="68"/>
    </row>
    <row r="47" spans="1:3" s="775" customFormat="1">
      <c r="A47" s="527"/>
      <c r="B47" s="68"/>
      <c r="C47" s="68"/>
    </row>
    <row r="48" spans="1:3" s="775" customFormat="1">
      <c r="A48" s="527"/>
      <c r="B48" s="68"/>
      <c r="C48" s="68"/>
    </row>
    <row r="49" spans="1:3" s="775" customFormat="1">
      <c r="A49" s="527"/>
      <c r="B49" s="68"/>
      <c r="C49" s="68"/>
    </row>
    <row r="50" spans="1:3" s="775" customFormat="1">
      <c r="A50" s="527"/>
      <c r="B50" s="68"/>
      <c r="C50" s="68"/>
    </row>
    <row r="51" spans="1:3" s="775" customFormat="1">
      <c r="A51" s="527"/>
      <c r="B51" s="68"/>
      <c r="C51" s="68"/>
    </row>
    <row r="52" spans="1:3" s="775" customFormat="1">
      <c r="A52" s="527"/>
      <c r="B52" s="68"/>
      <c r="C52" s="68"/>
    </row>
    <row r="53" spans="1:3" s="775" customFormat="1">
      <c r="A53" s="527"/>
      <c r="B53" s="68"/>
      <c r="C53" s="68"/>
    </row>
    <row r="54" spans="1:3" s="775" customFormat="1">
      <c r="A54" s="527"/>
      <c r="B54" s="68"/>
      <c r="C54" s="68"/>
    </row>
    <row r="55" spans="1:3" s="775" customFormat="1">
      <c r="A55" s="527"/>
      <c r="B55" s="68"/>
      <c r="C55" s="68"/>
    </row>
    <row r="56" spans="1:3" s="775" customFormat="1">
      <c r="A56" s="527"/>
      <c r="B56" s="68"/>
      <c r="C56" s="68"/>
    </row>
    <row r="57" spans="1:3" s="775" customFormat="1">
      <c r="A57" s="527"/>
      <c r="B57" s="68"/>
      <c r="C57" s="68"/>
    </row>
    <row r="58" spans="1:3" s="775" customFormat="1">
      <c r="A58" s="527"/>
      <c r="B58" s="68"/>
      <c r="C58" s="68"/>
    </row>
    <row r="59" spans="1:3" s="775" customFormat="1">
      <c r="A59" s="527"/>
      <c r="B59" s="68"/>
      <c r="C59" s="68"/>
    </row>
    <row r="60" spans="1:3" s="775" customFormat="1">
      <c r="A60" s="527"/>
      <c r="B60" s="68"/>
      <c r="C60" s="68"/>
    </row>
    <row r="61" spans="1:3" s="775" customFormat="1">
      <c r="A61" s="527"/>
      <c r="B61" s="68"/>
      <c r="C61" s="68"/>
    </row>
    <row r="62" spans="1:3" s="775" customFormat="1">
      <c r="A62" s="527"/>
      <c r="B62" s="68"/>
      <c r="C62" s="68"/>
    </row>
    <row r="63" spans="1:3" s="775" customFormat="1">
      <c r="A63" s="527"/>
      <c r="B63" s="68"/>
      <c r="C63" s="68"/>
    </row>
    <row r="64" spans="1:3" s="775" customFormat="1">
      <c r="A64" s="527"/>
      <c r="B64" s="68"/>
      <c r="C64" s="68"/>
    </row>
    <row r="65" spans="1:3" s="775" customFormat="1">
      <c r="A65" s="527"/>
      <c r="B65" s="68"/>
      <c r="C65" s="68"/>
    </row>
    <row r="66" spans="1:3" s="775" customFormat="1">
      <c r="A66" s="527"/>
      <c r="B66" s="68"/>
      <c r="C66" s="68"/>
    </row>
    <row r="67" spans="1:3" s="775" customFormat="1">
      <c r="A67" s="527"/>
      <c r="B67" s="68"/>
      <c r="C67" s="68"/>
    </row>
    <row r="68" spans="1:3" s="775" customFormat="1">
      <c r="A68" s="527"/>
      <c r="B68" s="68"/>
      <c r="C68" s="68"/>
    </row>
    <row r="69" spans="1:3" s="775" customFormat="1">
      <c r="A69" s="527"/>
      <c r="B69" s="68"/>
      <c r="C69" s="68"/>
    </row>
    <row r="70" spans="1:3" s="775" customFormat="1">
      <c r="A70" s="527"/>
      <c r="B70" s="68"/>
      <c r="C70" s="68"/>
    </row>
    <row r="71" spans="1:3" s="775" customFormat="1">
      <c r="A71" s="527"/>
      <c r="B71" s="68"/>
      <c r="C71" s="68"/>
    </row>
    <row r="72" spans="1:3" s="775" customFormat="1">
      <c r="A72" s="527"/>
      <c r="B72" s="68"/>
      <c r="C72" s="68"/>
    </row>
    <row r="73" spans="1:3" s="775" customFormat="1">
      <c r="A73" s="527"/>
      <c r="B73" s="68"/>
      <c r="C73" s="68"/>
    </row>
    <row r="74" spans="1:3" s="775" customFormat="1">
      <c r="A74" s="527"/>
      <c r="B74" s="68"/>
      <c r="C74" s="68"/>
    </row>
    <row r="75" spans="1:3" s="775" customFormat="1">
      <c r="A75" s="527"/>
      <c r="B75" s="68"/>
      <c r="C75" s="68"/>
    </row>
    <row r="76" spans="1:3" s="775" customFormat="1">
      <c r="A76" s="527"/>
      <c r="B76" s="68"/>
      <c r="C76" s="68"/>
    </row>
    <row r="77" spans="1:3" s="775" customFormat="1">
      <c r="A77" s="527"/>
      <c r="B77" s="68"/>
      <c r="C77" s="68"/>
    </row>
    <row r="78" spans="1:3" s="775" customFormat="1">
      <c r="A78" s="527"/>
      <c r="B78" s="68"/>
      <c r="C78" s="68"/>
    </row>
    <row r="79" spans="1:3" s="775" customFormat="1">
      <c r="A79" s="527"/>
      <c r="B79" s="68"/>
      <c r="C79" s="68"/>
    </row>
    <row r="80" spans="1:3" s="775" customFormat="1">
      <c r="A80" s="527"/>
      <c r="B80" s="68"/>
      <c r="C80" s="68"/>
    </row>
    <row r="81" spans="1:3" s="775" customFormat="1">
      <c r="A81" s="527"/>
      <c r="B81" s="68"/>
      <c r="C81" s="68"/>
    </row>
    <row r="82" spans="1:3" s="775" customFormat="1">
      <c r="A82" s="527"/>
      <c r="B82" s="68"/>
      <c r="C82" s="68"/>
    </row>
    <row r="83" spans="1:3" s="775" customFormat="1">
      <c r="A83" s="527"/>
      <c r="B83" s="68"/>
      <c r="C83" s="68"/>
    </row>
    <row r="84" spans="1:3" s="775" customFormat="1">
      <c r="A84" s="527"/>
      <c r="B84" s="68"/>
      <c r="C84" s="68"/>
    </row>
    <row r="85" spans="1:3" s="775" customFormat="1">
      <c r="A85" s="527"/>
      <c r="B85" s="68"/>
      <c r="C85" s="68"/>
    </row>
    <row r="86" spans="1:3" s="775" customFormat="1">
      <c r="A86" s="527"/>
      <c r="B86" s="68"/>
      <c r="C86" s="68"/>
    </row>
    <row r="87" spans="1:3" s="775" customFormat="1">
      <c r="A87" s="527"/>
      <c r="B87" s="68"/>
      <c r="C87" s="68"/>
    </row>
    <row r="88" spans="1:3" s="775" customFormat="1">
      <c r="A88" s="527"/>
      <c r="B88" s="68"/>
      <c r="C88" s="68"/>
    </row>
    <row r="89" spans="1:3" s="775" customFormat="1">
      <c r="A89" s="527"/>
      <c r="B89" s="68"/>
      <c r="C89" s="68"/>
    </row>
    <row r="90" spans="1:3" s="775" customFormat="1">
      <c r="A90" s="527"/>
      <c r="B90" s="68"/>
      <c r="C90" s="68"/>
    </row>
    <row r="91" spans="1:3" s="775" customFormat="1">
      <c r="A91" s="527"/>
      <c r="B91" s="68"/>
      <c r="C91" s="68"/>
    </row>
    <row r="92" spans="1:3" s="775" customFormat="1">
      <c r="A92" s="527"/>
      <c r="B92" s="68"/>
      <c r="C92" s="68"/>
    </row>
    <row r="93" spans="1:3" s="775" customFormat="1">
      <c r="A93" s="527"/>
      <c r="B93" s="68"/>
      <c r="C93" s="68"/>
    </row>
    <row r="94" spans="1:3" s="775" customFormat="1">
      <c r="A94" s="527"/>
      <c r="B94" s="68"/>
      <c r="C94" s="68"/>
    </row>
    <row r="95" spans="1:3" s="775" customFormat="1">
      <c r="A95" s="527"/>
      <c r="B95" s="68"/>
      <c r="C95" s="68"/>
    </row>
    <row r="96" spans="1:3" s="775" customFormat="1">
      <c r="A96" s="527"/>
      <c r="B96" s="68"/>
      <c r="C96" s="68"/>
    </row>
    <row r="97" spans="1:3" s="775" customFormat="1">
      <c r="A97" s="527"/>
      <c r="B97" s="68"/>
      <c r="C97" s="68"/>
    </row>
    <row r="98" spans="1:3" s="775" customFormat="1">
      <c r="A98" s="527"/>
      <c r="B98" s="68"/>
      <c r="C98" s="68"/>
    </row>
    <row r="99" spans="1:3" s="775" customFormat="1">
      <c r="A99" s="527"/>
      <c r="B99" s="68"/>
      <c r="C99" s="68"/>
    </row>
    <row r="100" spans="1:3" s="775" customFormat="1">
      <c r="A100" s="527"/>
      <c r="B100" s="68"/>
      <c r="C100" s="68"/>
    </row>
    <row r="101" spans="1:3" s="775" customFormat="1">
      <c r="A101" s="527"/>
      <c r="B101" s="68"/>
      <c r="C101" s="68"/>
    </row>
    <row r="102" spans="1:3" s="775" customFormat="1">
      <c r="A102" s="527"/>
      <c r="B102" s="68"/>
      <c r="C102" s="68"/>
    </row>
    <row r="103" spans="1:3" s="775" customFormat="1">
      <c r="A103" s="527"/>
      <c r="B103" s="68"/>
      <c r="C103" s="68"/>
    </row>
    <row r="104" spans="1:3" s="775" customFormat="1">
      <c r="A104" s="527"/>
      <c r="B104" s="68"/>
      <c r="C104" s="68"/>
    </row>
    <row r="105" spans="1:3" s="775" customFormat="1">
      <c r="A105" s="527"/>
      <c r="B105" s="68"/>
      <c r="C105" s="68"/>
    </row>
    <row r="106" spans="1:3" s="775" customFormat="1">
      <c r="A106" s="527"/>
      <c r="B106" s="68"/>
      <c r="C106" s="68"/>
    </row>
    <row r="107" spans="1:3" s="775" customFormat="1">
      <c r="A107" s="527"/>
      <c r="B107" s="68"/>
      <c r="C107" s="68"/>
    </row>
    <row r="108" spans="1:3" s="775" customFormat="1">
      <c r="A108" s="527"/>
      <c r="B108" s="68"/>
      <c r="C108" s="68"/>
    </row>
    <row r="109" spans="1:3" s="775" customFormat="1">
      <c r="A109" s="527"/>
      <c r="B109" s="68"/>
      <c r="C109" s="68"/>
    </row>
    <row r="110" spans="1:3" s="775" customFormat="1">
      <c r="A110" s="527"/>
      <c r="B110" s="68"/>
      <c r="C110" s="68"/>
    </row>
    <row r="111" spans="1:3" s="775" customFormat="1">
      <c r="A111" s="527"/>
      <c r="B111" s="68"/>
      <c r="C111" s="68"/>
    </row>
    <row r="112" spans="1:3" s="775" customFormat="1">
      <c r="A112" s="527"/>
      <c r="B112" s="68"/>
      <c r="C112" s="68"/>
    </row>
    <row r="113" spans="1:3" s="775" customFormat="1">
      <c r="A113" s="527"/>
      <c r="B113" s="68"/>
      <c r="C113" s="68"/>
    </row>
    <row r="114" spans="1:3" s="775" customFormat="1">
      <c r="A114" s="527"/>
      <c r="B114" s="68"/>
      <c r="C114" s="68"/>
    </row>
    <row r="115" spans="1:3" s="775" customFormat="1">
      <c r="A115" s="527"/>
      <c r="B115" s="68"/>
      <c r="C115" s="68"/>
    </row>
    <row r="116" spans="1:3" s="775" customFormat="1">
      <c r="A116" s="527"/>
      <c r="B116" s="68"/>
      <c r="C116" s="68"/>
    </row>
    <row r="117" spans="1:3" s="775" customFormat="1">
      <c r="A117" s="527"/>
      <c r="B117" s="68"/>
      <c r="C117" s="68"/>
    </row>
    <row r="118" spans="1:3" s="775" customFormat="1">
      <c r="A118" s="527"/>
      <c r="B118" s="68"/>
      <c r="C118" s="68"/>
    </row>
    <row r="119" spans="1:3" s="775" customFormat="1">
      <c r="A119" s="527"/>
      <c r="B119" s="68"/>
      <c r="C119" s="68"/>
    </row>
    <row r="120" spans="1:3" s="775" customFormat="1">
      <c r="A120" s="527"/>
      <c r="B120" s="68"/>
      <c r="C120" s="68"/>
    </row>
    <row r="121" spans="1:3" s="775" customFormat="1">
      <c r="A121" s="527"/>
      <c r="B121" s="68"/>
      <c r="C121" s="68"/>
    </row>
    <row r="122" spans="1:3" s="775" customFormat="1">
      <c r="A122" s="527"/>
      <c r="B122" s="68"/>
      <c r="C122" s="68"/>
    </row>
    <row r="123" spans="1:3" s="775" customFormat="1">
      <c r="A123" s="527"/>
      <c r="B123" s="68"/>
      <c r="C123" s="68"/>
    </row>
    <row r="124" spans="1:3" s="775" customFormat="1">
      <c r="A124" s="527"/>
      <c r="B124" s="68"/>
      <c r="C124" s="68"/>
    </row>
    <row r="125" spans="1:3" s="775" customFormat="1">
      <c r="A125" s="527"/>
      <c r="B125" s="68"/>
      <c r="C125" s="68"/>
    </row>
    <row r="126" spans="1:3" s="775" customFormat="1">
      <c r="A126" s="527"/>
      <c r="B126" s="68"/>
      <c r="C126" s="68"/>
    </row>
    <row r="127" spans="1:3" s="775" customFormat="1">
      <c r="A127" s="527"/>
      <c r="B127" s="68"/>
      <c r="C127" s="68"/>
    </row>
    <row r="128" spans="1:3" s="775" customFormat="1">
      <c r="A128" s="527"/>
      <c r="B128" s="68"/>
      <c r="C128" s="68"/>
    </row>
    <row r="129" spans="1:3" s="775" customFormat="1">
      <c r="A129" s="527"/>
      <c r="B129" s="68"/>
      <c r="C129" s="68"/>
    </row>
    <row r="130" spans="1:3" s="775" customFormat="1">
      <c r="A130" s="527"/>
      <c r="B130" s="68"/>
      <c r="C130" s="68"/>
    </row>
    <row r="131" spans="1:3" s="775" customFormat="1">
      <c r="A131" s="527"/>
      <c r="B131" s="68"/>
      <c r="C131" s="68"/>
    </row>
    <row r="132" spans="1:3" s="775" customFormat="1">
      <c r="A132" s="527"/>
      <c r="B132" s="68"/>
      <c r="C132" s="68"/>
    </row>
    <row r="133" spans="1:3" s="775" customFormat="1">
      <c r="A133" s="527"/>
      <c r="B133" s="68"/>
      <c r="C133" s="68"/>
    </row>
    <row r="134" spans="1:3" s="775" customFormat="1">
      <c r="A134" s="527"/>
      <c r="B134" s="68"/>
      <c r="C134" s="68"/>
    </row>
    <row r="135" spans="1:3" s="775" customFormat="1">
      <c r="A135" s="527"/>
      <c r="B135" s="68"/>
      <c r="C135" s="68"/>
    </row>
    <row r="136" spans="1:3" s="775" customFormat="1">
      <c r="A136" s="527"/>
      <c r="B136" s="68"/>
      <c r="C136" s="68"/>
    </row>
    <row r="137" spans="1:3" s="775" customFormat="1">
      <c r="A137" s="527"/>
      <c r="B137" s="68"/>
      <c r="C137" s="68"/>
    </row>
    <row r="138" spans="1:3" s="775" customFormat="1">
      <c r="A138" s="527"/>
      <c r="B138" s="68"/>
      <c r="C138" s="68"/>
    </row>
    <row r="139" spans="1:3" s="775" customFormat="1">
      <c r="A139" s="527"/>
      <c r="B139" s="68"/>
      <c r="C139" s="68"/>
    </row>
    <row r="140" spans="1:3" s="775" customFormat="1">
      <c r="A140" s="527"/>
      <c r="B140" s="68"/>
      <c r="C140" s="68"/>
    </row>
    <row r="141" spans="1:3" s="775" customFormat="1">
      <c r="A141" s="527"/>
      <c r="B141" s="68"/>
      <c r="C141" s="68"/>
    </row>
    <row r="142" spans="1:3" s="775" customFormat="1">
      <c r="A142" s="527"/>
      <c r="B142" s="68"/>
      <c r="C142" s="68"/>
    </row>
    <row r="143" spans="1:3" s="775" customFormat="1">
      <c r="A143" s="527"/>
      <c r="B143" s="68"/>
      <c r="C143" s="68"/>
    </row>
    <row r="144" spans="1:3" s="775" customFormat="1">
      <c r="A144" s="527"/>
      <c r="B144" s="68"/>
      <c r="C144" s="68"/>
    </row>
    <row r="145" spans="1:3" s="775" customFormat="1">
      <c r="A145" s="527"/>
      <c r="B145" s="68"/>
      <c r="C145" s="68"/>
    </row>
    <row r="146" spans="1:3" s="775" customFormat="1">
      <c r="A146" s="527"/>
      <c r="B146" s="68"/>
      <c r="C146" s="68"/>
    </row>
    <row r="147" spans="1:3" s="775" customFormat="1">
      <c r="A147" s="527"/>
      <c r="B147" s="68"/>
      <c r="C147" s="68"/>
    </row>
    <row r="148" spans="1:3" s="775" customFormat="1">
      <c r="A148" s="527"/>
      <c r="B148" s="68"/>
      <c r="C148" s="68"/>
    </row>
    <row r="149" spans="1:3" s="775" customFormat="1">
      <c r="A149" s="527"/>
      <c r="B149" s="68"/>
      <c r="C149" s="68"/>
    </row>
    <row r="150" spans="1:3" s="775" customFormat="1">
      <c r="A150" s="527"/>
      <c r="B150" s="68"/>
      <c r="C150" s="68"/>
    </row>
    <row r="151" spans="1:3" s="775" customFormat="1">
      <c r="A151" s="527"/>
      <c r="B151" s="68"/>
      <c r="C151" s="68"/>
    </row>
    <row r="152" spans="1:3" s="775" customFormat="1">
      <c r="A152" s="527"/>
      <c r="B152" s="68"/>
      <c r="C152" s="68"/>
    </row>
    <row r="153" spans="1:3" s="775" customFormat="1">
      <c r="A153" s="527"/>
      <c r="B153" s="68"/>
      <c r="C153" s="68"/>
    </row>
    <row r="154" spans="1:3" s="775" customFormat="1">
      <c r="A154" s="527"/>
      <c r="B154" s="68"/>
      <c r="C154" s="68"/>
    </row>
    <row r="155" spans="1:3" s="775" customFormat="1">
      <c r="A155" s="527"/>
      <c r="B155" s="68"/>
      <c r="C155" s="68"/>
    </row>
    <row r="156" spans="1:3" s="775" customFormat="1">
      <c r="A156" s="527"/>
      <c r="B156" s="68"/>
      <c r="C156" s="68"/>
    </row>
    <row r="157" spans="1:3" s="775" customFormat="1">
      <c r="A157" s="527"/>
      <c r="B157" s="68"/>
      <c r="C157" s="68"/>
    </row>
    <row r="158" spans="1:3" s="775" customFormat="1">
      <c r="A158" s="527"/>
      <c r="B158" s="68"/>
      <c r="C158" s="68"/>
    </row>
    <row r="159" spans="1:3" s="775" customFormat="1">
      <c r="A159" s="527"/>
      <c r="B159" s="68"/>
      <c r="C159" s="68"/>
    </row>
    <row r="160" spans="1:3" s="775" customFormat="1">
      <c r="A160" s="527"/>
      <c r="B160" s="68"/>
      <c r="C160" s="68"/>
    </row>
    <row r="161" spans="1:3" s="775" customFormat="1">
      <c r="A161" s="527"/>
      <c r="B161" s="68"/>
      <c r="C161" s="68"/>
    </row>
    <row r="162" spans="1:3" s="775" customFormat="1">
      <c r="A162" s="527"/>
      <c r="B162" s="68"/>
      <c r="C162" s="68"/>
    </row>
    <row r="163" spans="1:3" s="775" customFormat="1">
      <c r="A163" s="527"/>
      <c r="B163" s="68"/>
      <c r="C163" s="68"/>
    </row>
    <row r="164" spans="1:3" s="775" customFormat="1">
      <c r="A164" s="527"/>
      <c r="B164" s="68"/>
      <c r="C164" s="68"/>
    </row>
    <row r="165" spans="1:3" s="775" customFormat="1">
      <c r="A165" s="527"/>
      <c r="B165" s="68"/>
      <c r="C165" s="68"/>
    </row>
    <row r="166" spans="1:3" s="775" customFormat="1">
      <c r="A166" s="527"/>
      <c r="B166" s="68"/>
      <c r="C166" s="68"/>
    </row>
    <row r="167" spans="1:3" s="775" customFormat="1">
      <c r="A167" s="527"/>
      <c r="B167" s="68"/>
      <c r="C167" s="68"/>
    </row>
    <row r="168" spans="1:3" s="775" customFormat="1">
      <c r="A168" s="527"/>
      <c r="B168" s="68"/>
      <c r="C168" s="68"/>
    </row>
    <row r="169" spans="1:3" s="775" customFormat="1">
      <c r="A169" s="527"/>
      <c r="B169" s="68"/>
      <c r="C169" s="68"/>
    </row>
    <row r="170" spans="1:3" s="775" customFormat="1">
      <c r="A170" s="527"/>
      <c r="B170" s="68"/>
      <c r="C170" s="68"/>
    </row>
    <row r="171" spans="1:3" s="775" customFormat="1">
      <c r="A171" s="527"/>
      <c r="B171" s="68"/>
      <c r="C171" s="68"/>
    </row>
    <row r="172" spans="1:3" s="775" customFormat="1">
      <c r="A172" s="527"/>
      <c r="B172" s="68"/>
      <c r="C172" s="68"/>
    </row>
    <row r="173" spans="1:3" s="775" customFormat="1">
      <c r="A173" s="527"/>
      <c r="B173" s="68"/>
      <c r="C173" s="68"/>
    </row>
    <row r="174" spans="1:3" s="775" customFormat="1">
      <c r="A174" s="527"/>
      <c r="B174" s="68"/>
      <c r="C174" s="68"/>
    </row>
    <row r="175" spans="1:3" s="775" customFormat="1">
      <c r="A175" s="527"/>
      <c r="B175" s="68"/>
      <c r="C175" s="68"/>
    </row>
    <row r="176" spans="1:3" s="775" customFormat="1">
      <c r="A176" s="527"/>
      <c r="B176" s="68"/>
      <c r="C176" s="68"/>
    </row>
    <row r="177" spans="1:3" s="775" customFormat="1">
      <c r="A177" s="527"/>
      <c r="B177" s="68"/>
      <c r="C177" s="68"/>
    </row>
    <row r="178" spans="1:3" s="775" customFormat="1">
      <c r="A178" s="527"/>
      <c r="B178" s="68"/>
      <c r="C178" s="68"/>
    </row>
    <row r="179" spans="1:3" s="775" customFormat="1">
      <c r="A179" s="527"/>
      <c r="B179" s="68"/>
      <c r="C179" s="68"/>
    </row>
    <row r="180" spans="1:3" s="775" customFormat="1">
      <c r="A180" s="527"/>
      <c r="B180" s="68"/>
      <c r="C180" s="68"/>
    </row>
    <row r="181" spans="1:3" s="775" customFormat="1">
      <c r="A181" s="527"/>
      <c r="B181" s="68"/>
      <c r="C181" s="68"/>
    </row>
    <row r="182" spans="1:3" s="775" customFormat="1">
      <c r="A182" s="527"/>
      <c r="B182" s="68"/>
      <c r="C182" s="68"/>
    </row>
    <row r="183" spans="1:3" s="775" customFormat="1">
      <c r="A183" s="527"/>
      <c r="B183" s="68"/>
      <c r="C183" s="68"/>
    </row>
    <row r="184" spans="1:3" s="775" customFormat="1">
      <c r="A184" s="527"/>
      <c r="B184" s="68"/>
      <c r="C184" s="68"/>
    </row>
    <row r="185" spans="1:3" s="775" customFormat="1">
      <c r="A185" s="527"/>
      <c r="B185" s="68"/>
      <c r="C185" s="68"/>
    </row>
    <row r="186" spans="1:3" s="775" customFormat="1">
      <c r="A186" s="527"/>
      <c r="B186" s="68"/>
      <c r="C186" s="68"/>
    </row>
    <row r="187" spans="1:3" s="775" customFormat="1">
      <c r="A187" s="527"/>
      <c r="B187" s="68"/>
      <c r="C187" s="68"/>
    </row>
    <row r="188" spans="1:3" s="775" customFormat="1">
      <c r="A188" s="527"/>
      <c r="B188" s="68"/>
      <c r="C188" s="68"/>
    </row>
    <row r="189" spans="1:3" s="775" customFormat="1">
      <c r="A189" s="527"/>
      <c r="B189" s="68"/>
      <c r="C189" s="68"/>
    </row>
    <row r="190" spans="1:3" s="775" customFormat="1">
      <c r="A190" s="527"/>
      <c r="B190" s="68"/>
      <c r="C190" s="68"/>
    </row>
    <row r="191" spans="1:3" s="775" customFormat="1">
      <c r="A191" s="527"/>
      <c r="B191" s="68"/>
      <c r="C191" s="68"/>
    </row>
    <row r="192" spans="1:3" s="775" customFormat="1">
      <c r="A192" s="527"/>
      <c r="B192" s="68"/>
      <c r="C192" s="68"/>
    </row>
    <row r="193" spans="1:3" s="775" customFormat="1">
      <c r="A193" s="527"/>
      <c r="B193" s="68"/>
      <c r="C193" s="68"/>
    </row>
    <row r="194" spans="1:3" s="775" customFormat="1">
      <c r="A194" s="527"/>
      <c r="B194" s="68"/>
      <c r="C194" s="68"/>
    </row>
    <row r="195" spans="1:3" s="775" customFormat="1">
      <c r="A195" s="527"/>
      <c r="B195" s="68"/>
      <c r="C195" s="68"/>
    </row>
    <row r="196" spans="1:3" s="775" customFormat="1">
      <c r="A196" s="527"/>
      <c r="B196" s="68"/>
      <c r="C196" s="68"/>
    </row>
    <row r="197" spans="1:3" s="775" customFormat="1">
      <c r="A197" s="527"/>
      <c r="B197" s="68"/>
      <c r="C197" s="68"/>
    </row>
    <row r="198" spans="1:3" s="775" customFormat="1">
      <c r="A198" s="527"/>
      <c r="B198" s="68"/>
      <c r="C198" s="68"/>
    </row>
    <row r="199" spans="1:3" s="775" customFormat="1">
      <c r="A199" s="527"/>
      <c r="B199" s="68"/>
      <c r="C199" s="68"/>
    </row>
    <row r="200" spans="1:3" s="775" customFormat="1">
      <c r="A200" s="527"/>
      <c r="B200" s="68"/>
      <c r="C200" s="68"/>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L15" sqref="L15"/>
    </sheetView>
  </sheetViews>
  <sheetFormatPr defaultColWidth="9.140625" defaultRowHeight="15"/>
  <cols>
    <col min="1" max="1" width="38.28515625" style="69" customWidth="1"/>
    <col min="2" max="2" width="13.85546875" style="68" customWidth="1"/>
    <col min="3" max="3" width="20.7109375" style="68" customWidth="1"/>
    <col min="4" max="4" width="15.5703125" style="68" customWidth="1"/>
    <col min="5" max="5" width="2.5703125" style="73" customWidth="1"/>
    <col min="6" max="256" width="9.140625" style="775"/>
    <col min="257" max="257" width="38.28515625" style="775" customWidth="1"/>
    <col min="258" max="258" width="13.85546875" style="775" customWidth="1"/>
    <col min="259" max="259" width="20.7109375" style="775" customWidth="1"/>
    <col min="260" max="260" width="15.5703125" style="775" customWidth="1"/>
    <col min="261" max="261" width="2.5703125" style="775" customWidth="1"/>
    <col min="262" max="512" width="9.140625" style="775"/>
    <col min="513" max="513" width="38.28515625" style="775" customWidth="1"/>
    <col min="514" max="514" width="13.85546875" style="775" customWidth="1"/>
    <col min="515" max="515" width="20.7109375" style="775" customWidth="1"/>
    <col min="516" max="516" width="15.5703125" style="775" customWidth="1"/>
    <col min="517" max="517" width="2.5703125" style="775" customWidth="1"/>
    <col min="518" max="768" width="9.140625" style="775"/>
    <col min="769" max="769" width="38.28515625" style="775" customWidth="1"/>
    <col min="770" max="770" width="13.85546875" style="775" customWidth="1"/>
    <col min="771" max="771" width="20.7109375" style="775" customWidth="1"/>
    <col min="772" max="772" width="15.5703125" style="775" customWidth="1"/>
    <col min="773" max="773" width="2.5703125" style="775" customWidth="1"/>
    <col min="774" max="1024" width="9.140625" style="775"/>
    <col min="1025" max="1025" width="38.28515625" style="775" customWidth="1"/>
    <col min="1026" max="1026" width="13.85546875" style="775" customWidth="1"/>
    <col min="1027" max="1027" width="20.7109375" style="775" customWidth="1"/>
    <col min="1028" max="1028" width="15.5703125" style="775" customWidth="1"/>
    <col min="1029" max="1029" width="2.5703125" style="775" customWidth="1"/>
    <col min="1030" max="1280" width="9.140625" style="775"/>
    <col min="1281" max="1281" width="38.28515625" style="775" customWidth="1"/>
    <col min="1282" max="1282" width="13.85546875" style="775" customWidth="1"/>
    <col min="1283" max="1283" width="20.7109375" style="775" customWidth="1"/>
    <col min="1284" max="1284" width="15.5703125" style="775" customWidth="1"/>
    <col min="1285" max="1285" width="2.5703125" style="775" customWidth="1"/>
    <col min="1286" max="1536" width="9.140625" style="775"/>
    <col min="1537" max="1537" width="38.28515625" style="775" customWidth="1"/>
    <col min="1538" max="1538" width="13.85546875" style="775" customWidth="1"/>
    <col min="1539" max="1539" width="20.7109375" style="775" customWidth="1"/>
    <col min="1540" max="1540" width="15.5703125" style="775" customWidth="1"/>
    <col min="1541" max="1541" width="2.5703125" style="775" customWidth="1"/>
    <col min="1542" max="1792" width="9.140625" style="775"/>
    <col min="1793" max="1793" width="38.28515625" style="775" customWidth="1"/>
    <col min="1794" max="1794" width="13.85546875" style="775" customWidth="1"/>
    <col min="1795" max="1795" width="20.7109375" style="775" customWidth="1"/>
    <col min="1796" max="1796" width="15.5703125" style="775" customWidth="1"/>
    <col min="1797" max="1797" width="2.5703125" style="775" customWidth="1"/>
    <col min="1798" max="2048" width="9.140625" style="775"/>
    <col min="2049" max="2049" width="38.28515625" style="775" customWidth="1"/>
    <col min="2050" max="2050" width="13.85546875" style="775" customWidth="1"/>
    <col min="2051" max="2051" width="20.7109375" style="775" customWidth="1"/>
    <col min="2052" max="2052" width="15.5703125" style="775" customWidth="1"/>
    <col min="2053" max="2053" width="2.5703125" style="775" customWidth="1"/>
    <col min="2054" max="2304" width="9.140625" style="775"/>
    <col min="2305" max="2305" width="38.28515625" style="775" customWidth="1"/>
    <col min="2306" max="2306" width="13.85546875" style="775" customWidth="1"/>
    <col min="2307" max="2307" width="20.7109375" style="775" customWidth="1"/>
    <col min="2308" max="2308" width="15.5703125" style="775" customWidth="1"/>
    <col min="2309" max="2309" width="2.5703125" style="775" customWidth="1"/>
    <col min="2310" max="2560" width="9.140625" style="775"/>
    <col min="2561" max="2561" width="38.28515625" style="775" customWidth="1"/>
    <col min="2562" max="2562" width="13.85546875" style="775" customWidth="1"/>
    <col min="2563" max="2563" width="20.7109375" style="775" customWidth="1"/>
    <col min="2564" max="2564" width="15.5703125" style="775" customWidth="1"/>
    <col min="2565" max="2565" width="2.5703125" style="775" customWidth="1"/>
    <col min="2566" max="2816" width="9.140625" style="775"/>
    <col min="2817" max="2817" width="38.28515625" style="775" customWidth="1"/>
    <col min="2818" max="2818" width="13.85546875" style="775" customWidth="1"/>
    <col min="2819" max="2819" width="20.7109375" style="775" customWidth="1"/>
    <col min="2820" max="2820" width="15.5703125" style="775" customWidth="1"/>
    <col min="2821" max="2821" width="2.5703125" style="775" customWidth="1"/>
    <col min="2822" max="3072" width="9.140625" style="775"/>
    <col min="3073" max="3073" width="38.28515625" style="775" customWidth="1"/>
    <col min="3074" max="3074" width="13.85546875" style="775" customWidth="1"/>
    <col min="3075" max="3075" width="20.7109375" style="775" customWidth="1"/>
    <col min="3076" max="3076" width="15.5703125" style="775" customWidth="1"/>
    <col min="3077" max="3077" width="2.5703125" style="775" customWidth="1"/>
    <col min="3078" max="3328" width="9.140625" style="775"/>
    <col min="3329" max="3329" width="38.28515625" style="775" customWidth="1"/>
    <col min="3330" max="3330" width="13.85546875" style="775" customWidth="1"/>
    <col min="3331" max="3331" width="20.7109375" style="775" customWidth="1"/>
    <col min="3332" max="3332" width="15.5703125" style="775" customWidth="1"/>
    <col min="3333" max="3333" width="2.5703125" style="775" customWidth="1"/>
    <col min="3334" max="3584" width="9.140625" style="775"/>
    <col min="3585" max="3585" width="38.28515625" style="775" customWidth="1"/>
    <col min="3586" max="3586" width="13.85546875" style="775" customWidth="1"/>
    <col min="3587" max="3587" width="20.7109375" style="775" customWidth="1"/>
    <col min="3588" max="3588" width="15.5703125" style="775" customWidth="1"/>
    <col min="3589" max="3589" width="2.5703125" style="775" customWidth="1"/>
    <col min="3590" max="3840" width="9.140625" style="775"/>
    <col min="3841" max="3841" width="38.28515625" style="775" customWidth="1"/>
    <col min="3842" max="3842" width="13.85546875" style="775" customWidth="1"/>
    <col min="3843" max="3843" width="20.7109375" style="775" customWidth="1"/>
    <col min="3844" max="3844" width="15.5703125" style="775" customWidth="1"/>
    <col min="3845" max="3845" width="2.5703125" style="775" customWidth="1"/>
    <col min="3846" max="4096" width="9.140625" style="775"/>
    <col min="4097" max="4097" width="38.28515625" style="775" customWidth="1"/>
    <col min="4098" max="4098" width="13.85546875" style="775" customWidth="1"/>
    <col min="4099" max="4099" width="20.7109375" style="775" customWidth="1"/>
    <col min="4100" max="4100" width="15.5703125" style="775" customWidth="1"/>
    <col min="4101" max="4101" width="2.5703125" style="775" customWidth="1"/>
    <col min="4102" max="4352" width="9.140625" style="775"/>
    <col min="4353" max="4353" width="38.28515625" style="775" customWidth="1"/>
    <col min="4354" max="4354" width="13.85546875" style="775" customWidth="1"/>
    <col min="4355" max="4355" width="20.7109375" style="775" customWidth="1"/>
    <col min="4356" max="4356" width="15.5703125" style="775" customWidth="1"/>
    <col min="4357" max="4357" width="2.5703125" style="775" customWidth="1"/>
    <col min="4358" max="4608" width="9.140625" style="775"/>
    <col min="4609" max="4609" width="38.28515625" style="775" customWidth="1"/>
    <col min="4610" max="4610" width="13.85546875" style="775" customWidth="1"/>
    <col min="4611" max="4611" width="20.7109375" style="775" customWidth="1"/>
    <col min="4612" max="4612" width="15.5703125" style="775" customWidth="1"/>
    <col min="4613" max="4613" width="2.5703125" style="775" customWidth="1"/>
    <col min="4614" max="4864" width="9.140625" style="775"/>
    <col min="4865" max="4865" width="38.28515625" style="775" customWidth="1"/>
    <col min="4866" max="4866" width="13.85546875" style="775" customWidth="1"/>
    <col min="4867" max="4867" width="20.7109375" style="775" customWidth="1"/>
    <col min="4868" max="4868" width="15.5703125" style="775" customWidth="1"/>
    <col min="4869" max="4869" width="2.5703125" style="775" customWidth="1"/>
    <col min="4870" max="5120" width="9.140625" style="775"/>
    <col min="5121" max="5121" width="38.28515625" style="775" customWidth="1"/>
    <col min="5122" max="5122" width="13.85546875" style="775" customWidth="1"/>
    <col min="5123" max="5123" width="20.7109375" style="775" customWidth="1"/>
    <col min="5124" max="5124" width="15.5703125" style="775" customWidth="1"/>
    <col min="5125" max="5125" width="2.5703125" style="775" customWidth="1"/>
    <col min="5126" max="5376" width="9.140625" style="775"/>
    <col min="5377" max="5377" width="38.28515625" style="775" customWidth="1"/>
    <col min="5378" max="5378" width="13.85546875" style="775" customWidth="1"/>
    <col min="5379" max="5379" width="20.7109375" style="775" customWidth="1"/>
    <col min="5380" max="5380" width="15.5703125" style="775" customWidth="1"/>
    <col min="5381" max="5381" width="2.5703125" style="775" customWidth="1"/>
    <col min="5382" max="5632" width="9.140625" style="775"/>
    <col min="5633" max="5633" width="38.28515625" style="775" customWidth="1"/>
    <col min="5634" max="5634" width="13.85546875" style="775" customWidth="1"/>
    <col min="5635" max="5635" width="20.7109375" style="775" customWidth="1"/>
    <col min="5636" max="5636" width="15.5703125" style="775" customWidth="1"/>
    <col min="5637" max="5637" width="2.5703125" style="775" customWidth="1"/>
    <col min="5638" max="5888" width="9.140625" style="775"/>
    <col min="5889" max="5889" width="38.28515625" style="775" customWidth="1"/>
    <col min="5890" max="5890" width="13.85546875" style="775" customWidth="1"/>
    <col min="5891" max="5891" width="20.7109375" style="775" customWidth="1"/>
    <col min="5892" max="5892" width="15.5703125" style="775" customWidth="1"/>
    <col min="5893" max="5893" width="2.5703125" style="775" customWidth="1"/>
    <col min="5894" max="6144" width="9.140625" style="775"/>
    <col min="6145" max="6145" width="38.28515625" style="775" customWidth="1"/>
    <col min="6146" max="6146" width="13.85546875" style="775" customWidth="1"/>
    <col min="6147" max="6147" width="20.7109375" style="775" customWidth="1"/>
    <col min="6148" max="6148" width="15.5703125" style="775" customWidth="1"/>
    <col min="6149" max="6149" width="2.5703125" style="775" customWidth="1"/>
    <col min="6150" max="6400" width="9.140625" style="775"/>
    <col min="6401" max="6401" width="38.28515625" style="775" customWidth="1"/>
    <col min="6402" max="6402" width="13.85546875" style="775" customWidth="1"/>
    <col min="6403" max="6403" width="20.7109375" style="775" customWidth="1"/>
    <col min="6404" max="6404" width="15.5703125" style="775" customWidth="1"/>
    <col min="6405" max="6405" width="2.5703125" style="775" customWidth="1"/>
    <col min="6406" max="6656" width="9.140625" style="775"/>
    <col min="6657" max="6657" width="38.28515625" style="775" customWidth="1"/>
    <col min="6658" max="6658" width="13.85546875" style="775" customWidth="1"/>
    <col min="6659" max="6659" width="20.7109375" style="775" customWidth="1"/>
    <col min="6660" max="6660" width="15.5703125" style="775" customWidth="1"/>
    <col min="6661" max="6661" width="2.5703125" style="775" customWidth="1"/>
    <col min="6662" max="6912" width="9.140625" style="775"/>
    <col min="6913" max="6913" width="38.28515625" style="775" customWidth="1"/>
    <col min="6914" max="6914" width="13.85546875" style="775" customWidth="1"/>
    <col min="6915" max="6915" width="20.7109375" style="775" customWidth="1"/>
    <col min="6916" max="6916" width="15.5703125" style="775" customWidth="1"/>
    <col min="6917" max="6917" width="2.5703125" style="775" customWidth="1"/>
    <col min="6918" max="7168" width="9.140625" style="775"/>
    <col min="7169" max="7169" width="38.28515625" style="775" customWidth="1"/>
    <col min="7170" max="7170" width="13.85546875" style="775" customWidth="1"/>
    <col min="7171" max="7171" width="20.7109375" style="775" customWidth="1"/>
    <col min="7172" max="7172" width="15.5703125" style="775" customWidth="1"/>
    <col min="7173" max="7173" width="2.5703125" style="775" customWidth="1"/>
    <col min="7174" max="7424" width="9.140625" style="775"/>
    <col min="7425" max="7425" width="38.28515625" style="775" customWidth="1"/>
    <col min="7426" max="7426" width="13.85546875" style="775" customWidth="1"/>
    <col min="7427" max="7427" width="20.7109375" style="775" customWidth="1"/>
    <col min="7428" max="7428" width="15.5703125" style="775" customWidth="1"/>
    <col min="7429" max="7429" width="2.5703125" style="775" customWidth="1"/>
    <col min="7430" max="7680" width="9.140625" style="775"/>
    <col min="7681" max="7681" width="38.28515625" style="775" customWidth="1"/>
    <col min="7682" max="7682" width="13.85546875" style="775" customWidth="1"/>
    <col min="7683" max="7683" width="20.7109375" style="775" customWidth="1"/>
    <col min="7684" max="7684" width="15.5703125" style="775" customWidth="1"/>
    <col min="7685" max="7685" width="2.5703125" style="775" customWidth="1"/>
    <col min="7686" max="7936" width="9.140625" style="775"/>
    <col min="7937" max="7937" width="38.28515625" style="775" customWidth="1"/>
    <col min="7938" max="7938" width="13.85546875" style="775" customWidth="1"/>
    <col min="7939" max="7939" width="20.7109375" style="775" customWidth="1"/>
    <col min="7940" max="7940" width="15.5703125" style="775" customWidth="1"/>
    <col min="7941" max="7941" width="2.5703125" style="775" customWidth="1"/>
    <col min="7942" max="8192" width="9.140625" style="775"/>
    <col min="8193" max="8193" width="38.28515625" style="775" customWidth="1"/>
    <col min="8194" max="8194" width="13.85546875" style="775" customWidth="1"/>
    <col min="8195" max="8195" width="20.7109375" style="775" customWidth="1"/>
    <col min="8196" max="8196" width="15.5703125" style="775" customWidth="1"/>
    <col min="8197" max="8197" width="2.5703125" style="775" customWidth="1"/>
    <col min="8198" max="8448" width="9.140625" style="775"/>
    <col min="8449" max="8449" width="38.28515625" style="775" customWidth="1"/>
    <col min="8450" max="8450" width="13.85546875" style="775" customWidth="1"/>
    <col min="8451" max="8451" width="20.7109375" style="775" customWidth="1"/>
    <col min="8452" max="8452" width="15.5703125" style="775" customWidth="1"/>
    <col min="8453" max="8453" width="2.5703125" style="775" customWidth="1"/>
    <col min="8454" max="8704" width="9.140625" style="775"/>
    <col min="8705" max="8705" width="38.28515625" style="775" customWidth="1"/>
    <col min="8706" max="8706" width="13.85546875" style="775" customWidth="1"/>
    <col min="8707" max="8707" width="20.7109375" style="775" customWidth="1"/>
    <col min="8708" max="8708" width="15.5703125" style="775" customWidth="1"/>
    <col min="8709" max="8709" width="2.5703125" style="775" customWidth="1"/>
    <col min="8710" max="8960" width="9.140625" style="775"/>
    <col min="8961" max="8961" width="38.28515625" style="775" customWidth="1"/>
    <col min="8962" max="8962" width="13.85546875" style="775" customWidth="1"/>
    <col min="8963" max="8963" width="20.7109375" style="775" customWidth="1"/>
    <col min="8964" max="8964" width="15.5703125" style="775" customWidth="1"/>
    <col min="8965" max="8965" width="2.5703125" style="775" customWidth="1"/>
    <col min="8966" max="9216" width="9.140625" style="775"/>
    <col min="9217" max="9217" width="38.28515625" style="775" customWidth="1"/>
    <col min="9218" max="9218" width="13.85546875" style="775" customWidth="1"/>
    <col min="9219" max="9219" width="20.7109375" style="775" customWidth="1"/>
    <col min="9220" max="9220" width="15.5703125" style="775" customWidth="1"/>
    <col min="9221" max="9221" width="2.5703125" style="775" customWidth="1"/>
    <col min="9222" max="9472" width="9.140625" style="775"/>
    <col min="9473" max="9473" width="38.28515625" style="775" customWidth="1"/>
    <col min="9474" max="9474" width="13.85546875" style="775" customWidth="1"/>
    <col min="9475" max="9475" width="20.7109375" style="775" customWidth="1"/>
    <col min="9476" max="9476" width="15.5703125" style="775" customWidth="1"/>
    <col min="9477" max="9477" width="2.5703125" style="775" customWidth="1"/>
    <col min="9478" max="9728" width="9.140625" style="775"/>
    <col min="9729" max="9729" width="38.28515625" style="775" customWidth="1"/>
    <col min="9730" max="9730" width="13.85546875" style="775" customWidth="1"/>
    <col min="9731" max="9731" width="20.7109375" style="775" customWidth="1"/>
    <col min="9732" max="9732" width="15.5703125" style="775" customWidth="1"/>
    <col min="9733" max="9733" width="2.5703125" style="775" customWidth="1"/>
    <col min="9734" max="9984" width="9.140625" style="775"/>
    <col min="9985" max="9985" width="38.28515625" style="775" customWidth="1"/>
    <col min="9986" max="9986" width="13.85546875" style="775" customWidth="1"/>
    <col min="9987" max="9987" width="20.7109375" style="775" customWidth="1"/>
    <col min="9988" max="9988" width="15.5703125" style="775" customWidth="1"/>
    <col min="9989" max="9989" width="2.5703125" style="775" customWidth="1"/>
    <col min="9990" max="10240" width="9.140625" style="775"/>
    <col min="10241" max="10241" width="38.28515625" style="775" customWidth="1"/>
    <col min="10242" max="10242" width="13.85546875" style="775" customWidth="1"/>
    <col min="10243" max="10243" width="20.7109375" style="775" customWidth="1"/>
    <col min="10244" max="10244" width="15.5703125" style="775" customWidth="1"/>
    <col min="10245" max="10245" width="2.5703125" style="775" customWidth="1"/>
    <col min="10246" max="10496" width="9.140625" style="775"/>
    <col min="10497" max="10497" width="38.28515625" style="775" customWidth="1"/>
    <col min="10498" max="10498" width="13.85546875" style="775" customWidth="1"/>
    <col min="10499" max="10499" width="20.7109375" style="775" customWidth="1"/>
    <col min="10500" max="10500" width="15.5703125" style="775" customWidth="1"/>
    <col min="10501" max="10501" width="2.5703125" style="775" customWidth="1"/>
    <col min="10502" max="10752" width="9.140625" style="775"/>
    <col min="10753" max="10753" width="38.28515625" style="775" customWidth="1"/>
    <col min="10754" max="10754" width="13.85546875" style="775" customWidth="1"/>
    <col min="10755" max="10755" width="20.7109375" style="775" customWidth="1"/>
    <col min="10756" max="10756" width="15.5703125" style="775" customWidth="1"/>
    <col min="10757" max="10757" width="2.5703125" style="775" customWidth="1"/>
    <col min="10758" max="11008" width="9.140625" style="775"/>
    <col min="11009" max="11009" width="38.28515625" style="775" customWidth="1"/>
    <col min="11010" max="11010" width="13.85546875" style="775" customWidth="1"/>
    <col min="11011" max="11011" width="20.7109375" style="775" customWidth="1"/>
    <col min="11012" max="11012" width="15.5703125" style="775" customWidth="1"/>
    <col min="11013" max="11013" width="2.5703125" style="775" customWidth="1"/>
    <col min="11014" max="11264" width="9.140625" style="775"/>
    <col min="11265" max="11265" width="38.28515625" style="775" customWidth="1"/>
    <col min="11266" max="11266" width="13.85546875" style="775" customWidth="1"/>
    <col min="11267" max="11267" width="20.7109375" style="775" customWidth="1"/>
    <col min="11268" max="11268" width="15.5703125" style="775" customWidth="1"/>
    <col min="11269" max="11269" width="2.5703125" style="775" customWidth="1"/>
    <col min="11270" max="11520" width="9.140625" style="775"/>
    <col min="11521" max="11521" width="38.28515625" style="775" customWidth="1"/>
    <col min="11522" max="11522" width="13.85546875" style="775" customWidth="1"/>
    <col min="11523" max="11523" width="20.7109375" style="775" customWidth="1"/>
    <col min="11524" max="11524" width="15.5703125" style="775" customWidth="1"/>
    <col min="11525" max="11525" width="2.5703125" style="775" customWidth="1"/>
    <col min="11526" max="11776" width="9.140625" style="775"/>
    <col min="11777" max="11777" width="38.28515625" style="775" customWidth="1"/>
    <col min="11778" max="11778" width="13.85546875" style="775" customWidth="1"/>
    <col min="11779" max="11779" width="20.7109375" style="775" customWidth="1"/>
    <col min="11780" max="11780" width="15.5703125" style="775" customWidth="1"/>
    <col min="11781" max="11781" width="2.5703125" style="775" customWidth="1"/>
    <col min="11782" max="12032" width="9.140625" style="775"/>
    <col min="12033" max="12033" width="38.28515625" style="775" customWidth="1"/>
    <col min="12034" max="12034" width="13.85546875" style="775" customWidth="1"/>
    <col min="12035" max="12035" width="20.7109375" style="775" customWidth="1"/>
    <col min="12036" max="12036" width="15.5703125" style="775" customWidth="1"/>
    <col min="12037" max="12037" width="2.5703125" style="775" customWidth="1"/>
    <col min="12038" max="12288" width="9.140625" style="775"/>
    <col min="12289" max="12289" width="38.28515625" style="775" customWidth="1"/>
    <col min="12290" max="12290" width="13.85546875" style="775" customWidth="1"/>
    <col min="12291" max="12291" width="20.7109375" style="775" customWidth="1"/>
    <col min="12292" max="12292" width="15.5703125" style="775" customWidth="1"/>
    <col min="12293" max="12293" width="2.5703125" style="775" customWidth="1"/>
    <col min="12294" max="12544" width="9.140625" style="775"/>
    <col min="12545" max="12545" width="38.28515625" style="775" customWidth="1"/>
    <col min="12546" max="12546" width="13.85546875" style="775" customWidth="1"/>
    <col min="12547" max="12547" width="20.7109375" style="775" customWidth="1"/>
    <col min="12548" max="12548" width="15.5703125" style="775" customWidth="1"/>
    <col min="12549" max="12549" width="2.5703125" style="775" customWidth="1"/>
    <col min="12550" max="12800" width="9.140625" style="775"/>
    <col min="12801" max="12801" width="38.28515625" style="775" customWidth="1"/>
    <col min="12802" max="12802" width="13.85546875" style="775" customWidth="1"/>
    <col min="12803" max="12803" width="20.7109375" style="775" customWidth="1"/>
    <col min="12804" max="12804" width="15.5703125" style="775" customWidth="1"/>
    <col min="12805" max="12805" width="2.5703125" style="775" customWidth="1"/>
    <col min="12806" max="13056" width="9.140625" style="775"/>
    <col min="13057" max="13057" width="38.28515625" style="775" customWidth="1"/>
    <col min="13058" max="13058" width="13.85546875" style="775" customWidth="1"/>
    <col min="13059" max="13059" width="20.7109375" style="775" customWidth="1"/>
    <col min="13060" max="13060" width="15.5703125" style="775" customWidth="1"/>
    <col min="13061" max="13061" width="2.5703125" style="775" customWidth="1"/>
    <col min="13062" max="13312" width="9.140625" style="775"/>
    <col min="13313" max="13313" width="38.28515625" style="775" customWidth="1"/>
    <col min="13314" max="13314" width="13.85546875" style="775" customWidth="1"/>
    <col min="13315" max="13315" width="20.7109375" style="775" customWidth="1"/>
    <col min="13316" max="13316" width="15.5703125" style="775" customWidth="1"/>
    <col min="13317" max="13317" width="2.5703125" style="775" customWidth="1"/>
    <col min="13318" max="13568" width="9.140625" style="775"/>
    <col min="13569" max="13569" width="38.28515625" style="775" customWidth="1"/>
    <col min="13570" max="13570" width="13.85546875" style="775" customWidth="1"/>
    <col min="13571" max="13571" width="20.7109375" style="775" customWidth="1"/>
    <col min="13572" max="13572" width="15.5703125" style="775" customWidth="1"/>
    <col min="13573" max="13573" width="2.5703125" style="775" customWidth="1"/>
    <col min="13574" max="13824" width="9.140625" style="775"/>
    <col min="13825" max="13825" width="38.28515625" style="775" customWidth="1"/>
    <col min="13826" max="13826" width="13.85546875" style="775" customWidth="1"/>
    <col min="13827" max="13827" width="20.7109375" style="775" customWidth="1"/>
    <col min="13828" max="13828" width="15.5703125" style="775" customWidth="1"/>
    <col min="13829" max="13829" width="2.5703125" style="775" customWidth="1"/>
    <col min="13830" max="14080" width="9.140625" style="775"/>
    <col min="14081" max="14081" width="38.28515625" style="775" customWidth="1"/>
    <col min="14082" max="14082" width="13.85546875" style="775" customWidth="1"/>
    <col min="14083" max="14083" width="20.7109375" style="775" customWidth="1"/>
    <col min="14084" max="14084" width="15.5703125" style="775" customWidth="1"/>
    <col min="14085" max="14085" width="2.5703125" style="775" customWidth="1"/>
    <col min="14086" max="14336" width="9.140625" style="775"/>
    <col min="14337" max="14337" width="38.28515625" style="775" customWidth="1"/>
    <col min="14338" max="14338" width="13.85546875" style="775" customWidth="1"/>
    <col min="14339" max="14339" width="20.7109375" style="775" customWidth="1"/>
    <col min="14340" max="14340" width="15.5703125" style="775" customWidth="1"/>
    <col min="14341" max="14341" width="2.5703125" style="775" customWidth="1"/>
    <col min="14342" max="14592" width="9.140625" style="775"/>
    <col min="14593" max="14593" width="38.28515625" style="775" customWidth="1"/>
    <col min="14594" max="14594" width="13.85546875" style="775" customWidth="1"/>
    <col min="14595" max="14595" width="20.7109375" style="775" customWidth="1"/>
    <col min="14596" max="14596" width="15.5703125" style="775" customWidth="1"/>
    <col min="14597" max="14597" width="2.5703125" style="775" customWidth="1"/>
    <col min="14598" max="14848" width="9.140625" style="775"/>
    <col min="14849" max="14849" width="38.28515625" style="775" customWidth="1"/>
    <col min="14850" max="14850" width="13.85546875" style="775" customWidth="1"/>
    <col min="14851" max="14851" width="20.7109375" style="775" customWidth="1"/>
    <col min="14852" max="14852" width="15.5703125" style="775" customWidth="1"/>
    <col min="14853" max="14853" width="2.5703125" style="775" customWidth="1"/>
    <col min="14854" max="15104" width="9.140625" style="775"/>
    <col min="15105" max="15105" width="38.28515625" style="775" customWidth="1"/>
    <col min="15106" max="15106" width="13.85546875" style="775" customWidth="1"/>
    <col min="15107" max="15107" width="20.7109375" style="775" customWidth="1"/>
    <col min="15108" max="15108" width="15.5703125" style="775" customWidth="1"/>
    <col min="15109" max="15109" width="2.5703125" style="775" customWidth="1"/>
    <col min="15110" max="15360" width="9.140625" style="775"/>
    <col min="15361" max="15361" width="38.28515625" style="775" customWidth="1"/>
    <col min="15362" max="15362" width="13.85546875" style="775" customWidth="1"/>
    <col min="15363" max="15363" width="20.7109375" style="775" customWidth="1"/>
    <col min="15364" max="15364" width="15.5703125" style="775" customWidth="1"/>
    <col min="15365" max="15365" width="2.5703125" style="775" customWidth="1"/>
    <col min="15366" max="15616" width="9.140625" style="775"/>
    <col min="15617" max="15617" width="38.28515625" style="775" customWidth="1"/>
    <col min="15618" max="15618" width="13.85546875" style="775" customWidth="1"/>
    <col min="15619" max="15619" width="20.7109375" style="775" customWidth="1"/>
    <col min="15620" max="15620" width="15.5703125" style="775" customWidth="1"/>
    <col min="15621" max="15621" width="2.5703125" style="775" customWidth="1"/>
    <col min="15622" max="15872" width="9.140625" style="775"/>
    <col min="15873" max="15873" width="38.28515625" style="775" customWidth="1"/>
    <col min="15874" max="15874" width="13.85546875" style="775" customWidth="1"/>
    <col min="15875" max="15875" width="20.7109375" style="775" customWidth="1"/>
    <col min="15876" max="15876" width="15.5703125" style="775" customWidth="1"/>
    <col min="15877" max="15877" width="2.5703125" style="775" customWidth="1"/>
    <col min="15878" max="16128" width="9.140625" style="775"/>
    <col min="16129" max="16129" width="38.28515625" style="775" customWidth="1"/>
    <col min="16130" max="16130" width="13.85546875" style="775" customWidth="1"/>
    <col min="16131" max="16131" width="20.7109375" style="775" customWidth="1"/>
    <col min="16132" max="16132" width="15.5703125" style="775" customWidth="1"/>
    <col min="16133" max="16133" width="2.5703125" style="775" customWidth="1"/>
    <col min="16134" max="16384" width="9.140625" style="775"/>
  </cols>
  <sheetData>
    <row r="1" spans="1:4" s="72" customFormat="1" ht="3.75" customHeight="1">
      <c r="A1" s="159">
        <v>0</v>
      </c>
      <c r="B1" s="531"/>
      <c r="C1" s="531"/>
      <c r="D1" s="531"/>
    </row>
    <row r="2" spans="1:4" s="72" customFormat="1" ht="38.25" customHeight="1">
      <c r="A2" s="1168" t="s">
        <v>1321</v>
      </c>
      <c r="B2" s="1168"/>
      <c r="C2" s="1168"/>
      <c r="D2" s="1168"/>
    </row>
    <row r="3" spans="1:4" s="72" customFormat="1" ht="20.25" customHeight="1">
      <c r="A3" s="1168" t="s">
        <v>709</v>
      </c>
      <c r="B3" s="1168"/>
      <c r="C3" s="1168"/>
      <c r="D3" s="1168"/>
    </row>
    <row r="4" spans="1:4" s="72" customFormat="1" ht="20.25" customHeight="1">
      <c r="A4" s="1168" t="s">
        <v>1502</v>
      </c>
      <c r="B4" s="1168"/>
      <c r="C4" s="1168"/>
      <c r="D4" s="1168"/>
    </row>
    <row r="5" spans="1:4" s="160" customFormat="1" ht="39" customHeight="1">
      <c r="A5" s="1169" t="s">
        <v>1358</v>
      </c>
      <c r="B5" s="1169"/>
      <c r="C5" s="1169"/>
      <c r="D5" s="1169"/>
    </row>
    <row r="6" spans="1:4" s="775" customFormat="1" ht="7.5" customHeight="1">
      <c r="A6" s="161"/>
      <c r="B6" s="68"/>
      <c r="C6" s="68"/>
      <c r="D6" s="68"/>
    </row>
    <row r="7" spans="1:4" s="775" customFormat="1" ht="10.5" customHeight="1" thickBot="1">
      <c r="A7" s="162"/>
      <c r="B7" s="163"/>
      <c r="C7" s="532"/>
      <c r="D7" s="532"/>
    </row>
    <row r="8" spans="1:4" s="775" customFormat="1" ht="51" customHeight="1" thickTop="1" thickBot="1">
      <c r="A8" s="165"/>
      <c r="B8" s="534" t="s">
        <v>972</v>
      </c>
      <c r="C8" s="535" t="s">
        <v>309</v>
      </c>
      <c r="D8" s="536" t="s">
        <v>710</v>
      </c>
    </row>
    <row r="9" spans="1:4" s="775" customFormat="1" ht="42.75" customHeight="1" thickTop="1">
      <c r="A9" s="166" t="s">
        <v>711</v>
      </c>
      <c r="B9" s="167">
        <v>2314907.3679200001</v>
      </c>
      <c r="C9" s="167">
        <v>2314907.3679200001</v>
      </c>
      <c r="D9" s="168">
        <v>0.99748974356258546</v>
      </c>
    </row>
    <row r="10" spans="1:4" s="775" customFormat="1" ht="27" customHeight="1">
      <c r="A10" s="166" t="s">
        <v>712</v>
      </c>
      <c r="B10" s="167">
        <v>0</v>
      </c>
      <c r="C10" s="167">
        <v>0</v>
      </c>
      <c r="D10" s="168">
        <v>0</v>
      </c>
    </row>
    <row r="11" spans="1:4" s="775" customFormat="1" ht="42.75" customHeight="1">
      <c r="A11" s="166" t="s">
        <v>713</v>
      </c>
      <c r="B11" s="167">
        <v>4223.3532500000001</v>
      </c>
      <c r="C11" s="167">
        <v>4223.3532500000001</v>
      </c>
      <c r="D11" s="168">
        <v>1.8198359073443057E-3</v>
      </c>
    </row>
    <row r="12" spans="1:4" s="775" customFormat="1" ht="27" customHeight="1">
      <c r="A12" s="166" t="s">
        <v>714</v>
      </c>
      <c r="B12" s="167">
        <v>76.663520000000005</v>
      </c>
      <c r="C12" s="167">
        <v>76.663520000000005</v>
      </c>
      <c r="D12" s="168">
        <v>3.3034183555308413E-5</v>
      </c>
    </row>
    <row r="13" spans="1:4" s="775" customFormat="1" ht="42.75" customHeight="1">
      <c r="A13" s="166" t="s">
        <v>715</v>
      </c>
      <c r="B13" s="167">
        <v>176.05707000000001</v>
      </c>
      <c r="C13" s="167">
        <v>176.05707000000001</v>
      </c>
      <c r="D13" s="168">
        <v>7.5862699320221428E-5</v>
      </c>
    </row>
    <row r="14" spans="1:4" s="775" customFormat="1" ht="27" customHeight="1">
      <c r="A14" s="166" t="s">
        <v>716</v>
      </c>
      <c r="B14" s="167">
        <v>35.211419999999997</v>
      </c>
      <c r="C14" s="167">
        <v>35.211419999999997</v>
      </c>
      <c r="D14" s="168">
        <v>1.5172542449434327E-5</v>
      </c>
    </row>
    <row r="15" spans="1:4" s="775" customFormat="1" ht="42.75" customHeight="1">
      <c r="A15" s="166" t="s">
        <v>717</v>
      </c>
      <c r="B15" s="167">
        <v>4.1113999999999997</v>
      </c>
      <c r="C15" s="167">
        <v>4.1113999999999997</v>
      </c>
      <c r="D15" s="168">
        <v>1.7715954376905076E-6</v>
      </c>
    </row>
    <row r="16" spans="1:4" s="775" customFormat="1" ht="27" customHeight="1">
      <c r="A16" s="166" t="s">
        <v>718</v>
      </c>
      <c r="B16" s="167">
        <v>2.0556999999999999</v>
      </c>
      <c r="C16" s="167">
        <v>2.0556999999999999</v>
      </c>
      <c r="D16" s="168">
        <v>8.8579771884525379E-7</v>
      </c>
    </row>
    <row r="17" spans="1:4" s="775" customFormat="1" ht="42.75" customHeight="1">
      <c r="A17" s="166" t="s">
        <v>719</v>
      </c>
      <c r="B17" s="167">
        <v>44.047800000000002</v>
      </c>
      <c r="C17" s="167">
        <v>44.047800000000002</v>
      </c>
      <c r="D17" s="168">
        <v>1.898012392866273E-5</v>
      </c>
    </row>
    <row r="18" spans="1:4" s="775" customFormat="1" ht="27" customHeight="1">
      <c r="A18" s="166" t="s">
        <v>720</v>
      </c>
      <c r="B18" s="167">
        <v>35.238239999999998</v>
      </c>
      <c r="C18" s="167">
        <v>35.238239999999998</v>
      </c>
      <c r="D18" s="168">
        <v>1.5184099142930182E-5</v>
      </c>
    </row>
    <row r="19" spans="1:4" s="775" customFormat="1" ht="42.75" customHeight="1">
      <c r="A19" s="166" t="s">
        <v>721</v>
      </c>
      <c r="B19" s="167">
        <v>1378.0654399999999</v>
      </c>
      <c r="C19" s="167">
        <v>1378.0654399999999</v>
      </c>
      <c r="D19" s="168">
        <v>5.9380611138370434E-4</v>
      </c>
    </row>
    <row r="20" spans="1:4" s="775" customFormat="1" ht="27" customHeight="1" thickBot="1">
      <c r="A20" s="166" t="s">
        <v>722</v>
      </c>
      <c r="B20" s="167">
        <v>1166.8662099999999</v>
      </c>
      <c r="C20" s="167">
        <v>1166.8662099999999</v>
      </c>
      <c r="D20" s="168">
        <v>5.0280071363312099E-4</v>
      </c>
    </row>
    <row r="21" spans="1:4" s="775" customFormat="1" ht="56.25" customHeight="1" thickTop="1" thickBot="1">
      <c r="A21" s="169" t="s">
        <v>723</v>
      </c>
      <c r="B21" s="409">
        <v>2320733.00288</v>
      </c>
      <c r="C21" s="409">
        <v>2320733.00288</v>
      </c>
      <c r="D21" s="170">
        <v>1</v>
      </c>
    </row>
    <row r="22" spans="1:4" s="775" customFormat="1" ht="56.25" customHeight="1" thickTop="1">
      <c r="A22" s="171" t="s">
        <v>724</v>
      </c>
      <c r="B22" s="410">
        <v>1316.0350899999999</v>
      </c>
      <c r="C22" s="410">
        <v>1316.0350899999999</v>
      </c>
      <c r="D22" s="537"/>
    </row>
    <row r="23" spans="1:4" s="174" customFormat="1" ht="56.25" customHeight="1" thickBot="1">
      <c r="A23" s="172" t="s">
        <v>725</v>
      </c>
      <c r="B23" s="173">
        <v>1</v>
      </c>
      <c r="C23" s="173">
        <v>1</v>
      </c>
      <c r="D23" s="173"/>
    </row>
    <row r="24" spans="1:4" s="775" customFormat="1" ht="13.5" customHeight="1" thickTop="1">
      <c r="A24" s="610" t="s">
        <v>726</v>
      </c>
      <c r="B24" s="175"/>
      <c r="C24" s="175"/>
      <c r="D24" s="175"/>
    </row>
    <row r="25" spans="1:4" s="775" customFormat="1" ht="89.25" customHeight="1">
      <c r="A25" s="1166" t="s">
        <v>354</v>
      </c>
      <c r="B25" s="1170"/>
      <c r="C25" s="1170"/>
      <c r="D25" s="1170"/>
    </row>
    <row r="26" spans="1:4" s="775" customFormat="1" ht="89.25" customHeight="1">
      <c r="A26" s="1166" t="s">
        <v>355</v>
      </c>
      <c r="B26" s="1167"/>
      <c r="C26" s="1167"/>
      <c r="D26" s="1167"/>
    </row>
    <row r="27" spans="1:4" s="775" customFormat="1" ht="12" customHeight="1">
      <c r="A27" s="610" t="s">
        <v>727</v>
      </c>
      <c r="B27" s="176"/>
      <c r="C27" s="538"/>
      <c r="D27" s="538"/>
    </row>
    <row r="28" spans="1:4" s="775" customFormat="1" ht="9" customHeight="1">
      <c r="A28" s="177"/>
      <c r="B28" s="178"/>
      <c r="C28" s="333"/>
      <c r="D28" s="333"/>
    </row>
    <row r="29" spans="1:4" s="775" customFormat="1" ht="9" customHeight="1">
      <c r="A29" s="177"/>
      <c r="B29" s="178"/>
      <c r="C29" s="333"/>
      <c r="D29" s="333"/>
    </row>
    <row r="30" spans="1:4" s="775" customFormat="1" ht="9" customHeight="1">
      <c r="A30" s="177"/>
      <c r="B30" s="178"/>
      <c r="C30" s="333"/>
      <c r="D30" s="333"/>
    </row>
    <row r="31" spans="1:4" s="775" customFormat="1" ht="9" customHeight="1">
      <c r="A31" s="177"/>
      <c r="B31" s="178"/>
      <c r="C31" s="333"/>
      <c r="D31" s="333"/>
    </row>
    <row r="32" spans="1:4" s="775" customFormat="1" ht="9" customHeight="1">
      <c r="A32" s="177"/>
      <c r="B32" s="178"/>
      <c r="C32" s="333"/>
      <c r="D32" s="333"/>
    </row>
    <row r="33" spans="1:4" s="775" customFormat="1" ht="9" customHeight="1">
      <c r="A33" s="179"/>
      <c r="B33" s="178"/>
      <c r="C33" s="333"/>
      <c r="D33" s="333"/>
    </row>
    <row r="34" spans="1:4" s="775" customFormat="1" ht="9" customHeight="1">
      <c r="A34" s="177"/>
      <c r="B34" s="178"/>
      <c r="C34" s="333"/>
      <c r="D34" s="333"/>
    </row>
    <row r="35" spans="1:4" s="775" customFormat="1" ht="9" customHeight="1">
      <c r="A35" s="177"/>
      <c r="B35" s="178"/>
      <c r="C35" s="333"/>
      <c r="D35" s="333"/>
    </row>
    <row r="36" spans="1:4" s="775" customFormat="1" ht="9" customHeight="1">
      <c r="A36" s="177"/>
      <c r="B36" s="178"/>
      <c r="C36" s="333"/>
      <c r="D36" s="333"/>
    </row>
    <row r="37" spans="1:4" s="775" customFormat="1" ht="9" customHeight="1">
      <c r="A37" s="177"/>
      <c r="B37" s="178"/>
      <c r="C37" s="333"/>
      <c r="D37" s="333"/>
    </row>
    <row r="38" spans="1:4" s="775" customFormat="1" ht="9" customHeight="1">
      <c r="A38" s="177"/>
      <c r="B38" s="178"/>
      <c r="C38" s="333"/>
      <c r="D38" s="333"/>
    </row>
    <row r="39" spans="1:4" s="775" customFormat="1" ht="9" customHeight="1">
      <c r="A39" s="179"/>
      <c r="B39" s="178"/>
      <c r="C39" s="333"/>
      <c r="D39" s="333"/>
    </row>
    <row r="40" spans="1:4" s="775" customFormat="1" ht="9" customHeight="1">
      <c r="A40" s="177"/>
      <c r="B40" s="178"/>
      <c r="C40" s="333"/>
      <c r="D40" s="333"/>
    </row>
    <row r="41" spans="1:4" s="775" customFormat="1" ht="9" customHeight="1">
      <c r="A41" s="177"/>
      <c r="B41" s="178"/>
      <c r="C41" s="333"/>
      <c r="D41" s="333"/>
    </row>
    <row r="42" spans="1:4" s="775" customFormat="1" ht="9" customHeight="1">
      <c r="A42" s="177"/>
      <c r="B42" s="178"/>
      <c r="C42" s="333"/>
      <c r="D42" s="333"/>
    </row>
    <row r="43" spans="1:4" s="775" customFormat="1" ht="9" customHeight="1">
      <c r="A43" s="177"/>
      <c r="B43" s="178"/>
      <c r="C43" s="333"/>
      <c r="D43" s="333"/>
    </row>
    <row r="44" spans="1:4" s="775" customFormat="1" ht="9" customHeight="1">
      <c r="A44" s="177"/>
      <c r="B44" s="178"/>
      <c r="C44" s="333"/>
      <c r="D44" s="333"/>
    </row>
    <row r="45" spans="1:4" s="775" customFormat="1" ht="9" customHeight="1">
      <c r="A45" s="179"/>
      <c r="B45" s="178"/>
      <c r="C45" s="333"/>
      <c r="D45" s="333"/>
    </row>
    <row r="46" spans="1:4" s="775" customFormat="1" ht="9" customHeight="1">
      <c r="A46" s="177"/>
      <c r="B46" s="178"/>
      <c r="C46" s="333"/>
      <c r="D46" s="333"/>
    </row>
    <row r="47" spans="1:4" s="775" customFormat="1" ht="9" customHeight="1">
      <c r="A47" s="177"/>
      <c r="B47" s="178"/>
      <c r="C47" s="333"/>
      <c r="D47" s="333"/>
    </row>
    <row r="48" spans="1:4" s="775" customFormat="1" ht="9" customHeight="1">
      <c r="A48" s="177"/>
      <c r="B48" s="178"/>
      <c r="C48" s="333"/>
      <c r="D48" s="333"/>
    </row>
    <row r="49" spans="1:4" s="775" customFormat="1" ht="9" customHeight="1">
      <c r="A49" s="177"/>
      <c r="B49" s="178"/>
      <c r="C49" s="333"/>
      <c r="D49" s="333"/>
    </row>
    <row r="50" spans="1:4" s="775" customFormat="1" ht="9" customHeight="1">
      <c r="A50" s="179"/>
      <c r="B50" s="178"/>
      <c r="C50" s="333"/>
      <c r="D50" s="333"/>
    </row>
    <row r="51" spans="1:4" s="775" customFormat="1" ht="9" customHeight="1">
      <c r="A51" s="180"/>
      <c r="B51" s="178"/>
      <c r="C51" s="333"/>
      <c r="D51" s="333"/>
    </row>
    <row r="52" spans="1:4" s="775" customFormat="1" ht="9" customHeight="1">
      <c r="A52" s="180"/>
      <c r="B52" s="178"/>
      <c r="C52" s="333"/>
      <c r="D52" s="333"/>
    </row>
    <row r="53" spans="1:4" s="775" customFormat="1" ht="9" customHeight="1">
      <c r="A53" s="180"/>
      <c r="B53" s="178"/>
      <c r="C53" s="333"/>
      <c r="D53" s="333"/>
    </row>
    <row r="54" spans="1:4" s="775" customFormat="1" ht="9" customHeight="1">
      <c r="A54" s="180"/>
      <c r="B54" s="178"/>
      <c r="C54" s="333"/>
      <c r="D54" s="333"/>
    </row>
    <row r="55" spans="1:4" s="775" customFormat="1" ht="9" customHeight="1">
      <c r="A55" s="181"/>
      <c r="B55" s="178"/>
      <c r="C55" s="333"/>
      <c r="D55" s="333"/>
    </row>
    <row r="56" spans="1:4" s="775" customFormat="1" ht="9" customHeight="1">
      <c r="A56" s="181"/>
      <c r="B56" s="178"/>
      <c r="C56" s="333"/>
      <c r="D56" s="333"/>
    </row>
    <row r="57" spans="1:4" s="775" customFormat="1" ht="9" customHeight="1">
      <c r="A57" s="182"/>
      <c r="B57" s="178"/>
      <c r="C57" s="333"/>
      <c r="D57" s="333"/>
    </row>
    <row r="58" spans="1:4" s="775" customFormat="1" ht="9" customHeight="1">
      <c r="A58" s="177"/>
      <c r="B58" s="178"/>
      <c r="C58" s="333"/>
      <c r="D58" s="333"/>
    </row>
    <row r="59" spans="1:4" s="775" customFormat="1" ht="9" customHeight="1">
      <c r="A59" s="177"/>
      <c r="B59" s="178"/>
      <c r="C59" s="333"/>
      <c r="D59" s="333"/>
    </row>
    <row r="60" spans="1:4" s="775" customFormat="1" ht="9" customHeight="1">
      <c r="A60" s="177"/>
      <c r="B60" s="178"/>
      <c r="C60" s="333"/>
      <c r="D60" s="333"/>
    </row>
    <row r="61" spans="1:4" s="775" customFormat="1" ht="9" customHeight="1">
      <c r="A61" s="177"/>
      <c r="B61" s="178"/>
      <c r="C61" s="333"/>
      <c r="D61" s="333"/>
    </row>
    <row r="62" spans="1:4" s="775" customFormat="1" ht="9" customHeight="1">
      <c r="A62" s="180"/>
      <c r="B62" s="178"/>
      <c r="C62" s="333"/>
      <c r="D62" s="333"/>
    </row>
    <row r="63" spans="1:4" s="775" customFormat="1" ht="9" customHeight="1">
      <c r="A63" s="182"/>
      <c r="B63" s="178"/>
      <c r="C63" s="333"/>
      <c r="D63" s="333"/>
    </row>
    <row r="64" spans="1:4" s="775" customFormat="1" ht="9" customHeight="1">
      <c r="A64" s="177"/>
      <c r="B64" s="178"/>
      <c r="C64" s="333"/>
      <c r="D64" s="333"/>
    </row>
    <row r="65" spans="1:4" s="775" customFormat="1" ht="9" customHeight="1">
      <c r="A65" s="177"/>
      <c r="B65" s="178"/>
      <c r="C65" s="333"/>
      <c r="D65" s="333"/>
    </row>
    <row r="66" spans="1:4" s="775" customFormat="1" ht="9" customHeight="1">
      <c r="A66" s="177"/>
      <c r="B66" s="178"/>
      <c r="C66" s="333"/>
      <c r="D66" s="333"/>
    </row>
    <row r="67" spans="1:4" s="775" customFormat="1" ht="9" customHeight="1">
      <c r="A67" s="177"/>
      <c r="B67" s="178"/>
      <c r="C67" s="333"/>
      <c r="D67" s="333"/>
    </row>
    <row r="68" spans="1:4" s="775" customFormat="1" ht="9" customHeight="1">
      <c r="A68" s="180"/>
      <c r="B68" s="178"/>
      <c r="C68" s="333"/>
      <c r="D68" s="333"/>
    </row>
    <row r="69" spans="1:4" s="775" customFormat="1" ht="9" customHeight="1">
      <c r="A69" s="182"/>
      <c r="B69" s="178"/>
      <c r="C69" s="333"/>
      <c r="D69" s="333"/>
    </row>
    <row r="70" spans="1:4" s="775" customFormat="1" ht="9" customHeight="1">
      <c r="A70" s="177"/>
      <c r="B70" s="178"/>
      <c r="C70" s="333"/>
      <c r="D70" s="333"/>
    </row>
    <row r="71" spans="1:4" s="775" customFormat="1" ht="9" customHeight="1">
      <c r="A71" s="177"/>
      <c r="B71" s="178"/>
      <c r="C71" s="333"/>
      <c r="D71" s="333"/>
    </row>
    <row r="72" spans="1:4" s="775" customFormat="1" ht="9" customHeight="1">
      <c r="A72" s="177"/>
      <c r="B72" s="416"/>
      <c r="C72" s="68"/>
      <c r="D72" s="68"/>
    </row>
    <row r="73" spans="1:4" s="775" customFormat="1" ht="9" customHeight="1">
      <c r="A73" s="177"/>
      <c r="B73" s="416"/>
      <c r="C73" s="68"/>
      <c r="D73" s="68"/>
    </row>
    <row r="74" spans="1:4" s="775" customFormat="1" ht="9" customHeight="1">
      <c r="A74" s="177"/>
      <c r="B74" s="416"/>
      <c r="C74" s="68"/>
      <c r="D74" s="68"/>
    </row>
    <row r="75" spans="1:4" s="775" customFormat="1" ht="9" customHeight="1">
      <c r="A75" s="177"/>
      <c r="B75" s="416"/>
      <c r="C75" s="68"/>
      <c r="D75" s="68"/>
    </row>
    <row r="76" spans="1:4" s="775" customFormat="1" ht="9" customHeight="1">
      <c r="A76" s="177"/>
      <c r="B76" s="416"/>
      <c r="C76" s="68"/>
      <c r="D76" s="68"/>
    </row>
    <row r="77" spans="1:4" s="775" customFormat="1" ht="9" customHeight="1">
      <c r="A77" s="177"/>
      <c r="B77" s="416"/>
      <c r="C77" s="68"/>
      <c r="D77" s="68"/>
    </row>
    <row r="78" spans="1:4" s="775" customFormat="1" ht="9" customHeight="1">
      <c r="A78" s="180"/>
      <c r="B78" s="416"/>
      <c r="C78" s="68"/>
      <c r="D78" s="68"/>
    </row>
    <row r="79" spans="1:4" s="775" customFormat="1" ht="9" customHeight="1">
      <c r="A79" s="182"/>
      <c r="B79" s="416"/>
      <c r="C79" s="68"/>
      <c r="D79" s="68"/>
    </row>
    <row r="80" spans="1:4" s="775" customFormat="1" ht="9" customHeight="1">
      <c r="A80" s="177"/>
      <c r="B80" s="416"/>
      <c r="C80" s="68"/>
      <c r="D80" s="68"/>
    </row>
    <row r="81" spans="1:4" s="775" customFormat="1" ht="9" customHeight="1">
      <c r="A81" s="177"/>
      <c r="B81" s="416"/>
      <c r="C81" s="68"/>
      <c r="D81" s="68"/>
    </row>
    <row r="82" spans="1:4" s="775" customFormat="1" ht="9" customHeight="1">
      <c r="A82" s="177"/>
      <c r="B82" s="416"/>
      <c r="C82" s="68"/>
      <c r="D82" s="68"/>
    </row>
    <row r="83" spans="1:4" s="775" customFormat="1" ht="9" customHeight="1">
      <c r="A83" s="177"/>
      <c r="B83" s="416"/>
      <c r="C83" s="68"/>
      <c r="D83" s="68"/>
    </row>
    <row r="84" spans="1:4" s="775" customFormat="1" ht="9" customHeight="1">
      <c r="A84" s="177"/>
      <c r="B84" s="416"/>
      <c r="C84" s="68"/>
      <c r="D84" s="68"/>
    </row>
    <row r="85" spans="1:4" s="775" customFormat="1" ht="9" customHeight="1">
      <c r="A85" s="177"/>
      <c r="B85" s="416"/>
      <c r="C85" s="68"/>
      <c r="D85" s="68"/>
    </row>
    <row r="86" spans="1:4" s="775" customFormat="1" ht="9" customHeight="1">
      <c r="A86" s="177"/>
      <c r="B86" s="416"/>
      <c r="C86" s="68"/>
      <c r="D86" s="68"/>
    </row>
    <row r="87" spans="1:4" s="775" customFormat="1" ht="9" customHeight="1">
      <c r="A87" s="177"/>
      <c r="B87" s="416"/>
      <c r="C87" s="68"/>
      <c r="D87" s="68"/>
    </row>
    <row r="88" spans="1:4" s="775" customFormat="1" ht="9" customHeight="1">
      <c r="A88" s="177"/>
      <c r="B88" s="416"/>
      <c r="C88" s="68"/>
      <c r="D88" s="68"/>
    </row>
    <row r="89" spans="1:4" s="775" customFormat="1" ht="9" customHeight="1">
      <c r="A89" s="182"/>
      <c r="B89" s="416"/>
      <c r="C89" s="68"/>
      <c r="D89" s="68"/>
    </row>
    <row r="90" spans="1:4" s="775" customFormat="1" ht="9" customHeight="1">
      <c r="A90" s="177"/>
      <c r="B90" s="416"/>
      <c r="C90" s="68"/>
      <c r="D90" s="68"/>
    </row>
    <row r="91" spans="1:4" s="775" customFormat="1" ht="9" customHeight="1">
      <c r="A91" s="177"/>
      <c r="B91" s="416"/>
      <c r="C91" s="68"/>
      <c r="D91" s="68"/>
    </row>
    <row r="92" spans="1:4" s="775" customFormat="1" ht="9" customHeight="1">
      <c r="A92" s="177"/>
      <c r="B92" s="416"/>
      <c r="C92" s="68"/>
      <c r="D92" s="68"/>
    </row>
    <row r="93" spans="1:4" s="775" customFormat="1">
      <c r="A93" s="183"/>
      <c r="B93" s="416"/>
      <c r="C93" s="68"/>
      <c r="D93" s="68"/>
    </row>
    <row r="94" spans="1:4" s="775" customFormat="1">
      <c r="A94" s="183"/>
      <c r="B94" s="416"/>
      <c r="C94" s="68"/>
      <c r="D94" s="68"/>
    </row>
    <row r="95" spans="1:4" s="775" customFormat="1">
      <c r="A95" s="183"/>
      <c r="B95" s="416"/>
      <c r="C95" s="68"/>
      <c r="D95" s="68"/>
    </row>
    <row r="96" spans="1:4" s="775" customFormat="1">
      <c r="A96" s="183"/>
      <c r="B96" s="416"/>
      <c r="C96" s="68"/>
      <c r="D96" s="68"/>
    </row>
    <row r="97" spans="1:4" s="775" customFormat="1">
      <c r="A97" s="183"/>
      <c r="B97" s="416"/>
      <c r="C97" s="68"/>
      <c r="D97" s="68"/>
    </row>
    <row r="98" spans="1:4" s="775" customFormat="1">
      <c r="A98" s="183"/>
      <c r="B98" s="416"/>
      <c r="C98" s="68"/>
      <c r="D98" s="68"/>
    </row>
    <row r="99" spans="1:4" s="775" customFormat="1">
      <c r="A99" s="183"/>
      <c r="B99" s="416"/>
      <c r="C99" s="68"/>
      <c r="D99" s="68"/>
    </row>
    <row r="100" spans="1:4" s="775" customFormat="1" ht="15.75">
      <c r="A100" s="184"/>
      <c r="B100" s="416"/>
      <c r="C100" s="68"/>
      <c r="D100" s="68"/>
    </row>
    <row r="101" spans="1:4" s="775" customFormat="1" ht="15.75">
      <c r="A101" s="184"/>
      <c r="B101" s="416"/>
      <c r="C101" s="68"/>
      <c r="D101" s="68"/>
    </row>
    <row r="102" spans="1:4" s="775" customFormat="1" ht="15.75">
      <c r="A102" s="184"/>
      <c r="B102" s="416"/>
      <c r="C102" s="68"/>
      <c r="D102" s="68"/>
    </row>
    <row r="103" spans="1:4" s="775" customFormat="1" ht="15.75">
      <c r="A103" s="184"/>
      <c r="B103" s="416"/>
      <c r="C103" s="68"/>
      <c r="D103" s="68"/>
    </row>
    <row r="104" spans="1:4" s="775" customFormat="1" ht="15.75">
      <c r="A104" s="184"/>
      <c r="B104" s="416"/>
      <c r="C104" s="68"/>
      <c r="D104" s="68"/>
    </row>
    <row r="105" spans="1:4" s="775" customFormat="1" ht="15.75">
      <c r="A105" s="184"/>
      <c r="B105" s="416"/>
      <c r="C105" s="68"/>
      <c r="D105" s="68"/>
    </row>
    <row r="106" spans="1:4" s="775" customFormat="1" ht="15.75">
      <c r="A106" s="184"/>
      <c r="B106" s="416"/>
      <c r="C106" s="68"/>
      <c r="D106" s="68"/>
    </row>
    <row r="107" spans="1:4" s="775" customFormat="1" ht="15.75">
      <c r="A107" s="184"/>
      <c r="B107" s="416"/>
      <c r="C107" s="68"/>
      <c r="D107" s="68"/>
    </row>
    <row r="108" spans="1:4" s="775" customFormat="1" ht="15.75">
      <c r="A108" s="184"/>
      <c r="B108" s="416"/>
      <c r="C108" s="68"/>
      <c r="D108" s="68"/>
    </row>
    <row r="109" spans="1:4" s="775" customFormat="1" ht="15.75">
      <c r="A109" s="184"/>
      <c r="B109" s="416"/>
      <c r="C109" s="68"/>
      <c r="D109" s="68"/>
    </row>
    <row r="110" spans="1:4" s="775" customFormat="1" ht="15.75">
      <c r="A110" s="184"/>
      <c r="B110" s="416"/>
      <c r="C110" s="68"/>
      <c r="D110" s="68"/>
    </row>
    <row r="111" spans="1:4" s="775" customFormat="1" ht="15.75">
      <c r="A111" s="184"/>
      <c r="B111" s="416"/>
      <c r="C111" s="68"/>
      <c r="D111" s="68"/>
    </row>
    <row r="112" spans="1:4" s="775" customFormat="1" ht="15.75">
      <c r="A112" s="184"/>
      <c r="B112" s="416"/>
      <c r="C112" s="68"/>
      <c r="D112" s="68"/>
    </row>
    <row r="113" spans="1:4" s="775" customFormat="1" ht="15.75">
      <c r="A113" s="184"/>
      <c r="B113" s="416"/>
      <c r="C113" s="68"/>
      <c r="D113" s="68"/>
    </row>
    <row r="114" spans="1:4" s="775" customFormat="1" ht="15.75">
      <c r="A114" s="184"/>
      <c r="B114" s="416"/>
      <c r="C114" s="68"/>
      <c r="D114" s="68"/>
    </row>
    <row r="115" spans="1:4" s="775" customFormat="1" ht="15.75">
      <c r="A115" s="184"/>
      <c r="B115" s="416"/>
      <c r="C115" s="68"/>
      <c r="D115" s="68"/>
    </row>
    <row r="116" spans="1:4" s="775" customFormat="1" ht="15.75">
      <c r="A116" s="184"/>
      <c r="B116" s="416"/>
      <c r="C116" s="68"/>
      <c r="D116" s="68"/>
    </row>
    <row r="117" spans="1:4" s="775" customFormat="1" ht="15.75">
      <c r="A117" s="184"/>
      <c r="B117" s="416"/>
      <c r="C117" s="68"/>
      <c r="D117" s="68"/>
    </row>
    <row r="118" spans="1:4" s="775" customFormat="1" ht="15.75">
      <c r="A118" s="184"/>
      <c r="B118" s="416"/>
      <c r="C118" s="68"/>
      <c r="D118" s="68"/>
    </row>
    <row r="119" spans="1:4" s="775" customFormat="1" ht="15.75">
      <c r="A119" s="184"/>
      <c r="B119" s="416"/>
      <c r="C119" s="68"/>
      <c r="D119" s="68"/>
    </row>
    <row r="120" spans="1:4" s="775" customFormat="1" ht="15.75">
      <c r="A120" s="184"/>
      <c r="B120" s="416"/>
      <c r="C120" s="68"/>
      <c r="D120" s="68"/>
    </row>
    <row r="121" spans="1:4" s="775" customFormat="1" ht="15.75">
      <c r="A121" s="184"/>
      <c r="B121" s="416"/>
      <c r="C121" s="68"/>
      <c r="D121" s="68"/>
    </row>
    <row r="122" spans="1:4" s="775" customFormat="1" ht="15.75">
      <c r="A122" s="184"/>
      <c r="B122" s="416"/>
      <c r="C122" s="68"/>
      <c r="D122" s="68"/>
    </row>
    <row r="123" spans="1:4" s="775" customFormat="1" ht="15.75">
      <c r="A123" s="184"/>
      <c r="B123" s="416"/>
      <c r="C123" s="68"/>
      <c r="D123" s="68"/>
    </row>
    <row r="124" spans="1:4" s="775" customFormat="1" ht="15.75">
      <c r="A124" s="184"/>
      <c r="B124" s="416"/>
      <c r="C124" s="68"/>
      <c r="D124" s="68"/>
    </row>
    <row r="125" spans="1:4" s="775" customFormat="1" ht="15.75">
      <c r="A125" s="184"/>
      <c r="B125" s="416"/>
      <c r="C125" s="68"/>
      <c r="D125" s="68"/>
    </row>
    <row r="126" spans="1:4" s="775" customFormat="1" ht="15.75">
      <c r="A126" s="184"/>
      <c r="B126" s="416"/>
      <c r="C126" s="68"/>
      <c r="D126" s="68"/>
    </row>
    <row r="127" spans="1:4" s="775" customFormat="1" ht="15.75">
      <c r="A127" s="184"/>
      <c r="B127" s="416"/>
      <c r="C127" s="68"/>
      <c r="D127" s="68"/>
    </row>
    <row r="128" spans="1:4" s="775" customFormat="1" ht="15.75">
      <c r="A128" s="184"/>
      <c r="B128" s="416"/>
      <c r="C128" s="68"/>
      <c r="D128" s="68"/>
    </row>
    <row r="129" spans="1:4" s="775" customFormat="1" ht="15.75">
      <c r="A129" s="184"/>
      <c r="B129" s="416"/>
      <c r="C129" s="68"/>
      <c r="D129" s="68"/>
    </row>
    <row r="130" spans="1:4" s="775" customFormat="1" ht="15.75">
      <c r="A130" s="184"/>
      <c r="B130" s="416"/>
      <c r="C130" s="68"/>
      <c r="D130" s="68"/>
    </row>
    <row r="131" spans="1:4" s="775" customFormat="1" ht="15.75">
      <c r="A131" s="184"/>
      <c r="B131" s="416"/>
      <c r="C131" s="68"/>
      <c r="D131" s="68"/>
    </row>
    <row r="132" spans="1:4" s="775" customFormat="1" ht="15.75">
      <c r="A132" s="184"/>
      <c r="B132" s="416"/>
      <c r="C132" s="68"/>
      <c r="D132" s="68"/>
    </row>
    <row r="133" spans="1:4" s="775" customFormat="1" ht="15.75">
      <c r="A133" s="184"/>
      <c r="B133" s="416"/>
      <c r="C133" s="68"/>
      <c r="D133" s="68"/>
    </row>
    <row r="134" spans="1:4" s="775" customFormat="1" ht="15.75">
      <c r="A134" s="184"/>
      <c r="B134" s="416"/>
      <c r="C134" s="68"/>
      <c r="D134" s="68"/>
    </row>
    <row r="135" spans="1:4" s="775" customFormat="1" ht="15.75">
      <c r="A135" s="184"/>
      <c r="B135" s="416"/>
      <c r="C135" s="68"/>
      <c r="D135" s="68"/>
    </row>
    <row r="136" spans="1:4" s="775" customFormat="1" ht="15.75">
      <c r="A136" s="184"/>
      <c r="B136" s="416"/>
      <c r="C136" s="68"/>
      <c r="D136" s="68"/>
    </row>
    <row r="137" spans="1:4" s="775" customFormat="1" ht="15.75">
      <c r="A137" s="184"/>
      <c r="B137" s="416"/>
      <c r="C137" s="68"/>
      <c r="D137" s="68"/>
    </row>
    <row r="138" spans="1:4" s="775" customFormat="1" ht="15.75">
      <c r="A138" s="184"/>
      <c r="B138" s="416"/>
      <c r="C138" s="68"/>
      <c r="D138" s="68"/>
    </row>
    <row r="139" spans="1:4" s="775" customFormat="1" ht="15.75">
      <c r="A139" s="184"/>
      <c r="B139" s="416"/>
      <c r="C139" s="68"/>
      <c r="D139" s="68"/>
    </row>
    <row r="140" spans="1:4" s="775" customFormat="1" ht="15.75">
      <c r="A140" s="184"/>
      <c r="B140" s="416"/>
      <c r="C140" s="68"/>
      <c r="D140" s="68"/>
    </row>
    <row r="141" spans="1:4" s="775" customFormat="1" ht="15.75">
      <c r="A141" s="184"/>
      <c r="B141" s="416"/>
      <c r="C141" s="68"/>
      <c r="D141" s="68"/>
    </row>
    <row r="142" spans="1:4" s="775" customFormat="1" ht="15.75">
      <c r="A142" s="184"/>
      <c r="B142" s="416"/>
      <c r="C142" s="68"/>
      <c r="D142" s="68"/>
    </row>
    <row r="143" spans="1:4" s="775" customFormat="1" ht="15.75">
      <c r="A143" s="184"/>
      <c r="B143" s="416"/>
      <c r="C143" s="68"/>
      <c r="D143" s="68"/>
    </row>
    <row r="144" spans="1:4" s="775" customFormat="1" ht="15.75">
      <c r="A144" s="184"/>
      <c r="B144" s="416"/>
      <c r="C144" s="68"/>
      <c r="D144" s="68"/>
    </row>
    <row r="145" spans="1:4" s="775" customFormat="1" ht="15.75">
      <c r="A145" s="184"/>
      <c r="B145" s="416"/>
      <c r="C145" s="68"/>
      <c r="D145" s="68"/>
    </row>
    <row r="146" spans="1:4" s="775" customFormat="1" ht="15.75">
      <c r="A146" s="184"/>
      <c r="B146" s="416"/>
      <c r="C146" s="68"/>
      <c r="D146" s="68"/>
    </row>
    <row r="147" spans="1:4" s="775" customFormat="1" ht="15.75">
      <c r="A147" s="184"/>
      <c r="B147" s="416"/>
      <c r="C147" s="68"/>
      <c r="D147" s="68"/>
    </row>
    <row r="148" spans="1:4" s="775" customFormat="1" ht="15.75">
      <c r="A148" s="184"/>
      <c r="B148" s="416"/>
      <c r="C148" s="68"/>
      <c r="D148" s="68"/>
    </row>
    <row r="149" spans="1:4" s="775" customFormat="1" ht="15.75">
      <c r="A149" s="184"/>
      <c r="B149" s="416"/>
      <c r="C149" s="68"/>
      <c r="D149" s="68"/>
    </row>
    <row r="150" spans="1:4" s="775" customFormat="1" ht="15.75">
      <c r="A150" s="184"/>
      <c r="B150" s="416"/>
      <c r="C150" s="68"/>
      <c r="D150" s="68"/>
    </row>
    <row r="151" spans="1:4" s="775" customFormat="1" ht="15.75">
      <c r="A151" s="184"/>
      <c r="B151" s="416"/>
      <c r="C151" s="68"/>
      <c r="D151" s="68"/>
    </row>
    <row r="152" spans="1:4" s="775" customFormat="1" ht="15.75">
      <c r="A152" s="184"/>
      <c r="B152" s="416"/>
      <c r="C152" s="68"/>
      <c r="D152" s="68"/>
    </row>
    <row r="153" spans="1:4" s="775" customFormat="1" ht="15.75">
      <c r="A153" s="184"/>
      <c r="B153" s="416"/>
      <c r="C153" s="68"/>
      <c r="D153" s="68"/>
    </row>
    <row r="154" spans="1:4" s="775" customFormat="1" ht="15.75">
      <c r="A154" s="184"/>
      <c r="B154" s="416"/>
      <c r="C154" s="68"/>
      <c r="D154" s="68"/>
    </row>
    <row r="155" spans="1:4" s="775" customFormat="1" ht="15.75">
      <c r="A155" s="184"/>
      <c r="B155" s="416"/>
      <c r="C155" s="68"/>
      <c r="D155" s="68"/>
    </row>
    <row r="156" spans="1:4" s="775" customFormat="1" ht="15.75">
      <c r="A156" s="184"/>
      <c r="B156" s="416"/>
      <c r="C156" s="68"/>
      <c r="D156" s="68"/>
    </row>
    <row r="157" spans="1:4" s="775" customFormat="1" ht="15.75">
      <c r="A157" s="184"/>
      <c r="B157" s="416"/>
      <c r="C157" s="68"/>
      <c r="D157" s="68"/>
    </row>
    <row r="158" spans="1:4" s="775" customFormat="1" ht="15.75">
      <c r="A158" s="184"/>
      <c r="B158" s="416"/>
      <c r="C158" s="68"/>
      <c r="D158" s="68"/>
    </row>
    <row r="159" spans="1:4" s="775" customFormat="1" ht="15.75">
      <c r="A159" s="184"/>
      <c r="B159" s="416"/>
      <c r="C159" s="68"/>
      <c r="D159" s="68"/>
    </row>
    <row r="160" spans="1:4" s="775" customFormat="1" ht="15.75">
      <c r="A160" s="184"/>
      <c r="B160" s="416"/>
      <c r="C160" s="68"/>
      <c r="D160" s="68"/>
    </row>
    <row r="161" spans="1:4" s="775" customFormat="1" ht="15.75">
      <c r="A161" s="184"/>
      <c r="B161" s="416"/>
      <c r="C161" s="68"/>
      <c r="D161" s="68"/>
    </row>
    <row r="162" spans="1:4" s="775" customFormat="1" ht="15.75">
      <c r="A162" s="184"/>
      <c r="B162" s="416"/>
      <c r="C162" s="68"/>
      <c r="D162" s="68"/>
    </row>
    <row r="163" spans="1:4" s="775" customFormat="1" ht="15.75">
      <c r="A163" s="184"/>
      <c r="B163" s="416"/>
      <c r="C163" s="68"/>
      <c r="D163" s="68"/>
    </row>
    <row r="164" spans="1:4" s="775" customFormat="1" ht="15.75">
      <c r="A164" s="184"/>
      <c r="B164" s="416"/>
      <c r="C164" s="68"/>
      <c r="D164" s="68"/>
    </row>
    <row r="165" spans="1:4" s="775" customFormat="1" ht="15.75">
      <c r="A165" s="184"/>
      <c r="B165" s="416"/>
      <c r="C165" s="68"/>
      <c r="D165" s="68"/>
    </row>
    <row r="166" spans="1:4" s="775" customFormat="1" ht="15.75">
      <c r="A166" s="184"/>
      <c r="B166" s="416"/>
      <c r="C166" s="68"/>
      <c r="D166" s="68"/>
    </row>
    <row r="167" spans="1:4" s="775" customFormat="1" ht="15.75">
      <c r="A167" s="184"/>
      <c r="B167" s="416"/>
      <c r="C167" s="68"/>
      <c r="D167" s="68"/>
    </row>
    <row r="168" spans="1:4" s="775" customFormat="1" ht="15.75">
      <c r="A168" s="184"/>
      <c r="B168" s="416"/>
      <c r="C168" s="68"/>
      <c r="D168" s="68"/>
    </row>
    <row r="169" spans="1:4" s="775" customFormat="1" ht="15.75">
      <c r="A169" s="184"/>
      <c r="B169" s="416"/>
      <c r="C169" s="68"/>
      <c r="D169" s="68"/>
    </row>
    <row r="170" spans="1:4" s="775" customFormat="1" ht="15.75">
      <c r="A170" s="184"/>
      <c r="B170" s="416"/>
      <c r="C170" s="68"/>
      <c r="D170" s="68"/>
    </row>
    <row r="171" spans="1:4" s="775" customFormat="1" ht="15.75">
      <c r="A171" s="184"/>
      <c r="B171" s="416"/>
      <c r="C171" s="68"/>
      <c r="D171" s="68"/>
    </row>
    <row r="172" spans="1:4" s="775" customFormat="1" ht="15.75">
      <c r="A172" s="184"/>
      <c r="B172" s="416"/>
      <c r="C172" s="68"/>
      <c r="D172" s="68"/>
    </row>
    <row r="173" spans="1:4" s="775" customFormat="1" ht="15.75">
      <c r="A173" s="184"/>
      <c r="B173" s="416"/>
      <c r="C173" s="68"/>
      <c r="D173" s="68"/>
    </row>
    <row r="174" spans="1:4" s="775" customFormat="1" ht="15.75">
      <c r="A174" s="184"/>
      <c r="B174" s="416"/>
      <c r="C174" s="68"/>
      <c r="D174" s="68"/>
    </row>
    <row r="175" spans="1:4" s="775" customFormat="1" ht="15.75">
      <c r="A175" s="184"/>
      <c r="B175" s="416"/>
      <c r="C175" s="68"/>
      <c r="D175" s="68"/>
    </row>
    <row r="176" spans="1:4" s="775" customFormat="1" ht="15.75">
      <c r="A176" s="184"/>
      <c r="B176" s="416"/>
      <c r="C176" s="68"/>
      <c r="D176" s="68"/>
    </row>
    <row r="177" spans="1:4" s="775" customFormat="1" ht="15.75">
      <c r="A177" s="184"/>
      <c r="B177" s="416"/>
      <c r="C177" s="68"/>
      <c r="D177" s="68"/>
    </row>
    <row r="178" spans="1:4" s="775" customFormat="1" ht="15.75">
      <c r="A178" s="184"/>
      <c r="B178" s="416"/>
      <c r="C178" s="68"/>
      <c r="D178" s="68"/>
    </row>
    <row r="179" spans="1:4" s="775" customFormat="1" ht="15.75">
      <c r="A179" s="184"/>
      <c r="B179" s="416"/>
      <c r="C179" s="68"/>
      <c r="D179" s="68"/>
    </row>
    <row r="180" spans="1:4" s="775" customFormat="1" ht="15.75">
      <c r="A180" s="184"/>
      <c r="B180" s="416"/>
      <c r="C180" s="68"/>
      <c r="D180" s="68"/>
    </row>
    <row r="181" spans="1:4" s="775" customFormat="1" ht="15.75">
      <c r="A181" s="184"/>
      <c r="B181" s="416"/>
      <c r="C181" s="68"/>
      <c r="D181" s="68"/>
    </row>
    <row r="182" spans="1:4" s="775" customFormat="1" ht="15.75">
      <c r="A182" s="184"/>
      <c r="B182" s="416"/>
      <c r="C182" s="68"/>
      <c r="D182" s="68"/>
    </row>
    <row r="183" spans="1:4" s="775" customFormat="1" ht="15.75">
      <c r="A183" s="184"/>
      <c r="B183" s="416"/>
      <c r="C183" s="68"/>
      <c r="D183" s="68"/>
    </row>
    <row r="184" spans="1:4" s="775" customFormat="1" ht="15.75">
      <c r="A184" s="184"/>
      <c r="B184" s="416"/>
      <c r="C184" s="68"/>
      <c r="D184" s="68"/>
    </row>
    <row r="185" spans="1:4" s="775" customFormat="1" ht="15.75">
      <c r="A185" s="184"/>
      <c r="B185" s="416"/>
      <c r="C185" s="68"/>
      <c r="D185" s="68"/>
    </row>
    <row r="186" spans="1:4" s="775" customFormat="1" ht="15.75">
      <c r="A186" s="184"/>
      <c r="B186" s="416"/>
      <c r="C186" s="68"/>
      <c r="D186" s="68"/>
    </row>
    <row r="187" spans="1:4" s="775" customFormat="1" ht="15.75">
      <c r="A187" s="184"/>
      <c r="B187" s="416"/>
      <c r="C187" s="68"/>
      <c r="D187" s="68"/>
    </row>
    <row r="188" spans="1:4" s="775" customFormat="1" ht="15.75">
      <c r="A188" s="184"/>
      <c r="B188" s="416"/>
      <c r="C188" s="68"/>
      <c r="D188" s="68"/>
    </row>
    <row r="189" spans="1:4" s="775" customFormat="1" ht="15.75">
      <c r="A189" s="184"/>
      <c r="B189" s="416"/>
      <c r="C189" s="68"/>
      <c r="D189" s="68"/>
    </row>
    <row r="190" spans="1:4" s="775" customFormat="1" ht="15.75">
      <c r="A190" s="184"/>
      <c r="B190" s="416"/>
      <c r="C190" s="68"/>
      <c r="D190" s="68"/>
    </row>
    <row r="191" spans="1:4" s="775" customFormat="1" ht="15.75">
      <c r="A191" s="67"/>
      <c r="B191" s="416"/>
      <c r="C191" s="68"/>
      <c r="D191" s="68"/>
    </row>
    <row r="192" spans="1:4" s="775" customFormat="1" ht="15.75">
      <c r="A192" s="67"/>
      <c r="B192" s="416"/>
      <c r="C192" s="68"/>
      <c r="D192" s="68"/>
    </row>
    <row r="193" spans="1:5" ht="15.75">
      <c r="A193" s="67"/>
      <c r="B193" s="416"/>
      <c r="E193" s="775"/>
    </row>
    <row r="194" spans="1:5" ht="15.75">
      <c r="A194" s="67"/>
      <c r="B194" s="416"/>
      <c r="E194" s="775"/>
    </row>
    <row r="195" spans="1:5" ht="15.75">
      <c r="A195" s="67"/>
      <c r="B195" s="416"/>
      <c r="E195" s="775"/>
    </row>
    <row r="196" spans="1:5" ht="15.75">
      <c r="A196" s="67"/>
      <c r="B196" s="416"/>
      <c r="E196" s="775"/>
    </row>
    <row r="197" spans="1:5" ht="15.75">
      <c r="A197" s="67"/>
      <c r="B197" s="416"/>
      <c r="E197" s="775"/>
    </row>
    <row r="198" spans="1:5" ht="15.75">
      <c r="A198" s="67"/>
      <c r="B198" s="416"/>
      <c r="E198" s="775"/>
    </row>
    <row r="199" spans="1:5" ht="15.75">
      <c r="A199" s="67"/>
      <c r="B199" s="416"/>
      <c r="E199" s="775"/>
    </row>
    <row r="200" spans="1:5" ht="15.75">
      <c r="A200" s="67"/>
      <c r="B200" s="416"/>
      <c r="E200" s="775"/>
    </row>
    <row r="201" spans="1:5" ht="15.75">
      <c r="A201" s="67"/>
      <c r="B201" s="416"/>
    </row>
    <row r="202" spans="1:5" ht="15.75">
      <c r="A202" s="67"/>
      <c r="B202" s="416"/>
    </row>
    <row r="203" spans="1:5" ht="15.75">
      <c r="A203" s="67"/>
      <c r="B203" s="416"/>
    </row>
    <row r="204" spans="1:5" ht="15.75">
      <c r="A204" s="67"/>
      <c r="B204" s="416"/>
    </row>
    <row r="205" spans="1:5" ht="15.75">
      <c r="A205" s="67"/>
      <c r="B205" s="416"/>
    </row>
    <row r="206" spans="1:5" ht="15.75">
      <c r="A206" s="67"/>
      <c r="B206" s="416"/>
    </row>
    <row r="207" spans="1:5" ht="15.75">
      <c r="A207" s="67"/>
      <c r="B207" s="416"/>
    </row>
    <row r="208" spans="1:5" ht="15.75">
      <c r="A208" s="67"/>
      <c r="B208" s="416"/>
    </row>
    <row r="209" spans="1:2" ht="15.75">
      <c r="A209" s="67"/>
      <c r="B209" s="416"/>
    </row>
    <row r="210" spans="1:2" ht="15.75">
      <c r="A210" s="67"/>
      <c r="B210" s="416"/>
    </row>
    <row r="211" spans="1:2" ht="15.75">
      <c r="A211" s="67"/>
      <c r="B211" s="416"/>
    </row>
    <row r="212" spans="1:2" ht="15.75">
      <c r="A212" s="67"/>
      <c r="B212" s="416"/>
    </row>
    <row r="213" spans="1:2" ht="15.75">
      <c r="A213" s="67"/>
      <c r="B213" s="416"/>
    </row>
    <row r="214" spans="1:2" ht="15.75">
      <c r="A214" s="67"/>
      <c r="B214" s="416"/>
    </row>
    <row r="215" spans="1:2" ht="15.75">
      <c r="A215" s="67"/>
      <c r="B215" s="416"/>
    </row>
    <row r="216" spans="1:2" ht="15.75">
      <c r="A216" s="67"/>
      <c r="B216" s="416"/>
    </row>
    <row r="217" spans="1:2" ht="15.75">
      <c r="A217" s="67"/>
      <c r="B217" s="416"/>
    </row>
    <row r="218" spans="1:2" ht="15.75">
      <c r="A218" s="67"/>
      <c r="B218" s="416"/>
    </row>
    <row r="219" spans="1:2" ht="15.75">
      <c r="A219" s="67"/>
      <c r="B219" s="416"/>
    </row>
    <row r="220" spans="1:2" ht="15.75">
      <c r="A220" s="67"/>
      <c r="B220" s="416"/>
    </row>
    <row r="221" spans="1:2" ht="15.75">
      <c r="A221" s="67"/>
      <c r="B221" s="416"/>
    </row>
    <row r="222" spans="1:2" ht="15.75">
      <c r="A222" s="67"/>
      <c r="B222" s="416"/>
    </row>
    <row r="223" spans="1:2" ht="15.75">
      <c r="A223" s="67"/>
      <c r="B223" s="416"/>
    </row>
    <row r="224" spans="1:2" ht="15.75">
      <c r="A224" s="67"/>
      <c r="B224" s="416"/>
    </row>
    <row r="225" spans="1:2" ht="15.75">
      <c r="A225" s="67"/>
      <c r="B225" s="416"/>
    </row>
    <row r="226" spans="1:2" ht="15.75">
      <c r="A226" s="67"/>
      <c r="B226" s="416"/>
    </row>
    <row r="227" spans="1:2" ht="15.75">
      <c r="A227" s="67"/>
      <c r="B227" s="416"/>
    </row>
    <row r="228" spans="1:2" ht="15.75">
      <c r="A228" s="67"/>
      <c r="B228" s="416"/>
    </row>
    <row r="229" spans="1:2" ht="15.75">
      <c r="A229" s="67"/>
      <c r="B229" s="416"/>
    </row>
    <row r="230" spans="1:2" ht="15.75">
      <c r="A230" s="67"/>
      <c r="B230" s="416"/>
    </row>
    <row r="231" spans="1:2" ht="15.75">
      <c r="A231" s="67"/>
      <c r="B231" s="416"/>
    </row>
    <row r="232" spans="1:2" ht="15.75">
      <c r="A232" s="67"/>
      <c r="B232" s="416"/>
    </row>
    <row r="233" spans="1:2" ht="15.75">
      <c r="A233" s="67"/>
      <c r="B233" s="416"/>
    </row>
    <row r="234" spans="1:2" ht="15.75">
      <c r="A234" s="67"/>
      <c r="B234" s="416"/>
    </row>
    <row r="235" spans="1:2" ht="15.75">
      <c r="A235" s="67"/>
      <c r="B235" s="416"/>
    </row>
    <row r="236" spans="1:2" ht="15.75">
      <c r="A236" s="67"/>
      <c r="B236" s="416"/>
    </row>
    <row r="237" spans="1:2" ht="15.75">
      <c r="A237" s="67"/>
      <c r="B237" s="416"/>
    </row>
    <row r="238" spans="1:2" ht="15.75">
      <c r="A238" s="67"/>
      <c r="B238" s="416"/>
    </row>
    <row r="239" spans="1:2" ht="15.75">
      <c r="A239" s="67"/>
      <c r="B239" s="416"/>
    </row>
    <row r="240" spans="1:2" ht="15.75">
      <c r="A240" s="67"/>
      <c r="B240" s="416"/>
    </row>
    <row r="241" spans="1:2" ht="15.75">
      <c r="A241" s="67"/>
      <c r="B241" s="416"/>
    </row>
    <row r="242" spans="1:2" ht="15.75">
      <c r="A242" s="67"/>
      <c r="B242" s="416"/>
    </row>
    <row r="243" spans="1:2" ht="15.75">
      <c r="A243" s="67"/>
      <c r="B243" s="416"/>
    </row>
    <row r="244" spans="1:2" ht="15.75">
      <c r="A244" s="67"/>
      <c r="B244" s="416"/>
    </row>
    <row r="245" spans="1:2" ht="15.75">
      <c r="A245" s="67"/>
      <c r="B245" s="416"/>
    </row>
    <row r="246" spans="1:2" ht="15.75">
      <c r="A246" s="67"/>
      <c r="B246" s="416"/>
    </row>
    <row r="247" spans="1:2" ht="15.75">
      <c r="A247" s="67"/>
      <c r="B247" s="416"/>
    </row>
    <row r="248" spans="1:2" ht="15.75">
      <c r="A248" s="67"/>
      <c r="B248" s="416"/>
    </row>
    <row r="249" spans="1:2" ht="15.75">
      <c r="A249" s="67"/>
      <c r="B249" s="416"/>
    </row>
    <row r="250" spans="1:2" ht="15.75">
      <c r="A250" s="67"/>
      <c r="B250" s="416"/>
    </row>
    <row r="251" spans="1:2" ht="15.75">
      <c r="A251" s="67"/>
      <c r="B251" s="416"/>
    </row>
    <row r="252" spans="1:2" ht="15.75">
      <c r="A252" s="67"/>
      <c r="B252" s="416"/>
    </row>
    <row r="253" spans="1:2" ht="15.75">
      <c r="A253" s="67"/>
      <c r="B253" s="416"/>
    </row>
    <row r="254" spans="1:2" ht="15.75">
      <c r="A254" s="67"/>
      <c r="B254" s="416"/>
    </row>
    <row r="255" spans="1:2" ht="15.75">
      <c r="A255" s="67"/>
      <c r="B255" s="416"/>
    </row>
    <row r="256" spans="1:2" ht="15.75">
      <c r="A256" s="67"/>
      <c r="B256" s="416"/>
    </row>
    <row r="257" spans="1:2" ht="15.75">
      <c r="A257" s="67"/>
      <c r="B257" s="416"/>
    </row>
    <row r="258" spans="1:2" ht="15.75">
      <c r="A258" s="67"/>
      <c r="B258" s="416"/>
    </row>
    <row r="259" spans="1:2" ht="15.75">
      <c r="A259" s="67"/>
      <c r="B259" s="416"/>
    </row>
    <row r="260" spans="1:2" ht="15.75">
      <c r="A260" s="67"/>
      <c r="B260" s="416"/>
    </row>
    <row r="261" spans="1:2" ht="15.75">
      <c r="A261" s="67"/>
      <c r="B261" s="416"/>
    </row>
    <row r="262" spans="1:2" ht="15.75">
      <c r="A262" s="67"/>
      <c r="B262" s="416"/>
    </row>
    <row r="263" spans="1:2" ht="15.75">
      <c r="A263" s="67"/>
    </row>
    <row r="264" spans="1:2" ht="15.75">
      <c r="A264" s="67"/>
    </row>
    <row r="265" spans="1:2" ht="15.75">
      <c r="A265" s="67"/>
    </row>
    <row r="266" spans="1:2" ht="15.75">
      <c r="A266" s="67"/>
    </row>
    <row r="267" spans="1:2" ht="15.75">
      <c r="A267" s="67"/>
    </row>
    <row r="268" spans="1:2" ht="15.75">
      <c r="A268" s="67"/>
    </row>
    <row r="269" spans="1:2" ht="15.75">
      <c r="A269" s="67"/>
    </row>
    <row r="270" spans="1:2" ht="15.75">
      <c r="A270" s="67"/>
    </row>
    <row r="271" spans="1:2" ht="15.75">
      <c r="A271" s="67"/>
    </row>
    <row r="272" spans="1:2" ht="15.75">
      <c r="A272" s="67"/>
    </row>
    <row r="273" spans="1:1" ht="15.75">
      <c r="A273" s="67"/>
    </row>
    <row r="274" spans="1:1" ht="15.75">
      <c r="A274" s="67"/>
    </row>
    <row r="275" spans="1:1" ht="15.75">
      <c r="A275" s="67"/>
    </row>
    <row r="276" spans="1:1" ht="15.75">
      <c r="A276" s="67"/>
    </row>
    <row r="277" spans="1:1" ht="15.75">
      <c r="A277" s="67"/>
    </row>
    <row r="278" spans="1:1" ht="15.75">
      <c r="A278" s="67"/>
    </row>
    <row r="279" spans="1:1" ht="15.75">
      <c r="A279" s="67"/>
    </row>
    <row r="280" spans="1:1" ht="15.75">
      <c r="A280" s="67"/>
    </row>
    <row r="281" spans="1:1" ht="15.75">
      <c r="A281" s="67"/>
    </row>
    <row r="282" spans="1:1" ht="15.75">
      <c r="A282" s="67"/>
    </row>
    <row r="283" spans="1:1" ht="15.75">
      <c r="A283" s="67"/>
    </row>
    <row r="284" spans="1:1" ht="15.75">
      <c r="A284" s="67"/>
    </row>
    <row r="285" spans="1:1" ht="15.75">
      <c r="A285" s="67"/>
    </row>
    <row r="286" spans="1:1" ht="15.75">
      <c r="A286" s="67"/>
    </row>
    <row r="287" spans="1:1" ht="15.75">
      <c r="A287" s="67"/>
    </row>
    <row r="288" spans="1:1" ht="15.75">
      <c r="A288" s="67"/>
    </row>
    <row r="289" spans="1:1" ht="15.75">
      <c r="A289" s="67"/>
    </row>
    <row r="290" spans="1:1" ht="15.75">
      <c r="A290" s="67"/>
    </row>
    <row r="291" spans="1:1" ht="15.75">
      <c r="A291" s="67"/>
    </row>
    <row r="292" spans="1:1" ht="15.75">
      <c r="A292" s="67"/>
    </row>
    <row r="293" spans="1:1" ht="15.75">
      <c r="A293" s="67"/>
    </row>
    <row r="294" spans="1:1" ht="15.75">
      <c r="A294" s="67"/>
    </row>
    <row r="295" spans="1:1" ht="15.75">
      <c r="A295" s="67"/>
    </row>
    <row r="296" spans="1:1" ht="15.75">
      <c r="A296" s="67"/>
    </row>
    <row r="297" spans="1:1" ht="15.75">
      <c r="A297" s="67"/>
    </row>
    <row r="298" spans="1:1" ht="15.75">
      <c r="A298" s="67"/>
    </row>
    <row r="299" spans="1:1" ht="15.75">
      <c r="A299" s="67"/>
    </row>
    <row r="300" spans="1:1" ht="15.75">
      <c r="A300" s="67"/>
    </row>
    <row r="301" spans="1:1" ht="15.75">
      <c r="A301" s="67"/>
    </row>
    <row r="302" spans="1:1" ht="15.75">
      <c r="A302" s="67"/>
    </row>
    <row r="303" spans="1:1" ht="15.75">
      <c r="A303" s="67"/>
    </row>
    <row r="304" spans="1:1" ht="15.75">
      <c r="A304" s="67"/>
    </row>
    <row r="305" spans="1:1" ht="15.75">
      <c r="A305" s="67"/>
    </row>
    <row r="306" spans="1:1" ht="15.75">
      <c r="A306" s="67"/>
    </row>
    <row r="307" spans="1:1" ht="15.75">
      <c r="A307" s="67"/>
    </row>
    <row r="308" spans="1:1" ht="15.75">
      <c r="A308" s="67"/>
    </row>
    <row r="309" spans="1:1" ht="15.75">
      <c r="A309" s="67"/>
    </row>
    <row r="310" spans="1:1" ht="15.75">
      <c r="A310" s="67"/>
    </row>
    <row r="311" spans="1:1" ht="15.75">
      <c r="A311" s="67"/>
    </row>
    <row r="312" spans="1:1" ht="15.75">
      <c r="A312" s="67"/>
    </row>
    <row r="313" spans="1:1" ht="15.75">
      <c r="A313" s="67"/>
    </row>
    <row r="314" spans="1:1" ht="15.75">
      <c r="A314" s="67"/>
    </row>
    <row r="315" spans="1:1" ht="15.75">
      <c r="A315" s="67"/>
    </row>
    <row r="316" spans="1:1" ht="15.75">
      <c r="A316" s="67"/>
    </row>
    <row r="317" spans="1:1" ht="15.75">
      <c r="A317" s="67"/>
    </row>
    <row r="318" spans="1:1" ht="15.75">
      <c r="A318" s="67"/>
    </row>
    <row r="319" spans="1:1" ht="15.75">
      <c r="A319" s="67"/>
    </row>
    <row r="320" spans="1:1" ht="15.75">
      <c r="A320" s="67"/>
    </row>
    <row r="321" spans="1:1" ht="15.75">
      <c r="A321" s="67"/>
    </row>
    <row r="322" spans="1:1" ht="15.75">
      <c r="A322" s="67"/>
    </row>
    <row r="323" spans="1:1" ht="15.75">
      <c r="A323" s="67"/>
    </row>
    <row r="324" spans="1:1" ht="15.75">
      <c r="A324" s="67"/>
    </row>
    <row r="325" spans="1:1" ht="15.75">
      <c r="A325" s="67"/>
    </row>
    <row r="326" spans="1:1" ht="15.75">
      <c r="A326" s="67"/>
    </row>
    <row r="327" spans="1:1" ht="15.75">
      <c r="A327" s="67"/>
    </row>
    <row r="328" spans="1:1" ht="15.75">
      <c r="A328" s="67"/>
    </row>
    <row r="329" spans="1:1" ht="15.75">
      <c r="A329" s="67"/>
    </row>
    <row r="330" spans="1:1" ht="15.75">
      <c r="A330" s="67"/>
    </row>
    <row r="331" spans="1:1" ht="15.75">
      <c r="A331" s="67"/>
    </row>
    <row r="332" spans="1:1" ht="15.75">
      <c r="A332" s="67"/>
    </row>
    <row r="333" spans="1:1" ht="15.75">
      <c r="A333" s="67"/>
    </row>
    <row r="334" spans="1:1" ht="15.75">
      <c r="A334" s="67"/>
    </row>
    <row r="335" spans="1:1" ht="15.75">
      <c r="A335" s="67"/>
    </row>
    <row r="336" spans="1:1" ht="15.75">
      <c r="A336" s="67"/>
    </row>
    <row r="337" spans="1:1" ht="15.75">
      <c r="A337" s="67"/>
    </row>
    <row r="338" spans="1:1" ht="15.75">
      <c r="A338" s="67"/>
    </row>
    <row r="339" spans="1:1" ht="15.75">
      <c r="A339" s="67"/>
    </row>
    <row r="340" spans="1:1" ht="15.75">
      <c r="A340" s="67"/>
    </row>
    <row r="341" spans="1:1" ht="15.75">
      <c r="A341" s="67"/>
    </row>
    <row r="342" spans="1:1" ht="15.75">
      <c r="A342" s="67"/>
    </row>
    <row r="343" spans="1:1" ht="15.75">
      <c r="A343" s="67"/>
    </row>
    <row r="344" spans="1:1" ht="15.75">
      <c r="A344" s="67"/>
    </row>
    <row r="345" spans="1:1" ht="15.75">
      <c r="A345" s="67"/>
    </row>
    <row r="346" spans="1:1" ht="15.75">
      <c r="A346" s="67"/>
    </row>
    <row r="347" spans="1:1" ht="15.75">
      <c r="A347" s="67"/>
    </row>
    <row r="348" spans="1:1" ht="15.75">
      <c r="A348" s="67"/>
    </row>
    <row r="349" spans="1:1" ht="15.75">
      <c r="A349" s="67"/>
    </row>
    <row r="350" spans="1:1" ht="15.75">
      <c r="A350" s="67"/>
    </row>
    <row r="351" spans="1:1" ht="15.75">
      <c r="A351" s="67"/>
    </row>
    <row r="352" spans="1:1" ht="15.75">
      <c r="A352" s="67"/>
    </row>
    <row r="353" spans="1:1" ht="15.75">
      <c r="A353" s="67"/>
    </row>
    <row r="354" spans="1:1" ht="15.75">
      <c r="A354" s="67"/>
    </row>
    <row r="355" spans="1:1" ht="15.75">
      <c r="A355" s="67"/>
    </row>
    <row r="356" spans="1:1" ht="15.75">
      <c r="A356" s="67"/>
    </row>
    <row r="357" spans="1:1" ht="15.75">
      <c r="A357" s="67"/>
    </row>
    <row r="358" spans="1:1" ht="15.75">
      <c r="A358" s="67"/>
    </row>
    <row r="359" spans="1:1" ht="15.75">
      <c r="A359" s="67"/>
    </row>
    <row r="360" spans="1:1" ht="15.75">
      <c r="A360" s="67"/>
    </row>
    <row r="361" spans="1:1" ht="15.75">
      <c r="A361" s="67"/>
    </row>
    <row r="362" spans="1:1" ht="15.75">
      <c r="A362" s="67"/>
    </row>
    <row r="363" spans="1:1" ht="15.75">
      <c r="A363" s="67"/>
    </row>
    <row r="364" spans="1:1" ht="15.75">
      <c r="A364" s="67"/>
    </row>
    <row r="365" spans="1:1" ht="15.75">
      <c r="A365" s="67"/>
    </row>
    <row r="366" spans="1:1" ht="15.75">
      <c r="A366" s="67"/>
    </row>
    <row r="367" spans="1:1" ht="15.75">
      <c r="A367" s="67"/>
    </row>
    <row r="368" spans="1:1" ht="15.75">
      <c r="A368" s="67"/>
    </row>
    <row r="369" spans="1:1" ht="15.75">
      <c r="A369" s="67"/>
    </row>
    <row r="370" spans="1:1" ht="15.75">
      <c r="A370" s="67"/>
    </row>
    <row r="371" spans="1:1" ht="15.75">
      <c r="A371" s="67"/>
    </row>
    <row r="372" spans="1:1" ht="15.75">
      <c r="A372" s="67"/>
    </row>
    <row r="373" spans="1:1" ht="15.75">
      <c r="A373" s="67"/>
    </row>
    <row r="374" spans="1:1" ht="15.75">
      <c r="A374" s="67"/>
    </row>
    <row r="375" spans="1:1" ht="15.75">
      <c r="A375" s="67"/>
    </row>
    <row r="376" spans="1:1" ht="15.75">
      <c r="A376" s="67"/>
    </row>
    <row r="377" spans="1:1" ht="15.75">
      <c r="A377" s="67"/>
    </row>
    <row r="378" spans="1:1" ht="15.75">
      <c r="A378" s="67"/>
    </row>
    <row r="379" spans="1:1" ht="15.75">
      <c r="A379" s="67"/>
    </row>
    <row r="380" spans="1:1" ht="15.75">
      <c r="A380" s="67"/>
    </row>
    <row r="381" spans="1:1" ht="15.75">
      <c r="A381" s="67"/>
    </row>
    <row r="382" spans="1:1" ht="15.75">
      <c r="A382" s="67"/>
    </row>
    <row r="383" spans="1:1" ht="15.75">
      <c r="A383" s="67"/>
    </row>
    <row r="384" spans="1:1" ht="15.75">
      <c r="A384" s="67"/>
    </row>
    <row r="385" spans="1:1" ht="15.75">
      <c r="A385" s="67"/>
    </row>
    <row r="386" spans="1:1" ht="15.75">
      <c r="A386" s="67"/>
    </row>
    <row r="387" spans="1:1" ht="15.75">
      <c r="A387" s="67"/>
    </row>
    <row r="388" spans="1:1" ht="15.75">
      <c r="A388" s="67"/>
    </row>
    <row r="389" spans="1:1" ht="15.75">
      <c r="A389" s="67"/>
    </row>
    <row r="390" spans="1:1" ht="15.75">
      <c r="A390" s="67"/>
    </row>
    <row r="391" spans="1:1" ht="15.75">
      <c r="A391" s="67"/>
    </row>
    <row r="392" spans="1:1" ht="15.75">
      <c r="A392" s="67"/>
    </row>
    <row r="393" spans="1:1" ht="15.75">
      <c r="A393" s="67"/>
    </row>
    <row r="394" spans="1:1" ht="15.75">
      <c r="A394" s="67"/>
    </row>
    <row r="395" spans="1:1" ht="15.75">
      <c r="A395" s="67"/>
    </row>
    <row r="396" spans="1:1" ht="15.75">
      <c r="A396" s="67"/>
    </row>
    <row r="397" spans="1:1" ht="15.75">
      <c r="A397" s="67"/>
    </row>
    <row r="398" spans="1:1" ht="15.75">
      <c r="A398" s="67"/>
    </row>
    <row r="399" spans="1:1" ht="15.75">
      <c r="A399" s="67"/>
    </row>
    <row r="400" spans="1:1" ht="15.75">
      <c r="A400" s="67"/>
    </row>
    <row r="401" spans="1:1" ht="15.75">
      <c r="A401" s="67"/>
    </row>
    <row r="402" spans="1:1" ht="15.75">
      <c r="A402" s="67"/>
    </row>
    <row r="403" spans="1:1" ht="15.75">
      <c r="A403" s="67"/>
    </row>
    <row r="404" spans="1:1" ht="15.75">
      <c r="A404" s="67"/>
    </row>
    <row r="405" spans="1:1" ht="15.75">
      <c r="A405" s="67"/>
    </row>
    <row r="406" spans="1:1" ht="15.75">
      <c r="A406" s="67"/>
    </row>
    <row r="407" spans="1:1" ht="15.75">
      <c r="A407" s="67"/>
    </row>
    <row r="408" spans="1:1" ht="15.75">
      <c r="A408" s="67"/>
    </row>
    <row r="409" spans="1:1" ht="15.75">
      <c r="A409" s="67"/>
    </row>
    <row r="410" spans="1:1" ht="15.75">
      <c r="A410" s="67"/>
    </row>
    <row r="411" spans="1:1" ht="15.75">
      <c r="A411" s="67"/>
    </row>
    <row r="412" spans="1:1" ht="15.75">
      <c r="A412" s="67"/>
    </row>
    <row r="413" spans="1:1" ht="15.75">
      <c r="A413" s="67"/>
    </row>
    <row r="414" spans="1:1" ht="15.75">
      <c r="A414" s="67"/>
    </row>
    <row r="415" spans="1:1" ht="15.75">
      <c r="A415" s="67"/>
    </row>
    <row r="416" spans="1:1" ht="15.75">
      <c r="A416" s="67"/>
    </row>
    <row r="417" spans="1:1" ht="15.75">
      <c r="A417" s="67"/>
    </row>
    <row r="418" spans="1:1" ht="15.75">
      <c r="A418" s="67"/>
    </row>
    <row r="419" spans="1:1" ht="15.75">
      <c r="A419" s="67"/>
    </row>
    <row r="420" spans="1:1" ht="15.75">
      <c r="A420" s="67"/>
    </row>
    <row r="421" spans="1:1" ht="15.75">
      <c r="A421" s="67"/>
    </row>
    <row r="422" spans="1:1" ht="15.75">
      <c r="A422" s="67"/>
    </row>
    <row r="423" spans="1:1" ht="15.75">
      <c r="A423" s="67"/>
    </row>
    <row r="424" spans="1:1" ht="15.75">
      <c r="A424" s="67"/>
    </row>
    <row r="425" spans="1:1" ht="15.75">
      <c r="A425" s="67"/>
    </row>
    <row r="426" spans="1:1" ht="15.75">
      <c r="A426" s="67"/>
    </row>
    <row r="427" spans="1:1" ht="15.75">
      <c r="A427" s="67"/>
    </row>
    <row r="428" spans="1:1" ht="15.75">
      <c r="A428" s="67"/>
    </row>
    <row r="429" spans="1:1" ht="15.75">
      <c r="A429" s="67"/>
    </row>
    <row r="430" spans="1:1" ht="15.75">
      <c r="A430" s="67"/>
    </row>
    <row r="431" spans="1:1" ht="15.75">
      <c r="A431" s="67"/>
    </row>
    <row r="432" spans="1:1" ht="15.75">
      <c r="A432" s="67"/>
    </row>
    <row r="433" spans="1:1" ht="15.75">
      <c r="A433" s="67"/>
    </row>
    <row r="434" spans="1:1" ht="15.75">
      <c r="A434" s="67"/>
    </row>
    <row r="435" spans="1:1" ht="15.75">
      <c r="A435" s="67"/>
    </row>
    <row r="436" spans="1:1" ht="15.75">
      <c r="A436" s="67"/>
    </row>
    <row r="437" spans="1:1" ht="15.75">
      <c r="A437" s="67"/>
    </row>
    <row r="438" spans="1:1" ht="15.75">
      <c r="A438" s="67"/>
    </row>
    <row r="439" spans="1:1" ht="15.75">
      <c r="A439" s="67"/>
    </row>
    <row r="440" spans="1:1" ht="15.75">
      <c r="A440" s="67"/>
    </row>
    <row r="441" spans="1:1" ht="15.75">
      <c r="A441" s="67"/>
    </row>
    <row r="442" spans="1:1" ht="15.75">
      <c r="A442" s="67"/>
    </row>
    <row r="443" spans="1:1" ht="15.75">
      <c r="A443" s="67"/>
    </row>
    <row r="444" spans="1:1" ht="15.75">
      <c r="A444" s="67"/>
    </row>
    <row r="445" spans="1:1" ht="15.75">
      <c r="A445" s="67"/>
    </row>
    <row r="446" spans="1:1" ht="15.75">
      <c r="A446" s="67"/>
    </row>
    <row r="447" spans="1:1" ht="15.75">
      <c r="A447" s="67"/>
    </row>
    <row r="448" spans="1:1" ht="15.75">
      <c r="A448" s="67"/>
    </row>
    <row r="449" spans="1:1" ht="15.75">
      <c r="A449" s="67"/>
    </row>
    <row r="450" spans="1:1" ht="15.75">
      <c r="A450" s="67"/>
    </row>
    <row r="451" spans="1:1" ht="15.75">
      <c r="A451" s="67"/>
    </row>
    <row r="452" spans="1:1" ht="15.75">
      <c r="A452" s="67"/>
    </row>
    <row r="453" spans="1:1" ht="15.75">
      <c r="A453" s="67"/>
    </row>
    <row r="454" spans="1:1" ht="15.75">
      <c r="A454" s="67"/>
    </row>
    <row r="455" spans="1:1" ht="15.75">
      <c r="A455" s="67"/>
    </row>
    <row r="456" spans="1:1" ht="15.75">
      <c r="A456" s="67"/>
    </row>
    <row r="457" spans="1:1" ht="15.75">
      <c r="A457" s="67"/>
    </row>
    <row r="458" spans="1:1" ht="15.75">
      <c r="A458" s="67"/>
    </row>
    <row r="459" spans="1:1" ht="15.75">
      <c r="A459" s="67"/>
    </row>
    <row r="460" spans="1:1" ht="15.75">
      <c r="A460" s="67"/>
    </row>
    <row r="461" spans="1:1" ht="15.75">
      <c r="A461" s="67"/>
    </row>
    <row r="462" spans="1:1" ht="15.75">
      <c r="A462" s="67"/>
    </row>
    <row r="463" spans="1:1" ht="15.75">
      <c r="A463" s="67"/>
    </row>
    <row r="464" spans="1:1" ht="15.75">
      <c r="A464" s="67"/>
    </row>
    <row r="465" spans="1:1" ht="15.75">
      <c r="A465" s="67"/>
    </row>
    <row r="466" spans="1:1" ht="15.75">
      <c r="A466" s="67"/>
    </row>
    <row r="467" spans="1:1" ht="15.75">
      <c r="A467" s="67"/>
    </row>
    <row r="468" spans="1:1" ht="15.75">
      <c r="A468" s="67"/>
    </row>
    <row r="469" spans="1:1" ht="15.75">
      <c r="A469" s="67"/>
    </row>
    <row r="470" spans="1:1" ht="15.75">
      <c r="A470" s="67"/>
    </row>
    <row r="471" spans="1:1" ht="15.75">
      <c r="A471" s="67"/>
    </row>
    <row r="472" spans="1:1" ht="15.75">
      <c r="A472" s="67"/>
    </row>
    <row r="473" spans="1:1" ht="15.75">
      <c r="A473" s="67"/>
    </row>
    <row r="474" spans="1:1" ht="15.75">
      <c r="A474" s="67"/>
    </row>
    <row r="475" spans="1:1" ht="15.75">
      <c r="A475" s="67"/>
    </row>
    <row r="476" spans="1:1" ht="15.75">
      <c r="A476" s="67"/>
    </row>
    <row r="477" spans="1:1" ht="15.75">
      <c r="A477" s="67"/>
    </row>
    <row r="478" spans="1:1" ht="15.75">
      <c r="A478" s="67"/>
    </row>
    <row r="479" spans="1:1" ht="15.75">
      <c r="A479" s="67"/>
    </row>
    <row r="480" spans="1:1"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election activeCell="C17" sqref="C17"/>
    </sheetView>
  </sheetViews>
  <sheetFormatPr defaultColWidth="9.140625" defaultRowHeight="12.75"/>
  <cols>
    <col min="1" max="1" width="54.5703125" style="1304" customWidth="1"/>
    <col min="2" max="3" width="19.5703125" style="1292" customWidth="1"/>
    <col min="4" max="4" width="19.5703125" style="1293" customWidth="1"/>
    <col min="5" max="5" width="2.5703125" style="1133" customWidth="1"/>
    <col min="6" max="256" width="9.140625" style="1133"/>
    <col min="257" max="257" width="54.5703125" style="1133" customWidth="1"/>
    <col min="258" max="260" width="19.5703125" style="1133" customWidth="1"/>
    <col min="261" max="261" width="2.5703125" style="1133" customWidth="1"/>
    <col min="262" max="512" width="9.140625" style="1133"/>
    <col min="513" max="513" width="54.5703125" style="1133" customWidth="1"/>
    <col min="514" max="516" width="19.5703125" style="1133" customWidth="1"/>
    <col min="517" max="517" width="2.5703125" style="1133" customWidth="1"/>
    <col min="518" max="768" width="9.140625" style="1133"/>
    <col min="769" max="769" width="54.5703125" style="1133" customWidth="1"/>
    <col min="770" max="772" width="19.5703125" style="1133" customWidth="1"/>
    <col min="773" max="773" width="2.5703125" style="1133" customWidth="1"/>
    <col min="774" max="1024" width="9.140625" style="1133"/>
    <col min="1025" max="1025" width="54.5703125" style="1133" customWidth="1"/>
    <col min="1026" max="1028" width="19.5703125" style="1133" customWidth="1"/>
    <col min="1029" max="1029" width="2.5703125" style="1133" customWidth="1"/>
    <col min="1030" max="1280" width="9.140625" style="1133"/>
    <col min="1281" max="1281" width="54.5703125" style="1133" customWidth="1"/>
    <col min="1282" max="1284" width="19.5703125" style="1133" customWidth="1"/>
    <col min="1285" max="1285" width="2.5703125" style="1133" customWidth="1"/>
    <col min="1286" max="1536" width="9.140625" style="1133"/>
    <col min="1537" max="1537" width="54.5703125" style="1133" customWidth="1"/>
    <col min="1538" max="1540" width="19.5703125" style="1133" customWidth="1"/>
    <col min="1541" max="1541" width="2.5703125" style="1133" customWidth="1"/>
    <col min="1542" max="1792" width="9.140625" style="1133"/>
    <col min="1793" max="1793" width="54.5703125" style="1133" customWidth="1"/>
    <col min="1794" max="1796" width="19.5703125" style="1133" customWidth="1"/>
    <col min="1797" max="1797" width="2.5703125" style="1133" customWidth="1"/>
    <col min="1798" max="2048" width="9.140625" style="1133"/>
    <col min="2049" max="2049" width="54.5703125" style="1133" customWidth="1"/>
    <col min="2050" max="2052" width="19.5703125" style="1133" customWidth="1"/>
    <col min="2053" max="2053" width="2.5703125" style="1133" customWidth="1"/>
    <col min="2054" max="2304" width="9.140625" style="1133"/>
    <col min="2305" max="2305" width="54.5703125" style="1133" customWidth="1"/>
    <col min="2306" max="2308" width="19.5703125" style="1133" customWidth="1"/>
    <col min="2309" max="2309" width="2.5703125" style="1133" customWidth="1"/>
    <col min="2310" max="2560" width="9.140625" style="1133"/>
    <col min="2561" max="2561" width="54.5703125" style="1133" customWidth="1"/>
    <col min="2562" max="2564" width="19.5703125" style="1133" customWidth="1"/>
    <col min="2565" max="2565" width="2.5703125" style="1133" customWidth="1"/>
    <col min="2566" max="2816" width="9.140625" style="1133"/>
    <col min="2817" max="2817" width="54.5703125" style="1133" customWidth="1"/>
    <col min="2818" max="2820" width="19.5703125" style="1133" customWidth="1"/>
    <col min="2821" max="2821" width="2.5703125" style="1133" customWidth="1"/>
    <col min="2822" max="3072" width="9.140625" style="1133"/>
    <col min="3073" max="3073" width="54.5703125" style="1133" customWidth="1"/>
    <col min="3074" max="3076" width="19.5703125" style="1133" customWidth="1"/>
    <col min="3077" max="3077" width="2.5703125" style="1133" customWidth="1"/>
    <col min="3078" max="3328" width="9.140625" style="1133"/>
    <col min="3329" max="3329" width="54.5703125" style="1133" customWidth="1"/>
    <col min="3330" max="3332" width="19.5703125" style="1133" customWidth="1"/>
    <col min="3333" max="3333" width="2.5703125" style="1133" customWidth="1"/>
    <col min="3334" max="3584" width="9.140625" style="1133"/>
    <col min="3585" max="3585" width="54.5703125" style="1133" customWidth="1"/>
    <col min="3586" max="3588" width="19.5703125" style="1133" customWidth="1"/>
    <col min="3589" max="3589" width="2.5703125" style="1133" customWidth="1"/>
    <col min="3590" max="3840" width="9.140625" style="1133"/>
    <col min="3841" max="3841" width="54.5703125" style="1133" customWidth="1"/>
    <col min="3842" max="3844" width="19.5703125" style="1133" customWidth="1"/>
    <col min="3845" max="3845" width="2.5703125" style="1133" customWidth="1"/>
    <col min="3846" max="4096" width="9.140625" style="1133"/>
    <col min="4097" max="4097" width="54.5703125" style="1133" customWidth="1"/>
    <col min="4098" max="4100" width="19.5703125" style="1133" customWidth="1"/>
    <col min="4101" max="4101" width="2.5703125" style="1133" customWidth="1"/>
    <col min="4102" max="4352" width="9.140625" style="1133"/>
    <col min="4353" max="4353" width="54.5703125" style="1133" customWidth="1"/>
    <col min="4354" max="4356" width="19.5703125" style="1133" customWidth="1"/>
    <col min="4357" max="4357" width="2.5703125" style="1133" customWidth="1"/>
    <col min="4358" max="4608" width="9.140625" style="1133"/>
    <col min="4609" max="4609" width="54.5703125" style="1133" customWidth="1"/>
    <col min="4610" max="4612" width="19.5703125" style="1133" customWidth="1"/>
    <col min="4613" max="4613" width="2.5703125" style="1133" customWidth="1"/>
    <col min="4614" max="4864" width="9.140625" style="1133"/>
    <col min="4865" max="4865" width="54.5703125" style="1133" customWidth="1"/>
    <col min="4866" max="4868" width="19.5703125" style="1133" customWidth="1"/>
    <col min="4869" max="4869" width="2.5703125" style="1133" customWidth="1"/>
    <col min="4870" max="5120" width="9.140625" style="1133"/>
    <col min="5121" max="5121" width="54.5703125" style="1133" customWidth="1"/>
    <col min="5122" max="5124" width="19.5703125" style="1133" customWidth="1"/>
    <col min="5125" max="5125" width="2.5703125" style="1133" customWidth="1"/>
    <col min="5126" max="5376" width="9.140625" style="1133"/>
    <col min="5377" max="5377" width="54.5703125" style="1133" customWidth="1"/>
    <col min="5378" max="5380" width="19.5703125" style="1133" customWidth="1"/>
    <col min="5381" max="5381" width="2.5703125" style="1133" customWidth="1"/>
    <col min="5382" max="5632" width="9.140625" style="1133"/>
    <col min="5633" max="5633" width="54.5703125" style="1133" customWidth="1"/>
    <col min="5634" max="5636" width="19.5703125" style="1133" customWidth="1"/>
    <col min="5637" max="5637" width="2.5703125" style="1133" customWidth="1"/>
    <col min="5638" max="5888" width="9.140625" style="1133"/>
    <col min="5889" max="5889" width="54.5703125" style="1133" customWidth="1"/>
    <col min="5890" max="5892" width="19.5703125" style="1133" customWidth="1"/>
    <col min="5893" max="5893" width="2.5703125" style="1133" customWidth="1"/>
    <col min="5894" max="6144" width="9.140625" style="1133"/>
    <col min="6145" max="6145" width="54.5703125" style="1133" customWidth="1"/>
    <col min="6146" max="6148" width="19.5703125" style="1133" customWidth="1"/>
    <col min="6149" max="6149" width="2.5703125" style="1133" customWidth="1"/>
    <col min="6150" max="6400" width="9.140625" style="1133"/>
    <col min="6401" max="6401" width="54.5703125" style="1133" customWidth="1"/>
    <col min="6402" max="6404" width="19.5703125" style="1133" customWidth="1"/>
    <col min="6405" max="6405" width="2.5703125" style="1133" customWidth="1"/>
    <col min="6406" max="6656" width="9.140625" style="1133"/>
    <col min="6657" max="6657" width="54.5703125" style="1133" customWidth="1"/>
    <col min="6658" max="6660" width="19.5703125" style="1133" customWidth="1"/>
    <col min="6661" max="6661" width="2.5703125" style="1133" customWidth="1"/>
    <col min="6662" max="6912" width="9.140625" style="1133"/>
    <col min="6913" max="6913" width="54.5703125" style="1133" customWidth="1"/>
    <col min="6914" max="6916" width="19.5703125" style="1133" customWidth="1"/>
    <col min="6917" max="6917" width="2.5703125" style="1133" customWidth="1"/>
    <col min="6918" max="7168" width="9.140625" style="1133"/>
    <col min="7169" max="7169" width="54.5703125" style="1133" customWidth="1"/>
    <col min="7170" max="7172" width="19.5703125" style="1133" customWidth="1"/>
    <col min="7173" max="7173" width="2.5703125" style="1133" customWidth="1"/>
    <col min="7174" max="7424" width="9.140625" style="1133"/>
    <col min="7425" max="7425" width="54.5703125" style="1133" customWidth="1"/>
    <col min="7426" max="7428" width="19.5703125" style="1133" customWidth="1"/>
    <col min="7429" max="7429" width="2.5703125" style="1133" customWidth="1"/>
    <col min="7430" max="7680" width="9.140625" style="1133"/>
    <col min="7681" max="7681" width="54.5703125" style="1133" customWidth="1"/>
    <col min="7682" max="7684" width="19.5703125" style="1133" customWidth="1"/>
    <col min="7685" max="7685" width="2.5703125" style="1133" customWidth="1"/>
    <col min="7686" max="7936" width="9.140625" style="1133"/>
    <col min="7937" max="7937" width="54.5703125" style="1133" customWidth="1"/>
    <col min="7938" max="7940" width="19.5703125" style="1133" customWidth="1"/>
    <col min="7941" max="7941" width="2.5703125" style="1133" customWidth="1"/>
    <col min="7942" max="8192" width="9.140625" style="1133"/>
    <col min="8193" max="8193" width="54.5703125" style="1133" customWidth="1"/>
    <col min="8194" max="8196" width="19.5703125" style="1133" customWidth="1"/>
    <col min="8197" max="8197" width="2.5703125" style="1133" customWidth="1"/>
    <col min="8198" max="8448" width="9.140625" style="1133"/>
    <col min="8449" max="8449" width="54.5703125" style="1133" customWidth="1"/>
    <col min="8450" max="8452" width="19.5703125" style="1133" customWidth="1"/>
    <col min="8453" max="8453" width="2.5703125" style="1133" customWidth="1"/>
    <col min="8454" max="8704" width="9.140625" style="1133"/>
    <col min="8705" max="8705" width="54.5703125" style="1133" customWidth="1"/>
    <col min="8706" max="8708" width="19.5703125" style="1133" customWidth="1"/>
    <col min="8709" max="8709" width="2.5703125" style="1133" customWidth="1"/>
    <col min="8710" max="8960" width="9.140625" style="1133"/>
    <col min="8961" max="8961" width="54.5703125" style="1133" customWidth="1"/>
    <col min="8962" max="8964" width="19.5703125" style="1133" customWidth="1"/>
    <col min="8965" max="8965" width="2.5703125" style="1133" customWidth="1"/>
    <col min="8966" max="9216" width="9.140625" style="1133"/>
    <col min="9217" max="9217" width="54.5703125" style="1133" customWidth="1"/>
    <col min="9218" max="9220" width="19.5703125" style="1133" customWidth="1"/>
    <col min="9221" max="9221" width="2.5703125" style="1133" customWidth="1"/>
    <col min="9222" max="9472" width="9.140625" style="1133"/>
    <col min="9473" max="9473" width="54.5703125" style="1133" customWidth="1"/>
    <col min="9474" max="9476" width="19.5703125" style="1133" customWidth="1"/>
    <col min="9477" max="9477" width="2.5703125" style="1133" customWidth="1"/>
    <col min="9478" max="9728" width="9.140625" style="1133"/>
    <col min="9729" max="9729" width="54.5703125" style="1133" customWidth="1"/>
    <col min="9730" max="9732" width="19.5703125" style="1133" customWidth="1"/>
    <col min="9733" max="9733" width="2.5703125" style="1133" customWidth="1"/>
    <col min="9734" max="9984" width="9.140625" style="1133"/>
    <col min="9985" max="9985" width="54.5703125" style="1133" customWidth="1"/>
    <col min="9986" max="9988" width="19.5703125" style="1133" customWidth="1"/>
    <col min="9989" max="9989" width="2.5703125" style="1133" customWidth="1"/>
    <col min="9990" max="10240" width="9.140625" style="1133"/>
    <col min="10241" max="10241" width="54.5703125" style="1133" customWidth="1"/>
    <col min="10242" max="10244" width="19.5703125" style="1133" customWidth="1"/>
    <col min="10245" max="10245" width="2.5703125" style="1133" customWidth="1"/>
    <col min="10246" max="10496" width="9.140625" style="1133"/>
    <col min="10497" max="10497" width="54.5703125" style="1133" customWidth="1"/>
    <col min="10498" max="10500" width="19.5703125" style="1133" customWidth="1"/>
    <col min="10501" max="10501" width="2.5703125" style="1133" customWidth="1"/>
    <col min="10502" max="10752" width="9.140625" style="1133"/>
    <col min="10753" max="10753" width="54.5703125" style="1133" customWidth="1"/>
    <col min="10754" max="10756" width="19.5703125" style="1133" customWidth="1"/>
    <col min="10757" max="10757" width="2.5703125" style="1133" customWidth="1"/>
    <col min="10758" max="11008" width="9.140625" style="1133"/>
    <col min="11009" max="11009" width="54.5703125" style="1133" customWidth="1"/>
    <col min="11010" max="11012" width="19.5703125" style="1133" customWidth="1"/>
    <col min="11013" max="11013" width="2.5703125" style="1133" customWidth="1"/>
    <col min="11014" max="11264" width="9.140625" style="1133"/>
    <col min="11265" max="11265" width="54.5703125" style="1133" customWidth="1"/>
    <col min="11266" max="11268" width="19.5703125" style="1133" customWidth="1"/>
    <col min="11269" max="11269" width="2.5703125" style="1133" customWidth="1"/>
    <col min="11270" max="11520" width="9.140625" style="1133"/>
    <col min="11521" max="11521" width="54.5703125" style="1133" customWidth="1"/>
    <col min="11522" max="11524" width="19.5703125" style="1133" customWidth="1"/>
    <col min="11525" max="11525" width="2.5703125" style="1133" customWidth="1"/>
    <col min="11526" max="11776" width="9.140625" style="1133"/>
    <col min="11777" max="11777" width="54.5703125" style="1133" customWidth="1"/>
    <col min="11778" max="11780" width="19.5703125" style="1133" customWidth="1"/>
    <col min="11781" max="11781" width="2.5703125" style="1133" customWidth="1"/>
    <col min="11782" max="12032" width="9.140625" style="1133"/>
    <col min="12033" max="12033" width="54.5703125" style="1133" customWidth="1"/>
    <col min="12034" max="12036" width="19.5703125" style="1133" customWidth="1"/>
    <col min="12037" max="12037" width="2.5703125" style="1133" customWidth="1"/>
    <col min="12038" max="12288" width="9.140625" style="1133"/>
    <col min="12289" max="12289" width="54.5703125" style="1133" customWidth="1"/>
    <col min="12290" max="12292" width="19.5703125" style="1133" customWidth="1"/>
    <col min="12293" max="12293" width="2.5703125" style="1133" customWidth="1"/>
    <col min="12294" max="12544" width="9.140625" style="1133"/>
    <col min="12545" max="12545" width="54.5703125" style="1133" customWidth="1"/>
    <col min="12546" max="12548" width="19.5703125" style="1133" customWidth="1"/>
    <col min="12549" max="12549" width="2.5703125" style="1133" customWidth="1"/>
    <col min="12550" max="12800" width="9.140625" style="1133"/>
    <col min="12801" max="12801" width="54.5703125" style="1133" customWidth="1"/>
    <col min="12802" max="12804" width="19.5703125" style="1133" customWidth="1"/>
    <col min="12805" max="12805" width="2.5703125" style="1133" customWidth="1"/>
    <col min="12806" max="13056" width="9.140625" style="1133"/>
    <col min="13057" max="13057" width="54.5703125" style="1133" customWidth="1"/>
    <col min="13058" max="13060" width="19.5703125" style="1133" customWidth="1"/>
    <col min="13061" max="13061" width="2.5703125" style="1133" customWidth="1"/>
    <col min="13062" max="13312" width="9.140625" style="1133"/>
    <col min="13313" max="13313" width="54.5703125" style="1133" customWidth="1"/>
    <col min="13314" max="13316" width="19.5703125" style="1133" customWidth="1"/>
    <col min="13317" max="13317" width="2.5703125" style="1133" customWidth="1"/>
    <col min="13318" max="13568" width="9.140625" style="1133"/>
    <col min="13569" max="13569" width="54.5703125" style="1133" customWidth="1"/>
    <col min="13570" max="13572" width="19.5703125" style="1133" customWidth="1"/>
    <col min="13573" max="13573" width="2.5703125" style="1133" customWidth="1"/>
    <col min="13574" max="13824" width="9.140625" style="1133"/>
    <col min="13825" max="13825" width="54.5703125" style="1133" customWidth="1"/>
    <col min="13826" max="13828" width="19.5703125" style="1133" customWidth="1"/>
    <col min="13829" max="13829" width="2.5703125" style="1133" customWidth="1"/>
    <col min="13830" max="14080" width="9.140625" style="1133"/>
    <col min="14081" max="14081" width="54.5703125" style="1133" customWidth="1"/>
    <col min="14082" max="14084" width="19.5703125" style="1133" customWidth="1"/>
    <col min="14085" max="14085" width="2.5703125" style="1133" customWidth="1"/>
    <col min="14086" max="14336" width="9.140625" style="1133"/>
    <col min="14337" max="14337" width="54.5703125" style="1133" customWidth="1"/>
    <col min="14338" max="14340" width="19.5703125" style="1133" customWidth="1"/>
    <col min="14341" max="14341" width="2.5703125" style="1133" customWidth="1"/>
    <col min="14342" max="14592" width="9.140625" style="1133"/>
    <col min="14593" max="14593" width="54.5703125" style="1133" customWidth="1"/>
    <col min="14594" max="14596" width="19.5703125" style="1133" customWidth="1"/>
    <col min="14597" max="14597" width="2.5703125" style="1133" customWidth="1"/>
    <col min="14598" max="14848" width="9.140625" style="1133"/>
    <col min="14849" max="14849" width="54.5703125" style="1133" customWidth="1"/>
    <col min="14850" max="14852" width="19.5703125" style="1133" customWidth="1"/>
    <col min="14853" max="14853" width="2.5703125" style="1133" customWidth="1"/>
    <col min="14854" max="15104" width="9.140625" style="1133"/>
    <col min="15105" max="15105" width="54.5703125" style="1133" customWidth="1"/>
    <col min="15106" max="15108" width="19.5703125" style="1133" customWidth="1"/>
    <col min="15109" max="15109" width="2.5703125" style="1133" customWidth="1"/>
    <col min="15110" max="15360" width="9.140625" style="1133"/>
    <col min="15361" max="15361" width="54.5703125" style="1133" customWidth="1"/>
    <col min="15362" max="15364" width="19.5703125" style="1133" customWidth="1"/>
    <col min="15365" max="15365" width="2.5703125" style="1133" customWidth="1"/>
    <col min="15366" max="15616" width="9.140625" style="1133"/>
    <col min="15617" max="15617" width="54.5703125" style="1133" customWidth="1"/>
    <col min="15618" max="15620" width="19.5703125" style="1133" customWidth="1"/>
    <col min="15621" max="15621" width="2.5703125" style="1133" customWidth="1"/>
    <col min="15622" max="15872" width="9.140625" style="1133"/>
    <col min="15873" max="15873" width="54.5703125" style="1133" customWidth="1"/>
    <col min="15874" max="15876" width="19.5703125" style="1133" customWidth="1"/>
    <col min="15877" max="15877" width="2.5703125" style="1133" customWidth="1"/>
    <col min="15878" max="16128" width="9.140625" style="1133"/>
    <col min="16129" max="16129" width="54.5703125" style="1133" customWidth="1"/>
    <col min="16130" max="16132" width="19.5703125" style="1133" customWidth="1"/>
    <col min="16133" max="16133" width="2.5703125" style="1133" customWidth="1"/>
    <col min="16134" max="16384" width="9.140625" style="1133"/>
  </cols>
  <sheetData>
    <row r="1" spans="1:4" s="1130" customFormat="1" ht="3.75" customHeight="1">
      <c r="A1" s="1296"/>
      <c r="B1" s="1278"/>
      <c r="C1" s="1278"/>
      <c r="D1" s="1279"/>
    </row>
    <row r="2" spans="1:4" s="1131" customFormat="1" ht="47.25" customHeight="1">
      <c r="A2" s="1241" t="s">
        <v>1321</v>
      </c>
      <c r="B2" s="1241"/>
      <c r="C2" s="1241"/>
      <c r="D2" s="1241"/>
    </row>
    <row r="3" spans="1:4" s="1131" customFormat="1" ht="56.25" customHeight="1">
      <c r="A3" s="1243" t="s">
        <v>1478</v>
      </c>
      <c r="B3" s="1241"/>
      <c r="C3" s="1241"/>
      <c r="D3" s="1241"/>
    </row>
    <row r="4" spans="1:4" s="1131" customFormat="1" ht="27.95" customHeight="1">
      <c r="A4" s="1241" t="s">
        <v>1502</v>
      </c>
      <c r="B4" s="1241"/>
      <c r="C4" s="1241"/>
      <c r="D4" s="1241"/>
    </row>
    <row r="5" spans="1:4" s="1132" customFormat="1" ht="46.5" customHeight="1">
      <c r="A5" s="1242" t="s">
        <v>1358</v>
      </c>
      <c r="B5" s="1242"/>
      <c r="C5" s="1242"/>
      <c r="D5" s="1242"/>
    </row>
    <row r="6" spans="1:4" ht="2.25" customHeight="1" thickBot="1">
      <c r="A6" s="1297"/>
      <c r="B6" s="1280"/>
      <c r="C6" s="1280"/>
      <c r="D6" s="1281"/>
    </row>
    <row r="7" spans="1:4" ht="14.25" hidden="1" customHeight="1">
      <c r="A7" s="1298"/>
      <c r="B7" s="1282"/>
      <c r="C7" s="1282"/>
      <c r="D7" s="1283"/>
    </row>
    <row r="8" spans="1:4" ht="21.75" customHeight="1" thickTop="1" thickBot="1">
      <c r="A8" s="1081" t="s">
        <v>797</v>
      </c>
      <c r="B8" s="1284" t="s">
        <v>972</v>
      </c>
      <c r="C8" s="1285" t="s">
        <v>309</v>
      </c>
      <c r="D8" s="1284" t="s">
        <v>798</v>
      </c>
    </row>
    <row r="9" spans="1:4" ht="21.75" customHeight="1" thickTop="1">
      <c r="A9" s="1078" t="s">
        <v>799</v>
      </c>
      <c r="B9" s="1079">
        <v>880000</v>
      </c>
      <c r="C9" s="1079">
        <v>880000</v>
      </c>
      <c r="D9" s="1080">
        <v>0.60395632572188218</v>
      </c>
    </row>
    <row r="10" spans="1:4" ht="21.75" customHeight="1">
      <c r="A10" s="1078" t="s">
        <v>800</v>
      </c>
      <c r="B10" s="1079">
        <v>250000</v>
      </c>
      <c r="C10" s="1079">
        <v>250000</v>
      </c>
      <c r="D10" s="1080">
        <v>0.17157850162553473</v>
      </c>
    </row>
    <row r="11" spans="1:4" ht="21.75" customHeight="1">
      <c r="A11" s="1078" t="s">
        <v>801</v>
      </c>
      <c r="B11" s="1079">
        <v>270000</v>
      </c>
      <c r="C11" s="1079">
        <v>270000</v>
      </c>
      <c r="D11" s="1080">
        <v>0.18530478175557749</v>
      </c>
    </row>
    <row r="12" spans="1:4" ht="21.75" customHeight="1">
      <c r="A12" s="1078" t="s">
        <v>802</v>
      </c>
      <c r="B12" s="1079">
        <v>31000</v>
      </c>
      <c r="C12" s="1079">
        <v>31000</v>
      </c>
      <c r="D12" s="1080">
        <v>2.1275734201566306E-2</v>
      </c>
    </row>
    <row r="13" spans="1:4" ht="21.75" customHeight="1">
      <c r="A13" s="1078" t="s">
        <v>803</v>
      </c>
      <c r="B13" s="1079">
        <v>26059</v>
      </c>
      <c r="C13" s="1079">
        <v>26059</v>
      </c>
      <c r="D13" s="1080">
        <v>1.7884656695439236E-2</v>
      </c>
    </row>
    <row r="14" spans="1:4" ht="21.75" customHeight="1">
      <c r="A14" s="1078" t="s">
        <v>804</v>
      </c>
      <c r="B14" s="1079">
        <v>0</v>
      </c>
      <c r="C14" s="1079">
        <v>0</v>
      </c>
      <c r="D14" s="1080">
        <v>0</v>
      </c>
    </row>
    <row r="15" spans="1:4" ht="21.75" customHeight="1">
      <c r="A15" s="1078" t="s">
        <v>805</v>
      </c>
      <c r="B15" s="1079">
        <v>0</v>
      </c>
      <c r="C15" s="1079">
        <v>0</v>
      </c>
      <c r="D15" s="1080">
        <v>0</v>
      </c>
    </row>
    <row r="16" spans="1:4" ht="21.75" customHeight="1">
      <c r="A16" s="1078" t="s">
        <v>806</v>
      </c>
      <c r="B16" s="1079">
        <v>0</v>
      </c>
      <c r="C16" s="1079">
        <v>0</v>
      </c>
      <c r="D16" s="1080">
        <v>0</v>
      </c>
    </row>
    <row r="17" spans="1:4" ht="21.75" customHeight="1">
      <c r="A17" s="1078" t="s">
        <v>807</v>
      </c>
      <c r="B17" s="1079">
        <v>0</v>
      </c>
      <c r="C17" s="1079">
        <v>0</v>
      </c>
      <c r="D17" s="1080">
        <v>0</v>
      </c>
    </row>
    <row r="18" spans="1:4" ht="21.75" customHeight="1">
      <c r="A18" s="1078" t="s">
        <v>808</v>
      </c>
      <c r="B18" s="1079">
        <v>0</v>
      </c>
      <c r="C18" s="1079">
        <v>0</v>
      </c>
      <c r="D18" s="1080">
        <v>0</v>
      </c>
    </row>
    <row r="19" spans="1:4" ht="21.75" customHeight="1">
      <c r="A19" s="1078" t="s">
        <v>809</v>
      </c>
      <c r="B19" s="1079">
        <v>0</v>
      </c>
      <c r="C19" s="1079">
        <v>0</v>
      </c>
      <c r="D19" s="1080">
        <v>0</v>
      </c>
    </row>
    <row r="20" spans="1:4" ht="21.75" customHeight="1">
      <c r="A20" s="1078" t="s">
        <v>810</v>
      </c>
      <c r="B20" s="1079">
        <v>0</v>
      </c>
      <c r="C20" s="1079">
        <v>0</v>
      </c>
      <c r="D20" s="1080">
        <v>0</v>
      </c>
    </row>
    <row r="21" spans="1:4" ht="21.75" customHeight="1">
      <c r="A21" s="1078" t="s">
        <v>811</v>
      </c>
      <c r="B21" s="1079">
        <v>0</v>
      </c>
      <c r="C21" s="1079">
        <v>0</v>
      </c>
      <c r="D21" s="1080">
        <v>0</v>
      </c>
    </row>
    <row r="22" spans="1:4" ht="21.75" customHeight="1" thickBot="1">
      <c r="A22" s="1078" t="s">
        <v>812</v>
      </c>
      <c r="B22" s="1079">
        <v>0</v>
      </c>
      <c r="C22" s="1079">
        <v>0</v>
      </c>
      <c r="D22" s="1080">
        <v>0</v>
      </c>
    </row>
    <row r="23" spans="1:4" ht="21.75" customHeight="1" thickTop="1" thickBot="1">
      <c r="A23" s="1081"/>
      <c r="B23" s="1284">
        <v>1457059</v>
      </c>
      <c r="C23" s="1284">
        <v>1457059</v>
      </c>
      <c r="D23" s="1286">
        <v>1</v>
      </c>
    </row>
    <row r="24" spans="1:4" ht="21.75" customHeight="1" thickTop="1" thickBot="1">
      <c r="A24" s="1084" t="s">
        <v>813</v>
      </c>
      <c r="B24" s="1080">
        <v>1</v>
      </c>
      <c r="C24" s="1080">
        <v>1</v>
      </c>
      <c r="D24" s="1085"/>
    </row>
    <row r="25" spans="1:4" ht="21.75" customHeight="1" thickTop="1" thickBot="1">
      <c r="A25" s="1134" t="s">
        <v>817</v>
      </c>
      <c r="B25" s="1284" t="s">
        <v>972</v>
      </c>
      <c r="C25" s="1285" t="s">
        <v>309</v>
      </c>
      <c r="D25" s="1284" t="s">
        <v>710</v>
      </c>
    </row>
    <row r="26" spans="1:4" ht="21.75" customHeight="1" thickTop="1">
      <c r="A26" s="1078" t="s">
        <v>799</v>
      </c>
      <c r="B26" s="1079">
        <v>49</v>
      </c>
      <c r="C26" s="1079">
        <v>49</v>
      </c>
      <c r="D26" s="1080">
        <v>0.28994082840236685</v>
      </c>
    </row>
    <row r="27" spans="1:4" ht="21.75" customHeight="1">
      <c r="A27" s="1078" t="s">
        <v>800</v>
      </c>
      <c r="B27" s="1079">
        <v>25</v>
      </c>
      <c r="C27" s="1079">
        <v>25</v>
      </c>
      <c r="D27" s="1080">
        <v>0.14792899408284024</v>
      </c>
    </row>
    <row r="28" spans="1:4" ht="21.75" customHeight="1">
      <c r="A28" s="1078" t="s">
        <v>801</v>
      </c>
      <c r="B28" s="1079">
        <v>54</v>
      </c>
      <c r="C28" s="1079">
        <v>54</v>
      </c>
      <c r="D28" s="1080">
        <v>0.31952662721893493</v>
      </c>
    </row>
    <row r="29" spans="1:4" ht="21.75" customHeight="1">
      <c r="A29" s="1078" t="s">
        <v>802</v>
      </c>
      <c r="B29" s="1079">
        <v>15</v>
      </c>
      <c r="C29" s="1079">
        <v>15</v>
      </c>
      <c r="D29" s="1080">
        <v>8.8757396449704137E-2</v>
      </c>
    </row>
    <row r="30" spans="1:4" ht="21.75" customHeight="1">
      <c r="A30" s="1078" t="s">
        <v>803</v>
      </c>
      <c r="B30" s="1079">
        <v>26</v>
      </c>
      <c r="C30" s="1079">
        <v>26</v>
      </c>
      <c r="D30" s="1080">
        <v>0.15384615384615385</v>
      </c>
    </row>
    <row r="31" spans="1:4" ht="21.75" customHeight="1">
      <c r="A31" s="1078" t="s">
        <v>804</v>
      </c>
      <c r="B31" s="1079">
        <v>0</v>
      </c>
      <c r="C31" s="1079">
        <v>0</v>
      </c>
      <c r="D31" s="1080">
        <v>0</v>
      </c>
    </row>
    <row r="32" spans="1:4" ht="21.75" customHeight="1">
      <c r="A32" s="1078" t="s">
        <v>805</v>
      </c>
      <c r="B32" s="1079">
        <v>0</v>
      </c>
      <c r="C32" s="1079">
        <v>0</v>
      </c>
      <c r="D32" s="1080">
        <v>0</v>
      </c>
    </row>
    <row r="33" spans="1:4" ht="21.75" customHeight="1">
      <c r="A33" s="1078" t="s">
        <v>806</v>
      </c>
      <c r="B33" s="1079">
        <v>0</v>
      </c>
      <c r="C33" s="1079">
        <v>0</v>
      </c>
      <c r="D33" s="1080">
        <v>0</v>
      </c>
    </row>
    <row r="34" spans="1:4" ht="21.75" customHeight="1">
      <c r="A34" s="1078" t="s">
        <v>807</v>
      </c>
      <c r="B34" s="1079">
        <v>0</v>
      </c>
      <c r="C34" s="1079">
        <v>0</v>
      </c>
      <c r="D34" s="1080">
        <v>0</v>
      </c>
    </row>
    <row r="35" spans="1:4" ht="21.75" customHeight="1">
      <c r="A35" s="1078" t="s">
        <v>808</v>
      </c>
      <c r="B35" s="1079">
        <v>0</v>
      </c>
      <c r="C35" s="1079">
        <v>0</v>
      </c>
      <c r="D35" s="1080">
        <v>0</v>
      </c>
    </row>
    <row r="36" spans="1:4" ht="21.75" customHeight="1">
      <c r="A36" s="1078" t="s">
        <v>809</v>
      </c>
      <c r="B36" s="1079">
        <v>0</v>
      </c>
      <c r="C36" s="1079">
        <v>0</v>
      </c>
      <c r="D36" s="1080">
        <v>0</v>
      </c>
    </row>
    <row r="37" spans="1:4" ht="21.75" customHeight="1">
      <c r="A37" s="1078" t="s">
        <v>810</v>
      </c>
      <c r="B37" s="1079">
        <v>0</v>
      </c>
      <c r="C37" s="1079">
        <v>0</v>
      </c>
      <c r="D37" s="1080">
        <v>0</v>
      </c>
    </row>
    <row r="38" spans="1:4" ht="21.75" customHeight="1">
      <c r="A38" s="1078" t="s">
        <v>811</v>
      </c>
      <c r="B38" s="1079">
        <v>0</v>
      </c>
      <c r="C38" s="1079">
        <v>0</v>
      </c>
      <c r="D38" s="1080">
        <v>0</v>
      </c>
    </row>
    <row r="39" spans="1:4" ht="21.75" customHeight="1" thickBot="1">
      <c r="A39" s="1078" t="s">
        <v>812</v>
      </c>
      <c r="B39" s="1079">
        <v>0</v>
      </c>
      <c r="C39" s="1079">
        <v>0</v>
      </c>
      <c r="D39" s="1080">
        <v>0</v>
      </c>
    </row>
    <row r="40" spans="1:4" ht="21.75" customHeight="1" thickTop="1" thickBot="1">
      <c r="A40" s="1081" t="s">
        <v>6</v>
      </c>
      <c r="B40" s="1284">
        <v>169</v>
      </c>
      <c r="C40" s="1284">
        <v>169</v>
      </c>
      <c r="D40" s="1286">
        <v>1</v>
      </c>
    </row>
    <row r="41" spans="1:4" ht="36.75" customHeight="1" thickTop="1">
      <c r="A41" s="1084" t="s">
        <v>813</v>
      </c>
      <c r="B41" s="1080">
        <v>1</v>
      </c>
      <c r="C41" s="1080">
        <v>1</v>
      </c>
      <c r="D41" s="1086"/>
    </row>
    <row r="42" spans="1:4" ht="9" customHeight="1" thickBot="1">
      <c r="A42" s="1135"/>
      <c r="B42" s="1287"/>
      <c r="C42" s="1288"/>
      <c r="D42" s="1288"/>
    </row>
    <row r="43" spans="1:4" s="1136" customFormat="1" ht="38.25" customHeight="1" thickTop="1">
      <c r="A43" s="1244" t="s">
        <v>815</v>
      </c>
      <c r="B43" s="1245"/>
      <c r="C43" s="1245"/>
      <c r="D43" s="1245"/>
    </row>
    <row r="44" spans="1:4" ht="9" customHeight="1">
      <c r="A44" s="1299"/>
      <c r="B44" s="1289"/>
      <c r="C44" s="1290"/>
      <c r="D44" s="1291"/>
    </row>
    <row r="45" spans="1:4" ht="26.25" customHeight="1">
      <c r="A45" s="1241" t="s">
        <v>1321</v>
      </c>
      <c r="B45" s="1241"/>
      <c r="C45" s="1241"/>
      <c r="D45" s="1241"/>
    </row>
    <row r="46" spans="1:4" ht="26.25" customHeight="1">
      <c r="A46" s="1241" t="s">
        <v>820</v>
      </c>
      <c r="B46" s="1241"/>
      <c r="C46" s="1241"/>
      <c r="D46" s="1241"/>
    </row>
    <row r="47" spans="1:4" ht="26.25" customHeight="1">
      <c r="A47" s="1241" t="s">
        <v>1502</v>
      </c>
      <c r="B47" s="1241"/>
      <c r="C47" s="1241"/>
      <c r="D47" s="1241"/>
    </row>
    <row r="48" spans="1:4" ht="26.25" customHeight="1">
      <c r="A48" s="1242" t="s">
        <v>1358</v>
      </c>
      <c r="B48" s="1242"/>
      <c r="C48" s="1242"/>
      <c r="D48" s="1242"/>
    </row>
    <row r="49" spans="1:4" ht="3" customHeight="1">
      <c r="A49" s="1300"/>
    </row>
    <row r="50" spans="1:4" ht="15.75" customHeight="1" thickBot="1">
      <c r="A50" s="1298"/>
      <c r="B50" s="1282"/>
      <c r="C50" s="1282"/>
      <c r="D50" s="1283"/>
    </row>
    <row r="51" spans="1:4" ht="21" customHeight="1" thickTop="1" thickBot="1">
      <c r="A51" s="1081" t="s">
        <v>797</v>
      </c>
      <c r="B51" s="1284" t="s">
        <v>972</v>
      </c>
      <c r="C51" s="1285" t="s">
        <v>309</v>
      </c>
      <c r="D51" s="1286" t="s">
        <v>798</v>
      </c>
    </row>
    <row r="52" spans="1:4" ht="18" customHeight="1" thickTop="1">
      <c r="A52" s="1078" t="s">
        <v>799</v>
      </c>
      <c r="B52" s="1079">
        <v>880000</v>
      </c>
      <c r="C52" s="1079">
        <v>880000</v>
      </c>
      <c r="D52" s="1137">
        <v>0.60395632572188218</v>
      </c>
    </row>
    <row r="53" spans="1:4" ht="18" customHeight="1">
      <c r="A53" s="1078" t="s">
        <v>800</v>
      </c>
      <c r="B53" s="1079">
        <v>250000</v>
      </c>
      <c r="C53" s="1079">
        <v>250000</v>
      </c>
      <c r="D53" s="1137">
        <v>0.17157850162553473</v>
      </c>
    </row>
    <row r="54" spans="1:4" ht="18" customHeight="1">
      <c r="A54" s="1078" t="s">
        <v>801</v>
      </c>
      <c r="B54" s="1079">
        <v>270000</v>
      </c>
      <c r="C54" s="1079">
        <v>270000</v>
      </c>
      <c r="D54" s="1137">
        <v>0.18530478175557749</v>
      </c>
    </row>
    <row r="55" spans="1:4" ht="18" customHeight="1">
      <c r="A55" s="1078" t="s">
        <v>802</v>
      </c>
      <c r="B55" s="1079">
        <v>31000</v>
      </c>
      <c r="C55" s="1079">
        <v>31000</v>
      </c>
      <c r="D55" s="1137">
        <v>2.1275734201566306E-2</v>
      </c>
    </row>
    <row r="56" spans="1:4" ht="18" customHeight="1">
      <c r="A56" s="1078" t="s">
        <v>803</v>
      </c>
      <c r="B56" s="1079">
        <v>26059</v>
      </c>
      <c r="C56" s="1079">
        <v>26059</v>
      </c>
      <c r="D56" s="1137">
        <v>1.7884656695439236E-2</v>
      </c>
    </row>
    <row r="57" spans="1:4" ht="18" customHeight="1">
      <c r="A57" s="1078" t="s">
        <v>804</v>
      </c>
      <c r="B57" s="1079">
        <v>0</v>
      </c>
      <c r="C57" s="1079">
        <v>0</v>
      </c>
      <c r="D57" s="1137">
        <v>0</v>
      </c>
    </row>
    <row r="58" spans="1:4" ht="18" customHeight="1">
      <c r="A58" s="1078" t="s">
        <v>805</v>
      </c>
      <c r="B58" s="1079">
        <v>0</v>
      </c>
      <c r="C58" s="1079">
        <v>0</v>
      </c>
      <c r="D58" s="1137">
        <v>0</v>
      </c>
    </row>
    <row r="59" spans="1:4" ht="18" customHeight="1">
      <c r="A59" s="1078" t="s">
        <v>806</v>
      </c>
      <c r="B59" s="1079">
        <v>0</v>
      </c>
      <c r="C59" s="1079">
        <v>0</v>
      </c>
      <c r="D59" s="1137">
        <v>0</v>
      </c>
    </row>
    <row r="60" spans="1:4" ht="18" customHeight="1">
      <c r="A60" s="1078" t="s">
        <v>807</v>
      </c>
      <c r="B60" s="1079">
        <v>0</v>
      </c>
      <c r="C60" s="1079">
        <v>0</v>
      </c>
      <c r="D60" s="1137">
        <v>0</v>
      </c>
    </row>
    <row r="61" spans="1:4" ht="18" customHeight="1">
      <c r="A61" s="1078" t="s">
        <v>808</v>
      </c>
      <c r="B61" s="1079">
        <v>0</v>
      </c>
      <c r="C61" s="1079">
        <v>0</v>
      </c>
      <c r="D61" s="1137">
        <v>0</v>
      </c>
    </row>
    <row r="62" spans="1:4" ht="18" customHeight="1">
      <c r="A62" s="1078" t="s">
        <v>809</v>
      </c>
      <c r="B62" s="1079">
        <v>0</v>
      </c>
      <c r="C62" s="1079">
        <v>0</v>
      </c>
      <c r="D62" s="1137">
        <v>0</v>
      </c>
    </row>
    <row r="63" spans="1:4" ht="18" customHeight="1">
      <c r="A63" s="1078" t="s">
        <v>810</v>
      </c>
      <c r="B63" s="1079">
        <v>0</v>
      </c>
      <c r="C63" s="1079">
        <v>0</v>
      </c>
      <c r="D63" s="1137">
        <v>0</v>
      </c>
    </row>
    <row r="64" spans="1:4" ht="18" customHeight="1">
      <c r="A64" s="1078" t="s">
        <v>811</v>
      </c>
      <c r="B64" s="1079">
        <v>0</v>
      </c>
      <c r="C64" s="1079">
        <v>0</v>
      </c>
      <c r="D64" s="1137">
        <v>0</v>
      </c>
    </row>
    <row r="65" spans="1:4" ht="18" customHeight="1" thickBot="1">
      <c r="A65" s="1078" t="s">
        <v>812</v>
      </c>
      <c r="B65" s="1079">
        <v>0</v>
      </c>
      <c r="C65" s="1079">
        <v>0</v>
      </c>
      <c r="D65" s="1137">
        <v>0</v>
      </c>
    </row>
    <row r="66" spans="1:4" ht="18" customHeight="1" thickTop="1" thickBot="1">
      <c r="A66" s="1081" t="s">
        <v>6</v>
      </c>
      <c r="B66" s="1082">
        <v>1457059</v>
      </c>
      <c r="C66" s="1082">
        <v>1457059</v>
      </c>
      <c r="D66" s="1138">
        <v>1</v>
      </c>
    </row>
    <row r="67" spans="1:4" ht="18" customHeight="1" thickTop="1" thickBot="1">
      <c r="A67" s="1084" t="s">
        <v>813</v>
      </c>
      <c r="B67" s="1080">
        <v>1</v>
      </c>
      <c r="C67" s="1080">
        <v>1</v>
      </c>
      <c r="D67" s="1086"/>
    </row>
    <row r="68" spans="1:4" ht="18" customHeight="1" thickTop="1" thickBot="1">
      <c r="A68" s="1081" t="s">
        <v>817</v>
      </c>
      <c r="B68" s="1284" t="s">
        <v>972</v>
      </c>
      <c r="C68" s="1285" t="s">
        <v>309</v>
      </c>
      <c r="D68" s="1286" t="s">
        <v>710</v>
      </c>
    </row>
    <row r="69" spans="1:4" ht="18" customHeight="1" thickTop="1">
      <c r="A69" s="1078" t="s">
        <v>799</v>
      </c>
      <c r="B69" s="1079">
        <v>49</v>
      </c>
      <c r="C69" s="1079">
        <v>49</v>
      </c>
      <c r="D69" s="1080">
        <v>0.28994082840236685</v>
      </c>
    </row>
    <row r="70" spans="1:4" ht="18" customHeight="1">
      <c r="A70" s="1078" t="s">
        <v>800</v>
      </c>
      <c r="B70" s="1079">
        <v>25</v>
      </c>
      <c r="C70" s="1079">
        <v>25</v>
      </c>
      <c r="D70" s="1080">
        <v>0.14792899408284024</v>
      </c>
    </row>
    <row r="71" spans="1:4" ht="18" customHeight="1">
      <c r="A71" s="1078" t="s">
        <v>801</v>
      </c>
      <c r="B71" s="1079">
        <v>54</v>
      </c>
      <c r="C71" s="1079">
        <v>54</v>
      </c>
      <c r="D71" s="1080">
        <v>0.31952662721893493</v>
      </c>
    </row>
    <row r="72" spans="1:4" ht="18" customHeight="1">
      <c r="A72" s="1078" t="s">
        <v>802</v>
      </c>
      <c r="B72" s="1079">
        <v>15</v>
      </c>
      <c r="C72" s="1079">
        <v>15</v>
      </c>
      <c r="D72" s="1080">
        <v>8.8757396449704137E-2</v>
      </c>
    </row>
    <row r="73" spans="1:4" ht="18" customHeight="1">
      <c r="A73" s="1078" t="s">
        <v>803</v>
      </c>
      <c r="B73" s="1079">
        <v>26</v>
      </c>
      <c r="C73" s="1079">
        <v>26</v>
      </c>
      <c r="D73" s="1080">
        <v>0.15384615384615385</v>
      </c>
    </row>
    <row r="74" spans="1:4" ht="18" customHeight="1">
      <c r="A74" s="1078" t="s">
        <v>804</v>
      </c>
      <c r="B74" s="1079">
        <v>0</v>
      </c>
      <c r="C74" s="1079">
        <v>0</v>
      </c>
      <c r="D74" s="1080">
        <v>0</v>
      </c>
    </row>
    <row r="75" spans="1:4" ht="18" customHeight="1">
      <c r="A75" s="1078" t="s">
        <v>805</v>
      </c>
      <c r="B75" s="1079">
        <v>0</v>
      </c>
      <c r="C75" s="1079">
        <v>0</v>
      </c>
      <c r="D75" s="1080">
        <v>0</v>
      </c>
    </row>
    <row r="76" spans="1:4" ht="18" customHeight="1">
      <c r="A76" s="1078" t="s">
        <v>806</v>
      </c>
      <c r="B76" s="1079">
        <v>0</v>
      </c>
      <c r="C76" s="1079">
        <v>0</v>
      </c>
      <c r="D76" s="1080">
        <v>0</v>
      </c>
    </row>
    <row r="77" spans="1:4" ht="18" customHeight="1">
      <c r="A77" s="1078" t="s">
        <v>807</v>
      </c>
      <c r="B77" s="1079">
        <v>0</v>
      </c>
      <c r="C77" s="1079">
        <v>0</v>
      </c>
      <c r="D77" s="1080">
        <v>0</v>
      </c>
    </row>
    <row r="78" spans="1:4" ht="18" customHeight="1">
      <c r="A78" s="1078" t="s">
        <v>808</v>
      </c>
      <c r="B78" s="1079">
        <v>0</v>
      </c>
      <c r="C78" s="1079">
        <v>0</v>
      </c>
      <c r="D78" s="1080">
        <v>0</v>
      </c>
    </row>
    <row r="79" spans="1:4" ht="18" customHeight="1">
      <c r="A79" s="1078" t="s">
        <v>809</v>
      </c>
      <c r="B79" s="1079">
        <v>0</v>
      </c>
      <c r="C79" s="1079">
        <v>0</v>
      </c>
      <c r="D79" s="1080">
        <v>0</v>
      </c>
    </row>
    <row r="80" spans="1:4" ht="18" customHeight="1">
      <c r="A80" s="1078" t="s">
        <v>810</v>
      </c>
      <c r="B80" s="1079">
        <v>0</v>
      </c>
      <c r="C80" s="1079">
        <v>0</v>
      </c>
      <c r="D80" s="1080">
        <v>0</v>
      </c>
    </row>
    <row r="81" spans="1:4" ht="18" customHeight="1">
      <c r="A81" s="1078" t="s">
        <v>811</v>
      </c>
      <c r="B81" s="1079">
        <v>0</v>
      </c>
      <c r="C81" s="1079">
        <v>0</v>
      </c>
      <c r="D81" s="1080">
        <v>0</v>
      </c>
    </row>
    <row r="82" spans="1:4" ht="18" customHeight="1" thickBot="1">
      <c r="A82" s="1078" t="s">
        <v>812</v>
      </c>
      <c r="B82" s="1079">
        <v>0</v>
      </c>
      <c r="C82" s="1079">
        <v>0</v>
      </c>
      <c r="D82" s="1080">
        <v>0</v>
      </c>
    </row>
    <row r="83" spans="1:4" ht="18" customHeight="1" thickTop="1" thickBot="1">
      <c r="A83" s="1081" t="s">
        <v>6</v>
      </c>
      <c r="B83" s="1082">
        <v>169</v>
      </c>
      <c r="C83" s="1082">
        <v>169</v>
      </c>
      <c r="D83" s="1083">
        <v>1</v>
      </c>
    </row>
    <row r="84" spans="1:4" ht="15.75" customHeight="1" thickTop="1">
      <c r="A84" s="1084" t="s">
        <v>813</v>
      </c>
      <c r="B84" s="1080">
        <v>1</v>
      </c>
      <c r="C84" s="1080">
        <v>1</v>
      </c>
      <c r="D84" s="1086"/>
    </row>
    <row r="85" spans="1:4" ht="15.75" customHeight="1" thickBot="1">
      <c r="A85" s="1135"/>
      <c r="B85" s="1287"/>
      <c r="C85" s="1288"/>
      <c r="D85" s="1288"/>
    </row>
    <row r="86" spans="1:4" ht="21" customHeight="1" thickTop="1">
      <c r="A86" s="1301" t="s">
        <v>822</v>
      </c>
      <c r="B86" s="1289"/>
      <c r="C86" s="1290"/>
      <c r="D86" s="1294"/>
    </row>
    <row r="87" spans="1:4" ht="9" customHeight="1">
      <c r="A87" s="1299"/>
      <c r="C87" s="1295"/>
    </row>
    <row r="88" spans="1:4" ht="9" customHeight="1">
      <c r="A88" s="1299"/>
      <c r="C88" s="1295"/>
    </row>
    <row r="89" spans="1:4" ht="9" customHeight="1">
      <c r="A89" s="1299"/>
      <c r="C89" s="1295"/>
    </row>
    <row r="90" spans="1:4" ht="9" customHeight="1">
      <c r="A90" s="1299"/>
      <c r="C90" s="1295"/>
    </row>
    <row r="91" spans="1:4" ht="9" customHeight="1">
      <c r="A91" s="1299"/>
      <c r="C91" s="1295"/>
    </row>
    <row r="92" spans="1:4" ht="9" customHeight="1">
      <c r="A92" s="1302"/>
      <c r="C92" s="1295"/>
    </row>
    <row r="93" spans="1:4" ht="9" customHeight="1">
      <c r="A93" s="1299"/>
      <c r="C93" s="1295"/>
    </row>
    <row r="94" spans="1:4" ht="9" customHeight="1">
      <c r="A94" s="1299"/>
      <c r="C94" s="1295"/>
    </row>
    <row r="95" spans="1:4" ht="9" customHeight="1">
      <c r="A95" s="1299"/>
      <c r="C95" s="1295"/>
    </row>
    <row r="96" spans="1:4">
      <c r="A96" s="1303"/>
      <c r="C96" s="1295"/>
    </row>
    <row r="97" spans="1:3">
      <c r="A97" s="1303"/>
      <c r="C97" s="1295"/>
    </row>
    <row r="98" spans="1:3">
      <c r="A98" s="1303"/>
      <c r="C98" s="1295"/>
    </row>
    <row r="99" spans="1:3">
      <c r="A99" s="1303"/>
      <c r="C99" s="1295"/>
    </row>
    <row r="100" spans="1:3">
      <c r="A100" s="1303"/>
      <c r="C100" s="1295"/>
    </row>
    <row r="101" spans="1:3">
      <c r="A101" s="1303"/>
      <c r="C101" s="1295"/>
    </row>
    <row r="102" spans="1:3">
      <c r="A102" s="1303"/>
      <c r="C102" s="1295"/>
    </row>
    <row r="103" spans="1:3" ht="15.75">
      <c r="A103" s="1139"/>
      <c r="C103" s="1295"/>
    </row>
    <row r="104" spans="1:3" ht="15.75">
      <c r="A104" s="1139"/>
      <c r="C104" s="1295"/>
    </row>
    <row r="105" spans="1:3" ht="15.75">
      <c r="A105" s="1139"/>
      <c r="C105" s="1295"/>
    </row>
    <row r="106" spans="1:3" ht="15.75">
      <c r="A106" s="1139"/>
      <c r="C106" s="1295"/>
    </row>
    <row r="107" spans="1:3" ht="15.75">
      <c r="A107" s="1139"/>
      <c r="C107" s="1295"/>
    </row>
    <row r="108" spans="1:3" ht="15.75">
      <c r="A108" s="1139"/>
      <c r="C108" s="1295"/>
    </row>
    <row r="109" spans="1:3" ht="15.75">
      <c r="A109" s="1139"/>
      <c r="C109" s="1295"/>
    </row>
    <row r="110" spans="1:3" ht="15.75">
      <c r="A110" s="1139"/>
      <c r="C110" s="1295"/>
    </row>
    <row r="111" spans="1:3" ht="15.75">
      <c r="A111" s="1139"/>
      <c r="C111" s="1295"/>
    </row>
    <row r="112" spans="1:3" ht="15.75">
      <c r="A112" s="1139"/>
      <c r="C112" s="1295"/>
    </row>
    <row r="113" spans="1:3" ht="15.75">
      <c r="A113" s="1139"/>
      <c r="C113" s="1295"/>
    </row>
    <row r="114" spans="1:3" ht="15.75">
      <c r="A114" s="1139"/>
      <c r="C114" s="1295"/>
    </row>
    <row r="115" spans="1:3" ht="15.75">
      <c r="A115" s="1139"/>
      <c r="C115" s="1295"/>
    </row>
    <row r="116" spans="1:3" ht="15.75">
      <c r="A116" s="1139"/>
      <c r="C116" s="1295"/>
    </row>
    <row r="117" spans="1:3" ht="15.75">
      <c r="A117" s="1139"/>
      <c r="C117" s="1295"/>
    </row>
    <row r="118" spans="1:3" ht="15.75">
      <c r="A118" s="1139"/>
      <c r="C118" s="1295"/>
    </row>
    <row r="119" spans="1:3" ht="15.75">
      <c r="A119" s="1139"/>
      <c r="C119" s="1295"/>
    </row>
    <row r="120" spans="1:3" ht="15.75">
      <c r="A120" s="1139"/>
      <c r="C120" s="1295"/>
    </row>
    <row r="121" spans="1:3" ht="15.75">
      <c r="A121" s="1139"/>
      <c r="C121" s="1295"/>
    </row>
    <row r="122" spans="1:3" ht="15.75">
      <c r="A122" s="1139"/>
      <c r="C122" s="1295"/>
    </row>
    <row r="123" spans="1:3" ht="15.75">
      <c r="A123" s="1139"/>
      <c r="C123" s="1295"/>
    </row>
    <row r="124" spans="1:3" ht="15.75">
      <c r="A124" s="1139"/>
      <c r="C124" s="1295"/>
    </row>
    <row r="125" spans="1:3" ht="15.75">
      <c r="A125" s="1139"/>
      <c r="C125" s="1295"/>
    </row>
    <row r="126" spans="1:3" ht="15.75">
      <c r="A126" s="1139"/>
      <c r="C126" s="1295"/>
    </row>
    <row r="127" spans="1:3" ht="15.75">
      <c r="A127" s="1139"/>
      <c r="C127" s="1295"/>
    </row>
    <row r="128" spans="1:3" ht="15.75">
      <c r="A128" s="1139"/>
      <c r="C128" s="1295"/>
    </row>
    <row r="129" spans="1:3" ht="15.75">
      <c r="A129" s="1139"/>
      <c r="C129" s="1295"/>
    </row>
    <row r="130" spans="1:3" ht="15.75">
      <c r="A130" s="1139"/>
      <c r="C130" s="1295"/>
    </row>
    <row r="131" spans="1:3" ht="15.75">
      <c r="A131" s="1139"/>
      <c r="C131" s="1295"/>
    </row>
    <row r="132" spans="1:3" ht="15.75">
      <c r="A132" s="1139"/>
      <c r="C132" s="1295"/>
    </row>
    <row r="133" spans="1:3" ht="15.75">
      <c r="A133" s="1139"/>
      <c r="C133" s="1295"/>
    </row>
    <row r="134" spans="1:3" ht="15.75">
      <c r="A134" s="1139"/>
      <c r="C134" s="1295"/>
    </row>
    <row r="135" spans="1:3" ht="15.75">
      <c r="A135" s="1139"/>
      <c r="C135" s="1295"/>
    </row>
    <row r="136" spans="1:3" ht="15.75">
      <c r="A136" s="1139"/>
      <c r="C136" s="1295"/>
    </row>
    <row r="137" spans="1:3" ht="15.75">
      <c r="A137" s="1139"/>
      <c r="C137" s="1295"/>
    </row>
    <row r="138" spans="1:3" ht="15.75">
      <c r="A138" s="1139"/>
      <c r="C138" s="1295"/>
    </row>
    <row r="139" spans="1:3" ht="15.75">
      <c r="A139" s="1139"/>
      <c r="C139" s="1295"/>
    </row>
    <row r="140" spans="1:3" ht="15.75">
      <c r="A140" s="1139"/>
      <c r="C140" s="1295"/>
    </row>
    <row r="141" spans="1:3" ht="15.75">
      <c r="A141" s="1139"/>
      <c r="C141" s="1295"/>
    </row>
    <row r="142" spans="1:3" ht="15.75">
      <c r="A142" s="1139"/>
      <c r="C142" s="1295"/>
    </row>
    <row r="143" spans="1:3" ht="15.75">
      <c r="A143" s="1139"/>
      <c r="C143" s="1295"/>
    </row>
    <row r="144" spans="1:3" ht="15.75">
      <c r="A144" s="1139"/>
      <c r="C144" s="1295"/>
    </row>
    <row r="145" spans="1:3" ht="15.75">
      <c r="A145" s="1139"/>
      <c r="C145" s="1295"/>
    </row>
    <row r="146" spans="1:3" ht="15.75">
      <c r="A146" s="1139"/>
      <c r="C146" s="1295"/>
    </row>
    <row r="147" spans="1:3" ht="15.75">
      <c r="A147" s="1139"/>
      <c r="C147" s="1295"/>
    </row>
    <row r="148" spans="1:3" ht="15.75">
      <c r="A148" s="1139"/>
      <c r="C148" s="1295"/>
    </row>
    <row r="149" spans="1:3" ht="15.75">
      <c r="A149" s="1139"/>
      <c r="C149" s="1295"/>
    </row>
    <row r="150" spans="1:3" ht="15.75">
      <c r="A150" s="1139"/>
      <c r="C150" s="1295"/>
    </row>
    <row r="151" spans="1:3" ht="15.75">
      <c r="A151" s="1139"/>
      <c r="C151" s="1295"/>
    </row>
    <row r="152" spans="1:3" ht="15.75">
      <c r="A152" s="1139"/>
      <c r="C152" s="1295"/>
    </row>
    <row r="153" spans="1:3" ht="15.75">
      <c r="A153" s="1139"/>
      <c r="C153" s="1295"/>
    </row>
    <row r="154" spans="1:3" ht="15.75">
      <c r="A154" s="1139"/>
      <c r="C154" s="1295"/>
    </row>
    <row r="155" spans="1:3" ht="15.75">
      <c r="A155" s="1139"/>
      <c r="C155" s="1295"/>
    </row>
    <row r="156" spans="1:3" ht="15.75">
      <c r="A156" s="1139"/>
      <c r="C156" s="1295"/>
    </row>
    <row r="157" spans="1:3" ht="15.75">
      <c r="A157" s="1139"/>
      <c r="C157" s="1295"/>
    </row>
    <row r="158" spans="1:3" ht="15.75">
      <c r="A158" s="1139"/>
      <c r="C158" s="1295"/>
    </row>
    <row r="159" spans="1:3" ht="15.75">
      <c r="A159" s="1139"/>
      <c r="C159" s="1295"/>
    </row>
    <row r="160" spans="1:3" ht="15.75">
      <c r="A160" s="1139"/>
      <c r="C160" s="1295"/>
    </row>
    <row r="161" spans="1:3" ht="15.75">
      <c r="A161" s="1139"/>
      <c r="C161" s="1295"/>
    </row>
    <row r="162" spans="1:3" ht="15.75">
      <c r="A162" s="1139"/>
      <c r="C162" s="1295"/>
    </row>
    <row r="163" spans="1:3" ht="15.75">
      <c r="A163" s="1139"/>
      <c r="C163" s="1295"/>
    </row>
    <row r="164" spans="1:3" ht="15.75">
      <c r="A164" s="1139"/>
      <c r="C164" s="1295"/>
    </row>
    <row r="165" spans="1:3" ht="15.75">
      <c r="A165" s="1139"/>
      <c r="C165" s="1295"/>
    </row>
    <row r="166" spans="1:3" ht="15.75">
      <c r="A166" s="1139"/>
      <c r="C166" s="1295"/>
    </row>
    <row r="167" spans="1:3" ht="15.75">
      <c r="A167" s="1139"/>
      <c r="C167" s="1295"/>
    </row>
    <row r="168" spans="1:3" ht="15.75">
      <c r="A168" s="1139"/>
      <c r="C168" s="1295"/>
    </row>
    <row r="169" spans="1:3" ht="15.75">
      <c r="A169" s="1139"/>
      <c r="C169" s="1295"/>
    </row>
    <row r="170" spans="1:3" ht="15.75">
      <c r="A170" s="1139"/>
      <c r="C170" s="1295"/>
    </row>
    <row r="171" spans="1:3" ht="15.75">
      <c r="A171" s="1139"/>
      <c r="C171" s="1295"/>
    </row>
    <row r="172" spans="1:3" ht="15.75">
      <c r="A172" s="1139"/>
      <c r="C172" s="1295"/>
    </row>
    <row r="173" spans="1:3" ht="15.75">
      <c r="A173" s="1139"/>
      <c r="C173" s="1295"/>
    </row>
    <row r="174" spans="1:3" ht="15.75">
      <c r="A174" s="1139"/>
      <c r="C174" s="1295"/>
    </row>
    <row r="175" spans="1:3" ht="15.75">
      <c r="A175" s="1139"/>
      <c r="C175" s="1295"/>
    </row>
    <row r="176" spans="1:3" ht="15.75">
      <c r="A176" s="1139"/>
      <c r="C176" s="1295"/>
    </row>
    <row r="177" spans="1:3" ht="15.75">
      <c r="A177" s="1139"/>
      <c r="C177" s="1295"/>
    </row>
    <row r="178" spans="1:3" ht="15.75">
      <c r="A178" s="1139"/>
      <c r="C178" s="1295"/>
    </row>
    <row r="179" spans="1:3" ht="15.75">
      <c r="A179" s="1139"/>
      <c r="C179" s="1295"/>
    </row>
    <row r="180" spans="1:3" ht="15.75">
      <c r="A180" s="1139"/>
      <c r="C180" s="1295"/>
    </row>
    <row r="181" spans="1:3" ht="15.75">
      <c r="A181" s="1139"/>
      <c r="C181" s="1295"/>
    </row>
    <row r="182" spans="1:3" ht="15.75">
      <c r="A182" s="1139"/>
      <c r="C182" s="1295"/>
    </row>
    <row r="183" spans="1:3" ht="15.75">
      <c r="A183" s="1139"/>
      <c r="C183" s="1295"/>
    </row>
    <row r="184" spans="1:3" ht="15.75">
      <c r="A184" s="1139"/>
      <c r="C184" s="1295"/>
    </row>
    <row r="185" spans="1:3" ht="15.75">
      <c r="A185" s="1139"/>
      <c r="C185" s="1295"/>
    </row>
    <row r="186" spans="1:3" ht="15.75">
      <c r="A186" s="1139"/>
      <c r="C186" s="1295"/>
    </row>
    <row r="187" spans="1:3" ht="15.75">
      <c r="A187" s="1139"/>
      <c r="C187" s="1295"/>
    </row>
    <row r="188" spans="1:3" ht="15.75">
      <c r="A188" s="1139"/>
      <c r="C188" s="1295"/>
    </row>
    <row r="189" spans="1:3" ht="15.75">
      <c r="A189" s="1139"/>
      <c r="C189" s="1295"/>
    </row>
    <row r="190" spans="1:3" ht="15.75">
      <c r="A190" s="1139"/>
      <c r="C190" s="1295"/>
    </row>
    <row r="191" spans="1:3" ht="15.75">
      <c r="A191" s="1139"/>
      <c r="C191" s="1295"/>
    </row>
    <row r="192" spans="1:3" ht="15.75">
      <c r="A192" s="1139"/>
      <c r="C192" s="1295"/>
    </row>
    <row r="193" spans="1:3" ht="15.75">
      <c r="A193" s="1139"/>
      <c r="C193" s="1295"/>
    </row>
    <row r="194" spans="1:3" ht="15.75">
      <c r="A194" s="1140"/>
      <c r="C194" s="1295"/>
    </row>
    <row r="195" spans="1:3" ht="15.75">
      <c r="A195" s="1140"/>
      <c r="C195" s="1295"/>
    </row>
    <row r="196" spans="1:3" ht="15.75">
      <c r="A196" s="1140"/>
      <c r="C196" s="1295"/>
    </row>
    <row r="197" spans="1:3" ht="15.75">
      <c r="A197" s="1140"/>
    </row>
    <row r="198" spans="1:3" ht="15.75">
      <c r="A198" s="1140"/>
    </row>
    <row r="199" spans="1:3" ht="15.75">
      <c r="A199" s="1140"/>
    </row>
    <row r="200" spans="1:3" ht="15.75">
      <c r="A200" s="1140"/>
    </row>
    <row r="201" spans="1:3" ht="15.75">
      <c r="A201" s="1140"/>
    </row>
    <row r="202" spans="1:3" ht="15.75">
      <c r="A202" s="1140"/>
    </row>
    <row r="203" spans="1:3" ht="15.75">
      <c r="A203" s="1140"/>
    </row>
    <row r="204" spans="1:3" ht="15.75">
      <c r="A204" s="1140"/>
    </row>
    <row r="205" spans="1:3" ht="15.75">
      <c r="A205" s="1140"/>
    </row>
    <row r="206" spans="1:3" ht="15.75">
      <c r="A206" s="1140"/>
    </row>
    <row r="207" spans="1:3" ht="15.75">
      <c r="A207" s="1140"/>
    </row>
    <row r="208" spans="1:3" ht="15.75">
      <c r="A208" s="1140"/>
    </row>
    <row r="209" spans="1:1" ht="15.75">
      <c r="A209" s="1140"/>
    </row>
    <row r="210" spans="1:1" ht="15.75">
      <c r="A210" s="1140"/>
    </row>
    <row r="211" spans="1:1" ht="15.75">
      <c r="A211" s="1140"/>
    </row>
    <row r="212" spans="1:1" ht="15.75">
      <c r="A212" s="1140"/>
    </row>
    <row r="213" spans="1:1" ht="15.75">
      <c r="A213" s="1140"/>
    </row>
    <row r="214" spans="1:1" ht="15.75">
      <c r="A214" s="1140"/>
    </row>
    <row r="215" spans="1:1" ht="15.75">
      <c r="A215" s="1140"/>
    </row>
    <row r="216" spans="1:1" ht="15.75">
      <c r="A216" s="1140"/>
    </row>
    <row r="217" spans="1:1" ht="15.75">
      <c r="A217" s="1140"/>
    </row>
    <row r="218" spans="1:1" ht="15.75">
      <c r="A218" s="1140"/>
    </row>
    <row r="219" spans="1:1" ht="15.75">
      <c r="A219" s="1140"/>
    </row>
    <row r="220" spans="1:1" ht="15.75">
      <c r="A220" s="1140"/>
    </row>
    <row r="221" spans="1:1" ht="15.75">
      <c r="A221" s="1140"/>
    </row>
    <row r="222" spans="1:1" ht="15.75">
      <c r="A222" s="1140"/>
    </row>
    <row r="223" spans="1:1" ht="15.75">
      <c r="A223" s="1140"/>
    </row>
    <row r="224" spans="1:1" ht="15.75">
      <c r="A224" s="1140"/>
    </row>
    <row r="225" spans="1:1" ht="15.75">
      <c r="A225" s="1140"/>
    </row>
    <row r="226" spans="1:1" ht="15.75">
      <c r="A226" s="1140"/>
    </row>
    <row r="227" spans="1:1" ht="15.75">
      <c r="A227" s="1140"/>
    </row>
    <row r="228" spans="1:1" ht="15.75">
      <c r="A228" s="1140"/>
    </row>
    <row r="229" spans="1:1" ht="15.75">
      <c r="A229" s="1140"/>
    </row>
    <row r="230" spans="1:1" ht="15.75">
      <c r="A230" s="1140"/>
    </row>
    <row r="231" spans="1:1" ht="15.75">
      <c r="A231" s="1140"/>
    </row>
    <row r="232" spans="1:1" ht="15.75">
      <c r="A232" s="1140"/>
    </row>
    <row r="233" spans="1:1" ht="15.75">
      <c r="A233" s="1140"/>
    </row>
    <row r="234" spans="1:1" ht="15.75">
      <c r="A234" s="1140"/>
    </row>
    <row r="235" spans="1:1" ht="15.75">
      <c r="A235" s="1140"/>
    </row>
    <row r="236" spans="1:1" ht="15.75">
      <c r="A236" s="1140"/>
    </row>
    <row r="237" spans="1:1" ht="15.75">
      <c r="A237" s="1140"/>
    </row>
    <row r="238" spans="1:1" ht="15.75">
      <c r="A238" s="1140"/>
    </row>
    <row r="239" spans="1:1" ht="15.75">
      <c r="A239" s="1140"/>
    </row>
    <row r="240" spans="1:1" ht="15.75">
      <c r="A240" s="1140"/>
    </row>
    <row r="241" spans="1:1" ht="15.75">
      <c r="A241" s="1140"/>
    </row>
    <row r="242" spans="1:1" ht="15.75">
      <c r="A242" s="1140"/>
    </row>
    <row r="243" spans="1:1" ht="15.75">
      <c r="A243" s="1140"/>
    </row>
    <row r="244" spans="1:1" ht="15.75">
      <c r="A244" s="1140"/>
    </row>
    <row r="245" spans="1:1" ht="15.75">
      <c r="A245" s="1140"/>
    </row>
    <row r="246" spans="1:1" ht="15.75">
      <c r="A246" s="1140"/>
    </row>
    <row r="247" spans="1:1" ht="15.75">
      <c r="A247" s="1140"/>
    </row>
    <row r="248" spans="1:1" ht="15.75">
      <c r="A248" s="1140"/>
    </row>
    <row r="249" spans="1:1" ht="15.75">
      <c r="A249" s="1140"/>
    </row>
    <row r="250" spans="1:1" ht="15.75">
      <c r="A250" s="1140"/>
    </row>
    <row r="251" spans="1:1" ht="15.75">
      <c r="A251" s="1140"/>
    </row>
    <row r="252" spans="1:1" ht="15.75">
      <c r="A252" s="1140"/>
    </row>
    <row r="253" spans="1:1" ht="15.75">
      <c r="A253" s="1140"/>
    </row>
    <row r="254" spans="1:1" ht="15.75">
      <c r="A254" s="1140"/>
    </row>
    <row r="255" spans="1:1" ht="15.75">
      <c r="A255" s="1140"/>
    </row>
    <row r="256" spans="1:1" ht="15.75">
      <c r="A256" s="1140"/>
    </row>
    <row r="257" spans="1:1" ht="15.75">
      <c r="A257" s="1140"/>
    </row>
    <row r="258" spans="1:1" ht="15.75">
      <c r="A258" s="1140"/>
    </row>
    <row r="259" spans="1:1" ht="15.75">
      <c r="A259" s="1140"/>
    </row>
    <row r="260" spans="1:1" ht="15.75">
      <c r="A260" s="1140"/>
    </row>
    <row r="261" spans="1:1" ht="15.75">
      <c r="A261" s="1140"/>
    </row>
    <row r="262" spans="1:1" ht="15.75">
      <c r="A262" s="1140"/>
    </row>
    <row r="263" spans="1:1" ht="15.75">
      <c r="A263" s="1140"/>
    </row>
    <row r="264" spans="1:1" ht="15.75">
      <c r="A264" s="1140"/>
    </row>
    <row r="265" spans="1:1" ht="15.75">
      <c r="A265" s="1140"/>
    </row>
    <row r="266" spans="1:1" ht="15.75">
      <c r="A266" s="1140"/>
    </row>
    <row r="267" spans="1:1" ht="15.75">
      <c r="A267" s="1140"/>
    </row>
    <row r="268" spans="1:1" ht="15.75">
      <c r="A268" s="1140"/>
    </row>
    <row r="269" spans="1:1" ht="15.75">
      <c r="A269" s="1140"/>
    </row>
    <row r="270" spans="1:1" ht="15.75">
      <c r="A270" s="1140"/>
    </row>
    <row r="271" spans="1:1" ht="15.75">
      <c r="A271" s="1140"/>
    </row>
    <row r="272" spans="1:1" ht="15.75">
      <c r="A272" s="1140"/>
    </row>
    <row r="273" spans="1:1" ht="15.75">
      <c r="A273" s="1140"/>
    </row>
    <row r="274" spans="1:1" ht="15.75">
      <c r="A274" s="1140"/>
    </row>
    <row r="275" spans="1:1" ht="15.75">
      <c r="A275" s="1140"/>
    </row>
    <row r="276" spans="1:1" ht="15.75">
      <c r="A276" s="1140"/>
    </row>
    <row r="277" spans="1:1" ht="15.75">
      <c r="A277" s="1140"/>
    </row>
    <row r="278" spans="1:1" ht="15.75">
      <c r="A278" s="1140"/>
    </row>
    <row r="279" spans="1:1" ht="15.75">
      <c r="A279" s="1140"/>
    </row>
    <row r="280" spans="1:1" ht="15.75">
      <c r="A280" s="1140"/>
    </row>
    <row r="281" spans="1:1" ht="15.75">
      <c r="A281" s="1140"/>
    </row>
    <row r="282" spans="1:1" ht="15.75">
      <c r="A282" s="1140"/>
    </row>
    <row r="283" spans="1:1" ht="15.75">
      <c r="A283" s="1140"/>
    </row>
    <row r="284" spans="1:1" ht="15.75">
      <c r="A284" s="1140"/>
    </row>
    <row r="285" spans="1:1" ht="15.75">
      <c r="A285" s="1140"/>
    </row>
    <row r="286" spans="1:1" ht="15.75">
      <c r="A286" s="1140"/>
    </row>
    <row r="287" spans="1:1" ht="15.75">
      <c r="A287" s="1140"/>
    </row>
    <row r="288" spans="1:1" ht="15.75">
      <c r="A288" s="1140"/>
    </row>
    <row r="289" spans="1:1" ht="15.75">
      <c r="A289" s="1140"/>
    </row>
    <row r="290" spans="1:1" ht="15.75">
      <c r="A290" s="1140"/>
    </row>
    <row r="291" spans="1:1" ht="15.75">
      <c r="A291" s="1140"/>
    </row>
    <row r="292" spans="1:1" ht="15.75">
      <c r="A292" s="1140"/>
    </row>
    <row r="293" spans="1:1" ht="15.75">
      <c r="A293" s="1140"/>
    </row>
    <row r="294" spans="1:1" ht="15.75">
      <c r="A294" s="1140"/>
    </row>
    <row r="295" spans="1:1" ht="15.75">
      <c r="A295" s="1140"/>
    </row>
    <row r="296" spans="1:1" ht="15.75">
      <c r="A296" s="1140"/>
    </row>
    <row r="297" spans="1:1" ht="15.75">
      <c r="A297" s="1140"/>
    </row>
    <row r="298" spans="1:1" ht="15.75">
      <c r="A298" s="1140"/>
    </row>
    <row r="299" spans="1:1" ht="15.75">
      <c r="A299" s="1140"/>
    </row>
    <row r="300" spans="1:1" ht="15.75">
      <c r="A300" s="1140"/>
    </row>
    <row r="301" spans="1:1" ht="15.75">
      <c r="A301" s="1140"/>
    </row>
    <row r="302" spans="1:1" ht="15.75">
      <c r="A302" s="1140"/>
    </row>
    <row r="303" spans="1:1" ht="15.75">
      <c r="A303" s="1140"/>
    </row>
    <row r="304" spans="1:1" ht="15.75">
      <c r="A304" s="1140"/>
    </row>
    <row r="305" spans="1:1" ht="15.75">
      <c r="A305" s="1140"/>
    </row>
    <row r="306" spans="1:1" ht="15.75">
      <c r="A306" s="1140"/>
    </row>
    <row r="307" spans="1:1" ht="15.75">
      <c r="A307" s="1140"/>
    </row>
    <row r="308" spans="1:1" ht="15.75">
      <c r="A308" s="1140"/>
    </row>
    <row r="309" spans="1:1" ht="15.75">
      <c r="A309" s="1140"/>
    </row>
    <row r="310" spans="1:1" ht="15.75">
      <c r="A310" s="1140"/>
    </row>
    <row r="311" spans="1:1" ht="15.75">
      <c r="A311" s="1140"/>
    </row>
    <row r="312" spans="1:1" ht="15.75">
      <c r="A312" s="1140"/>
    </row>
    <row r="313" spans="1:1" ht="15.75">
      <c r="A313" s="1140"/>
    </row>
    <row r="314" spans="1:1" ht="15.75">
      <c r="A314" s="1140"/>
    </row>
    <row r="315" spans="1:1" ht="15.75">
      <c r="A315" s="1140"/>
    </row>
    <row r="316" spans="1:1" ht="15.75">
      <c r="A316" s="1140"/>
    </row>
    <row r="317" spans="1:1" ht="15.75">
      <c r="A317" s="1140"/>
    </row>
    <row r="318" spans="1:1" ht="15.75">
      <c r="A318" s="1140"/>
    </row>
    <row r="319" spans="1:1" ht="15.75">
      <c r="A319" s="1140"/>
    </row>
    <row r="320" spans="1:1" ht="15.75">
      <c r="A320" s="1140"/>
    </row>
    <row r="321" spans="1:1" ht="15.75">
      <c r="A321" s="1140"/>
    </row>
    <row r="322" spans="1:1" ht="15.75">
      <c r="A322" s="1140"/>
    </row>
    <row r="323" spans="1:1" ht="15.75">
      <c r="A323" s="1140"/>
    </row>
    <row r="324" spans="1:1" ht="15.75">
      <c r="A324" s="1140"/>
    </row>
    <row r="325" spans="1:1" ht="15.75">
      <c r="A325" s="1140"/>
    </row>
    <row r="326" spans="1:1" ht="15.75">
      <c r="A326" s="1140"/>
    </row>
    <row r="327" spans="1:1" ht="15.75">
      <c r="A327" s="1140"/>
    </row>
    <row r="328" spans="1:1" ht="15.75">
      <c r="A328" s="1140"/>
    </row>
    <row r="329" spans="1:1" ht="15.75">
      <c r="A329" s="1140"/>
    </row>
    <row r="330" spans="1:1" ht="15.75">
      <c r="A330" s="1140"/>
    </row>
    <row r="331" spans="1:1" ht="15.75">
      <c r="A331" s="1140"/>
    </row>
    <row r="332" spans="1:1" ht="15.75">
      <c r="A332" s="1140"/>
    </row>
    <row r="333" spans="1:1" ht="15.75">
      <c r="A333" s="1140"/>
    </row>
    <row r="334" spans="1:1" ht="15.75">
      <c r="A334" s="1140"/>
    </row>
    <row r="335" spans="1:1" ht="15.75">
      <c r="A335" s="1140"/>
    </row>
    <row r="336" spans="1:1" ht="15.75">
      <c r="A336" s="1140"/>
    </row>
    <row r="337" spans="1:1" ht="15.75">
      <c r="A337" s="1140"/>
    </row>
    <row r="338" spans="1:1" ht="15.75">
      <c r="A338" s="1140"/>
    </row>
    <row r="339" spans="1:1" ht="15.75">
      <c r="A339" s="1140"/>
    </row>
    <row r="340" spans="1:1" ht="15.75">
      <c r="A340" s="1140"/>
    </row>
    <row r="341" spans="1:1" ht="15.75">
      <c r="A341" s="1140"/>
    </row>
    <row r="342" spans="1:1" ht="15.75">
      <c r="A342" s="1140"/>
    </row>
    <row r="343" spans="1:1" ht="15.75">
      <c r="A343" s="1140"/>
    </row>
    <row r="344" spans="1:1" ht="15.75">
      <c r="A344" s="1140"/>
    </row>
    <row r="345" spans="1:1" ht="15.75">
      <c r="A345" s="1140"/>
    </row>
    <row r="346" spans="1:1" ht="15.75">
      <c r="A346" s="1140"/>
    </row>
    <row r="347" spans="1:1" ht="15.75">
      <c r="A347" s="1140"/>
    </row>
    <row r="348" spans="1:1" ht="15.75">
      <c r="A348" s="1140"/>
    </row>
    <row r="349" spans="1:1" ht="15.75">
      <c r="A349" s="1140"/>
    </row>
    <row r="350" spans="1:1" ht="15.75">
      <c r="A350" s="1140"/>
    </row>
    <row r="351" spans="1:1" ht="15.75">
      <c r="A351" s="1140"/>
    </row>
    <row r="352" spans="1:1" ht="15.75">
      <c r="A352" s="1140"/>
    </row>
    <row r="353" spans="1:1" ht="15.75">
      <c r="A353" s="1140"/>
    </row>
    <row r="354" spans="1:1" ht="15.75">
      <c r="A354" s="1140"/>
    </row>
    <row r="355" spans="1:1" ht="15.75">
      <c r="A355" s="1140"/>
    </row>
    <row r="356" spans="1:1" ht="15.75">
      <c r="A356" s="1140"/>
    </row>
    <row r="357" spans="1:1" ht="15.75">
      <c r="A357" s="1140"/>
    </row>
    <row r="358" spans="1:1" ht="15.75">
      <c r="A358" s="1140"/>
    </row>
    <row r="359" spans="1:1" ht="15.75">
      <c r="A359" s="1140"/>
    </row>
    <row r="360" spans="1:1" ht="15.75">
      <c r="A360" s="1140"/>
    </row>
    <row r="361" spans="1:1" ht="15.75">
      <c r="A361" s="1140"/>
    </row>
    <row r="362" spans="1:1" ht="15.75">
      <c r="A362" s="1140"/>
    </row>
    <row r="363" spans="1:1" ht="15.75">
      <c r="A363" s="1140"/>
    </row>
    <row r="364" spans="1:1" ht="15.75">
      <c r="A364" s="1140"/>
    </row>
    <row r="365" spans="1:1" ht="15.75">
      <c r="A365" s="1140"/>
    </row>
    <row r="366" spans="1:1" ht="15.75">
      <c r="A366" s="1140"/>
    </row>
    <row r="367" spans="1:1" ht="15.75">
      <c r="A367" s="1140"/>
    </row>
    <row r="368" spans="1:1" ht="15.75">
      <c r="A368" s="1140"/>
    </row>
    <row r="369" spans="1:1" ht="15.75">
      <c r="A369" s="1140"/>
    </row>
    <row r="370" spans="1:1" ht="15.75">
      <c r="A370" s="1140"/>
    </row>
    <row r="371" spans="1:1" ht="15.75">
      <c r="A371" s="1140"/>
    </row>
    <row r="372" spans="1:1" ht="15.75">
      <c r="A372" s="1140"/>
    </row>
    <row r="373" spans="1:1" ht="15.75">
      <c r="A373" s="1140"/>
    </row>
    <row r="374" spans="1:1" ht="15.75">
      <c r="A374" s="1140"/>
    </row>
    <row r="375" spans="1:1" ht="15.75">
      <c r="A375" s="1140"/>
    </row>
    <row r="376" spans="1:1" ht="15.75">
      <c r="A376" s="1140"/>
    </row>
    <row r="377" spans="1:1" ht="15.75">
      <c r="A377" s="1140"/>
    </row>
    <row r="378" spans="1:1" ht="15.75">
      <c r="A378" s="1140"/>
    </row>
    <row r="379" spans="1:1" ht="15.75">
      <c r="A379" s="1140"/>
    </row>
    <row r="380" spans="1:1" ht="15.75">
      <c r="A380" s="1140"/>
    </row>
    <row r="381" spans="1:1" ht="15.75">
      <c r="A381" s="1140"/>
    </row>
    <row r="382" spans="1:1" ht="15.75">
      <c r="A382" s="1140"/>
    </row>
    <row r="383" spans="1:1" ht="15.75">
      <c r="A383" s="1140"/>
    </row>
    <row r="384" spans="1:1" ht="15.75">
      <c r="A384" s="1140"/>
    </row>
    <row r="385" spans="1:1" ht="15.75">
      <c r="A385" s="1140"/>
    </row>
    <row r="386" spans="1:1" ht="15.75">
      <c r="A386" s="1140"/>
    </row>
    <row r="387" spans="1:1" ht="15.75">
      <c r="A387" s="1140"/>
    </row>
    <row r="388" spans="1:1" ht="15.75">
      <c r="A388" s="1140"/>
    </row>
    <row r="389" spans="1:1" ht="15.75">
      <c r="A389" s="1140"/>
    </row>
    <row r="390" spans="1:1" ht="15.75">
      <c r="A390" s="1140"/>
    </row>
    <row r="391" spans="1:1" ht="15.75">
      <c r="A391" s="1140"/>
    </row>
    <row r="392" spans="1:1" ht="15.75">
      <c r="A392" s="1140"/>
    </row>
    <row r="393" spans="1:1" ht="15.75">
      <c r="A393" s="1140"/>
    </row>
    <row r="394" spans="1:1" ht="15.75">
      <c r="A394" s="1140"/>
    </row>
    <row r="395" spans="1:1" ht="15.75">
      <c r="A395" s="1140"/>
    </row>
    <row r="396" spans="1:1" ht="15.75">
      <c r="A396" s="1140"/>
    </row>
    <row r="397" spans="1:1" ht="15.75">
      <c r="A397" s="1140"/>
    </row>
    <row r="398" spans="1:1" ht="15.75">
      <c r="A398" s="1140"/>
    </row>
    <row r="399" spans="1:1" ht="15.75">
      <c r="A399" s="1140"/>
    </row>
    <row r="400" spans="1:1" ht="15.75">
      <c r="A400" s="1140"/>
    </row>
    <row r="401" spans="1:1" ht="15.75">
      <c r="A401" s="1140"/>
    </row>
    <row r="402" spans="1:1" ht="15.75">
      <c r="A402" s="1140"/>
    </row>
    <row r="403" spans="1:1" ht="15.75">
      <c r="A403" s="1140"/>
    </row>
    <row r="404" spans="1:1" ht="15.75">
      <c r="A404" s="1140"/>
    </row>
    <row r="405" spans="1:1" ht="15.75">
      <c r="A405" s="1140"/>
    </row>
    <row r="406" spans="1:1" ht="15.75">
      <c r="A406" s="1140"/>
    </row>
    <row r="407" spans="1:1" ht="15.75">
      <c r="A407" s="1140"/>
    </row>
    <row r="408" spans="1:1" ht="15.75">
      <c r="A408" s="1140"/>
    </row>
    <row r="409" spans="1:1" ht="15.75">
      <c r="A409" s="1140"/>
    </row>
    <row r="410" spans="1:1" ht="15.75">
      <c r="A410" s="1140"/>
    </row>
    <row r="411" spans="1:1" ht="15.75">
      <c r="A411" s="1140"/>
    </row>
    <row r="412" spans="1:1" ht="15.75">
      <c r="A412" s="1140"/>
    </row>
    <row r="413" spans="1:1" ht="15.75">
      <c r="A413" s="1140"/>
    </row>
    <row r="414" spans="1:1" ht="15.75">
      <c r="A414" s="1140"/>
    </row>
    <row r="415" spans="1:1" ht="15.75">
      <c r="A415" s="1140"/>
    </row>
    <row r="416" spans="1:1" ht="15.75">
      <c r="A416" s="1140"/>
    </row>
    <row r="417" spans="1:1" ht="15.75">
      <c r="A417" s="1140"/>
    </row>
    <row r="418" spans="1:1" ht="15.75">
      <c r="A418" s="1140"/>
    </row>
    <row r="419" spans="1:1" ht="15.75">
      <c r="A419" s="1140"/>
    </row>
    <row r="420" spans="1:1" ht="15.75">
      <c r="A420" s="1140"/>
    </row>
    <row r="421" spans="1:1" ht="15.75">
      <c r="A421" s="1140"/>
    </row>
    <row r="422" spans="1:1" ht="15.75">
      <c r="A422" s="1140"/>
    </row>
    <row r="423" spans="1:1" ht="15.75">
      <c r="A423" s="1140"/>
    </row>
    <row r="424" spans="1:1" ht="15.75">
      <c r="A424" s="1140"/>
    </row>
    <row r="425" spans="1:1" ht="15.75">
      <c r="A425" s="1140"/>
    </row>
    <row r="426" spans="1:1" ht="15.75">
      <c r="A426" s="1140"/>
    </row>
    <row r="427" spans="1:1" ht="15.75">
      <c r="A427" s="1140"/>
    </row>
    <row r="428" spans="1:1" ht="15.75">
      <c r="A428" s="1140"/>
    </row>
    <row r="429" spans="1:1" ht="15.75">
      <c r="A429" s="1140"/>
    </row>
    <row r="430" spans="1:1" ht="15.75">
      <c r="A430" s="1140"/>
    </row>
    <row r="431" spans="1:1" ht="15.75">
      <c r="A431" s="1140"/>
    </row>
    <row r="432" spans="1:1" ht="15.75">
      <c r="A432" s="1140"/>
    </row>
    <row r="433" spans="1:1" ht="15.75">
      <c r="A433" s="1140"/>
    </row>
    <row r="434" spans="1:1" ht="15.75">
      <c r="A434" s="1140"/>
    </row>
    <row r="435" spans="1:1" ht="15.75">
      <c r="A435" s="1140"/>
    </row>
    <row r="436" spans="1:1" ht="15.75">
      <c r="A436" s="1140"/>
    </row>
    <row r="437" spans="1:1" ht="15.75">
      <c r="A437" s="1140"/>
    </row>
    <row r="438" spans="1:1" ht="15.75">
      <c r="A438" s="1140"/>
    </row>
    <row r="439" spans="1:1" ht="15.75">
      <c r="A439" s="1140"/>
    </row>
    <row r="440" spans="1:1" ht="15.75">
      <c r="A440" s="1140"/>
    </row>
    <row r="441" spans="1:1" ht="15.75">
      <c r="A441" s="1140"/>
    </row>
    <row r="442" spans="1:1" ht="15.75">
      <c r="A442" s="1140"/>
    </row>
    <row r="443" spans="1:1" ht="15.75">
      <c r="A443" s="1140"/>
    </row>
    <row r="444" spans="1:1" ht="15.75">
      <c r="A444" s="1140"/>
    </row>
    <row r="445" spans="1:1" ht="15.75">
      <c r="A445" s="1140"/>
    </row>
    <row r="446" spans="1:1" ht="15.75">
      <c r="A446" s="1140"/>
    </row>
    <row r="447" spans="1:1" ht="15.75">
      <c r="A447" s="1140"/>
    </row>
    <row r="448" spans="1:1" ht="15.75">
      <c r="A448" s="1140"/>
    </row>
    <row r="449" spans="1:1" ht="15.75">
      <c r="A449" s="1140"/>
    </row>
    <row r="450" spans="1:1" ht="15.75">
      <c r="A450" s="1140"/>
    </row>
    <row r="451" spans="1:1" ht="15.75">
      <c r="A451" s="1140"/>
    </row>
    <row r="452" spans="1:1" ht="15.75">
      <c r="A452" s="1140"/>
    </row>
    <row r="453" spans="1:1" ht="15.75">
      <c r="A453" s="1140"/>
    </row>
    <row r="454" spans="1:1" ht="15.75">
      <c r="A454" s="1140"/>
    </row>
    <row r="455" spans="1:1" ht="15.75">
      <c r="A455" s="1140"/>
    </row>
    <row r="456" spans="1:1" ht="15.75">
      <c r="A456" s="1140"/>
    </row>
    <row r="457" spans="1:1" ht="15.75">
      <c r="A457" s="1140"/>
    </row>
    <row r="458" spans="1:1" ht="15.75">
      <c r="A458" s="1140"/>
    </row>
    <row r="459" spans="1:1" ht="15.75">
      <c r="A459" s="1140"/>
    </row>
    <row r="460" spans="1:1" ht="15.75">
      <c r="A460" s="1140"/>
    </row>
    <row r="461" spans="1:1" ht="15.75">
      <c r="A461" s="1140"/>
    </row>
    <row r="462" spans="1:1" ht="15.75">
      <c r="A462" s="1140"/>
    </row>
    <row r="463" spans="1:1" ht="15.75">
      <c r="A463" s="1140"/>
    </row>
    <row r="464" spans="1:1" ht="15.75">
      <c r="A464" s="1140"/>
    </row>
    <row r="465" spans="1:1" ht="15.75">
      <c r="A465" s="1140"/>
    </row>
    <row r="466" spans="1:1" ht="15.75">
      <c r="A466" s="1140"/>
    </row>
    <row r="467" spans="1:1" ht="15.75">
      <c r="A467" s="1140"/>
    </row>
    <row r="468" spans="1:1" ht="15.75">
      <c r="A468" s="1140"/>
    </row>
    <row r="469" spans="1:1" ht="15.75">
      <c r="A469" s="1140"/>
    </row>
    <row r="470" spans="1:1" ht="15.75">
      <c r="A470" s="1140"/>
    </row>
    <row r="471" spans="1:1" ht="15.75">
      <c r="A471" s="1140"/>
    </row>
    <row r="472" spans="1:1" ht="15.75">
      <c r="A472" s="1140"/>
    </row>
    <row r="473" spans="1:1" ht="15.75">
      <c r="A473" s="1140"/>
    </row>
    <row r="474" spans="1:1" ht="15.75">
      <c r="A474" s="1140"/>
    </row>
    <row r="475" spans="1:1" ht="15.75">
      <c r="A475" s="1140"/>
    </row>
    <row r="476" spans="1:1" ht="15.75">
      <c r="A476" s="1140"/>
    </row>
    <row r="477" spans="1:1" ht="15.75">
      <c r="A477" s="1140"/>
    </row>
    <row r="478" spans="1:1" ht="15.75">
      <c r="A478" s="1140"/>
    </row>
    <row r="479" spans="1:1" ht="15.75">
      <c r="A479" s="1140"/>
    </row>
    <row r="480" spans="1:1" ht="15.75">
      <c r="A480" s="1140"/>
    </row>
    <row r="481" spans="1:1" ht="15.75">
      <c r="A481" s="1140"/>
    </row>
    <row r="482" spans="1:1" ht="15.75">
      <c r="A482" s="1140"/>
    </row>
    <row r="483" spans="1:1" ht="15.75">
      <c r="A483" s="1140"/>
    </row>
    <row r="484" spans="1:1" ht="15.75">
      <c r="A484" s="1140"/>
    </row>
    <row r="485" spans="1:1" ht="15.75">
      <c r="A485" s="1140"/>
    </row>
    <row r="486" spans="1:1" ht="15.75">
      <c r="A486" s="1140"/>
    </row>
    <row r="487" spans="1:1" ht="15.75">
      <c r="A487" s="1140"/>
    </row>
    <row r="488" spans="1:1" ht="15.75">
      <c r="A488" s="1140"/>
    </row>
    <row r="489" spans="1:1" ht="15.75">
      <c r="A489" s="1140"/>
    </row>
    <row r="490" spans="1:1" ht="15.75">
      <c r="A490" s="1140"/>
    </row>
    <row r="491" spans="1:1" ht="15.75">
      <c r="A491" s="1140"/>
    </row>
    <row r="492" spans="1:1" ht="15.75">
      <c r="A492" s="1140"/>
    </row>
    <row r="493" spans="1:1" ht="15.75">
      <c r="A493" s="1140"/>
    </row>
    <row r="494" spans="1:1" ht="15.75">
      <c r="A494" s="1140"/>
    </row>
    <row r="495" spans="1:1" ht="15.75">
      <c r="A495" s="1140"/>
    </row>
    <row r="496" spans="1:1" ht="15.75">
      <c r="A496" s="1140"/>
    </row>
    <row r="497" spans="1:1" ht="15.75">
      <c r="A497" s="1140"/>
    </row>
    <row r="498" spans="1:1" ht="15.75">
      <c r="A498" s="1140"/>
    </row>
    <row r="499" spans="1:1" ht="15.75">
      <c r="A499" s="1140"/>
    </row>
    <row r="500" spans="1:1" ht="15.75">
      <c r="A500" s="1140"/>
    </row>
    <row r="501" spans="1:1" ht="15.75">
      <c r="A501" s="1140"/>
    </row>
    <row r="502" spans="1:1" ht="15.75">
      <c r="A502" s="1140"/>
    </row>
    <row r="503" spans="1:1" ht="15.75">
      <c r="A503" s="1140"/>
    </row>
    <row r="504" spans="1:1" ht="15.75">
      <c r="A504" s="1140"/>
    </row>
    <row r="505" spans="1:1" ht="15.75">
      <c r="A505" s="1140"/>
    </row>
    <row r="506" spans="1:1" ht="15.75">
      <c r="A506" s="1140"/>
    </row>
    <row r="507" spans="1:1" ht="15.75">
      <c r="A507" s="1140"/>
    </row>
    <row r="508" spans="1:1" ht="15.75">
      <c r="A508" s="1140"/>
    </row>
    <row r="509" spans="1:1" ht="15.75">
      <c r="A509" s="1140"/>
    </row>
    <row r="510" spans="1:1" ht="15.75">
      <c r="A510" s="1140"/>
    </row>
    <row r="511" spans="1:1" ht="15.75">
      <c r="A511" s="1140"/>
    </row>
    <row r="512" spans="1:1" ht="15.75">
      <c r="A512" s="1140"/>
    </row>
    <row r="513" spans="1:1" ht="15.75">
      <c r="A513" s="1140"/>
    </row>
    <row r="514" spans="1:1" ht="15.75">
      <c r="A514" s="1140"/>
    </row>
    <row r="515" spans="1:1" ht="15.75">
      <c r="A515" s="1140"/>
    </row>
    <row r="516" spans="1:1" ht="15.75">
      <c r="A516" s="1140"/>
    </row>
    <row r="517" spans="1:1" ht="15.75">
      <c r="A517" s="1140"/>
    </row>
    <row r="518" spans="1:1" ht="15.75">
      <c r="A518" s="1140"/>
    </row>
    <row r="519" spans="1:1" ht="15.75">
      <c r="A519" s="1140"/>
    </row>
    <row r="520" spans="1:1" ht="15.75">
      <c r="A520" s="1140"/>
    </row>
    <row r="521" spans="1:1" ht="15.75">
      <c r="A521" s="1140"/>
    </row>
    <row r="522" spans="1:1" ht="15.75">
      <c r="A522" s="1140"/>
    </row>
    <row r="523" spans="1:1" ht="15.75">
      <c r="A523" s="1140"/>
    </row>
    <row r="524" spans="1:1" ht="15.75">
      <c r="A524" s="1140"/>
    </row>
    <row r="525" spans="1:1" ht="15.75">
      <c r="A525" s="1140"/>
    </row>
    <row r="526" spans="1:1" ht="15.75">
      <c r="A526" s="1140"/>
    </row>
    <row r="527" spans="1:1" ht="15.75">
      <c r="A527" s="1140"/>
    </row>
    <row r="528" spans="1:1" ht="15.75">
      <c r="A528" s="1140"/>
    </row>
    <row r="529" spans="1:1" ht="15.75">
      <c r="A529" s="1140"/>
    </row>
    <row r="530" spans="1:1" ht="15.75">
      <c r="A530" s="1140"/>
    </row>
    <row r="531" spans="1:1" ht="15.75">
      <c r="A531" s="1140"/>
    </row>
    <row r="532" spans="1:1" ht="15.75">
      <c r="A532" s="1140"/>
    </row>
    <row r="533" spans="1:1" ht="15.75">
      <c r="A533" s="1140"/>
    </row>
    <row r="534" spans="1:1" ht="15.75">
      <c r="A534" s="1140"/>
    </row>
    <row r="535" spans="1:1" ht="15.75">
      <c r="A535" s="1140"/>
    </row>
    <row r="536" spans="1:1" ht="15.75">
      <c r="A536" s="1140"/>
    </row>
    <row r="537" spans="1:1" ht="15.75">
      <c r="A537" s="1140"/>
    </row>
    <row r="538" spans="1:1" ht="15.75">
      <c r="A538" s="1140"/>
    </row>
    <row r="539" spans="1:1" ht="15.75">
      <c r="A539" s="1140"/>
    </row>
    <row r="540" spans="1:1" ht="15.75">
      <c r="A540" s="1140"/>
    </row>
    <row r="541" spans="1:1" ht="15.75">
      <c r="A541" s="1140"/>
    </row>
    <row r="542" spans="1:1" ht="15.75">
      <c r="A542" s="1140"/>
    </row>
    <row r="543" spans="1:1" ht="15.75">
      <c r="A543" s="1140"/>
    </row>
    <row r="544" spans="1:1" ht="15.75">
      <c r="A544" s="1140"/>
    </row>
    <row r="545" spans="1:1" ht="15.75">
      <c r="A545" s="1140"/>
    </row>
    <row r="546" spans="1:1" ht="15.75">
      <c r="A546" s="1140"/>
    </row>
    <row r="547" spans="1:1" ht="15.75">
      <c r="A547" s="1140"/>
    </row>
    <row r="548" spans="1:1" ht="15.75">
      <c r="A548" s="1140"/>
    </row>
    <row r="549" spans="1:1" ht="15.75">
      <c r="A549" s="1140"/>
    </row>
    <row r="550" spans="1:1" ht="15.75">
      <c r="A550" s="1140"/>
    </row>
    <row r="551" spans="1:1" ht="15.75">
      <c r="A551" s="1140"/>
    </row>
    <row r="552" spans="1:1" ht="15.75">
      <c r="A552" s="1140"/>
    </row>
    <row r="553" spans="1:1" ht="15.75">
      <c r="A553" s="1140"/>
    </row>
    <row r="554" spans="1:1" ht="15.75">
      <c r="A554" s="1140"/>
    </row>
    <row r="555" spans="1:1" ht="15.75">
      <c r="A555" s="1140"/>
    </row>
    <row r="556" spans="1:1" ht="15.75">
      <c r="A556" s="1140"/>
    </row>
    <row r="557" spans="1:1" ht="15.75">
      <c r="A557" s="1140"/>
    </row>
    <row r="558" spans="1:1" ht="15.75">
      <c r="A558" s="1140"/>
    </row>
    <row r="559" spans="1:1" ht="15.75">
      <c r="A559" s="1140"/>
    </row>
    <row r="560" spans="1:1" ht="15.75">
      <c r="A560" s="1140"/>
    </row>
    <row r="561" spans="1:1" ht="15.75">
      <c r="A561" s="1140"/>
    </row>
    <row r="562" spans="1:1" ht="15.75">
      <c r="A562" s="1140"/>
    </row>
    <row r="563" spans="1:1" ht="15.75">
      <c r="A563" s="1140"/>
    </row>
    <row r="564" spans="1:1" ht="15.75">
      <c r="A564" s="1140"/>
    </row>
    <row r="565" spans="1:1" ht="15.75">
      <c r="A565" s="1140"/>
    </row>
    <row r="566" spans="1:1" ht="15.75">
      <c r="A566" s="1140"/>
    </row>
    <row r="567" spans="1:1" ht="15.75">
      <c r="A567" s="1140"/>
    </row>
    <row r="568" spans="1:1" ht="15.75">
      <c r="A568" s="1140"/>
    </row>
    <row r="569" spans="1:1" ht="15.75">
      <c r="A569" s="1140"/>
    </row>
    <row r="570" spans="1:1" ht="15.75">
      <c r="A570" s="1140"/>
    </row>
    <row r="571" spans="1:1" ht="15.75">
      <c r="A571" s="1140"/>
    </row>
    <row r="572" spans="1:1" ht="15.75">
      <c r="A572" s="1140"/>
    </row>
    <row r="573" spans="1:1" ht="15.75">
      <c r="A573" s="1140"/>
    </row>
    <row r="574" spans="1:1" ht="15.75">
      <c r="A574" s="1140"/>
    </row>
    <row r="575" spans="1:1" ht="15.75">
      <c r="A575" s="1140"/>
    </row>
    <row r="576" spans="1:1" ht="15.75">
      <c r="A576" s="1140"/>
    </row>
    <row r="577" spans="1:1" ht="15.75">
      <c r="A577" s="1140"/>
    </row>
    <row r="578" spans="1:1" ht="15.75">
      <c r="A578" s="1140"/>
    </row>
    <row r="579" spans="1:1" ht="15.75">
      <c r="A579" s="1140"/>
    </row>
    <row r="580" spans="1:1" ht="15.75">
      <c r="A580" s="1140"/>
    </row>
    <row r="581" spans="1:1" ht="15.75">
      <c r="A581" s="1140"/>
    </row>
    <row r="582" spans="1:1" ht="15.75">
      <c r="A582" s="1140"/>
    </row>
    <row r="583" spans="1:1" ht="15.75">
      <c r="A583" s="1140"/>
    </row>
    <row r="584" spans="1:1" ht="15.75">
      <c r="A584" s="1140"/>
    </row>
    <row r="585" spans="1:1" ht="15.75">
      <c r="A585" s="1140"/>
    </row>
    <row r="586" spans="1:1" ht="15.75">
      <c r="A586" s="1140"/>
    </row>
    <row r="587" spans="1:1" ht="15.75">
      <c r="A587" s="1140"/>
    </row>
    <row r="588" spans="1:1" ht="15.75">
      <c r="A588" s="1140"/>
    </row>
    <row r="589" spans="1:1" ht="15.75">
      <c r="A589" s="1140"/>
    </row>
    <row r="590" spans="1:1" ht="15.75">
      <c r="A590" s="1140"/>
    </row>
    <row r="591" spans="1:1" ht="15.75">
      <c r="A591" s="1140"/>
    </row>
    <row r="592" spans="1:1" ht="15.75">
      <c r="A592" s="1140"/>
    </row>
    <row r="593" spans="1:1" ht="15.75">
      <c r="A593" s="1140"/>
    </row>
    <row r="594" spans="1:1" ht="15.75">
      <c r="A594" s="1140"/>
    </row>
    <row r="595" spans="1:1" ht="15.75">
      <c r="A595" s="1140"/>
    </row>
    <row r="596" spans="1:1" ht="15.75">
      <c r="A596" s="1140"/>
    </row>
    <row r="597" spans="1:1" ht="15.75">
      <c r="A597" s="1140"/>
    </row>
    <row r="598" spans="1:1" ht="15.75">
      <c r="A598" s="1140"/>
    </row>
    <row r="599" spans="1:1" ht="15.75">
      <c r="A599" s="1140"/>
    </row>
    <row r="600" spans="1:1" ht="15.75">
      <c r="A600" s="1140"/>
    </row>
    <row r="601" spans="1:1" ht="15.75">
      <c r="A601" s="1140"/>
    </row>
    <row r="602" spans="1:1" ht="15.75">
      <c r="A602" s="1140"/>
    </row>
    <row r="603" spans="1:1" ht="15.75">
      <c r="A603" s="1140"/>
    </row>
    <row r="604" spans="1:1" ht="15.75">
      <c r="A604" s="1140"/>
    </row>
    <row r="605" spans="1:1" ht="15.75">
      <c r="A605" s="1140"/>
    </row>
    <row r="606" spans="1:1" ht="15.75">
      <c r="A606" s="1140"/>
    </row>
    <row r="607" spans="1:1" ht="15.75">
      <c r="A607" s="1140"/>
    </row>
    <row r="608" spans="1:1" ht="15.75">
      <c r="A608" s="1140"/>
    </row>
    <row r="609" spans="1:1" ht="15.75">
      <c r="A609" s="1140"/>
    </row>
    <row r="610" spans="1:1" ht="15.75">
      <c r="A610" s="1140"/>
    </row>
    <row r="611" spans="1:1" ht="15.75">
      <c r="A611" s="1140"/>
    </row>
    <row r="612" spans="1:1" ht="15.75">
      <c r="A612" s="1140"/>
    </row>
    <row r="613" spans="1:1" ht="15.75">
      <c r="A613" s="1140"/>
    </row>
    <row r="614" spans="1:1" ht="15.75">
      <c r="A614" s="1140"/>
    </row>
    <row r="615" spans="1:1" ht="15.75">
      <c r="A615" s="1140"/>
    </row>
    <row r="616" spans="1:1" ht="15.75">
      <c r="A616" s="1140"/>
    </row>
    <row r="617" spans="1:1" ht="15.75">
      <c r="A617" s="1140"/>
    </row>
    <row r="618" spans="1:1" ht="15.75">
      <c r="A618" s="1140"/>
    </row>
    <row r="619" spans="1:1" ht="15.75">
      <c r="A619" s="1140"/>
    </row>
    <row r="620" spans="1:1" ht="15.75">
      <c r="A620" s="1140"/>
    </row>
    <row r="621" spans="1:1" ht="15.75">
      <c r="A621" s="1140"/>
    </row>
    <row r="622" spans="1:1" ht="15.75">
      <c r="A622" s="1140"/>
    </row>
    <row r="623" spans="1:1" ht="15.75">
      <c r="A623" s="1140"/>
    </row>
    <row r="624" spans="1:1" ht="15.75">
      <c r="A624" s="1140"/>
    </row>
    <row r="625" spans="1:1" ht="15.75">
      <c r="A625" s="1140"/>
    </row>
    <row r="626" spans="1:1" ht="15.75">
      <c r="A626" s="1140"/>
    </row>
    <row r="627" spans="1:1" ht="15.75">
      <c r="A627" s="1140"/>
    </row>
    <row r="628" spans="1:1" ht="15.75">
      <c r="A628" s="1140"/>
    </row>
    <row r="629" spans="1:1" ht="15.75">
      <c r="A629" s="1140"/>
    </row>
    <row r="630" spans="1:1" ht="15.75">
      <c r="A630" s="1140"/>
    </row>
    <row r="631" spans="1:1" ht="15.75">
      <c r="A631" s="1140"/>
    </row>
    <row r="632" spans="1:1" ht="15.75">
      <c r="A632" s="1140"/>
    </row>
    <row r="633" spans="1:1" ht="15.75">
      <c r="A633" s="1140"/>
    </row>
    <row r="634" spans="1:1" ht="15.75">
      <c r="A634" s="1140"/>
    </row>
    <row r="635" spans="1:1" ht="15.75">
      <c r="A635" s="1140"/>
    </row>
    <row r="636" spans="1:1" ht="15.75">
      <c r="A636" s="1140"/>
    </row>
    <row r="637" spans="1:1" ht="15.75">
      <c r="A637" s="1140"/>
    </row>
    <row r="638" spans="1:1" ht="15.75">
      <c r="A638" s="1140"/>
    </row>
    <row r="639" spans="1:1" ht="15.75">
      <c r="A639" s="1140"/>
    </row>
    <row r="640" spans="1:1" ht="15.75">
      <c r="A640" s="1140"/>
    </row>
    <row r="641" spans="1:1" ht="15.75">
      <c r="A641" s="1140"/>
    </row>
    <row r="642" spans="1:1" ht="15.75">
      <c r="A642" s="1140"/>
    </row>
    <row r="643" spans="1:1" ht="15.75">
      <c r="A643" s="1140"/>
    </row>
    <row r="644" spans="1:1" ht="15.75">
      <c r="A644" s="1140"/>
    </row>
    <row r="645" spans="1:1" ht="15.75">
      <c r="A645" s="1140"/>
    </row>
    <row r="646" spans="1:1" ht="15.75">
      <c r="A646" s="1140"/>
    </row>
    <row r="647" spans="1:1" ht="15.75">
      <c r="A647" s="1140"/>
    </row>
    <row r="648" spans="1:1" ht="15.75">
      <c r="A648" s="1140"/>
    </row>
    <row r="649" spans="1:1" ht="15.75">
      <c r="A649" s="1140"/>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showGridLines="0" zoomScale="70" zoomScaleNormal="70" workbookViewId="0">
      <selection activeCell="A20" sqref="A20"/>
    </sheetView>
  </sheetViews>
  <sheetFormatPr defaultColWidth="11.42578125" defaultRowHeight="15"/>
  <cols>
    <col min="1" max="1" width="103.42578125" style="69" customWidth="1"/>
    <col min="2" max="5" width="29.28515625" style="416" customWidth="1"/>
    <col min="6" max="6" width="3.7109375" style="158" customWidth="1"/>
    <col min="7" max="7" width="9.140625" style="158" customWidth="1"/>
    <col min="8" max="8" width="9.140625" style="775" customWidth="1"/>
    <col min="9" max="10" width="18.42578125" style="775" bestFit="1" customWidth="1"/>
    <col min="11" max="11" width="18.5703125" style="775" customWidth="1"/>
    <col min="12" max="256" width="11.42578125" style="775"/>
    <col min="257" max="257" width="103.42578125" style="775" customWidth="1"/>
    <col min="258" max="261" width="29.28515625" style="775" customWidth="1"/>
    <col min="262" max="262" width="3.7109375" style="775" customWidth="1"/>
    <col min="263" max="264" width="9.140625" style="775" customWidth="1"/>
    <col min="265" max="266" width="18.42578125" style="775" bestFit="1" customWidth="1"/>
    <col min="267" max="267" width="18.5703125" style="775" customWidth="1"/>
    <col min="268" max="512" width="11.42578125" style="775"/>
    <col min="513" max="513" width="103.42578125" style="775" customWidth="1"/>
    <col min="514" max="517" width="29.28515625" style="775" customWidth="1"/>
    <col min="518" max="518" width="3.7109375" style="775" customWidth="1"/>
    <col min="519" max="520" width="9.140625" style="775" customWidth="1"/>
    <col min="521" max="522" width="18.42578125" style="775" bestFit="1" customWidth="1"/>
    <col min="523" max="523" width="18.5703125" style="775" customWidth="1"/>
    <col min="524" max="768" width="11.42578125" style="775"/>
    <col min="769" max="769" width="103.42578125" style="775" customWidth="1"/>
    <col min="770" max="773" width="29.28515625" style="775" customWidth="1"/>
    <col min="774" max="774" width="3.7109375" style="775" customWidth="1"/>
    <col min="775" max="776" width="9.140625" style="775" customWidth="1"/>
    <col min="777" max="778" width="18.42578125" style="775" bestFit="1" customWidth="1"/>
    <col min="779" max="779" width="18.5703125" style="775" customWidth="1"/>
    <col min="780" max="1024" width="11.42578125" style="775"/>
    <col min="1025" max="1025" width="103.42578125" style="775" customWidth="1"/>
    <col min="1026" max="1029" width="29.28515625" style="775" customWidth="1"/>
    <col min="1030" max="1030" width="3.7109375" style="775" customWidth="1"/>
    <col min="1031" max="1032" width="9.140625" style="775" customWidth="1"/>
    <col min="1033" max="1034" width="18.42578125" style="775" bestFit="1" customWidth="1"/>
    <col min="1035" max="1035" width="18.5703125" style="775" customWidth="1"/>
    <col min="1036" max="1280" width="11.42578125" style="775"/>
    <col min="1281" max="1281" width="103.42578125" style="775" customWidth="1"/>
    <col min="1282" max="1285" width="29.28515625" style="775" customWidth="1"/>
    <col min="1286" max="1286" width="3.7109375" style="775" customWidth="1"/>
    <col min="1287" max="1288" width="9.140625" style="775" customWidth="1"/>
    <col min="1289" max="1290" width="18.42578125" style="775" bestFit="1" customWidth="1"/>
    <col min="1291" max="1291" width="18.5703125" style="775" customWidth="1"/>
    <col min="1292" max="1536" width="11.42578125" style="775"/>
    <col min="1537" max="1537" width="103.42578125" style="775" customWidth="1"/>
    <col min="1538" max="1541" width="29.28515625" style="775" customWidth="1"/>
    <col min="1542" max="1542" width="3.7109375" style="775" customWidth="1"/>
    <col min="1543" max="1544" width="9.140625" style="775" customWidth="1"/>
    <col min="1545" max="1546" width="18.42578125" style="775" bestFit="1" customWidth="1"/>
    <col min="1547" max="1547" width="18.5703125" style="775" customWidth="1"/>
    <col min="1548" max="1792" width="11.42578125" style="775"/>
    <col min="1793" max="1793" width="103.42578125" style="775" customWidth="1"/>
    <col min="1794" max="1797" width="29.28515625" style="775" customWidth="1"/>
    <col min="1798" max="1798" width="3.7109375" style="775" customWidth="1"/>
    <col min="1799" max="1800" width="9.140625" style="775" customWidth="1"/>
    <col min="1801" max="1802" width="18.42578125" style="775" bestFit="1" customWidth="1"/>
    <col min="1803" max="1803" width="18.5703125" style="775" customWidth="1"/>
    <col min="1804" max="2048" width="11.42578125" style="775"/>
    <col min="2049" max="2049" width="103.42578125" style="775" customWidth="1"/>
    <col min="2050" max="2053" width="29.28515625" style="775" customWidth="1"/>
    <col min="2054" max="2054" width="3.7109375" style="775" customWidth="1"/>
    <col min="2055" max="2056" width="9.140625" style="775" customWidth="1"/>
    <col min="2057" max="2058" width="18.42578125" style="775" bestFit="1" customWidth="1"/>
    <col min="2059" max="2059" width="18.5703125" style="775" customWidth="1"/>
    <col min="2060" max="2304" width="11.42578125" style="775"/>
    <col min="2305" max="2305" width="103.42578125" style="775" customWidth="1"/>
    <col min="2306" max="2309" width="29.28515625" style="775" customWidth="1"/>
    <col min="2310" max="2310" width="3.7109375" style="775" customWidth="1"/>
    <col min="2311" max="2312" width="9.140625" style="775" customWidth="1"/>
    <col min="2313" max="2314" width="18.42578125" style="775" bestFit="1" customWidth="1"/>
    <col min="2315" max="2315" width="18.5703125" style="775" customWidth="1"/>
    <col min="2316" max="2560" width="11.42578125" style="775"/>
    <col min="2561" max="2561" width="103.42578125" style="775" customWidth="1"/>
    <col min="2562" max="2565" width="29.28515625" style="775" customWidth="1"/>
    <col min="2566" max="2566" width="3.7109375" style="775" customWidth="1"/>
    <col min="2567" max="2568" width="9.140625" style="775" customWidth="1"/>
    <col min="2569" max="2570" width="18.42578125" style="775" bestFit="1" customWidth="1"/>
    <col min="2571" max="2571" width="18.5703125" style="775" customWidth="1"/>
    <col min="2572" max="2816" width="11.42578125" style="775"/>
    <col min="2817" max="2817" width="103.42578125" style="775" customWidth="1"/>
    <col min="2818" max="2821" width="29.28515625" style="775" customWidth="1"/>
    <col min="2822" max="2822" width="3.7109375" style="775" customWidth="1"/>
    <col min="2823" max="2824" width="9.140625" style="775" customWidth="1"/>
    <col min="2825" max="2826" width="18.42578125" style="775" bestFit="1" customWidth="1"/>
    <col min="2827" max="2827" width="18.5703125" style="775" customWidth="1"/>
    <col min="2828" max="3072" width="11.42578125" style="775"/>
    <col min="3073" max="3073" width="103.42578125" style="775" customWidth="1"/>
    <col min="3074" max="3077" width="29.28515625" style="775" customWidth="1"/>
    <col min="3078" max="3078" width="3.7109375" style="775" customWidth="1"/>
    <col min="3079" max="3080" width="9.140625" style="775" customWidth="1"/>
    <col min="3081" max="3082" width="18.42578125" style="775" bestFit="1" customWidth="1"/>
    <col min="3083" max="3083" width="18.5703125" style="775" customWidth="1"/>
    <col min="3084" max="3328" width="11.42578125" style="775"/>
    <col min="3329" max="3329" width="103.42578125" style="775" customWidth="1"/>
    <col min="3330" max="3333" width="29.28515625" style="775" customWidth="1"/>
    <col min="3334" max="3334" width="3.7109375" style="775" customWidth="1"/>
    <col min="3335" max="3336" width="9.140625" style="775" customWidth="1"/>
    <col min="3337" max="3338" width="18.42578125" style="775" bestFit="1" customWidth="1"/>
    <col min="3339" max="3339" width="18.5703125" style="775" customWidth="1"/>
    <col min="3340" max="3584" width="11.42578125" style="775"/>
    <col min="3585" max="3585" width="103.42578125" style="775" customWidth="1"/>
    <col min="3586" max="3589" width="29.28515625" style="775" customWidth="1"/>
    <col min="3590" max="3590" width="3.7109375" style="775" customWidth="1"/>
    <col min="3591" max="3592" width="9.140625" style="775" customWidth="1"/>
    <col min="3593" max="3594" width="18.42578125" style="775" bestFit="1" customWidth="1"/>
    <col min="3595" max="3595" width="18.5703125" style="775" customWidth="1"/>
    <col min="3596" max="3840" width="11.42578125" style="775"/>
    <col min="3841" max="3841" width="103.42578125" style="775" customWidth="1"/>
    <col min="3842" max="3845" width="29.28515625" style="775" customWidth="1"/>
    <col min="3846" max="3846" width="3.7109375" style="775" customWidth="1"/>
    <col min="3847" max="3848" width="9.140625" style="775" customWidth="1"/>
    <col min="3849" max="3850" width="18.42578125" style="775" bestFit="1" customWidth="1"/>
    <col min="3851" max="3851" width="18.5703125" style="775" customWidth="1"/>
    <col min="3852" max="4096" width="11.42578125" style="775"/>
    <col min="4097" max="4097" width="103.42578125" style="775" customWidth="1"/>
    <col min="4098" max="4101" width="29.28515625" style="775" customWidth="1"/>
    <col min="4102" max="4102" width="3.7109375" style="775" customWidth="1"/>
    <col min="4103" max="4104" width="9.140625" style="775" customWidth="1"/>
    <col min="4105" max="4106" width="18.42578125" style="775" bestFit="1" customWidth="1"/>
    <col min="4107" max="4107" width="18.5703125" style="775" customWidth="1"/>
    <col min="4108" max="4352" width="11.42578125" style="775"/>
    <col min="4353" max="4353" width="103.42578125" style="775" customWidth="1"/>
    <col min="4354" max="4357" width="29.28515625" style="775" customWidth="1"/>
    <col min="4358" max="4358" width="3.7109375" style="775" customWidth="1"/>
    <col min="4359" max="4360" width="9.140625" style="775" customWidth="1"/>
    <col min="4361" max="4362" width="18.42578125" style="775" bestFit="1" customWidth="1"/>
    <col min="4363" max="4363" width="18.5703125" style="775" customWidth="1"/>
    <col min="4364" max="4608" width="11.42578125" style="775"/>
    <col min="4609" max="4609" width="103.42578125" style="775" customWidth="1"/>
    <col min="4610" max="4613" width="29.28515625" style="775" customWidth="1"/>
    <col min="4614" max="4614" width="3.7109375" style="775" customWidth="1"/>
    <col min="4615" max="4616" width="9.140625" style="775" customWidth="1"/>
    <col min="4617" max="4618" width="18.42578125" style="775" bestFit="1" customWidth="1"/>
    <col min="4619" max="4619" width="18.5703125" style="775" customWidth="1"/>
    <col min="4620" max="4864" width="11.42578125" style="775"/>
    <col min="4865" max="4865" width="103.42578125" style="775" customWidth="1"/>
    <col min="4866" max="4869" width="29.28515625" style="775" customWidth="1"/>
    <col min="4870" max="4870" width="3.7109375" style="775" customWidth="1"/>
    <col min="4871" max="4872" width="9.140625" style="775" customWidth="1"/>
    <col min="4873" max="4874" width="18.42578125" style="775" bestFit="1" customWidth="1"/>
    <col min="4875" max="4875" width="18.5703125" style="775" customWidth="1"/>
    <col min="4876" max="5120" width="11.42578125" style="775"/>
    <col min="5121" max="5121" width="103.42578125" style="775" customWidth="1"/>
    <col min="5122" max="5125" width="29.28515625" style="775" customWidth="1"/>
    <col min="5126" max="5126" width="3.7109375" style="775" customWidth="1"/>
    <col min="5127" max="5128" width="9.140625" style="775" customWidth="1"/>
    <col min="5129" max="5130" width="18.42578125" style="775" bestFit="1" customWidth="1"/>
    <col min="5131" max="5131" width="18.5703125" style="775" customWidth="1"/>
    <col min="5132" max="5376" width="11.42578125" style="775"/>
    <col min="5377" max="5377" width="103.42578125" style="775" customWidth="1"/>
    <col min="5378" max="5381" width="29.28515625" style="775" customWidth="1"/>
    <col min="5382" max="5382" width="3.7109375" style="775" customWidth="1"/>
    <col min="5383" max="5384" width="9.140625" style="775" customWidth="1"/>
    <col min="5385" max="5386" width="18.42578125" style="775" bestFit="1" customWidth="1"/>
    <col min="5387" max="5387" width="18.5703125" style="775" customWidth="1"/>
    <col min="5388" max="5632" width="11.42578125" style="775"/>
    <col min="5633" max="5633" width="103.42578125" style="775" customWidth="1"/>
    <col min="5634" max="5637" width="29.28515625" style="775" customWidth="1"/>
    <col min="5638" max="5638" width="3.7109375" style="775" customWidth="1"/>
    <col min="5639" max="5640" width="9.140625" style="775" customWidth="1"/>
    <col min="5641" max="5642" width="18.42578125" style="775" bestFit="1" customWidth="1"/>
    <col min="5643" max="5643" width="18.5703125" style="775" customWidth="1"/>
    <col min="5644" max="5888" width="11.42578125" style="775"/>
    <col min="5889" max="5889" width="103.42578125" style="775" customWidth="1"/>
    <col min="5890" max="5893" width="29.28515625" style="775" customWidth="1"/>
    <col min="5894" max="5894" width="3.7109375" style="775" customWidth="1"/>
    <col min="5895" max="5896" width="9.140625" style="775" customWidth="1"/>
    <col min="5897" max="5898" width="18.42578125" style="775" bestFit="1" customWidth="1"/>
    <col min="5899" max="5899" width="18.5703125" style="775" customWidth="1"/>
    <col min="5900" max="6144" width="11.42578125" style="775"/>
    <col min="6145" max="6145" width="103.42578125" style="775" customWidth="1"/>
    <col min="6146" max="6149" width="29.28515625" style="775" customWidth="1"/>
    <col min="6150" max="6150" width="3.7109375" style="775" customWidth="1"/>
    <col min="6151" max="6152" width="9.140625" style="775" customWidth="1"/>
    <col min="6153" max="6154" width="18.42578125" style="775" bestFit="1" customWidth="1"/>
    <col min="6155" max="6155" width="18.5703125" style="775" customWidth="1"/>
    <col min="6156" max="6400" width="11.42578125" style="775"/>
    <col min="6401" max="6401" width="103.42578125" style="775" customWidth="1"/>
    <col min="6402" max="6405" width="29.28515625" style="775" customWidth="1"/>
    <col min="6406" max="6406" width="3.7109375" style="775" customWidth="1"/>
    <col min="6407" max="6408" width="9.140625" style="775" customWidth="1"/>
    <col min="6409" max="6410" width="18.42578125" style="775" bestFit="1" customWidth="1"/>
    <col min="6411" max="6411" width="18.5703125" style="775" customWidth="1"/>
    <col min="6412" max="6656" width="11.42578125" style="775"/>
    <col min="6657" max="6657" width="103.42578125" style="775" customWidth="1"/>
    <col min="6658" max="6661" width="29.28515625" style="775" customWidth="1"/>
    <col min="6662" max="6662" width="3.7109375" style="775" customWidth="1"/>
    <col min="6663" max="6664" width="9.140625" style="775" customWidth="1"/>
    <col min="6665" max="6666" width="18.42578125" style="775" bestFit="1" customWidth="1"/>
    <col min="6667" max="6667" width="18.5703125" style="775" customWidth="1"/>
    <col min="6668" max="6912" width="11.42578125" style="775"/>
    <col min="6913" max="6913" width="103.42578125" style="775" customWidth="1"/>
    <col min="6914" max="6917" width="29.28515625" style="775" customWidth="1"/>
    <col min="6918" max="6918" width="3.7109375" style="775" customWidth="1"/>
    <col min="6919" max="6920" width="9.140625" style="775" customWidth="1"/>
    <col min="6921" max="6922" width="18.42578125" style="775" bestFit="1" customWidth="1"/>
    <col min="6923" max="6923" width="18.5703125" style="775" customWidth="1"/>
    <col min="6924" max="7168" width="11.42578125" style="775"/>
    <col min="7169" max="7169" width="103.42578125" style="775" customWidth="1"/>
    <col min="7170" max="7173" width="29.28515625" style="775" customWidth="1"/>
    <col min="7174" max="7174" width="3.7109375" style="775" customWidth="1"/>
    <col min="7175" max="7176" width="9.140625" style="775" customWidth="1"/>
    <col min="7177" max="7178" width="18.42578125" style="775" bestFit="1" customWidth="1"/>
    <col min="7179" max="7179" width="18.5703125" style="775" customWidth="1"/>
    <col min="7180" max="7424" width="11.42578125" style="775"/>
    <col min="7425" max="7425" width="103.42578125" style="775" customWidth="1"/>
    <col min="7426" max="7429" width="29.28515625" style="775" customWidth="1"/>
    <col min="7430" max="7430" width="3.7109375" style="775" customWidth="1"/>
    <col min="7431" max="7432" width="9.140625" style="775" customWidth="1"/>
    <col min="7433" max="7434" width="18.42578125" style="775" bestFit="1" customWidth="1"/>
    <col min="7435" max="7435" width="18.5703125" style="775" customWidth="1"/>
    <col min="7436" max="7680" width="11.42578125" style="775"/>
    <col min="7681" max="7681" width="103.42578125" style="775" customWidth="1"/>
    <col min="7682" max="7685" width="29.28515625" style="775" customWidth="1"/>
    <col min="7686" max="7686" width="3.7109375" style="775" customWidth="1"/>
    <col min="7687" max="7688" width="9.140625" style="775" customWidth="1"/>
    <col min="7689" max="7690" width="18.42578125" style="775" bestFit="1" customWidth="1"/>
    <col min="7691" max="7691" width="18.5703125" style="775" customWidth="1"/>
    <col min="7692" max="7936" width="11.42578125" style="775"/>
    <col min="7937" max="7937" width="103.42578125" style="775" customWidth="1"/>
    <col min="7938" max="7941" width="29.28515625" style="775" customWidth="1"/>
    <col min="7942" max="7942" width="3.7109375" style="775" customWidth="1"/>
    <col min="7943" max="7944" width="9.140625" style="775" customWidth="1"/>
    <col min="7945" max="7946" width="18.42578125" style="775" bestFit="1" customWidth="1"/>
    <col min="7947" max="7947" width="18.5703125" style="775" customWidth="1"/>
    <col min="7948" max="8192" width="11.42578125" style="775"/>
    <col min="8193" max="8193" width="103.42578125" style="775" customWidth="1"/>
    <col min="8194" max="8197" width="29.28515625" style="775" customWidth="1"/>
    <col min="8198" max="8198" width="3.7109375" style="775" customWidth="1"/>
    <col min="8199" max="8200" width="9.140625" style="775" customWidth="1"/>
    <col min="8201" max="8202" width="18.42578125" style="775" bestFit="1" customWidth="1"/>
    <col min="8203" max="8203" width="18.5703125" style="775" customWidth="1"/>
    <col min="8204" max="8448" width="11.42578125" style="775"/>
    <col min="8449" max="8449" width="103.42578125" style="775" customWidth="1"/>
    <col min="8450" max="8453" width="29.28515625" style="775" customWidth="1"/>
    <col min="8454" max="8454" width="3.7109375" style="775" customWidth="1"/>
    <col min="8455" max="8456" width="9.140625" style="775" customWidth="1"/>
    <col min="8457" max="8458" width="18.42578125" style="775" bestFit="1" customWidth="1"/>
    <col min="8459" max="8459" width="18.5703125" style="775" customWidth="1"/>
    <col min="8460" max="8704" width="11.42578125" style="775"/>
    <col min="8705" max="8705" width="103.42578125" style="775" customWidth="1"/>
    <col min="8706" max="8709" width="29.28515625" style="775" customWidth="1"/>
    <col min="8710" max="8710" width="3.7109375" style="775" customWidth="1"/>
    <col min="8711" max="8712" width="9.140625" style="775" customWidth="1"/>
    <col min="8713" max="8714" width="18.42578125" style="775" bestFit="1" customWidth="1"/>
    <col min="8715" max="8715" width="18.5703125" style="775" customWidth="1"/>
    <col min="8716" max="8960" width="11.42578125" style="775"/>
    <col min="8961" max="8961" width="103.42578125" style="775" customWidth="1"/>
    <col min="8962" max="8965" width="29.28515625" style="775" customWidth="1"/>
    <col min="8966" max="8966" width="3.7109375" style="775" customWidth="1"/>
    <col min="8967" max="8968" width="9.140625" style="775" customWidth="1"/>
    <col min="8969" max="8970" width="18.42578125" style="775" bestFit="1" customWidth="1"/>
    <col min="8971" max="8971" width="18.5703125" style="775" customWidth="1"/>
    <col min="8972" max="9216" width="11.42578125" style="775"/>
    <col min="9217" max="9217" width="103.42578125" style="775" customWidth="1"/>
    <col min="9218" max="9221" width="29.28515625" style="775" customWidth="1"/>
    <col min="9222" max="9222" width="3.7109375" style="775" customWidth="1"/>
    <col min="9223" max="9224" width="9.140625" style="775" customWidth="1"/>
    <col min="9225" max="9226" width="18.42578125" style="775" bestFit="1" customWidth="1"/>
    <col min="9227" max="9227" width="18.5703125" style="775" customWidth="1"/>
    <col min="9228" max="9472" width="11.42578125" style="775"/>
    <col min="9473" max="9473" width="103.42578125" style="775" customWidth="1"/>
    <col min="9474" max="9477" width="29.28515625" style="775" customWidth="1"/>
    <col min="9478" max="9478" width="3.7109375" style="775" customWidth="1"/>
    <col min="9479" max="9480" width="9.140625" style="775" customWidth="1"/>
    <col min="9481" max="9482" width="18.42578125" style="775" bestFit="1" customWidth="1"/>
    <col min="9483" max="9483" width="18.5703125" style="775" customWidth="1"/>
    <col min="9484" max="9728" width="11.42578125" style="775"/>
    <col min="9729" max="9729" width="103.42578125" style="775" customWidth="1"/>
    <col min="9730" max="9733" width="29.28515625" style="775" customWidth="1"/>
    <col min="9734" max="9734" width="3.7109375" style="775" customWidth="1"/>
    <col min="9735" max="9736" width="9.140625" style="775" customWidth="1"/>
    <col min="9737" max="9738" width="18.42578125" style="775" bestFit="1" customWidth="1"/>
    <col min="9739" max="9739" width="18.5703125" style="775" customWidth="1"/>
    <col min="9740" max="9984" width="11.42578125" style="775"/>
    <col min="9985" max="9985" width="103.42578125" style="775" customWidth="1"/>
    <col min="9986" max="9989" width="29.28515625" style="775" customWidth="1"/>
    <col min="9990" max="9990" width="3.7109375" style="775" customWidth="1"/>
    <col min="9991" max="9992" width="9.140625" style="775" customWidth="1"/>
    <col min="9993" max="9994" width="18.42578125" style="775" bestFit="1" customWidth="1"/>
    <col min="9995" max="9995" width="18.5703125" style="775" customWidth="1"/>
    <col min="9996" max="10240" width="11.42578125" style="775"/>
    <col min="10241" max="10241" width="103.42578125" style="775" customWidth="1"/>
    <col min="10242" max="10245" width="29.28515625" style="775" customWidth="1"/>
    <col min="10246" max="10246" width="3.7109375" style="775" customWidth="1"/>
    <col min="10247" max="10248" width="9.140625" style="775" customWidth="1"/>
    <col min="10249" max="10250" width="18.42578125" style="775" bestFit="1" customWidth="1"/>
    <col min="10251" max="10251" width="18.5703125" style="775" customWidth="1"/>
    <col min="10252" max="10496" width="11.42578125" style="775"/>
    <col min="10497" max="10497" width="103.42578125" style="775" customWidth="1"/>
    <col min="10498" max="10501" width="29.28515625" style="775" customWidth="1"/>
    <col min="10502" max="10502" width="3.7109375" style="775" customWidth="1"/>
    <col min="10503" max="10504" width="9.140625" style="775" customWidth="1"/>
    <col min="10505" max="10506" width="18.42578125" style="775" bestFit="1" customWidth="1"/>
    <col min="10507" max="10507" width="18.5703125" style="775" customWidth="1"/>
    <col min="10508" max="10752" width="11.42578125" style="775"/>
    <col min="10753" max="10753" width="103.42578125" style="775" customWidth="1"/>
    <col min="10754" max="10757" width="29.28515625" style="775" customWidth="1"/>
    <col min="10758" max="10758" width="3.7109375" style="775" customWidth="1"/>
    <col min="10759" max="10760" width="9.140625" style="775" customWidth="1"/>
    <col min="10761" max="10762" width="18.42578125" style="775" bestFit="1" customWidth="1"/>
    <col min="10763" max="10763" width="18.5703125" style="775" customWidth="1"/>
    <col min="10764" max="11008" width="11.42578125" style="775"/>
    <col min="11009" max="11009" width="103.42578125" style="775" customWidth="1"/>
    <col min="11010" max="11013" width="29.28515625" style="775" customWidth="1"/>
    <col min="11014" max="11014" width="3.7109375" style="775" customWidth="1"/>
    <col min="11015" max="11016" width="9.140625" style="775" customWidth="1"/>
    <col min="11017" max="11018" width="18.42578125" style="775" bestFit="1" customWidth="1"/>
    <col min="11019" max="11019" width="18.5703125" style="775" customWidth="1"/>
    <col min="11020" max="11264" width="11.42578125" style="775"/>
    <col min="11265" max="11265" width="103.42578125" style="775" customWidth="1"/>
    <col min="11266" max="11269" width="29.28515625" style="775" customWidth="1"/>
    <col min="11270" max="11270" width="3.7109375" style="775" customWidth="1"/>
    <col min="11271" max="11272" width="9.140625" style="775" customWidth="1"/>
    <col min="11273" max="11274" width="18.42578125" style="775" bestFit="1" customWidth="1"/>
    <col min="11275" max="11275" width="18.5703125" style="775" customWidth="1"/>
    <col min="11276" max="11520" width="11.42578125" style="775"/>
    <col min="11521" max="11521" width="103.42578125" style="775" customWidth="1"/>
    <col min="11522" max="11525" width="29.28515625" style="775" customWidth="1"/>
    <col min="11526" max="11526" width="3.7109375" style="775" customWidth="1"/>
    <col min="11527" max="11528" width="9.140625" style="775" customWidth="1"/>
    <col min="11529" max="11530" width="18.42578125" style="775" bestFit="1" customWidth="1"/>
    <col min="11531" max="11531" width="18.5703125" style="775" customWidth="1"/>
    <col min="11532" max="11776" width="11.42578125" style="775"/>
    <col min="11777" max="11777" width="103.42578125" style="775" customWidth="1"/>
    <col min="11778" max="11781" width="29.28515625" style="775" customWidth="1"/>
    <col min="11782" max="11782" width="3.7109375" style="775" customWidth="1"/>
    <col min="11783" max="11784" width="9.140625" style="775" customWidth="1"/>
    <col min="11785" max="11786" width="18.42578125" style="775" bestFit="1" customWidth="1"/>
    <col min="11787" max="11787" width="18.5703125" style="775" customWidth="1"/>
    <col min="11788" max="12032" width="11.42578125" style="775"/>
    <col min="12033" max="12033" width="103.42578125" style="775" customWidth="1"/>
    <col min="12034" max="12037" width="29.28515625" style="775" customWidth="1"/>
    <col min="12038" max="12038" width="3.7109375" style="775" customWidth="1"/>
    <col min="12039" max="12040" width="9.140625" style="775" customWidth="1"/>
    <col min="12041" max="12042" width="18.42578125" style="775" bestFit="1" customWidth="1"/>
    <col min="12043" max="12043" width="18.5703125" style="775" customWidth="1"/>
    <col min="12044" max="12288" width="11.42578125" style="775"/>
    <col min="12289" max="12289" width="103.42578125" style="775" customWidth="1"/>
    <col min="12290" max="12293" width="29.28515625" style="775" customWidth="1"/>
    <col min="12294" max="12294" width="3.7109375" style="775" customWidth="1"/>
    <col min="12295" max="12296" width="9.140625" style="775" customWidth="1"/>
    <col min="12297" max="12298" width="18.42578125" style="775" bestFit="1" customWidth="1"/>
    <col min="12299" max="12299" width="18.5703125" style="775" customWidth="1"/>
    <col min="12300" max="12544" width="11.42578125" style="775"/>
    <col min="12545" max="12545" width="103.42578125" style="775" customWidth="1"/>
    <col min="12546" max="12549" width="29.28515625" style="775" customWidth="1"/>
    <col min="12550" max="12550" width="3.7109375" style="775" customWidth="1"/>
    <col min="12551" max="12552" width="9.140625" style="775" customWidth="1"/>
    <col min="12553" max="12554" width="18.42578125" style="775" bestFit="1" customWidth="1"/>
    <col min="12555" max="12555" width="18.5703125" style="775" customWidth="1"/>
    <col min="12556" max="12800" width="11.42578125" style="775"/>
    <col min="12801" max="12801" width="103.42578125" style="775" customWidth="1"/>
    <col min="12802" max="12805" width="29.28515625" style="775" customWidth="1"/>
    <col min="12806" max="12806" width="3.7109375" style="775" customWidth="1"/>
    <col min="12807" max="12808" width="9.140625" style="775" customWidth="1"/>
    <col min="12809" max="12810" width="18.42578125" style="775" bestFit="1" customWidth="1"/>
    <col min="12811" max="12811" width="18.5703125" style="775" customWidth="1"/>
    <col min="12812" max="13056" width="11.42578125" style="775"/>
    <col min="13057" max="13057" width="103.42578125" style="775" customWidth="1"/>
    <col min="13058" max="13061" width="29.28515625" style="775" customWidth="1"/>
    <col min="13062" max="13062" width="3.7109375" style="775" customWidth="1"/>
    <col min="13063" max="13064" width="9.140625" style="775" customWidth="1"/>
    <col min="13065" max="13066" width="18.42578125" style="775" bestFit="1" customWidth="1"/>
    <col min="13067" max="13067" width="18.5703125" style="775" customWidth="1"/>
    <col min="13068" max="13312" width="11.42578125" style="775"/>
    <col min="13313" max="13313" width="103.42578125" style="775" customWidth="1"/>
    <col min="13314" max="13317" width="29.28515625" style="775" customWidth="1"/>
    <col min="13318" max="13318" width="3.7109375" style="775" customWidth="1"/>
    <col min="13319" max="13320" width="9.140625" style="775" customWidth="1"/>
    <col min="13321" max="13322" width="18.42578125" style="775" bestFit="1" customWidth="1"/>
    <col min="13323" max="13323" width="18.5703125" style="775" customWidth="1"/>
    <col min="13324" max="13568" width="11.42578125" style="775"/>
    <col min="13569" max="13569" width="103.42578125" style="775" customWidth="1"/>
    <col min="13570" max="13573" width="29.28515625" style="775" customWidth="1"/>
    <col min="13574" max="13574" width="3.7109375" style="775" customWidth="1"/>
    <col min="13575" max="13576" width="9.140625" style="775" customWidth="1"/>
    <col min="13577" max="13578" width="18.42578125" style="775" bestFit="1" customWidth="1"/>
    <col min="13579" max="13579" width="18.5703125" style="775" customWidth="1"/>
    <col min="13580" max="13824" width="11.42578125" style="775"/>
    <col min="13825" max="13825" width="103.42578125" style="775" customWidth="1"/>
    <col min="13826" max="13829" width="29.28515625" style="775" customWidth="1"/>
    <col min="13830" max="13830" width="3.7109375" style="775" customWidth="1"/>
    <col min="13831" max="13832" width="9.140625" style="775" customWidth="1"/>
    <col min="13833" max="13834" width="18.42578125" style="775" bestFit="1" customWidth="1"/>
    <col min="13835" max="13835" width="18.5703125" style="775" customWidth="1"/>
    <col min="13836" max="14080" width="11.42578125" style="775"/>
    <col min="14081" max="14081" width="103.42578125" style="775" customWidth="1"/>
    <col min="14082" max="14085" width="29.28515625" style="775" customWidth="1"/>
    <col min="14086" max="14086" width="3.7109375" style="775" customWidth="1"/>
    <col min="14087" max="14088" width="9.140625" style="775" customWidth="1"/>
    <col min="14089" max="14090" width="18.42578125" style="775" bestFit="1" customWidth="1"/>
    <col min="14091" max="14091" width="18.5703125" style="775" customWidth="1"/>
    <col min="14092" max="14336" width="11.42578125" style="775"/>
    <col min="14337" max="14337" width="103.42578125" style="775" customWidth="1"/>
    <col min="14338" max="14341" width="29.28515625" style="775" customWidth="1"/>
    <col min="14342" max="14342" width="3.7109375" style="775" customWidth="1"/>
    <col min="14343" max="14344" width="9.140625" style="775" customWidth="1"/>
    <col min="14345" max="14346" width="18.42578125" style="775" bestFit="1" customWidth="1"/>
    <col min="14347" max="14347" width="18.5703125" style="775" customWidth="1"/>
    <col min="14348" max="14592" width="11.42578125" style="775"/>
    <col min="14593" max="14593" width="103.42578125" style="775" customWidth="1"/>
    <col min="14594" max="14597" width="29.28515625" style="775" customWidth="1"/>
    <col min="14598" max="14598" width="3.7109375" style="775" customWidth="1"/>
    <col min="14599" max="14600" width="9.140625" style="775" customWidth="1"/>
    <col min="14601" max="14602" width="18.42578125" style="775" bestFit="1" customWidth="1"/>
    <col min="14603" max="14603" width="18.5703125" style="775" customWidth="1"/>
    <col min="14604" max="14848" width="11.42578125" style="775"/>
    <col min="14849" max="14849" width="103.42578125" style="775" customWidth="1"/>
    <col min="14850" max="14853" width="29.28515625" style="775" customWidth="1"/>
    <col min="14854" max="14854" width="3.7109375" style="775" customWidth="1"/>
    <col min="14855" max="14856" width="9.140625" style="775" customWidth="1"/>
    <col min="14857" max="14858" width="18.42578125" style="775" bestFit="1" customWidth="1"/>
    <col min="14859" max="14859" width="18.5703125" style="775" customWidth="1"/>
    <col min="14860" max="15104" width="11.42578125" style="775"/>
    <col min="15105" max="15105" width="103.42578125" style="775" customWidth="1"/>
    <col min="15106" max="15109" width="29.28515625" style="775" customWidth="1"/>
    <col min="15110" max="15110" width="3.7109375" style="775" customWidth="1"/>
    <col min="15111" max="15112" width="9.140625" style="775" customWidth="1"/>
    <col min="15113" max="15114" width="18.42578125" style="775" bestFit="1" customWidth="1"/>
    <col min="15115" max="15115" width="18.5703125" style="775" customWidth="1"/>
    <col min="15116" max="15360" width="11.42578125" style="775"/>
    <col min="15361" max="15361" width="103.42578125" style="775" customWidth="1"/>
    <col min="15362" max="15365" width="29.28515625" style="775" customWidth="1"/>
    <col min="15366" max="15366" width="3.7109375" style="775" customWidth="1"/>
    <col min="15367" max="15368" width="9.140625" style="775" customWidth="1"/>
    <col min="15369" max="15370" width="18.42578125" style="775" bestFit="1" customWidth="1"/>
    <col min="15371" max="15371" width="18.5703125" style="775" customWidth="1"/>
    <col min="15372" max="15616" width="11.42578125" style="775"/>
    <col min="15617" max="15617" width="103.42578125" style="775" customWidth="1"/>
    <col min="15618" max="15621" width="29.28515625" style="775" customWidth="1"/>
    <col min="15622" max="15622" width="3.7109375" style="775" customWidth="1"/>
    <col min="15623" max="15624" width="9.140625" style="775" customWidth="1"/>
    <col min="15625" max="15626" width="18.42578125" style="775" bestFit="1" customWidth="1"/>
    <col min="15627" max="15627" width="18.5703125" style="775" customWidth="1"/>
    <col min="15628" max="15872" width="11.42578125" style="775"/>
    <col min="15873" max="15873" width="103.42578125" style="775" customWidth="1"/>
    <col min="15874" max="15877" width="29.28515625" style="775" customWidth="1"/>
    <col min="15878" max="15878" width="3.7109375" style="775" customWidth="1"/>
    <col min="15879" max="15880" width="9.140625" style="775" customWidth="1"/>
    <col min="15881" max="15882" width="18.42578125" style="775" bestFit="1" customWidth="1"/>
    <col min="15883" max="15883" width="18.5703125" style="775" customWidth="1"/>
    <col min="15884" max="16128" width="11.42578125" style="775"/>
    <col min="16129" max="16129" width="103.42578125" style="775" customWidth="1"/>
    <col min="16130" max="16133" width="29.28515625" style="775" customWidth="1"/>
    <col min="16134" max="16134" width="3.7109375" style="775" customWidth="1"/>
    <col min="16135" max="16136" width="9.140625" style="775" customWidth="1"/>
    <col min="16137" max="16138" width="18.42578125" style="775" bestFit="1" customWidth="1"/>
    <col min="16139" max="16139" width="18.5703125" style="775" customWidth="1"/>
    <col min="16140" max="16384" width="11.42578125" style="775"/>
  </cols>
  <sheetData>
    <row r="1" spans="1:5" s="72" customFormat="1" ht="2.25" customHeight="1">
      <c r="A1" s="159"/>
      <c r="B1" s="708"/>
      <c r="C1" s="708"/>
      <c r="D1" s="708"/>
      <c r="E1" s="708"/>
    </row>
    <row r="2" spans="1:5" s="62" customFormat="1" ht="50.25" customHeight="1">
      <c r="A2" s="1196" t="s">
        <v>897</v>
      </c>
      <c r="B2" s="1196"/>
      <c r="C2" s="1196"/>
      <c r="D2" s="1196"/>
      <c r="E2" s="1196"/>
    </row>
    <row r="3" spans="1:5" s="62" customFormat="1" ht="34.5" customHeight="1">
      <c r="A3" s="1196" t="s">
        <v>1239</v>
      </c>
      <c r="B3" s="1196"/>
      <c r="C3" s="1196"/>
      <c r="D3" s="1196"/>
      <c r="E3" s="1246"/>
    </row>
    <row r="4" spans="1:5" s="62" customFormat="1" ht="34.5" customHeight="1">
      <c r="A4" s="1196" t="s">
        <v>1502</v>
      </c>
      <c r="B4" s="1196"/>
      <c r="C4" s="1196"/>
      <c r="D4" s="1196"/>
      <c r="E4" s="1196"/>
    </row>
    <row r="5" spans="1:5" s="63" customFormat="1" ht="54.75" customHeight="1">
      <c r="A5" s="1197" t="s">
        <v>1359</v>
      </c>
      <c r="B5" s="1197"/>
      <c r="C5" s="1197"/>
      <c r="D5" s="1197"/>
      <c r="E5" s="1197"/>
    </row>
    <row r="6" spans="1:5" s="775" customFormat="1" ht="6" customHeight="1">
      <c r="A6" s="69"/>
      <c r="B6" s="416"/>
      <c r="C6" s="416"/>
      <c r="D6" s="416"/>
      <c r="E6" s="416"/>
    </row>
    <row r="7" spans="1:5" s="775" customFormat="1" ht="4.5" customHeight="1" thickBot="1">
      <c r="A7" s="400"/>
      <c r="B7" s="709"/>
      <c r="C7" s="709"/>
      <c r="D7" s="709"/>
      <c r="E7" s="709"/>
    </row>
    <row r="8" spans="1:5" s="136" customFormat="1" ht="23.25" customHeight="1" thickTop="1" thickBot="1">
      <c r="A8" s="272"/>
      <c r="B8" s="710" t="s">
        <v>898</v>
      </c>
      <c r="C8" s="710" t="s">
        <v>899</v>
      </c>
      <c r="D8" s="710" t="s">
        <v>900</v>
      </c>
      <c r="E8" s="711" t="s">
        <v>901</v>
      </c>
    </row>
    <row r="9" spans="1:5" s="136" customFormat="1" ht="20.25" customHeight="1" thickTop="1" thickBot="1">
      <c r="A9" s="273" t="s">
        <v>296</v>
      </c>
      <c r="B9" s="710"/>
      <c r="C9" s="710"/>
      <c r="D9" s="710"/>
      <c r="E9" s="711"/>
    </row>
    <row r="10" spans="1:5" s="102" customFormat="1" ht="23.25" customHeight="1" thickTop="1" thickBot="1">
      <c r="A10" s="274" t="s">
        <v>7</v>
      </c>
      <c r="B10" s="194">
        <v>448758958.81</v>
      </c>
      <c r="C10" s="194">
        <v>128696813.38</v>
      </c>
      <c r="D10" s="194">
        <v>133104834.60000001</v>
      </c>
      <c r="E10" s="194">
        <v>710560606.79000008</v>
      </c>
    </row>
    <row r="11" spans="1:5" s="102" customFormat="1" ht="21.75" customHeight="1" thickTop="1">
      <c r="A11" s="111" t="s">
        <v>8</v>
      </c>
      <c r="B11" s="196">
        <v>33308503.600000005</v>
      </c>
      <c r="C11" s="196">
        <v>7437545.4400000004</v>
      </c>
      <c r="D11" s="196">
        <v>8519213.6500000004</v>
      </c>
      <c r="E11" s="196">
        <v>49265262.690000005</v>
      </c>
    </row>
    <row r="12" spans="1:5" s="86" customFormat="1" ht="20.25" customHeight="1">
      <c r="A12" s="275" t="s">
        <v>17</v>
      </c>
      <c r="B12" s="712">
        <v>114803.82</v>
      </c>
      <c r="C12" s="712">
        <v>2951852.22</v>
      </c>
      <c r="D12" s="712">
        <v>128222.69</v>
      </c>
      <c r="E12" s="196">
        <v>3194878.73</v>
      </c>
    </row>
    <row r="13" spans="1:5" s="86" customFormat="1" ht="20.25" customHeight="1">
      <c r="A13" s="275" t="s">
        <v>26</v>
      </c>
      <c r="B13" s="712">
        <v>341595596.06</v>
      </c>
      <c r="C13" s="712">
        <v>108963939.77</v>
      </c>
      <c r="D13" s="712">
        <v>119001590.87</v>
      </c>
      <c r="E13" s="196">
        <v>569561126.70000005</v>
      </c>
    </row>
    <row r="14" spans="1:5" s="86" customFormat="1" ht="20.25" customHeight="1">
      <c r="A14" s="275" t="s">
        <v>28</v>
      </c>
      <c r="B14" s="712">
        <v>288040643.50999999</v>
      </c>
      <c r="C14" s="712">
        <v>88785251.989999995</v>
      </c>
      <c r="D14" s="712">
        <v>114043912.59999999</v>
      </c>
      <c r="E14" s="196">
        <v>490869808.10000002</v>
      </c>
    </row>
    <row r="15" spans="1:5" s="86" customFormat="1" ht="20.25" customHeight="1">
      <c r="A15" s="275" t="s">
        <v>886</v>
      </c>
      <c r="B15" s="712">
        <v>42450622.829999998</v>
      </c>
      <c r="C15" s="712">
        <v>14745384.390000001</v>
      </c>
      <c r="D15" s="712">
        <v>3550347.28</v>
      </c>
      <c r="E15" s="196">
        <v>60746354.5</v>
      </c>
    </row>
    <row r="16" spans="1:5" s="86" customFormat="1" ht="20.25" customHeight="1">
      <c r="A16" s="275" t="s">
        <v>32</v>
      </c>
      <c r="B16" s="712">
        <v>5679186.0700000003</v>
      </c>
      <c r="C16" s="712">
        <v>923360.07</v>
      </c>
      <c r="D16" s="712">
        <v>1727882.93</v>
      </c>
      <c r="E16" s="196">
        <v>8330429.0700000003</v>
      </c>
    </row>
    <row r="17" spans="1:5" s="86" customFormat="1" ht="20.25" customHeight="1">
      <c r="A17" s="275" t="s">
        <v>887</v>
      </c>
      <c r="B17" s="712">
        <v>0</v>
      </c>
      <c r="C17" s="712">
        <v>995034.09</v>
      </c>
      <c r="D17" s="712">
        <v>1645854.02</v>
      </c>
      <c r="E17" s="196">
        <v>2640888.11</v>
      </c>
    </row>
    <row r="18" spans="1:5" s="86" customFormat="1" ht="20.25" customHeight="1">
      <c r="A18" s="275" t="s">
        <v>36</v>
      </c>
      <c r="B18" s="712">
        <v>1314807.72</v>
      </c>
      <c r="C18" s="712">
        <v>5473808.2599999998</v>
      </c>
      <c r="D18" s="712">
        <v>1258510.1499999999</v>
      </c>
      <c r="E18" s="196">
        <v>8047126.129999999</v>
      </c>
    </row>
    <row r="19" spans="1:5" s="86" customFormat="1" ht="20.25" customHeight="1">
      <c r="A19" s="275" t="s">
        <v>888</v>
      </c>
      <c r="B19" s="712">
        <v>3533137.76</v>
      </c>
      <c r="C19" s="712">
        <v>1372261.27</v>
      </c>
      <c r="D19" s="712">
        <v>376572.06</v>
      </c>
      <c r="E19" s="196">
        <v>5281971.0899999989</v>
      </c>
    </row>
    <row r="20" spans="1:5" s="86" customFormat="1" ht="20.25" customHeight="1">
      <c r="A20" s="275" t="s">
        <v>39</v>
      </c>
      <c r="B20" s="712">
        <v>4251045.5199999996</v>
      </c>
      <c r="C20" s="712">
        <v>2137962.2799999998</v>
      </c>
      <c r="D20" s="712">
        <v>1346489.64</v>
      </c>
      <c r="E20" s="196">
        <v>7735497.4399999985</v>
      </c>
    </row>
    <row r="21" spans="1:5" s="86" customFormat="1" ht="20.25" customHeight="1">
      <c r="A21" s="275" t="s">
        <v>46</v>
      </c>
      <c r="B21" s="712">
        <v>-3673847.35</v>
      </c>
      <c r="C21" s="712">
        <v>-5469122.5800000001</v>
      </c>
      <c r="D21" s="712">
        <v>-4947977.8099999996</v>
      </c>
      <c r="E21" s="196">
        <v>-14090947.739999998</v>
      </c>
    </row>
    <row r="22" spans="1:5" s="86" customFormat="1" ht="20.25" customHeight="1">
      <c r="A22" s="275" t="s">
        <v>57</v>
      </c>
      <c r="B22" s="712">
        <v>65969731.840000011</v>
      </c>
      <c r="C22" s="712">
        <v>7080712.4699999997</v>
      </c>
      <c r="D22" s="712">
        <v>3138566.98</v>
      </c>
      <c r="E22" s="196">
        <v>76189011.290000021</v>
      </c>
    </row>
    <row r="23" spans="1:5" s="86" customFormat="1" ht="20.25" customHeight="1">
      <c r="A23" s="275" t="s">
        <v>63</v>
      </c>
      <c r="B23" s="712">
        <v>3217649.74</v>
      </c>
      <c r="C23" s="712">
        <v>1757791.93</v>
      </c>
      <c r="D23" s="712">
        <v>2075599.49</v>
      </c>
      <c r="E23" s="196">
        <v>7051041.1600000001</v>
      </c>
    </row>
    <row r="24" spans="1:5" s="86" customFormat="1" ht="20.25" customHeight="1">
      <c r="A24" s="275" t="s">
        <v>69</v>
      </c>
      <c r="B24" s="712">
        <v>30991.61</v>
      </c>
      <c r="C24" s="712">
        <v>0</v>
      </c>
      <c r="D24" s="712">
        <v>0</v>
      </c>
      <c r="E24" s="196">
        <v>30991.61</v>
      </c>
    </row>
    <row r="25" spans="1:5" s="86" customFormat="1" ht="20.25" customHeight="1">
      <c r="A25" s="275" t="s">
        <v>74</v>
      </c>
      <c r="B25" s="712">
        <v>4513280.49</v>
      </c>
      <c r="C25" s="712">
        <v>427513.73</v>
      </c>
      <c r="D25" s="712">
        <v>241640.92</v>
      </c>
      <c r="E25" s="196">
        <v>5182435.1400000006</v>
      </c>
    </row>
    <row r="26" spans="1:5" s="86" customFormat="1" ht="27.75" customHeight="1" thickBot="1">
      <c r="A26" s="275" t="s">
        <v>84</v>
      </c>
      <c r="B26" s="712">
        <v>8401.65</v>
      </c>
      <c r="C26" s="712">
        <v>77457.820000000007</v>
      </c>
      <c r="D26" s="712">
        <v>0</v>
      </c>
      <c r="E26" s="196">
        <v>85859.47</v>
      </c>
    </row>
    <row r="27" spans="1:5" s="102" customFormat="1" ht="23.25" customHeight="1" thickTop="1" thickBot="1">
      <c r="A27" s="276" t="s">
        <v>90</v>
      </c>
      <c r="B27" s="194">
        <v>398852803.41000003</v>
      </c>
      <c r="C27" s="194">
        <v>113835807.81</v>
      </c>
      <c r="D27" s="194">
        <v>105430931.06</v>
      </c>
      <c r="E27" s="194">
        <v>618119542.27999997</v>
      </c>
    </row>
    <row r="28" spans="1:5" s="775" customFormat="1" ht="20.25" customHeight="1" thickTop="1">
      <c r="A28" s="114" t="s">
        <v>91</v>
      </c>
      <c r="B28" s="186">
        <v>0</v>
      </c>
      <c r="C28" s="186">
        <v>0</v>
      </c>
      <c r="D28" s="186">
        <v>0</v>
      </c>
      <c r="E28" s="196">
        <v>0</v>
      </c>
    </row>
    <row r="29" spans="1:5" s="775" customFormat="1" ht="20.25" customHeight="1">
      <c r="A29" s="36" t="s">
        <v>92</v>
      </c>
      <c r="B29" s="186">
        <v>0</v>
      </c>
      <c r="C29" s="186">
        <v>0</v>
      </c>
      <c r="D29" s="186">
        <v>0</v>
      </c>
      <c r="E29" s="196">
        <v>0</v>
      </c>
    </row>
    <row r="30" spans="1:5" s="775" customFormat="1" ht="20.25" customHeight="1">
      <c r="A30" s="36" t="s">
        <v>95</v>
      </c>
      <c r="B30" s="186">
        <v>0</v>
      </c>
      <c r="C30" s="186">
        <v>0</v>
      </c>
      <c r="D30" s="186">
        <v>0</v>
      </c>
      <c r="E30" s="196">
        <v>0</v>
      </c>
    </row>
    <row r="31" spans="1:5" s="775" customFormat="1" ht="20.25" customHeight="1">
      <c r="A31" s="36" t="s">
        <v>96</v>
      </c>
      <c r="B31" s="186">
        <v>0</v>
      </c>
      <c r="C31" s="186">
        <v>0</v>
      </c>
      <c r="D31" s="186">
        <v>0</v>
      </c>
      <c r="E31" s="196">
        <v>0</v>
      </c>
    </row>
    <row r="32" spans="1:5" s="775" customFormat="1" ht="20.25" customHeight="1">
      <c r="A32" s="36" t="s">
        <v>105</v>
      </c>
      <c r="B32" s="186">
        <v>0</v>
      </c>
      <c r="C32" s="186">
        <v>0</v>
      </c>
      <c r="D32" s="186">
        <v>0</v>
      </c>
      <c r="E32" s="196">
        <v>0</v>
      </c>
    </row>
    <row r="33" spans="1:5" s="775" customFormat="1" ht="20.25" customHeight="1">
      <c r="A33" s="36" t="s">
        <v>106</v>
      </c>
      <c r="B33" s="186">
        <v>0</v>
      </c>
      <c r="C33" s="186">
        <v>0</v>
      </c>
      <c r="D33" s="186">
        <v>0</v>
      </c>
      <c r="E33" s="196">
        <v>0</v>
      </c>
    </row>
    <row r="34" spans="1:5" s="775" customFormat="1" ht="20.25" customHeight="1">
      <c r="A34" s="36" t="s">
        <v>107</v>
      </c>
      <c r="B34" s="186">
        <v>0</v>
      </c>
      <c r="C34" s="186">
        <v>0</v>
      </c>
      <c r="D34" s="186">
        <v>0</v>
      </c>
      <c r="E34" s="196">
        <v>0</v>
      </c>
    </row>
    <row r="35" spans="1:5" s="775" customFormat="1" ht="20.25" customHeight="1">
      <c r="A35" s="114" t="s">
        <v>108</v>
      </c>
      <c r="B35" s="186">
        <v>0</v>
      </c>
      <c r="C35" s="186">
        <v>0</v>
      </c>
      <c r="D35" s="186">
        <v>0</v>
      </c>
      <c r="E35" s="196">
        <v>0</v>
      </c>
    </row>
    <row r="36" spans="1:5" s="775" customFormat="1" ht="20.25" customHeight="1">
      <c r="A36" s="114" t="s">
        <v>116</v>
      </c>
      <c r="B36" s="186">
        <v>75956493.829999998</v>
      </c>
      <c r="C36" s="186">
        <v>103032545.52</v>
      </c>
      <c r="D36" s="186">
        <v>12867064.630000001</v>
      </c>
      <c r="E36" s="196">
        <v>191856103.97999999</v>
      </c>
    </row>
    <row r="37" spans="1:5" s="775" customFormat="1" ht="20.25" customHeight="1">
      <c r="A37" s="114" t="s">
        <v>124</v>
      </c>
      <c r="B37" s="186">
        <v>34381816.609999999</v>
      </c>
      <c r="C37" s="186">
        <v>8859932.6600000001</v>
      </c>
      <c r="D37" s="186">
        <v>7466322.2300000004</v>
      </c>
      <c r="E37" s="196">
        <v>50708071.5</v>
      </c>
    </row>
    <row r="38" spans="1:5" s="775" customFormat="1" ht="20.25" customHeight="1">
      <c r="A38" s="114" t="s">
        <v>127</v>
      </c>
      <c r="B38" s="186">
        <v>7510228.9000000004</v>
      </c>
      <c r="C38" s="186">
        <v>1943329.63</v>
      </c>
      <c r="D38" s="186">
        <v>1846744.2</v>
      </c>
      <c r="E38" s="196">
        <v>11300302.73</v>
      </c>
    </row>
    <row r="39" spans="1:5" s="775" customFormat="1" ht="20.25" customHeight="1">
      <c r="A39" s="114" t="s">
        <v>133</v>
      </c>
      <c r="B39" s="186">
        <v>281004264.06999999</v>
      </c>
      <c r="C39" s="186">
        <v>0</v>
      </c>
      <c r="D39" s="186">
        <v>83250800</v>
      </c>
      <c r="E39" s="196">
        <v>364255064.06999999</v>
      </c>
    </row>
    <row r="40" spans="1:5" s="775" customFormat="1" ht="20.25" customHeight="1">
      <c r="A40" s="114" t="s">
        <v>138</v>
      </c>
      <c r="B40" s="186">
        <v>0</v>
      </c>
      <c r="C40" s="186">
        <v>0</v>
      </c>
      <c r="D40" s="186">
        <v>0</v>
      </c>
      <c r="E40" s="196">
        <v>0</v>
      </c>
    </row>
    <row r="41" spans="1:5" s="102" customFormat="1" ht="26.25" customHeight="1" thickBot="1">
      <c r="A41" s="111" t="s">
        <v>109</v>
      </c>
      <c r="B41" s="196">
        <v>0</v>
      </c>
      <c r="C41" s="196">
        <v>0</v>
      </c>
      <c r="D41" s="196">
        <v>0</v>
      </c>
      <c r="E41" s="196">
        <v>0</v>
      </c>
    </row>
    <row r="42" spans="1:5" s="102" customFormat="1" ht="23.25" customHeight="1" thickTop="1" thickBot="1">
      <c r="A42" s="276" t="s">
        <v>147</v>
      </c>
      <c r="B42" s="194">
        <v>49906155.399999999</v>
      </c>
      <c r="C42" s="194">
        <v>14861005.57</v>
      </c>
      <c r="D42" s="194">
        <v>27673903.550000001</v>
      </c>
      <c r="E42" s="194">
        <v>92441064.519999996</v>
      </c>
    </row>
    <row r="43" spans="1:5" s="775" customFormat="1" ht="20.25" customHeight="1" thickTop="1">
      <c r="A43" s="114" t="s">
        <v>148</v>
      </c>
      <c r="B43" s="186">
        <v>17000000</v>
      </c>
      <c r="C43" s="186">
        <v>13237400</v>
      </c>
      <c r="D43" s="186">
        <v>14861600</v>
      </c>
      <c r="E43" s="196">
        <v>45099000</v>
      </c>
    </row>
    <row r="44" spans="1:5" s="775" customFormat="1" ht="20.25" customHeight="1">
      <c r="A44" s="114" t="s">
        <v>152</v>
      </c>
      <c r="B44" s="186">
        <v>0</v>
      </c>
      <c r="C44" s="186">
        <v>3400000</v>
      </c>
      <c r="D44" s="186">
        <v>0</v>
      </c>
      <c r="E44" s="196">
        <v>3400000</v>
      </c>
    </row>
    <row r="45" spans="1:5" s="775" customFormat="1" ht="20.25" customHeight="1">
      <c r="A45" s="114" t="s">
        <v>156</v>
      </c>
      <c r="B45" s="186">
        <v>0</v>
      </c>
      <c r="C45" s="186">
        <v>0</v>
      </c>
      <c r="D45" s="186">
        <v>0</v>
      </c>
      <c r="E45" s="196">
        <v>0</v>
      </c>
    </row>
    <row r="46" spans="1:5" s="775" customFormat="1" ht="20.25" customHeight="1">
      <c r="A46" s="114" t="s">
        <v>160</v>
      </c>
      <c r="B46" s="186">
        <v>23417963.800000001</v>
      </c>
      <c r="C46" s="186">
        <v>619200</v>
      </c>
      <c r="D46" s="186">
        <v>10673545.689999999</v>
      </c>
      <c r="E46" s="196">
        <v>34710709.490000002</v>
      </c>
    </row>
    <row r="47" spans="1:5" s="775" customFormat="1" ht="20.25" customHeight="1">
      <c r="A47" s="114" t="s">
        <v>164</v>
      </c>
      <c r="B47" s="186">
        <v>9488191.5999999996</v>
      </c>
      <c r="C47" s="186">
        <v>-2395594.4300000002</v>
      </c>
      <c r="D47" s="186">
        <v>2138757.86</v>
      </c>
      <c r="E47" s="196">
        <v>9231355.0299999993</v>
      </c>
    </row>
    <row r="48" spans="1:5" s="775" customFormat="1" ht="20.25" customHeight="1">
      <c r="A48" s="36" t="s">
        <v>165</v>
      </c>
      <c r="B48" s="186">
        <v>226.79</v>
      </c>
      <c r="C48" s="186">
        <v>-499463.13</v>
      </c>
      <c r="D48" s="186">
        <v>0</v>
      </c>
      <c r="E48" s="196">
        <v>-499236.34</v>
      </c>
    </row>
    <row r="49" spans="1:5" s="775" customFormat="1" ht="20.25" customHeight="1" thickBot="1">
      <c r="A49" s="36" t="s">
        <v>166</v>
      </c>
      <c r="B49" s="186">
        <v>9487964.8100000005</v>
      </c>
      <c r="C49" s="186">
        <v>-1896131.3</v>
      </c>
      <c r="D49" s="186">
        <v>2138757.86</v>
      </c>
      <c r="E49" s="196">
        <v>9730591.370000001</v>
      </c>
    </row>
    <row r="50" spans="1:5" s="102" customFormat="1" ht="23.25" customHeight="1" thickTop="1" thickBot="1">
      <c r="A50" s="276" t="s">
        <v>167</v>
      </c>
      <c r="B50" s="194">
        <v>448758958.81</v>
      </c>
      <c r="C50" s="194">
        <v>128696813.38</v>
      </c>
      <c r="D50" s="194">
        <v>133104834.60999998</v>
      </c>
      <c r="E50" s="194">
        <v>710560606.80000007</v>
      </c>
    </row>
    <row r="51" spans="1:5" s="775" customFormat="1" ht="20.25" customHeight="1" thickTop="1">
      <c r="A51" s="114" t="s">
        <v>168</v>
      </c>
      <c r="B51" s="186">
        <v>0</v>
      </c>
      <c r="C51" s="186">
        <v>0</v>
      </c>
      <c r="D51" s="186">
        <v>0</v>
      </c>
      <c r="E51" s="196">
        <v>0</v>
      </c>
    </row>
    <row r="52" spans="1:5" s="775" customFormat="1" ht="20.25" customHeight="1">
      <c r="A52" s="114" t="s">
        <v>188</v>
      </c>
      <c r="B52" s="186">
        <v>367448956.13999999</v>
      </c>
      <c r="C52" s="186">
        <v>424127467.58999997</v>
      </c>
      <c r="D52" s="186">
        <v>630782861.79999995</v>
      </c>
      <c r="E52" s="196">
        <v>1422359285.53</v>
      </c>
    </row>
    <row r="53" spans="1:5" s="775" customFormat="1" ht="3" customHeight="1">
      <c r="A53" s="114"/>
      <c r="B53" s="186"/>
      <c r="C53" s="186"/>
      <c r="D53" s="186"/>
      <c r="E53" s="196"/>
    </row>
    <row r="54" spans="1:5" s="775" customFormat="1" ht="20.25" customHeight="1" thickBot="1">
      <c r="A54" s="114"/>
      <c r="B54" s="186"/>
      <c r="C54" s="186"/>
      <c r="D54" s="186"/>
      <c r="E54" s="196"/>
    </row>
    <row r="55" spans="1:5" s="102" customFormat="1" ht="24" customHeight="1" thickTop="1" thickBot="1">
      <c r="A55" s="276" t="s">
        <v>464</v>
      </c>
      <c r="B55" s="194"/>
      <c r="C55" s="194"/>
      <c r="D55" s="194"/>
      <c r="E55" s="194"/>
    </row>
    <row r="56" spans="1:5" s="775" customFormat="1" ht="20.25" customHeight="1" thickTop="1">
      <c r="A56" s="36" t="s">
        <v>222</v>
      </c>
      <c r="B56" s="186">
        <v>32204954.609999999</v>
      </c>
      <c r="C56" s="186">
        <v>9195485.8399999999</v>
      </c>
      <c r="D56" s="186">
        <v>10825098.029999999</v>
      </c>
      <c r="E56" s="196">
        <v>52225538.480000004</v>
      </c>
    </row>
    <row r="57" spans="1:5" s="775" customFormat="1" ht="20.25" customHeight="1">
      <c r="A57" s="36" t="s">
        <v>234</v>
      </c>
      <c r="B57" s="186">
        <v>-12832016.17</v>
      </c>
      <c r="C57" s="186">
        <v>-4257009.37</v>
      </c>
      <c r="D57" s="186">
        <v>-3652702.84</v>
      </c>
      <c r="E57" s="196">
        <v>-20741728.379999999</v>
      </c>
    </row>
    <row r="58" spans="1:5" s="775" customFormat="1" ht="20.25" customHeight="1">
      <c r="A58" s="114" t="s">
        <v>242</v>
      </c>
      <c r="B58" s="186">
        <v>19372938.440000001</v>
      </c>
      <c r="C58" s="186">
        <v>4938476.47</v>
      </c>
      <c r="D58" s="186">
        <v>7172395.1900000004</v>
      </c>
      <c r="E58" s="196">
        <v>31483810.100000001</v>
      </c>
    </row>
    <row r="59" spans="1:5" s="775" customFormat="1" ht="20.25" customHeight="1">
      <c r="A59" s="36" t="s">
        <v>243</v>
      </c>
      <c r="B59" s="186">
        <v>6288581.7699999996</v>
      </c>
      <c r="C59" s="186">
        <v>1096462.51</v>
      </c>
      <c r="D59" s="186">
        <v>1518095.84</v>
      </c>
      <c r="E59" s="196">
        <v>8903140.1199999992</v>
      </c>
    </row>
    <row r="60" spans="1:5" s="775" customFormat="1" ht="20.25" customHeight="1">
      <c r="A60" s="36" t="s">
        <v>249</v>
      </c>
      <c r="B60" s="186">
        <v>-5888377.4100000001</v>
      </c>
      <c r="C60" s="186">
        <v>-1130243.02</v>
      </c>
      <c r="D60" s="186">
        <v>-1556449.16</v>
      </c>
      <c r="E60" s="196">
        <v>-8575069.5899999999</v>
      </c>
    </row>
    <row r="61" spans="1:5" s="775" customFormat="1" ht="20.25" customHeight="1">
      <c r="A61" s="114" t="s">
        <v>254</v>
      </c>
      <c r="B61" s="186">
        <v>19773142.800000001</v>
      </c>
      <c r="C61" s="186">
        <v>4904695.96</v>
      </c>
      <c r="D61" s="186">
        <v>7134041.8700000001</v>
      </c>
      <c r="E61" s="196">
        <v>31811880.630000003</v>
      </c>
    </row>
    <row r="62" spans="1:5" s="775" customFormat="1" ht="20.25" customHeight="1">
      <c r="A62" s="36" t="s">
        <v>255</v>
      </c>
      <c r="B62" s="186">
        <v>4168482.6600000006</v>
      </c>
      <c r="C62" s="186">
        <v>3011269.07</v>
      </c>
      <c r="D62" s="186">
        <v>2304815.17</v>
      </c>
      <c r="E62" s="196">
        <v>9484566.9000000004</v>
      </c>
    </row>
    <row r="63" spans="1:5" s="775" customFormat="1" ht="20.25" customHeight="1">
      <c r="A63" s="36" t="s">
        <v>262</v>
      </c>
      <c r="B63" s="186">
        <v>-4348258.62</v>
      </c>
      <c r="C63" s="186">
        <v>-4976148.8</v>
      </c>
      <c r="D63" s="186">
        <v>-4320808.55</v>
      </c>
      <c r="E63" s="196">
        <v>-13645215.969999999</v>
      </c>
    </row>
    <row r="64" spans="1:5" s="775" customFormat="1" ht="20.25" customHeight="1">
      <c r="A64" s="114" t="s">
        <v>269</v>
      </c>
      <c r="B64" s="186">
        <v>19593366.84</v>
      </c>
      <c r="C64" s="186">
        <v>2939816.23</v>
      </c>
      <c r="D64" s="186">
        <v>5118048.49</v>
      </c>
      <c r="E64" s="196">
        <v>27651231.560000002</v>
      </c>
    </row>
    <row r="65" spans="1:5" s="775" customFormat="1" ht="20.25" customHeight="1">
      <c r="A65" s="36" t="s">
        <v>270</v>
      </c>
      <c r="B65" s="186">
        <v>-9556297.6199999992</v>
      </c>
      <c r="C65" s="186">
        <v>-5393000</v>
      </c>
      <c r="D65" s="186">
        <v>-4843605.4800000004</v>
      </c>
      <c r="E65" s="196">
        <v>-19792903.100000001</v>
      </c>
    </row>
    <row r="66" spans="1:5" s="775" customFormat="1" ht="20.25" customHeight="1">
      <c r="A66" s="114" t="s">
        <v>280</v>
      </c>
      <c r="B66" s="186">
        <v>10037069.220000001</v>
      </c>
      <c r="C66" s="186">
        <v>-2453183.77</v>
      </c>
      <c r="D66" s="186">
        <v>274443.01</v>
      </c>
      <c r="E66" s="196">
        <v>7858328.4600000009</v>
      </c>
    </row>
    <row r="67" spans="1:5" s="775" customFormat="1" ht="20.25" customHeight="1">
      <c r="A67" s="114" t="s">
        <v>281</v>
      </c>
      <c r="B67" s="186">
        <v>829284.65</v>
      </c>
      <c r="C67" s="186">
        <v>0</v>
      </c>
      <c r="D67" s="186">
        <v>327535</v>
      </c>
      <c r="E67" s="196">
        <v>1156819.6499999999</v>
      </c>
    </row>
    <row r="68" spans="1:5" s="775" customFormat="1" ht="20.25" customHeight="1">
      <c r="A68" s="36" t="s">
        <v>282</v>
      </c>
      <c r="B68" s="186">
        <v>829284.65</v>
      </c>
      <c r="C68" s="186">
        <v>0</v>
      </c>
      <c r="D68" s="186">
        <v>327535</v>
      </c>
      <c r="E68" s="196">
        <v>1156819.6499999999</v>
      </c>
    </row>
    <row r="69" spans="1:5" s="775" customFormat="1" ht="20.25" customHeight="1">
      <c r="A69" s="36" t="s">
        <v>283</v>
      </c>
      <c r="B69" s="186">
        <v>0</v>
      </c>
      <c r="C69" s="186">
        <v>0</v>
      </c>
      <c r="D69" s="186">
        <v>0</v>
      </c>
      <c r="E69" s="196">
        <v>0</v>
      </c>
    </row>
    <row r="70" spans="1:5" s="775" customFormat="1" ht="20.25" customHeight="1">
      <c r="A70" s="114" t="s">
        <v>284</v>
      </c>
      <c r="B70" s="186">
        <v>-91176.39</v>
      </c>
      <c r="C70" s="186">
        <v>0</v>
      </c>
      <c r="D70" s="186">
        <v>0</v>
      </c>
      <c r="E70" s="196">
        <v>-91176.39</v>
      </c>
    </row>
    <row r="71" spans="1:5" s="775" customFormat="1" ht="20.25" customHeight="1">
      <c r="A71" s="36" t="s">
        <v>285</v>
      </c>
      <c r="B71" s="186">
        <v>-91176.39</v>
      </c>
      <c r="C71" s="186">
        <v>0</v>
      </c>
      <c r="D71" s="186">
        <v>0</v>
      </c>
      <c r="E71" s="196">
        <v>-91176.39</v>
      </c>
    </row>
    <row r="72" spans="1:5" s="775" customFormat="1" ht="20.25" customHeight="1">
      <c r="A72" s="36" t="s">
        <v>286</v>
      </c>
      <c r="B72" s="186">
        <v>0</v>
      </c>
      <c r="C72" s="186">
        <v>0</v>
      </c>
      <c r="D72" s="186">
        <v>0</v>
      </c>
      <c r="E72" s="196">
        <v>0</v>
      </c>
    </row>
    <row r="73" spans="1:5" s="775" customFormat="1" ht="20.25" customHeight="1">
      <c r="A73" s="114" t="s">
        <v>287</v>
      </c>
      <c r="B73" s="186">
        <v>10775177.48</v>
      </c>
      <c r="C73" s="186">
        <v>-2453183.77</v>
      </c>
      <c r="D73" s="186">
        <v>601978.01</v>
      </c>
      <c r="E73" s="196">
        <v>8923971.7200000007</v>
      </c>
    </row>
    <row r="74" spans="1:5" s="775" customFormat="1" ht="20.25" customHeight="1">
      <c r="A74" s="36" t="s">
        <v>889</v>
      </c>
      <c r="B74" s="186">
        <v>1972505.63</v>
      </c>
      <c r="C74" s="186">
        <v>0</v>
      </c>
      <c r="D74" s="186">
        <v>1536779.85</v>
      </c>
      <c r="E74" s="196">
        <v>3509285.48</v>
      </c>
    </row>
    <row r="75" spans="1:5" s="775" customFormat="1" ht="20.25" customHeight="1">
      <c r="A75" s="36" t="s">
        <v>890</v>
      </c>
      <c r="B75" s="186">
        <v>0</v>
      </c>
      <c r="C75" s="186">
        <v>0</v>
      </c>
      <c r="D75" s="186">
        <v>0</v>
      </c>
      <c r="E75" s="196">
        <v>0</v>
      </c>
    </row>
    <row r="76" spans="1:5" s="775" customFormat="1" ht="20.25" customHeight="1">
      <c r="A76" s="114" t="s">
        <v>289</v>
      </c>
      <c r="B76" s="186">
        <v>12747683.109999999</v>
      </c>
      <c r="C76" s="186">
        <v>-2453183.77</v>
      </c>
      <c r="D76" s="186">
        <v>2138757.86</v>
      </c>
      <c r="E76" s="196">
        <v>12433257.199999999</v>
      </c>
    </row>
    <row r="77" spans="1:5" s="775" customFormat="1" ht="20.25" customHeight="1">
      <c r="A77" s="36" t="s">
        <v>891</v>
      </c>
      <c r="B77" s="186">
        <v>0</v>
      </c>
      <c r="C77" s="186">
        <v>628686.34</v>
      </c>
      <c r="D77" s="186">
        <v>0</v>
      </c>
      <c r="E77" s="196">
        <v>628686.34</v>
      </c>
    </row>
    <row r="78" spans="1:5" s="775" customFormat="1" ht="20.25" customHeight="1">
      <c r="A78" s="36" t="s">
        <v>892</v>
      </c>
      <c r="B78" s="186">
        <v>0</v>
      </c>
      <c r="C78" s="186">
        <v>-71633.87</v>
      </c>
      <c r="D78" s="186">
        <v>0</v>
      </c>
      <c r="E78" s="196">
        <v>-71633.87</v>
      </c>
    </row>
    <row r="79" spans="1:5" s="775" customFormat="1" ht="20.25" customHeight="1">
      <c r="A79" s="114" t="s">
        <v>291</v>
      </c>
      <c r="B79" s="186">
        <v>12747683.109999999</v>
      </c>
      <c r="C79" s="186">
        <v>-1896131.3</v>
      </c>
      <c r="D79" s="186">
        <v>2138757.86</v>
      </c>
      <c r="E79" s="196">
        <v>12990309.669999998</v>
      </c>
    </row>
    <row r="80" spans="1:5" s="775" customFormat="1" ht="20.25" customHeight="1">
      <c r="A80" s="36" t="s">
        <v>292</v>
      </c>
      <c r="B80" s="186">
        <v>0</v>
      </c>
      <c r="C80" s="186">
        <v>0</v>
      </c>
      <c r="D80" s="186">
        <v>0</v>
      </c>
      <c r="E80" s="196">
        <v>0</v>
      </c>
    </row>
    <row r="81" spans="1:7" ht="20.25" customHeight="1">
      <c r="A81" s="114" t="s">
        <v>293</v>
      </c>
      <c r="B81" s="713">
        <v>12747683.109999999</v>
      </c>
      <c r="C81" s="713">
        <v>-1896131.3</v>
      </c>
      <c r="D81" s="713">
        <v>2138757.86</v>
      </c>
      <c r="E81" s="196">
        <v>12990309.669999998</v>
      </c>
      <c r="F81" s="775"/>
      <c r="G81" s="775"/>
    </row>
    <row r="82" spans="1:7" ht="20.25" customHeight="1" thickBot="1">
      <c r="A82" s="36" t="s">
        <v>294</v>
      </c>
      <c r="B82" s="713">
        <v>-3259718.3</v>
      </c>
      <c r="C82" s="713">
        <v>0</v>
      </c>
      <c r="D82" s="713">
        <v>0</v>
      </c>
      <c r="E82" s="196">
        <v>-3259718.3</v>
      </c>
      <c r="F82" s="775"/>
      <c r="G82" s="775"/>
    </row>
    <row r="83" spans="1:7" s="145" customFormat="1" ht="23.25" customHeight="1" thickTop="1" thickBot="1">
      <c r="A83" s="37" t="s">
        <v>295</v>
      </c>
      <c r="B83" s="194">
        <v>9487964.8100000005</v>
      </c>
      <c r="C83" s="194">
        <v>-1896131.3</v>
      </c>
      <c r="D83" s="194">
        <v>2138757.86</v>
      </c>
      <c r="E83" s="194">
        <v>9730591.370000001</v>
      </c>
    </row>
    <row r="84" spans="1:7" ht="4.5" customHeight="1" thickTop="1" thickBot="1">
      <c r="A84" s="277"/>
      <c r="B84" s="714"/>
      <c r="C84" s="714"/>
      <c r="D84" s="714"/>
      <c r="E84" s="714"/>
      <c r="F84" s="775"/>
      <c r="G84" s="775"/>
    </row>
    <row r="85" spans="1:7">
      <c r="A85" s="775"/>
      <c r="B85" s="715"/>
      <c r="C85" s="278"/>
      <c r="D85" s="278"/>
      <c r="E85" s="278"/>
      <c r="F85" s="775"/>
      <c r="G85" s="775"/>
    </row>
    <row r="86" spans="1:7" s="136" customFormat="1" ht="15.75">
      <c r="B86" s="279"/>
      <c r="C86" s="279"/>
      <c r="D86" s="279"/>
      <c r="E86" s="716"/>
      <c r="F86" s="73"/>
      <c r="G86" s="7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F634"/>
  <sheetViews>
    <sheetView showGridLines="0" topLeftCell="B1" zoomScale="50" workbookViewId="0">
      <selection activeCell="B1" sqref="B1:E1"/>
    </sheetView>
  </sheetViews>
  <sheetFormatPr defaultRowHeight="15"/>
  <cols>
    <col min="1" max="1" width="9.42578125" style="775" hidden="1" customWidth="1"/>
    <col min="2" max="2" width="139.5703125" style="69" customWidth="1"/>
    <col min="3" max="3" width="39.42578125" style="775" customWidth="1"/>
    <col min="4" max="4" width="39.140625" style="775" customWidth="1"/>
    <col min="5" max="5" width="40.7109375" style="775" customWidth="1"/>
    <col min="6" max="6" width="3.5703125" style="136" customWidth="1"/>
    <col min="7" max="256" width="9.140625" style="775"/>
    <col min="257" max="257" width="0" style="775" hidden="1" customWidth="1"/>
    <col min="258" max="258" width="139.5703125" style="775" customWidth="1"/>
    <col min="259" max="259" width="39.42578125" style="775" customWidth="1"/>
    <col min="260" max="260" width="39.140625" style="775" customWidth="1"/>
    <col min="261" max="261" width="40.7109375" style="775" customWidth="1"/>
    <col min="262" max="262" width="3.5703125" style="775" customWidth="1"/>
    <col min="263" max="512" width="9.140625" style="775"/>
    <col min="513" max="513" width="0" style="775" hidden="1" customWidth="1"/>
    <col min="514" max="514" width="139.5703125" style="775" customWidth="1"/>
    <col min="515" max="515" width="39.42578125" style="775" customWidth="1"/>
    <col min="516" max="516" width="39.140625" style="775" customWidth="1"/>
    <col min="517" max="517" width="40.7109375" style="775" customWidth="1"/>
    <col min="518" max="518" width="3.5703125" style="775" customWidth="1"/>
    <col min="519" max="768" width="9.140625" style="775"/>
    <col min="769" max="769" width="0" style="775" hidden="1" customWidth="1"/>
    <col min="770" max="770" width="139.5703125" style="775" customWidth="1"/>
    <col min="771" max="771" width="39.42578125" style="775" customWidth="1"/>
    <col min="772" max="772" width="39.140625" style="775" customWidth="1"/>
    <col min="773" max="773" width="40.7109375" style="775" customWidth="1"/>
    <col min="774" max="774" width="3.5703125" style="775" customWidth="1"/>
    <col min="775" max="1024" width="9.140625" style="775"/>
    <col min="1025" max="1025" width="0" style="775" hidden="1" customWidth="1"/>
    <col min="1026" max="1026" width="139.5703125" style="775" customWidth="1"/>
    <col min="1027" max="1027" width="39.42578125" style="775" customWidth="1"/>
    <col min="1028" max="1028" width="39.140625" style="775" customWidth="1"/>
    <col min="1029" max="1029" width="40.7109375" style="775" customWidth="1"/>
    <col min="1030" max="1030" width="3.5703125" style="775" customWidth="1"/>
    <col min="1031" max="1280" width="9.140625" style="775"/>
    <col min="1281" max="1281" width="0" style="775" hidden="1" customWidth="1"/>
    <col min="1282" max="1282" width="139.5703125" style="775" customWidth="1"/>
    <col min="1283" max="1283" width="39.42578125" style="775" customWidth="1"/>
    <col min="1284" max="1284" width="39.140625" style="775" customWidth="1"/>
    <col min="1285" max="1285" width="40.7109375" style="775" customWidth="1"/>
    <col min="1286" max="1286" width="3.5703125" style="775" customWidth="1"/>
    <col min="1287" max="1536" width="9.140625" style="775"/>
    <col min="1537" max="1537" width="0" style="775" hidden="1" customWidth="1"/>
    <col min="1538" max="1538" width="139.5703125" style="775" customWidth="1"/>
    <col min="1539" max="1539" width="39.42578125" style="775" customWidth="1"/>
    <col min="1540" max="1540" width="39.140625" style="775" customWidth="1"/>
    <col min="1541" max="1541" width="40.7109375" style="775" customWidth="1"/>
    <col min="1542" max="1542" width="3.5703125" style="775" customWidth="1"/>
    <col min="1543" max="1792" width="9.140625" style="775"/>
    <col min="1793" max="1793" width="0" style="775" hidden="1" customWidth="1"/>
    <col min="1794" max="1794" width="139.5703125" style="775" customWidth="1"/>
    <col min="1795" max="1795" width="39.42578125" style="775" customWidth="1"/>
    <col min="1796" max="1796" width="39.140625" style="775" customWidth="1"/>
    <col min="1797" max="1797" width="40.7109375" style="775" customWidth="1"/>
    <col min="1798" max="1798" width="3.5703125" style="775" customWidth="1"/>
    <col min="1799" max="2048" width="9.140625" style="775"/>
    <col min="2049" max="2049" width="0" style="775" hidden="1" customWidth="1"/>
    <col min="2050" max="2050" width="139.5703125" style="775" customWidth="1"/>
    <col min="2051" max="2051" width="39.42578125" style="775" customWidth="1"/>
    <col min="2052" max="2052" width="39.140625" style="775" customWidth="1"/>
    <col min="2053" max="2053" width="40.7109375" style="775" customWidth="1"/>
    <col min="2054" max="2054" width="3.5703125" style="775" customWidth="1"/>
    <col min="2055" max="2304" width="9.140625" style="775"/>
    <col min="2305" max="2305" width="0" style="775" hidden="1" customWidth="1"/>
    <col min="2306" max="2306" width="139.5703125" style="775" customWidth="1"/>
    <col min="2307" max="2307" width="39.42578125" style="775" customWidth="1"/>
    <col min="2308" max="2308" width="39.140625" style="775" customWidth="1"/>
    <col min="2309" max="2309" width="40.7109375" style="775" customWidth="1"/>
    <col min="2310" max="2310" width="3.5703125" style="775" customWidth="1"/>
    <col min="2311" max="2560" width="9.140625" style="775"/>
    <col min="2561" max="2561" width="0" style="775" hidden="1" customWidth="1"/>
    <col min="2562" max="2562" width="139.5703125" style="775" customWidth="1"/>
    <col min="2563" max="2563" width="39.42578125" style="775" customWidth="1"/>
    <col min="2564" max="2564" width="39.140625" style="775" customWidth="1"/>
    <col min="2565" max="2565" width="40.7109375" style="775" customWidth="1"/>
    <col min="2566" max="2566" width="3.5703125" style="775" customWidth="1"/>
    <col min="2567" max="2816" width="9.140625" style="775"/>
    <col min="2817" max="2817" width="0" style="775" hidden="1" customWidth="1"/>
    <col min="2818" max="2818" width="139.5703125" style="775" customWidth="1"/>
    <col min="2819" max="2819" width="39.42578125" style="775" customWidth="1"/>
    <col min="2820" max="2820" width="39.140625" style="775" customWidth="1"/>
    <col min="2821" max="2821" width="40.7109375" style="775" customWidth="1"/>
    <col min="2822" max="2822" width="3.5703125" style="775" customWidth="1"/>
    <col min="2823" max="3072" width="9.140625" style="775"/>
    <col min="3073" max="3073" width="0" style="775" hidden="1" customWidth="1"/>
    <col min="3074" max="3074" width="139.5703125" style="775" customWidth="1"/>
    <col min="3075" max="3075" width="39.42578125" style="775" customWidth="1"/>
    <col min="3076" max="3076" width="39.140625" style="775" customWidth="1"/>
    <col min="3077" max="3077" width="40.7109375" style="775" customWidth="1"/>
    <col min="3078" max="3078" width="3.5703125" style="775" customWidth="1"/>
    <col min="3079" max="3328" width="9.140625" style="775"/>
    <col min="3329" max="3329" width="0" style="775" hidden="1" customWidth="1"/>
    <col min="3330" max="3330" width="139.5703125" style="775" customWidth="1"/>
    <col min="3331" max="3331" width="39.42578125" style="775" customWidth="1"/>
    <col min="3332" max="3332" width="39.140625" style="775" customWidth="1"/>
    <col min="3333" max="3333" width="40.7109375" style="775" customWidth="1"/>
    <col min="3334" max="3334" width="3.5703125" style="775" customWidth="1"/>
    <col min="3335" max="3584" width="9.140625" style="775"/>
    <col min="3585" max="3585" width="0" style="775" hidden="1" customWidth="1"/>
    <col min="3586" max="3586" width="139.5703125" style="775" customWidth="1"/>
    <col min="3587" max="3587" width="39.42578125" style="775" customWidth="1"/>
    <col min="3588" max="3588" width="39.140625" style="775" customWidth="1"/>
    <col min="3589" max="3589" width="40.7109375" style="775" customWidth="1"/>
    <col min="3590" max="3590" width="3.5703125" style="775" customWidth="1"/>
    <col min="3591" max="3840" width="9.140625" style="775"/>
    <col min="3841" max="3841" width="0" style="775" hidden="1" customWidth="1"/>
    <col min="3842" max="3842" width="139.5703125" style="775" customWidth="1"/>
    <col min="3843" max="3843" width="39.42578125" style="775" customWidth="1"/>
    <col min="3844" max="3844" width="39.140625" style="775" customWidth="1"/>
    <col min="3845" max="3845" width="40.7109375" style="775" customWidth="1"/>
    <col min="3846" max="3846" width="3.5703125" style="775" customWidth="1"/>
    <col min="3847" max="4096" width="9.140625" style="775"/>
    <col min="4097" max="4097" width="0" style="775" hidden="1" customWidth="1"/>
    <col min="4098" max="4098" width="139.5703125" style="775" customWidth="1"/>
    <col min="4099" max="4099" width="39.42578125" style="775" customWidth="1"/>
    <col min="4100" max="4100" width="39.140625" style="775" customWidth="1"/>
    <col min="4101" max="4101" width="40.7109375" style="775" customWidth="1"/>
    <col min="4102" max="4102" width="3.5703125" style="775" customWidth="1"/>
    <col min="4103" max="4352" width="9.140625" style="775"/>
    <col min="4353" max="4353" width="0" style="775" hidden="1" customWidth="1"/>
    <col min="4354" max="4354" width="139.5703125" style="775" customWidth="1"/>
    <col min="4355" max="4355" width="39.42578125" style="775" customWidth="1"/>
    <col min="4356" max="4356" width="39.140625" style="775" customWidth="1"/>
    <col min="4357" max="4357" width="40.7109375" style="775" customWidth="1"/>
    <col min="4358" max="4358" width="3.5703125" style="775" customWidth="1"/>
    <col min="4359" max="4608" width="9.140625" style="775"/>
    <col min="4609" max="4609" width="0" style="775" hidden="1" customWidth="1"/>
    <col min="4610" max="4610" width="139.5703125" style="775" customWidth="1"/>
    <col min="4611" max="4611" width="39.42578125" style="775" customWidth="1"/>
    <col min="4612" max="4612" width="39.140625" style="775" customWidth="1"/>
    <col min="4613" max="4613" width="40.7109375" style="775" customWidth="1"/>
    <col min="4614" max="4614" width="3.5703125" style="775" customWidth="1"/>
    <col min="4615" max="4864" width="9.140625" style="775"/>
    <col min="4865" max="4865" width="0" style="775" hidden="1" customWidth="1"/>
    <col min="4866" max="4866" width="139.5703125" style="775" customWidth="1"/>
    <col min="4867" max="4867" width="39.42578125" style="775" customWidth="1"/>
    <col min="4868" max="4868" width="39.140625" style="775" customWidth="1"/>
    <col min="4869" max="4869" width="40.7109375" style="775" customWidth="1"/>
    <col min="4870" max="4870" width="3.5703125" style="775" customWidth="1"/>
    <col min="4871" max="5120" width="9.140625" style="775"/>
    <col min="5121" max="5121" width="0" style="775" hidden="1" customWidth="1"/>
    <col min="5122" max="5122" width="139.5703125" style="775" customWidth="1"/>
    <col min="5123" max="5123" width="39.42578125" style="775" customWidth="1"/>
    <col min="5124" max="5124" width="39.140625" style="775" customWidth="1"/>
    <col min="5125" max="5125" width="40.7109375" style="775" customWidth="1"/>
    <col min="5126" max="5126" width="3.5703125" style="775" customWidth="1"/>
    <col min="5127" max="5376" width="9.140625" style="775"/>
    <col min="5377" max="5377" width="0" style="775" hidden="1" customWidth="1"/>
    <col min="5378" max="5378" width="139.5703125" style="775" customWidth="1"/>
    <col min="5379" max="5379" width="39.42578125" style="775" customWidth="1"/>
    <col min="5380" max="5380" width="39.140625" style="775" customWidth="1"/>
    <col min="5381" max="5381" width="40.7109375" style="775" customWidth="1"/>
    <col min="5382" max="5382" width="3.5703125" style="775" customWidth="1"/>
    <col min="5383" max="5632" width="9.140625" style="775"/>
    <col min="5633" max="5633" width="0" style="775" hidden="1" customWidth="1"/>
    <col min="5634" max="5634" width="139.5703125" style="775" customWidth="1"/>
    <col min="5635" max="5635" width="39.42578125" style="775" customWidth="1"/>
    <col min="5636" max="5636" width="39.140625" style="775" customWidth="1"/>
    <col min="5637" max="5637" width="40.7109375" style="775" customWidth="1"/>
    <col min="5638" max="5638" width="3.5703125" style="775" customWidth="1"/>
    <col min="5639" max="5888" width="9.140625" style="775"/>
    <col min="5889" max="5889" width="0" style="775" hidden="1" customWidth="1"/>
    <col min="5890" max="5890" width="139.5703125" style="775" customWidth="1"/>
    <col min="5891" max="5891" width="39.42578125" style="775" customWidth="1"/>
    <col min="5892" max="5892" width="39.140625" style="775" customWidth="1"/>
    <col min="5893" max="5893" width="40.7109375" style="775" customWidth="1"/>
    <col min="5894" max="5894" width="3.5703125" style="775" customWidth="1"/>
    <col min="5895" max="6144" width="9.140625" style="775"/>
    <col min="6145" max="6145" width="0" style="775" hidden="1" customWidth="1"/>
    <col min="6146" max="6146" width="139.5703125" style="775" customWidth="1"/>
    <col min="6147" max="6147" width="39.42578125" style="775" customWidth="1"/>
    <col min="6148" max="6148" width="39.140625" style="775" customWidth="1"/>
    <col min="6149" max="6149" width="40.7109375" style="775" customWidth="1"/>
    <col min="6150" max="6150" width="3.5703125" style="775" customWidth="1"/>
    <col min="6151" max="6400" width="9.140625" style="775"/>
    <col min="6401" max="6401" width="0" style="775" hidden="1" customWidth="1"/>
    <col min="6402" max="6402" width="139.5703125" style="775" customWidth="1"/>
    <col min="6403" max="6403" width="39.42578125" style="775" customWidth="1"/>
    <col min="6404" max="6404" width="39.140625" style="775" customWidth="1"/>
    <col min="6405" max="6405" width="40.7109375" style="775" customWidth="1"/>
    <col min="6406" max="6406" width="3.5703125" style="775" customWidth="1"/>
    <col min="6407" max="6656" width="9.140625" style="775"/>
    <col min="6657" max="6657" width="0" style="775" hidden="1" customWidth="1"/>
    <col min="6658" max="6658" width="139.5703125" style="775" customWidth="1"/>
    <col min="6659" max="6659" width="39.42578125" style="775" customWidth="1"/>
    <col min="6660" max="6660" width="39.140625" style="775" customWidth="1"/>
    <col min="6661" max="6661" width="40.7109375" style="775" customWidth="1"/>
    <col min="6662" max="6662" width="3.5703125" style="775" customWidth="1"/>
    <col min="6663" max="6912" width="9.140625" style="775"/>
    <col min="6913" max="6913" width="0" style="775" hidden="1" customWidth="1"/>
    <col min="6914" max="6914" width="139.5703125" style="775" customWidth="1"/>
    <col min="6915" max="6915" width="39.42578125" style="775" customWidth="1"/>
    <col min="6916" max="6916" width="39.140625" style="775" customWidth="1"/>
    <col min="6917" max="6917" width="40.7109375" style="775" customWidth="1"/>
    <col min="6918" max="6918" width="3.5703125" style="775" customWidth="1"/>
    <col min="6919" max="7168" width="9.140625" style="775"/>
    <col min="7169" max="7169" width="0" style="775" hidden="1" customWidth="1"/>
    <col min="7170" max="7170" width="139.5703125" style="775" customWidth="1"/>
    <col min="7171" max="7171" width="39.42578125" style="775" customWidth="1"/>
    <col min="7172" max="7172" width="39.140625" style="775" customWidth="1"/>
    <col min="7173" max="7173" width="40.7109375" style="775" customWidth="1"/>
    <col min="7174" max="7174" width="3.5703125" style="775" customWidth="1"/>
    <col min="7175" max="7424" width="9.140625" style="775"/>
    <col min="7425" max="7425" width="0" style="775" hidden="1" customWidth="1"/>
    <col min="7426" max="7426" width="139.5703125" style="775" customWidth="1"/>
    <col min="7427" max="7427" width="39.42578125" style="775" customWidth="1"/>
    <col min="7428" max="7428" width="39.140625" style="775" customWidth="1"/>
    <col min="7429" max="7429" width="40.7109375" style="775" customWidth="1"/>
    <col min="7430" max="7430" width="3.5703125" style="775" customWidth="1"/>
    <col min="7431" max="7680" width="9.140625" style="775"/>
    <col min="7681" max="7681" width="0" style="775" hidden="1" customWidth="1"/>
    <col min="7682" max="7682" width="139.5703125" style="775" customWidth="1"/>
    <col min="7683" max="7683" width="39.42578125" style="775" customWidth="1"/>
    <col min="7684" max="7684" width="39.140625" style="775" customWidth="1"/>
    <col min="7685" max="7685" width="40.7109375" style="775" customWidth="1"/>
    <col min="7686" max="7686" width="3.5703125" style="775" customWidth="1"/>
    <col min="7687" max="7936" width="9.140625" style="775"/>
    <col min="7937" max="7937" width="0" style="775" hidden="1" customWidth="1"/>
    <col min="7938" max="7938" width="139.5703125" style="775" customWidth="1"/>
    <col min="7939" max="7939" width="39.42578125" style="775" customWidth="1"/>
    <col min="7940" max="7940" width="39.140625" style="775" customWidth="1"/>
    <col min="7941" max="7941" width="40.7109375" style="775" customWidth="1"/>
    <col min="7942" max="7942" width="3.5703125" style="775" customWidth="1"/>
    <col min="7943" max="8192" width="9.140625" style="775"/>
    <col min="8193" max="8193" width="0" style="775" hidden="1" customWidth="1"/>
    <col min="8194" max="8194" width="139.5703125" style="775" customWidth="1"/>
    <col min="8195" max="8195" width="39.42578125" style="775" customWidth="1"/>
    <col min="8196" max="8196" width="39.140625" style="775" customWidth="1"/>
    <col min="8197" max="8197" width="40.7109375" style="775" customWidth="1"/>
    <col min="8198" max="8198" width="3.5703125" style="775" customWidth="1"/>
    <col min="8199" max="8448" width="9.140625" style="775"/>
    <col min="8449" max="8449" width="0" style="775" hidden="1" customWidth="1"/>
    <col min="8450" max="8450" width="139.5703125" style="775" customWidth="1"/>
    <col min="8451" max="8451" width="39.42578125" style="775" customWidth="1"/>
    <col min="8452" max="8452" width="39.140625" style="775" customWidth="1"/>
    <col min="8453" max="8453" width="40.7109375" style="775" customWidth="1"/>
    <col min="8454" max="8454" width="3.5703125" style="775" customWidth="1"/>
    <col min="8455" max="8704" width="9.140625" style="775"/>
    <col min="8705" max="8705" width="0" style="775" hidden="1" customWidth="1"/>
    <col min="8706" max="8706" width="139.5703125" style="775" customWidth="1"/>
    <col min="8707" max="8707" width="39.42578125" style="775" customWidth="1"/>
    <col min="8708" max="8708" width="39.140625" style="775" customWidth="1"/>
    <col min="8709" max="8709" width="40.7109375" style="775" customWidth="1"/>
    <col min="8710" max="8710" width="3.5703125" style="775" customWidth="1"/>
    <col min="8711" max="8960" width="9.140625" style="775"/>
    <col min="8961" max="8961" width="0" style="775" hidden="1" customWidth="1"/>
    <col min="8962" max="8962" width="139.5703125" style="775" customWidth="1"/>
    <col min="8963" max="8963" width="39.42578125" style="775" customWidth="1"/>
    <col min="8964" max="8964" width="39.140625" style="775" customWidth="1"/>
    <col min="8965" max="8965" width="40.7109375" style="775" customWidth="1"/>
    <col min="8966" max="8966" width="3.5703125" style="775" customWidth="1"/>
    <col min="8967" max="9216" width="9.140625" style="775"/>
    <col min="9217" max="9217" width="0" style="775" hidden="1" customWidth="1"/>
    <col min="9218" max="9218" width="139.5703125" style="775" customWidth="1"/>
    <col min="9219" max="9219" width="39.42578125" style="775" customWidth="1"/>
    <col min="9220" max="9220" width="39.140625" style="775" customWidth="1"/>
    <col min="9221" max="9221" width="40.7109375" style="775" customWidth="1"/>
    <col min="9222" max="9222" width="3.5703125" style="775" customWidth="1"/>
    <col min="9223" max="9472" width="9.140625" style="775"/>
    <col min="9473" max="9473" width="0" style="775" hidden="1" customWidth="1"/>
    <col min="9474" max="9474" width="139.5703125" style="775" customWidth="1"/>
    <col min="9475" max="9475" width="39.42578125" style="775" customWidth="1"/>
    <col min="9476" max="9476" width="39.140625" style="775" customWidth="1"/>
    <col min="9477" max="9477" width="40.7109375" style="775" customWidth="1"/>
    <col min="9478" max="9478" width="3.5703125" style="775" customWidth="1"/>
    <col min="9479" max="9728" width="9.140625" style="775"/>
    <col min="9729" max="9729" width="0" style="775" hidden="1" customWidth="1"/>
    <col min="9730" max="9730" width="139.5703125" style="775" customWidth="1"/>
    <col min="9731" max="9731" width="39.42578125" style="775" customWidth="1"/>
    <col min="9732" max="9732" width="39.140625" style="775" customWidth="1"/>
    <col min="9733" max="9733" width="40.7109375" style="775" customWidth="1"/>
    <col min="9734" max="9734" width="3.5703125" style="775" customWidth="1"/>
    <col min="9735" max="9984" width="9.140625" style="775"/>
    <col min="9985" max="9985" width="0" style="775" hidden="1" customWidth="1"/>
    <col min="9986" max="9986" width="139.5703125" style="775" customWidth="1"/>
    <col min="9987" max="9987" width="39.42578125" style="775" customWidth="1"/>
    <col min="9988" max="9988" width="39.140625" style="775" customWidth="1"/>
    <col min="9989" max="9989" width="40.7109375" style="775" customWidth="1"/>
    <col min="9990" max="9990" width="3.5703125" style="775" customWidth="1"/>
    <col min="9991" max="10240" width="9.140625" style="775"/>
    <col min="10241" max="10241" width="0" style="775" hidden="1" customWidth="1"/>
    <col min="10242" max="10242" width="139.5703125" style="775" customWidth="1"/>
    <col min="10243" max="10243" width="39.42578125" style="775" customWidth="1"/>
    <col min="10244" max="10244" width="39.140625" style="775" customWidth="1"/>
    <col min="10245" max="10245" width="40.7109375" style="775" customWidth="1"/>
    <col min="10246" max="10246" width="3.5703125" style="775" customWidth="1"/>
    <col min="10247" max="10496" width="9.140625" style="775"/>
    <col min="10497" max="10497" width="0" style="775" hidden="1" customWidth="1"/>
    <col min="10498" max="10498" width="139.5703125" style="775" customWidth="1"/>
    <col min="10499" max="10499" width="39.42578125" style="775" customWidth="1"/>
    <col min="10500" max="10500" width="39.140625" style="775" customWidth="1"/>
    <col min="10501" max="10501" width="40.7109375" style="775" customWidth="1"/>
    <col min="10502" max="10502" width="3.5703125" style="775" customWidth="1"/>
    <col min="10503" max="10752" width="9.140625" style="775"/>
    <col min="10753" max="10753" width="0" style="775" hidden="1" customWidth="1"/>
    <col min="10754" max="10754" width="139.5703125" style="775" customWidth="1"/>
    <col min="10755" max="10755" width="39.42578125" style="775" customWidth="1"/>
    <col min="10756" max="10756" width="39.140625" style="775" customWidth="1"/>
    <col min="10757" max="10757" width="40.7109375" style="775" customWidth="1"/>
    <col min="10758" max="10758" width="3.5703125" style="775" customWidth="1"/>
    <col min="10759" max="11008" width="9.140625" style="775"/>
    <col min="11009" max="11009" width="0" style="775" hidden="1" customWidth="1"/>
    <col min="11010" max="11010" width="139.5703125" style="775" customWidth="1"/>
    <col min="11011" max="11011" width="39.42578125" style="775" customWidth="1"/>
    <col min="11012" max="11012" width="39.140625" style="775" customWidth="1"/>
    <col min="11013" max="11013" width="40.7109375" style="775" customWidth="1"/>
    <col min="11014" max="11014" width="3.5703125" style="775" customWidth="1"/>
    <col min="11015" max="11264" width="9.140625" style="775"/>
    <col min="11265" max="11265" width="0" style="775" hidden="1" customWidth="1"/>
    <col min="11266" max="11266" width="139.5703125" style="775" customWidth="1"/>
    <col min="11267" max="11267" width="39.42578125" style="775" customWidth="1"/>
    <col min="11268" max="11268" width="39.140625" style="775" customWidth="1"/>
    <col min="11269" max="11269" width="40.7109375" style="775" customWidth="1"/>
    <col min="11270" max="11270" width="3.5703125" style="775" customWidth="1"/>
    <col min="11271" max="11520" width="9.140625" style="775"/>
    <col min="11521" max="11521" width="0" style="775" hidden="1" customWidth="1"/>
    <col min="11522" max="11522" width="139.5703125" style="775" customWidth="1"/>
    <col min="11523" max="11523" width="39.42578125" style="775" customWidth="1"/>
    <col min="11524" max="11524" width="39.140625" style="775" customWidth="1"/>
    <col min="11525" max="11525" width="40.7109375" style="775" customWidth="1"/>
    <col min="11526" max="11526" width="3.5703125" style="775" customWidth="1"/>
    <col min="11527" max="11776" width="9.140625" style="775"/>
    <col min="11777" max="11777" width="0" style="775" hidden="1" customWidth="1"/>
    <col min="11778" max="11778" width="139.5703125" style="775" customWidth="1"/>
    <col min="11779" max="11779" width="39.42578125" style="775" customWidth="1"/>
    <col min="11780" max="11780" width="39.140625" style="775" customWidth="1"/>
    <col min="11781" max="11781" width="40.7109375" style="775" customWidth="1"/>
    <col min="11782" max="11782" width="3.5703125" style="775" customWidth="1"/>
    <col min="11783" max="12032" width="9.140625" style="775"/>
    <col min="12033" max="12033" width="0" style="775" hidden="1" customWidth="1"/>
    <col min="12034" max="12034" width="139.5703125" style="775" customWidth="1"/>
    <col min="12035" max="12035" width="39.42578125" style="775" customWidth="1"/>
    <col min="12036" max="12036" width="39.140625" style="775" customWidth="1"/>
    <col min="12037" max="12037" width="40.7109375" style="775" customWidth="1"/>
    <col min="12038" max="12038" width="3.5703125" style="775" customWidth="1"/>
    <col min="12039" max="12288" width="9.140625" style="775"/>
    <col min="12289" max="12289" width="0" style="775" hidden="1" customWidth="1"/>
    <col min="12290" max="12290" width="139.5703125" style="775" customWidth="1"/>
    <col min="12291" max="12291" width="39.42578125" style="775" customWidth="1"/>
    <col min="12292" max="12292" width="39.140625" style="775" customWidth="1"/>
    <col min="12293" max="12293" width="40.7109375" style="775" customWidth="1"/>
    <col min="12294" max="12294" width="3.5703125" style="775" customWidth="1"/>
    <col min="12295" max="12544" width="9.140625" style="775"/>
    <col min="12545" max="12545" width="0" style="775" hidden="1" customWidth="1"/>
    <col min="12546" max="12546" width="139.5703125" style="775" customWidth="1"/>
    <col min="12547" max="12547" width="39.42578125" style="775" customWidth="1"/>
    <col min="12548" max="12548" width="39.140625" style="775" customWidth="1"/>
    <col min="12549" max="12549" width="40.7109375" style="775" customWidth="1"/>
    <col min="12550" max="12550" width="3.5703125" style="775" customWidth="1"/>
    <col min="12551" max="12800" width="9.140625" style="775"/>
    <col min="12801" max="12801" width="0" style="775" hidden="1" customWidth="1"/>
    <col min="12802" max="12802" width="139.5703125" style="775" customWidth="1"/>
    <col min="12803" max="12803" width="39.42578125" style="775" customWidth="1"/>
    <col min="12804" max="12804" width="39.140625" style="775" customWidth="1"/>
    <col min="12805" max="12805" width="40.7109375" style="775" customWidth="1"/>
    <col min="12806" max="12806" width="3.5703125" style="775" customWidth="1"/>
    <col min="12807" max="13056" width="9.140625" style="775"/>
    <col min="13057" max="13057" width="0" style="775" hidden="1" customWidth="1"/>
    <col min="13058" max="13058" width="139.5703125" style="775" customWidth="1"/>
    <col min="13059" max="13059" width="39.42578125" style="775" customWidth="1"/>
    <col min="13060" max="13060" width="39.140625" style="775" customWidth="1"/>
    <col min="13061" max="13061" width="40.7109375" style="775" customWidth="1"/>
    <col min="13062" max="13062" width="3.5703125" style="775" customWidth="1"/>
    <col min="13063" max="13312" width="9.140625" style="775"/>
    <col min="13313" max="13313" width="0" style="775" hidden="1" customWidth="1"/>
    <col min="13314" max="13314" width="139.5703125" style="775" customWidth="1"/>
    <col min="13315" max="13315" width="39.42578125" style="775" customWidth="1"/>
    <col min="13316" max="13316" width="39.140625" style="775" customWidth="1"/>
    <col min="13317" max="13317" width="40.7109375" style="775" customWidth="1"/>
    <col min="13318" max="13318" width="3.5703125" style="775" customWidth="1"/>
    <col min="13319" max="13568" width="9.140625" style="775"/>
    <col min="13569" max="13569" width="0" style="775" hidden="1" customWidth="1"/>
    <col min="13570" max="13570" width="139.5703125" style="775" customWidth="1"/>
    <col min="13571" max="13571" width="39.42578125" style="775" customWidth="1"/>
    <col min="13572" max="13572" width="39.140625" style="775" customWidth="1"/>
    <col min="13573" max="13573" width="40.7109375" style="775" customWidth="1"/>
    <col min="13574" max="13574" width="3.5703125" style="775" customWidth="1"/>
    <col min="13575" max="13824" width="9.140625" style="775"/>
    <col min="13825" max="13825" width="0" style="775" hidden="1" customWidth="1"/>
    <col min="13826" max="13826" width="139.5703125" style="775" customWidth="1"/>
    <col min="13827" max="13827" width="39.42578125" style="775" customWidth="1"/>
    <col min="13828" max="13828" width="39.140625" style="775" customWidth="1"/>
    <col min="13829" max="13829" width="40.7109375" style="775" customWidth="1"/>
    <col min="13830" max="13830" width="3.5703125" style="775" customWidth="1"/>
    <col min="13831" max="14080" width="9.140625" style="775"/>
    <col min="14081" max="14081" width="0" style="775" hidden="1" customWidth="1"/>
    <col min="14082" max="14082" width="139.5703125" style="775" customWidth="1"/>
    <col min="14083" max="14083" width="39.42578125" style="775" customWidth="1"/>
    <col min="14084" max="14084" width="39.140625" style="775" customWidth="1"/>
    <col min="14085" max="14085" width="40.7109375" style="775" customWidth="1"/>
    <col min="14086" max="14086" width="3.5703125" style="775" customWidth="1"/>
    <col min="14087" max="14336" width="9.140625" style="775"/>
    <col min="14337" max="14337" width="0" style="775" hidden="1" customWidth="1"/>
    <col min="14338" max="14338" width="139.5703125" style="775" customWidth="1"/>
    <col min="14339" max="14339" width="39.42578125" style="775" customWidth="1"/>
    <col min="14340" max="14340" width="39.140625" style="775" customWidth="1"/>
    <col min="14341" max="14341" width="40.7109375" style="775" customWidth="1"/>
    <col min="14342" max="14342" width="3.5703125" style="775" customWidth="1"/>
    <col min="14343" max="14592" width="9.140625" style="775"/>
    <col min="14593" max="14593" width="0" style="775" hidden="1" customWidth="1"/>
    <col min="14594" max="14594" width="139.5703125" style="775" customWidth="1"/>
    <col min="14595" max="14595" width="39.42578125" style="775" customWidth="1"/>
    <col min="14596" max="14596" width="39.140625" style="775" customWidth="1"/>
    <col min="14597" max="14597" width="40.7109375" style="775" customWidth="1"/>
    <col min="14598" max="14598" width="3.5703125" style="775" customWidth="1"/>
    <col min="14599" max="14848" width="9.140625" style="775"/>
    <col min="14849" max="14849" width="0" style="775" hidden="1" customWidth="1"/>
    <col min="14850" max="14850" width="139.5703125" style="775" customWidth="1"/>
    <col min="14851" max="14851" width="39.42578125" style="775" customWidth="1"/>
    <col min="14852" max="14852" width="39.140625" style="775" customWidth="1"/>
    <col min="14853" max="14853" width="40.7109375" style="775" customWidth="1"/>
    <col min="14854" max="14854" width="3.5703125" style="775" customWidth="1"/>
    <col min="14855" max="15104" width="9.140625" style="775"/>
    <col min="15105" max="15105" width="0" style="775" hidden="1" customWidth="1"/>
    <col min="15106" max="15106" width="139.5703125" style="775" customWidth="1"/>
    <col min="15107" max="15107" width="39.42578125" style="775" customWidth="1"/>
    <col min="15108" max="15108" width="39.140625" style="775" customWidth="1"/>
    <col min="15109" max="15109" width="40.7109375" style="775" customWidth="1"/>
    <col min="15110" max="15110" width="3.5703125" style="775" customWidth="1"/>
    <col min="15111" max="15360" width="9.140625" style="775"/>
    <col min="15361" max="15361" width="0" style="775" hidden="1" customWidth="1"/>
    <col min="15362" max="15362" width="139.5703125" style="775" customWidth="1"/>
    <col min="15363" max="15363" width="39.42578125" style="775" customWidth="1"/>
    <col min="15364" max="15364" width="39.140625" style="775" customWidth="1"/>
    <col min="15365" max="15365" width="40.7109375" style="775" customWidth="1"/>
    <col min="15366" max="15366" width="3.5703125" style="775" customWidth="1"/>
    <col min="15367" max="15616" width="9.140625" style="775"/>
    <col min="15617" max="15617" width="0" style="775" hidden="1" customWidth="1"/>
    <col min="15618" max="15618" width="139.5703125" style="775" customWidth="1"/>
    <col min="15619" max="15619" width="39.42578125" style="775" customWidth="1"/>
    <col min="15620" max="15620" width="39.140625" style="775" customWidth="1"/>
    <col min="15621" max="15621" width="40.7109375" style="775" customWidth="1"/>
    <col min="15622" max="15622" width="3.5703125" style="775" customWidth="1"/>
    <col min="15623" max="15872" width="9.140625" style="775"/>
    <col min="15873" max="15873" width="0" style="775" hidden="1" customWidth="1"/>
    <col min="15874" max="15874" width="139.5703125" style="775" customWidth="1"/>
    <col min="15875" max="15875" width="39.42578125" style="775" customWidth="1"/>
    <col min="15876" max="15876" width="39.140625" style="775" customWidth="1"/>
    <col min="15877" max="15877" width="40.7109375" style="775" customWidth="1"/>
    <col min="15878" max="15878" width="3.5703125" style="775" customWidth="1"/>
    <col min="15879" max="16128" width="9.140625" style="775"/>
    <col min="16129" max="16129" width="0" style="775" hidden="1" customWidth="1"/>
    <col min="16130" max="16130" width="139.5703125" style="775" customWidth="1"/>
    <col min="16131" max="16131" width="39.42578125" style="775" customWidth="1"/>
    <col min="16132" max="16132" width="39.140625" style="775" customWidth="1"/>
    <col min="16133" max="16133" width="40.7109375" style="775" customWidth="1"/>
    <col min="16134" max="16134" width="3.5703125" style="775" customWidth="1"/>
    <col min="16135" max="16384" width="9.140625" style="775"/>
  </cols>
  <sheetData>
    <row r="1" spans="1:5" s="62" customFormat="1" ht="39.75" customHeight="1">
      <c r="B1" s="1162" t="s">
        <v>1512</v>
      </c>
      <c r="C1" s="1162"/>
      <c r="D1" s="1162"/>
      <c r="E1" s="1162"/>
    </row>
    <row r="2" spans="1:5" s="62" customFormat="1" ht="39.75" customHeight="1">
      <c r="B2" s="1162" t="s">
        <v>885</v>
      </c>
      <c r="C2" s="1162"/>
      <c r="D2" s="1162"/>
      <c r="E2" s="1162"/>
    </row>
    <row r="3" spans="1:5" s="62" customFormat="1" ht="39.75" customHeight="1">
      <c r="B3" s="1162" t="s">
        <v>1502</v>
      </c>
      <c r="C3" s="1162"/>
      <c r="D3" s="1162"/>
      <c r="E3" s="1162"/>
    </row>
    <row r="4" spans="1:5" s="62" customFormat="1" ht="39.75" customHeight="1">
      <c r="A4" s="62" t="s">
        <v>1483</v>
      </c>
      <c r="B4" s="1237" t="s">
        <v>1359</v>
      </c>
      <c r="C4" s="1237"/>
      <c r="D4" s="1237"/>
      <c r="E4" s="1237"/>
    </row>
    <row r="5" spans="1:5" s="775" customFormat="1" ht="6" customHeight="1" thickBot="1">
      <c r="B5" s="69"/>
    </row>
    <row r="6" spans="1:5" s="775" customFormat="1" ht="24.75" thickTop="1" thickBot="1">
      <c r="A6" s="380"/>
      <c r="B6" s="142"/>
      <c r="C6" s="280" t="s">
        <v>902</v>
      </c>
      <c r="D6" s="280" t="s">
        <v>903</v>
      </c>
      <c r="E6" s="280" t="s">
        <v>904</v>
      </c>
    </row>
    <row r="7" spans="1:5" s="775" customFormat="1" ht="25.5" customHeight="1" thickTop="1" thickBot="1">
      <c r="A7" s="381"/>
      <c r="B7" s="281" t="s">
        <v>905</v>
      </c>
      <c r="C7" s="282"/>
      <c r="D7" s="282"/>
      <c r="E7" s="282"/>
    </row>
    <row r="8" spans="1:5" s="775" customFormat="1" ht="15" customHeight="1" thickTop="1" thickBot="1">
      <c r="B8" s="283"/>
      <c r="C8" s="284"/>
      <c r="D8" s="285"/>
      <c r="E8" s="285"/>
    </row>
    <row r="9" spans="1:5" s="102" customFormat="1" ht="24.75" customHeight="1" thickTop="1" thickBot="1">
      <c r="A9" s="401" t="s">
        <v>499</v>
      </c>
      <c r="B9" s="286" t="s">
        <v>427</v>
      </c>
      <c r="C9" s="287">
        <v>15295930.33</v>
      </c>
      <c r="D9" s="287">
        <v>19336043.5</v>
      </c>
      <c r="E9" s="287">
        <v>34631973.829999998</v>
      </c>
    </row>
    <row r="10" spans="1:5" s="102" customFormat="1" ht="24.75" customHeight="1" thickTop="1">
      <c r="A10" s="102" t="s">
        <v>499</v>
      </c>
      <c r="B10" s="288" t="s">
        <v>906</v>
      </c>
      <c r="C10" s="289">
        <v>449084.37</v>
      </c>
      <c r="D10" s="289">
        <v>753147.75</v>
      </c>
      <c r="E10" s="289">
        <v>1202232.1200000001</v>
      </c>
    </row>
    <row r="11" spans="1:5" s="86" customFormat="1" ht="23.25" customHeight="1">
      <c r="A11" s="86" t="s">
        <v>499</v>
      </c>
      <c r="B11" s="290" t="s">
        <v>907</v>
      </c>
      <c r="C11" s="291">
        <v>7149806.21</v>
      </c>
      <c r="D11" s="291">
        <v>782699.43</v>
      </c>
      <c r="E11" s="291">
        <v>7932505.6399999997</v>
      </c>
    </row>
    <row r="12" spans="1:5" s="86" customFormat="1" ht="23.25" customHeight="1">
      <c r="A12" s="86" t="s">
        <v>499</v>
      </c>
      <c r="B12" s="290" t="s">
        <v>908</v>
      </c>
      <c r="C12" s="291">
        <v>365280.92</v>
      </c>
      <c r="D12" s="291">
        <v>7003249.6299999999</v>
      </c>
      <c r="E12" s="291">
        <v>7368530.5499999998</v>
      </c>
    </row>
    <row r="13" spans="1:5" s="86" customFormat="1" ht="23.25" customHeight="1">
      <c r="A13" s="86" t="s">
        <v>499</v>
      </c>
      <c r="B13" s="290" t="s">
        <v>909</v>
      </c>
      <c r="C13" s="291">
        <v>0</v>
      </c>
      <c r="D13" s="291">
        <v>0</v>
      </c>
      <c r="E13" s="291">
        <v>0</v>
      </c>
    </row>
    <row r="14" spans="1:5" s="86" customFormat="1" ht="23.25" customHeight="1">
      <c r="A14" s="86" t="s">
        <v>499</v>
      </c>
      <c r="B14" s="290" t="s">
        <v>910</v>
      </c>
      <c r="C14" s="291">
        <v>6382</v>
      </c>
      <c r="D14" s="291">
        <v>2023794.67</v>
      </c>
      <c r="E14" s="291">
        <v>2030176.67</v>
      </c>
    </row>
    <row r="15" spans="1:5" s="86" customFormat="1" ht="23.25" customHeight="1">
      <c r="A15" s="86" t="s">
        <v>499</v>
      </c>
      <c r="B15" s="290" t="s">
        <v>911</v>
      </c>
      <c r="C15" s="291">
        <v>7306214.2800000003</v>
      </c>
      <c r="D15" s="291">
        <v>8770954.4499999993</v>
      </c>
      <c r="E15" s="291">
        <v>16077168.73</v>
      </c>
    </row>
    <row r="16" spans="1:5" s="86" customFormat="1" ht="48.75" customHeight="1" thickBot="1">
      <c r="A16" s="86" t="s">
        <v>499</v>
      </c>
      <c r="B16" s="290" t="s">
        <v>912</v>
      </c>
      <c r="C16" s="291">
        <v>19162.55</v>
      </c>
      <c r="D16" s="291">
        <v>2197.5700000000002</v>
      </c>
      <c r="E16" s="291">
        <v>21360.12</v>
      </c>
    </row>
    <row r="17" spans="1:5" s="102" customFormat="1" ht="25.5" customHeight="1" thickTop="1" thickBot="1">
      <c r="A17" s="401" t="s">
        <v>499</v>
      </c>
      <c r="B17" s="286" t="s">
        <v>913</v>
      </c>
      <c r="C17" s="287">
        <v>1393599.75</v>
      </c>
      <c r="D17" s="287">
        <v>6506549.2999999998</v>
      </c>
      <c r="E17" s="287">
        <v>7900149.0499999998</v>
      </c>
    </row>
    <row r="18" spans="1:5" s="102" customFormat="1" ht="24.75" customHeight="1" thickTop="1">
      <c r="A18" s="102" t="s">
        <v>499</v>
      </c>
      <c r="B18" s="288" t="s">
        <v>914</v>
      </c>
      <c r="C18" s="289">
        <v>0</v>
      </c>
      <c r="D18" s="289">
        <v>0</v>
      </c>
      <c r="E18" s="289">
        <v>0</v>
      </c>
    </row>
    <row r="19" spans="1:5" s="86" customFormat="1" ht="23.25" customHeight="1">
      <c r="A19" s="86" t="s">
        <v>499</v>
      </c>
      <c r="B19" s="290" t="s">
        <v>915</v>
      </c>
      <c r="C19" s="291">
        <v>636150.59</v>
      </c>
      <c r="D19" s="291">
        <v>2747292.93</v>
      </c>
      <c r="E19" s="291">
        <v>3383443.52</v>
      </c>
    </row>
    <row r="20" spans="1:5" s="86" customFormat="1" ht="23.25" customHeight="1">
      <c r="A20" s="86" t="s">
        <v>499</v>
      </c>
      <c r="B20" s="290" t="s">
        <v>916</v>
      </c>
      <c r="C20" s="291">
        <v>757449.16</v>
      </c>
      <c r="D20" s="291">
        <v>3759256.37</v>
      </c>
      <c r="E20" s="291">
        <v>4516705.53</v>
      </c>
    </row>
    <row r="21" spans="1:5" s="86" customFormat="1" ht="23.25" customHeight="1">
      <c r="A21" s="86" t="s">
        <v>499</v>
      </c>
      <c r="B21" s="290" t="s">
        <v>917</v>
      </c>
      <c r="C21" s="291">
        <v>0</v>
      </c>
      <c r="D21" s="291">
        <v>0</v>
      </c>
      <c r="E21" s="291">
        <v>0</v>
      </c>
    </row>
    <row r="22" spans="1:5" s="86" customFormat="1" ht="23.25" customHeight="1">
      <c r="A22" s="86" t="s">
        <v>499</v>
      </c>
      <c r="B22" s="290" t="s">
        <v>918</v>
      </c>
      <c r="C22" s="291">
        <v>0</v>
      </c>
      <c r="D22" s="291">
        <v>0</v>
      </c>
      <c r="E22" s="291">
        <v>0</v>
      </c>
    </row>
    <row r="23" spans="1:5" s="86" customFormat="1" ht="50.25" customHeight="1" thickBot="1">
      <c r="A23" s="86" t="s">
        <v>499</v>
      </c>
      <c r="B23" s="290" t="s">
        <v>919</v>
      </c>
      <c r="C23" s="291">
        <v>0</v>
      </c>
      <c r="D23" s="291">
        <v>0</v>
      </c>
      <c r="E23" s="291">
        <v>0</v>
      </c>
    </row>
    <row r="24" spans="1:5" s="775" customFormat="1" ht="24.75" customHeight="1" thickTop="1" thickBot="1">
      <c r="A24" s="381" t="s">
        <v>499</v>
      </c>
      <c r="B24" s="281" t="s">
        <v>452</v>
      </c>
      <c r="C24" s="292">
        <v>13902330.58</v>
      </c>
      <c r="D24" s="292">
        <v>12829494.199999999</v>
      </c>
      <c r="E24" s="292">
        <v>26731824.780000001</v>
      </c>
    </row>
    <row r="25" spans="1:5" s="102" customFormat="1" ht="24.75" customHeight="1" thickTop="1">
      <c r="A25" s="102" t="s">
        <v>499</v>
      </c>
      <c r="B25" s="288" t="s">
        <v>920</v>
      </c>
      <c r="C25" s="289">
        <v>10956000</v>
      </c>
      <c r="D25" s="289">
        <v>11000000</v>
      </c>
      <c r="E25" s="289">
        <v>21956000</v>
      </c>
    </row>
    <row r="26" spans="1:5" s="86" customFormat="1" ht="23.25" customHeight="1">
      <c r="A26" s="86" t="s">
        <v>499</v>
      </c>
      <c r="B26" s="290" t="s">
        <v>921</v>
      </c>
      <c r="C26" s="291">
        <v>0</v>
      </c>
      <c r="D26" s="291">
        <v>0</v>
      </c>
      <c r="E26" s="291">
        <v>0</v>
      </c>
    </row>
    <row r="27" spans="1:5" s="86" customFormat="1" ht="23.25" customHeight="1">
      <c r="A27" s="86" t="s">
        <v>499</v>
      </c>
      <c r="B27" s="290" t="s">
        <v>922</v>
      </c>
      <c r="C27" s="291">
        <v>0</v>
      </c>
      <c r="D27" s="291">
        <v>0</v>
      </c>
      <c r="E27" s="291">
        <v>0</v>
      </c>
    </row>
    <row r="28" spans="1:5" s="86" customFormat="1" ht="23.25" customHeight="1">
      <c r="A28" s="86" t="s">
        <v>499</v>
      </c>
      <c r="B28" s="290" t="s">
        <v>923</v>
      </c>
      <c r="C28" s="291">
        <v>1808289.85</v>
      </c>
      <c r="D28" s="291">
        <v>3937845.4</v>
      </c>
      <c r="E28" s="291">
        <v>5746135.25</v>
      </c>
    </row>
    <row r="29" spans="1:5" s="86" customFormat="1" ht="23.25" customHeight="1">
      <c r="A29" s="86" t="s">
        <v>499</v>
      </c>
      <c r="B29" s="290" t="s">
        <v>924</v>
      </c>
      <c r="C29" s="291">
        <v>1138040.73</v>
      </c>
      <c r="D29" s="291">
        <v>-2108351.2000000002</v>
      </c>
      <c r="E29" s="291">
        <v>-970310.4700000002</v>
      </c>
    </row>
    <row r="30" spans="1:5" s="86" customFormat="1" ht="23.25" customHeight="1">
      <c r="A30" s="86" t="s">
        <v>499</v>
      </c>
      <c r="B30" s="293" t="s">
        <v>925</v>
      </c>
      <c r="C30" s="291">
        <v>0</v>
      </c>
      <c r="D30" s="291">
        <v>-1624450.79</v>
      </c>
      <c r="E30" s="291">
        <v>-1624450.79</v>
      </c>
    </row>
    <row r="31" spans="1:5" s="86" customFormat="1" ht="23.25" customHeight="1">
      <c r="A31" s="86" t="s">
        <v>499</v>
      </c>
      <c r="B31" s="293" t="s">
        <v>926</v>
      </c>
      <c r="C31" s="291">
        <v>-150271.10999999999</v>
      </c>
      <c r="D31" s="291">
        <v>-1561064.46</v>
      </c>
      <c r="E31" s="291">
        <v>-1711335.5699999998</v>
      </c>
    </row>
    <row r="32" spans="1:5" s="86" customFormat="1" ht="23.25" customHeight="1">
      <c r="A32" s="86" t="s">
        <v>499</v>
      </c>
      <c r="B32" s="294" t="s">
        <v>456</v>
      </c>
      <c r="C32" s="291">
        <v>15295930.33</v>
      </c>
      <c r="D32" s="291">
        <v>19336043.5</v>
      </c>
      <c r="E32" s="291">
        <v>34631973.829999998</v>
      </c>
    </row>
    <row r="33" spans="1:5" s="86" customFormat="1" ht="23.25" customHeight="1">
      <c r="A33" s="86" t="s">
        <v>499</v>
      </c>
      <c r="B33" s="290" t="s">
        <v>927</v>
      </c>
      <c r="C33" s="291">
        <v>0</v>
      </c>
      <c r="D33" s="291">
        <v>0</v>
      </c>
      <c r="E33" s="291">
        <v>0</v>
      </c>
    </row>
    <row r="34" spans="1:5" s="86" customFormat="1" ht="23.25" customHeight="1">
      <c r="A34" s="86" t="s">
        <v>499</v>
      </c>
      <c r="B34" s="290" t="s">
        <v>928</v>
      </c>
      <c r="C34" s="291">
        <v>176626262.74000001</v>
      </c>
      <c r="D34" s="291">
        <v>376010151.66000003</v>
      </c>
      <c r="E34" s="291">
        <v>552636414.4000001</v>
      </c>
    </row>
    <row r="35" spans="1:5" s="86" customFormat="1" ht="23.25" customHeight="1">
      <c r="A35" s="86" t="s">
        <v>499</v>
      </c>
      <c r="B35" s="295" t="s">
        <v>929</v>
      </c>
      <c r="C35" s="291">
        <v>51318931.469999999</v>
      </c>
      <c r="D35" s="291">
        <v>375925640.37</v>
      </c>
      <c r="E35" s="291">
        <v>427244571.84000003</v>
      </c>
    </row>
    <row r="36" spans="1:5" s="86" customFormat="1" ht="23.25" customHeight="1">
      <c r="A36" s="86" t="s">
        <v>499</v>
      </c>
      <c r="B36" s="295" t="s">
        <v>930</v>
      </c>
      <c r="C36" s="291">
        <v>0</v>
      </c>
      <c r="D36" s="291">
        <v>0</v>
      </c>
      <c r="E36" s="291">
        <v>0</v>
      </c>
    </row>
    <row r="37" spans="1:5" s="86" customFormat="1" ht="23.25" customHeight="1">
      <c r="A37" s="86" t="s">
        <v>499</v>
      </c>
      <c r="B37" s="295" t="s">
        <v>931</v>
      </c>
      <c r="C37" s="291">
        <v>0</v>
      </c>
      <c r="D37" s="291">
        <v>0</v>
      </c>
      <c r="E37" s="291">
        <v>0</v>
      </c>
    </row>
    <row r="38" spans="1:5" s="86" customFormat="1" ht="23.25" customHeight="1">
      <c r="A38" s="86" t="s">
        <v>499</v>
      </c>
      <c r="B38" s="295" t="s">
        <v>932</v>
      </c>
      <c r="C38" s="291">
        <v>0</v>
      </c>
      <c r="D38" s="291">
        <v>0</v>
      </c>
      <c r="E38" s="291">
        <v>0</v>
      </c>
    </row>
    <row r="39" spans="1:5" s="86" customFormat="1" ht="23.25" customHeight="1">
      <c r="A39" s="86" t="s">
        <v>499</v>
      </c>
      <c r="B39" s="295" t="s">
        <v>933</v>
      </c>
      <c r="C39" s="291">
        <v>0</v>
      </c>
      <c r="D39" s="291">
        <v>0</v>
      </c>
      <c r="E39" s="291">
        <v>0</v>
      </c>
    </row>
    <row r="40" spans="1:5" s="86" customFormat="1" ht="23.25" customHeight="1">
      <c r="A40" s="86" t="s">
        <v>499</v>
      </c>
      <c r="B40" s="295" t="s">
        <v>934</v>
      </c>
      <c r="C40" s="291">
        <v>125307331.27</v>
      </c>
      <c r="D40" s="291">
        <v>84511.29</v>
      </c>
      <c r="E40" s="291">
        <v>125391842.56</v>
      </c>
    </row>
    <row r="41" spans="1:5" s="86" customFormat="1" ht="47.25" customHeight="1" thickBot="1">
      <c r="A41" s="86" t="s">
        <v>499</v>
      </c>
      <c r="B41" s="295" t="s">
        <v>935</v>
      </c>
      <c r="C41" s="291">
        <v>0</v>
      </c>
      <c r="D41" s="291">
        <v>0</v>
      </c>
      <c r="E41" s="291">
        <v>0</v>
      </c>
    </row>
    <row r="42" spans="1:5" s="102" customFormat="1" ht="24.75" customHeight="1" thickTop="1" thickBot="1">
      <c r="A42" s="401" t="s">
        <v>499</v>
      </c>
      <c r="B42" s="296" t="s">
        <v>464</v>
      </c>
      <c r="C42" s="297"/>
      <c r="D42" s="297"/>
      <c r="E42" s="287"/>
    </row>
    <row r="43" spans="1:5" s="102" customFormat="1" ht="23.25" customHeight="1" thickTop="1">
      <c r="A43" s="102" t="s">
        <v>499</v>
      </c>
      <c r="B43" s="298" t="s">
        <v>936</v>
      </c>
      <c r="C43" s="289">
        <v>129405.86</v>
      </c>
      <c r="D43" s="289">
        <v>152057.04</v>
      </c>
      <c r="E43" s="289">
        <v>281462.90000000002</v>
      </c>
    </row>
    <row r="44" spans="1:5" s="102" customFormat="1" ht="23.25" customHeight="1">
      <c r="A44" s="102" t="s">
        <v>499</v>
      </c>
      <c r="B44" s="299" t="s">
        <v>937</v>
      </c>
      <c r="C44" s="289">
        <v>-32766.51</v>
      </c>
      <c r="D44" s="289">
        <v>-45014.86</v>
      </c>
      <c r="E44" s="289">
        <v>-77781.37</v>
      </c>
    </row>
    <row r="45" spans="1:5" s="102" customFormat="1" ht="23.25" customHeight="1">
      <c r="A45" s="102" t="s">
        <v>499</v>
      </c>
      <c r="B45" s="288" t="s">
        <v>467</v>
      </c>
      <c r="C45" s="289">
        <v>96639.35</v>
      </c>
      <c r="D45" s="289">
        <v>107042.18</v>
      </c>
      <c r="E45" s="289">
        <v>203681.53</v>
      </c>
    </row>
    <row r="46" spans="1:5" s="102" customFormat="1" ht="23.25" customHeight="1">
      <c r="A46" s="102" t="s">
        <v>499</v>
      </c>
      <c r="B46" s="298" t="s">
        <v>938</v>
      </c>
      <c r="C46" s="289">
        <v>2056667.25</v>
      </c>
      <c r="D46" s="289">
        <v>4775833.78</v>
      </c>
      <c r="E46" s="289">
        <v>6832501.0300000003</v>
      </c>
    </row>
    <row r="47" spans="1:5" s="102" customFormat="1" ht="23.25" customHeight="1">
      <c r="A47" s="102" t="s">
        <v>499</v>
      </c>
      <c r="B47" s="299" t="s">
        <v>939</v>
      </c>
      <c r="C47" s="289">
        <v>0</v>
      </c>
      <c r="D47" s="289">
        <v>-195679.86</v>
      </c>
      <c r="E47" s="289">
        <v>-195679.86</v>
      </c>
    </row>
    <row r="48" spans="1:5" s="102" customFormat="1" ht="23.25" customHeight="1">
      <c r="A48" s="102" t="s">
        <v>499</v>
      </c>
      <c r="B48" s="288" t="s">
        <v>940</v>
      </c>
      <c r="C48" s="289">
        <v>2153306.6</v>
      </c>
      <c r="D48" s="289">
        <v>4687196.0999999996</v>
      </c>
      <c r="E48" s="289">
        <v>6840502.6999999993</v>
      </c>
    </row>
    <row r="49" spans="1:5" s="102" customFormat="1" ht="23.25" customHeight="1">
      <c r="A49" s="102" t="s">
        <v>499</v>
      </c>
      <c r="B49" s="298" t="s">
        <v>941</v>
      </c>
      <c r="C49" s="289">
        <v>3800</v>
      </c>
      <c r="D49" s="289">
        <v>2354232.9900000002</v>
      </c>
      <c r="E49" s="289">
        <v>2358032.9900000002</v>
      </c>
    </row>
    <row r="50" spans="1:5" s="102" customFormat="1" ht="23.25" customHeight="1">
      <c r="A50" s="102" t="s">
        <v>499</v>
      </c>
      <c r="B50" s="299" t="s">
        <v>942</v>
      </c>
      <c r="C50" s="289">
        <v>-5600</v>
      </c>
      <c r="D50" s="289">
        <v>-4272265.16</v>
      </c>
      <c r="E50" s="289">
        <v>-4277865.16</v>
      </c>
    </row>
    <row r="51" spans="1:5" s="102" customFormat="1" ht="23.25" customHeight="1">
      <c r="A51" s="102" t="s">
        <v>499</v>
      </c>
      <c r="B51" s="288" t="s">
        <v>943</v>
      </c>
      <c r="C51" s="289">
        <v>2151506.6</v>
      </c>
      <c r="D51" s="289">
        <v>2769163.93</v>
      </c>
      <c r="E51" s="289">
        <v>4920670.53</v>
      </c>
    </row>
    <row r="52" spans="1:5" s="102" customFormat="1" ht="23.25" customHeight="1">
      <c r="A52" s="102" t="s">
        <v>499</v>
      </c>
      <c r="B52" s="298" t="s">
        <v>944</v>
      </c>
      <c r="C52" s="289">
        <v>-2266253.56</v>
      </c>
      <c r="D52" s="289">
        <v>-4339326.74</v>
      </c>
      <c r="E52" s="289">
        <v>-6605580.3000000007</v>
      </c>
    </row>
    <row r="53" spans="1:5" s="102" customFormat="1" ht="23.25" customHeight="1">
      <c r="A53" s="102" t="s">
        <v>499</v>
      </c>
      <c r="B53" s="288" t="s">
        <v>945</v>
      </c>
      <c r="C53" s="289">
        <v>-114746.96</v>
      </c>
      <c r="D53" s="289">
        <v>-1570162.81</v>
      </c>
      <c r="E53" s="289">
        <v>-1684909.77</v>
      </c>
    </row>
    <row r="54" spans="1:5" s="102" customFormat="1" ht="23.25" customHeight="1">
      <c r="A54" s="102" t="s">
        <v>499</v>
      </c>
      <c r="B54" s="300" t="s">
        <v>946</v>
      </c>
      <c r="C54" s="289">
        <v>36.36</v>
      </c>
      <c r="D54" s="289">
        <v>13694.05</v>
      </c>
      <c r="E54" s="289">
        <v>13730.41</v>
      </c>
    </row>
    <row r="55" spans="1:5" s="102" customFormat="1" ht="23.25" customHeight="1">
      <c r="A55" s="102" t="s">
        <v>499</v>
      </c>
      <c r="B55" s="301" t="s">
        <v>947</v>
      </c>
      <c r="C55" s="289">
        <v>36.36</v>
      </c>
      <c r="D55" s="289">
        <v>13693.87</v>
      </c>
      <c r="E55" s="289">
        <v>13730.230000000001</v>
      </c>
    </row>
    <row r="56" spans="1:5" s="102" customFormat="1" ht="23.25" customHeight="1">
      <c r="A56" s="102" t="s">
        <v>499</v>
      </c>
      <c r="B56" s="298" t="s">
        <v>948</v>
      </c>
      <c r="C56" s="289">
        <v>0</v>
      </c>
      <c r="D56" s="289">
        <v>0.18</v>
      </c>
      <c r="E56" s="289">
        <v>0.18</v>
      </c>
    </row>
    <row r="57" spans="1:5" s="102" customFormat="1" ht="23.25" customHeight="1">
      <c r="A57" s="102" t="s">
        <v>499</v>
      </c>
      <c r="B57" s="288" t="s">
        <v>949</v>
      </c>
      <c r="C57" s="289">
        <v>-1362.51</v>
      </c>
      <c r="D57" s="289">
        <v>-3311.14</v>
      </c>
      <c r="E57" s="289">
        <v>-4673.6499999999996</v>
      </c>
    </row>
    <row r="58" spans="1:5" s="102" customFormat="1" ht="23.25" customHeight="1">
      <c r="A58" s="102" t="s">
        <v>499</v>
      </c>
      <c r="B58" s="301" t="s">
        <v>950</v>
      </c>
      <c r="C58" s="289">
        <v>1362.51</v>
      </c>
      <c r="D58" s="289">
        <v>3311.14</v>
      </c>
      <c r="E58" s="289">
        <v>4673.6499999999996</v>
      </c>
    </row>
    <row r="59" spans="1:5" s="102" customFormat="1" ht="23.25" customHeight="1">
      <c r="A59" s="102" t="s">
        <v>499</v>
      </c>
      <c r="B59" s="298" t="s">
        <v>951</v>
      </c>
      <c r="C59" s="289">
        <v>0</v>
      </c>
      <c r="D59" s="289">
        <v>0</v>
      </c>
      <c r="E59" s="289">
        <v>0</v>
      </c>
    </row>
    <row r="60" spans="1:5" s="102" customFormat="1" ht="23.25" customHeight="1">
      <c r="A60" s="102" t="s">
        <v>499</v>
      </c>
      <c r="B60" s="288" t="s">
        <v>952</v>
      </c>
      <c r="C60" s="289">
        <v>-116073.11</v>
      </c>
      <c r="D60" s="289">
        <v>-1559779.9</v>
      </c>
      <c r="E60" s="289">
        <v>-1675853.01</v>
      </c>
    </row>
    <row r="61" spans="1:5" s="102" customFormat="1" ht="23.25" customHeight="1">
      <c r="A61" s="102" t="s">
        <v>499</v>
      </c>
      <c r="B61" s="298" t="s">
        <v>953</v>
      </c>
      <c r="C61" s="289">
        <v>0</v>
      </c>
      <c r="D61" s="289">
        <v>0</v>
      </c>
      <c r="E61" s="289">
        <v>0</v>
      </c>
    </row>
    <row r="62" spans="1:5" s="102" customFormat="1" ht="23.25" customHeight="1">
      <c r="A62" s="102" t="s">
        <v>499</v>
      </c>
      <c r="B62" s="288" t="s">
        <v>483</v>
      </c>
      <c r="C62" s="289">
        <v>-116073.11</v>
      </c>
      <c r="D62" s="289">
        <v>-1559779.9</v>
      </c>
      <c r="E62" s="289">
        <v>-1675853.01</v>
      </c>
    </row>
    <row r="63" spans="1:5" s="102" customFormat="1" ht="23.25" customHeight="1">
      <c r="A63" s="102" t="s">
        <v>499</v>
      </c>
      <c r="B63" s="298" t="s">
        <v>954</v>
      </c>
      <c r="C63" s="289">
        <v>0</v>
      </c>
      <c r="D63" s="289">
        <v>0</v>
      </c>
      <c r="E63" s="289">
        <v>0</v>
      </c>
    </row>
    <row r="64" spans="1:5" s="102" customFormat="1" ht="23.25" customHeight="1">
      <c r="A64" s="102" t="s">
        <v>499</v>
      </c>
      <c r="B64" s="299" t="s">
        <v>955</v>
      </c>
      <c r="C64" s="289">
        <v>-34198</v>
      </c>
      <c r="D64" s="289">
        <v>-1284.56</v>
      </c>
      <c r="E64" s="289">
        <v>-35482.559999999998</v>
      </c>
    </row>
    <row r="65" spans="1:5" s="102" customFormat="1" ht="23.25" customHeight="1">
      <c r="A65" s="102" t="s">
        <v>499</v>
      </c>
      <c r="B65" s="288" t="s">
        <v>485</v>
      </c>
      <c r="C65" s="289">
        <v>-150271.10999999999</v>
      </c>
      <c r="D65" s="289">
        <v>-1561064.46</v>
      </c>
      <c r="E65" s="289">
        <v>-1711335.5699999998</v>
      </c>
    </row>
    <row r="66" spans="1:5" s="102" customFormat="1" ht="23.25" customHeight="1">
      <c r="A66" s="102" t="s">
        <v>499</v>
      </c>
      <c r="B66" s="298" t="s">
        <v>956</v>
      </c>
      <c r="C66" s="289">
        <v>0</v>
      </c>
      <c r="D66" s="289">
        <v>0</v>
      </c>
      <c r="E66" s="289">
        <v>0</v>
      </c>
    </row>
    <row r="67" spans="1:5" s="102" customFormat="1" ht="23.25" customHeight="1">
      <c r="A67" s="102" t="s">
        <v>499</v>
      </c>
      <c r="B67" s="288" t="s">
        <v>957</v>
      </c>
      <c r="C67" s="289">
        <v>-150271.10999999999</v>
      </c>
      <c r="D67" s="289">
        <v>-1561064.46</v>
      </c>
      <c r="E67" s="289">
        <v>-1711335.5699999998</v>
      </c>
    </row>
    <row r="68" spans="1:5" s="102" customFormat="1" ht="23.25" customHeight="1" thickBot="1">
      <c r="A68" s="102" t="s">
        <v>499</v>
      </c>
      <c r="B68" s="298" t="s">
        <v>958</v>
      </c>
      <c r="C68" s="289">
        <v>0</v>
      </c>
      <c r="D68" s="289">
        <v>0</v>
      </c>
      <c r="E68" s="289">
        <v>0</v>
      </c>
    </row>
    <row r="69" spans="1:5" s="102" customFormat="1" ht="23.25" customHeight="1" thickTop="1" thickBot="1">
      <c r="A69" s="405" t="s">
        <v>499</v>
      </c>
      <c r="B69" s="302" t="s">
        <v>959</v>
      </c>
      <c r="C69" s="303">
        <v>-150271.10999999999</v>
      </c>
      <c r="D69" s="303">
        <v>-1561064.46</v>
      </c>
      <c r="E69" s="303">
        <v>-1711335.5699999998</v>
      </c>
    </row>
    <row r="70" spans="1:5" s="775" customFormat="1" ht="6" customHeight="1" thickTop="1" thickBot="1">
      <c r="A70" s="381"/>
      <c r="B70" s="304"/>
      <c r="C70" s="305"/>
      <c r="D70" s="306"/>
      <c r="E70" s="306"/>
    </row>
    <row r="71" spans="1:5" s="775" customFormat="1" ht="6.75" customHeight="1" thickTop="1">
      <c r="B71" s="66"/>
      <c r="C71" s="307"/>
      <c r="D71" s="307"/>
      <c r="E71" s="307"/>
    </row>
    <row r="72" spans="1:5" s="775" customFormat="1" ht="4.5" customHeight="1">
      <c r="B72" s="66"/>
      <c r="C72" s="76"/>
      <c r="D72" s="76"/>
      <c r="E72" s="76"/>
    </row>
    <row r="73" spans="1:5" s="775" customFormat="1" ht="15.75">
      <c r="B73" s="1247"/>
      <c r="C73" s="1247"/>
      <c r="D73" s="1247"/>
      <c r="E73" s="1247"/>
    </row>
    <row r="74" spans="1:5" s="775" customFormat="1" ht="23.25">
      <c r="B74" s="1172" t="s">
        <v>960</v>
      </c>
      <c r="C74" s="1172"/>
      <c r="D74" s="1172"/>
      <c r="E74" s="1172"/>
    </row>
    <row r="75" spans="1:5" s="775" customFormat="1" ht="15.75">
      <c r="B75" s="1247"/>
      <c r="C75" s="1247"/>
      <c r="D75" s="1247"/>
      <c r="E75" s="1247"/>
    </row>
    <row r="76" spans="1:5" s="775" customFormat="1" ht="8.25" customHeight="1">
      <c r="B76" s="66"/>
      <c r="C76" s="76"/>
      <c r="D76" s="76"/>
      <c r="E76" s="76"/>
    </row>
    <row r="77" spans="1:5" s="775" customFormat="1" ht="23.25">
      <c r="B77" s="308" t="s">
        <v>961</v>
      </c>
      <c r="C77" s="309">
        <v>51318931.469999999</v>
      </c>
      <c r="D77" s="309">
        <v>375925640.36000001</v>
      </c>
      <c r="E77" s="309">
        <v>427244571.83000004</v>
      </c>
    </row>
    <row r="78" spans="1:5" s="775" customFormat="1" ht="5.25" customHeight="1">
      <c r="B78" s="308"/>
      <c r="C78" s="309"/>
      <c r="D78" s="309"/>
      <c r="E78" s="309"/>
    </row>
    <row r="79" spans="1:5" s="775" customFormat="1" ht="23.25">
      <c r="A79" s="775" t="s">
        <v>499</v>
      </c>
      <c r="B79" s="310" t="s">
        <v>962</v>
      </c>
      <c r="C79" s="1141">
        <v>29385159.719999999</v>
      </c>
      <c r="D79" s="1141">
        <v>43838087.549999997</v>
      </c>
      <c r="E79" s="309">
        <v>73223247.269999996</v>
      </c>
    </row>
    <row r="80" spans="1:5" s="775" customFormat="1" ht="23.25">
      <c r="A80" s="775" t="s">
        <v>499</v>
      </c>
      <c r="B80" s="310" t="s">
        <v>963</v>
      </c>
      <c r="C80" s="1141">
        <v>21933771.75</v>
      </c>
      <c r="D80" s="1141">
        <v>332087552.81</v>
      </c>
      <c r="E80" s="309">
        <v>354021324.56</v>
      </c>
    </row>
    <row r="81" spans="1:5" s="775" customFormat="1" ht="7.5" customHeight="1">
      <c r="B81" s="310"/>
      <c r="C81" s="309"/>
      <c r="D81" s="309"/>
      <c r="E81" s="309"/>
    </row>
    <row r="82" spans="1:5" s="775" customFormat="1" ht="23.25">
      <c r="B82" s="311" t="s">
        <v>964</v>
      </c>
      <c r="C82" s="309">
        <v>51318931.468400002</v>
      </c>
      <c r="D82" s="309">
        <v>375925640.36000001</v>
      </c>
      <c r="E82" s="309">
        <v>427244571.82840002</v>
      </c>
    </row>
    <row r="83" spans="1:5" s="775" customFormat="1" ht="4.5" customHeight="1">
      <c r="B83" s="310"/>
      <c r="C83" s="309"/>
      <c r="D83" s="309"/>
      <c r="E83" s="309">
        <v>0</v>
      </c>
    </row>
    <row r="84" spans="1:5" s="775" customFormat="1" ht="23.25">
      <c r="A84" s="775" t="s">
        <v>499</v>
      </c>
      <c r="B84" s="310" t="s">
        <v>965</v>
      </c>
      <c r="C84" s="1141">
        <v>23831940.129999999</v>
      </c>
      <c r="D84" s="1141">
        <v>34413958.920000002</v>
      </c>
      <c r="E84" s="309">
        <v>58245899.049999997</v>
      </c>
    </row>
    <row r="85" spans="1:5" s="775" customFormat="1" ht="23.25">
      <c r="A85" s="775" t="s">
        <v>499</v>
      </c>
      <c r="B85" s="310" t="s">
        <v>966</v>
      </c>
      <c r="C85" s="1141">
        <v>27428678.32</v>
      </c>
      <c r="D85" s="1141">
        <v>340482681.44</v>
      </c>
      <c r="E85" s="309">
        <v>367911359.75999999</v>
      </c>
    </row>
    <row r="86" spans="1:5" s="775" customFormat="1" ht="23.25">
      <c r="A86" s="775" t="s">
        <v>499</v>
      </c>
      <c r="B86" s="310" t="s">
        <v>967</v>
      </c>
      <c r="C86" s="1141">
        <v>0</v>
      </c>
      <c r="D86" s="1141">
        <v>0</v>
      </c>
      <c r="E86" s="309">
        <v>0</v>
      </c>
    </row>
    <row r="87" spans="1:5" s="775" customFormat="1" ht="23.25">
      <c r="A87" s="775" t="s">
        <v>499</v>
      </c>
      <c r="B87" s="310" t="s">
        <v>968</v>
      </c>
      <c r="C87" s="1141">
        <v>58313.018400000008</v>
      </c>
      <c r="D87" s="1141">
        <v>1029000</v>
      </c>
      <c r="E87" s="309">
        <v>1087313.0183999999</v>
      </c>
    </row>
    <row r="88" spans="1:5" s="775" customFormat="1" ht="23.25">
      <c r="A88" s="775" t="s">
        <v>499</v>
      </c>
      <c r="B88" s="310" t="s">
        <v>969</v>
      </c>
      <c r="C88" s="1141">
        <v>0</v>
      </c>
      <c r="D88" s="1141">
        <v>0</v>
      </c>
      <c r="E88" s="309">
        <v>0</v>
      </c>
    </row>
    <row r="89" spans="1:5" s="775" customFormat="1" ht="23.25">
      <c r="B89" s="312"/>
      <c r="C89" s="309"/>
      <c r="D89" s="309"/>
      <c r="E89" s="309">
        <v>0</v>
      </c>
    </row>
    <row r="90" spans="1:5" s="775" customFormat="1" ht="23.25">
      <c r="B90" s="313" t="s">
        <v>970</v>
      </c>
      <c r="C90" s="309">
        <v>51318931.469999999</v>
      </c>
      <c r="D90" s="309">
        <v>375925640.36000001</v>
      </c>
      <c r="E90" s="309">
        <v>427244571.83000004</v>
      </c>
    </row>
    <row r="91" spans="1:5" s="775" customFormat="1" ht="15.75" thickBot="1">
      <c r="B91" s="314"/>
      <c r="C91" s="315"/>
      <c r="D91" s="315"/>
      <c r="E91" s="315"/>
    </row>
    <row r="92" spans="1:5" s="775" customFormat="1" ht="24" customHeight="1">
      <c r="B92" s="674" t="s">
        <v>1475</v>
      </c>
      <c r="C92" s="76"/>
      <c r="D92" s="76"/>
      <c r="E92" s="76"/>
    </row>
    <row r="93" spans="1:5" s="775" customFormat="1" ht="18">
      <c r="B93" s="674" t="s">
        <v>1476</v>
      </c>
      <c r="C93" s="76"/>
      <c r="D93" s="76"/>
      <c r="E93" s="76"/>
    </row>
    <row r="94" spans="1:5" s="775" customFormat="1">
      <c r="B94" s="69"/>
      <c r="C94" s="76"/>
      <c r="D94" s="76"/>
      <c r="E94" s="76"/>
    </row>
    <row r="95" spans="1:5" s="775" customFormat="1">
      <c r="B95" s="316"/>
      <c r="C95" s="135"/>
      <c r="D95" s="135"/>
      <c r="E95" s="76"/>
    </row>
    <row r="96" spans="1:5" s="775" customFormat="1">
      <c r="A96" s="775" t="s">
        <v>498</v>
      </c>
      <c r="B96" s="135"/>
      <c r="D96" s="76"/>
    </row>
    <row r="97" spans="2:5" s="775" customFormat="1">
      <c r="B97" s="135"/>
      <c r="D97" s="76"/>
    </row>
    <row r="98" spans="2:5" s="775" customFormat="1">
      <c r="B98" s="135"/>
      <c r="D98" s="76"/>
    </row>
    <row r="99" spans="2:5" s="775" customFormat="1">
      <c r="B99" s="135"/>
      <c r="D99" s="76"/>
    </row>
    <row r="100" spans="2:5" s="775" customFormat="1">
      <c r="B100" s="135"/>
      <c r="D100" s="76"/>
    </row>
    <row r="101" spans="2:5" s="775" customFormat="1">
      <c r="B101" s="135"/>
      <c r="D101" s="76"/>
    </row>
    <row r="102" spans="2:5" s="775" customFormat="1">
      <c r="B102" s="135"/>
      <c r="D102" s="76"/>
    </row>
    <row r="103" spans="2:5" s="775" customFormat="1">
      <c r="B103" s="135"/>
      <c r="D103" s="76"/>
    </row>
    <row r="104" spans="2:5" s="775" customFormat="1">
      <c r="B104" s="135"/>
      <c r="D104" s="76"/>
    </row>
    <row r="105" spans="2:5" s="775" customFormat="1">
      <c r="B105" s="135"/>
      <c r="D105" s="76"/>
    </row>
    <row r="106" spans="2:5" s="775" customFormat="1">
      <c r="B106" s="135"/>
      <c r="D106" s="76"/>
    </row>
    <row r="107" spans="2:5" s="775" customFormat="1">
      <c r="B107" s="135"/>
      <c r="D107" s="76"/>
    </row>
    <row r="108" spans="2:5" s="775" customFormat="1" ht="15.75">
      <c r="B108" s="67"/>
      <c r="C108" s="135"/>
      <c r="D108" s="135"/>
      <c r="E108" s="76"/>
    </row>
    <row r="109" spans="2:5" s="775" customFormat="1" ht="15.75">
      <c r="B109" s="67"/>
      <c r="C109" s="76"/>
      <c r="D109" s="76"/>
      <c r="E109" s="76"/>
    </row>
    <row r="110" spans="2:5" s="775" customFormat="1" ht="15.75">
      <c r="B110" s="67"/>
      <c r="C110" s="76"/>
      <c r="D110" s="76"/>
      <c r="E110" s="76"/>
    </row>
    <row r="111" spans="2:5" s="775" customFormat="1" ht="15.75">
      <c r="B111" s="67"/>
      <c r="C111" s="76"/>
      <c r="D111" s="76"/>
      <c r="E111" s="76"/>
    </row>
    <row r="112" spans="2:5" s="775" customFormat="1" ht="15.75">
      <c r="B112" s="67"/>
      <c r="C112" s="76"/>
      <c r="D112" s="76"/>
      <c r="E112" s="76"/>
    </row>
    <row r="113" spans="2:5" s="775" customFormat="1" ht="15.75">
      <c r="B113" s="67"/>
      <c r="C113" s="76"/>
      <c r="D113" s="76"/>
      <c r="E113" s="76"/>
    </row>
    <row r="114" spans="2:5" s="775" customFormat="1" ht="15.75">
      <c r="B114" s="67"/>
      <c r="C114" s="76"/>
      <c r="D114" s="76"/>
      <c r="E114" s="76"/>
    </row>
    <row r="115" spans="2:5" s="775" customFormat="1" ht="15.75">
      <c r="B115" s="67"/>
      <c r="C115" s="76"/>
      <c r="D115" s="76"/>
      <c r="E115" s="76"/>
    </row>
    <row r="116" spans="2:5" s="775" customFormat="1" ht="15.75">
      <c r="B116" s="67"/>
      <c r="C116" s="76"/>
      <c r="D116" s="76"/>
      <c r="E116" s="76"/>
    </row>
    <row r="117" spans="2:5" s="775" customFormat="1" ht="15.75">
      <c r="B117" s="67"/>
      <c r="C117" s="76"/>
      <c r="D117" s="76"/>
      <c r="E117" s="76"/>
    </row>
    <row r="118" spans="2:5" s="775" customFormat="1" ht="15.75">
      <c r="B118" s="67"/>
      <c r="C118" s="76"/>
      <c r="D118" s="76"/>
      <c r="E118" s="76"/>
    </row>
    <row r="119" spans="2:5" s="775" customFormat="1" ht="15.75">
      <c r="B119" s="67"/>
      <c r="C119" s="76"/>
      <c r="D119" s="76"/>
      <c r="E119" s="76"/>
    </row>
    <row r="120" spans="2:5" s="775" customFormat="1" ht="15.75">
      <c r="B120" s="67"/>
      <c r="C120" s="76"/>
      <c r="D120" s="76"/>
      <c r="E120" s="76"/>
    </row>
    <row r="121" spans="2:5" s="775" customFormat="1" ht="15.75">
      <c r="B121" s="67"/>
      <c r="C121" s="76"/>
      <c r="D121" s="76"/>
      <c r="E121" s="76"/>
    </row>
    <row r="122" spans="2:5" s="775" customFormat="1" ht="15.75">
      <c r="B122" s="67"/>
      <c r="C122" s="76"/>
      <c r="D122" s="76"/>
      <c r="E122" s="76"/>
    </row>
    <row r="123" spans="2:5" s="775" customFormat="1" ht="15.75">
      <c r="B123" s="67"/>
      <c r="C123" s="76"/>
      <c r="D123" s="76"/>
      <c r="E123" s="76"/>
    </row>
    <row r="124" spans="2:5" s="775" customFormat="1" ht="15.75">
      <c r="B124" s="67"/>
      <c r="C124" s="76"/>
      <c r="D124" s="76"/>
      <c r="E124" s="76"/>
    </row>
    <row r="125" spans="2:5" s="775" customFormat="1" ht="15.75">
      <c r="B125" s="67"/>
      <c r="C125" s="76"/>
      <c r="D125" s="76"/>
      <c r="E125" s="76"/>
    </row>
    <row r="126" spans="2:5" s="775" customFormat="1" ht="15.75">
      <c r="B126" s="67"/>
      <c r="C126" s="76"/>
      <c r="D126" s="76"/>
      <c r="E126" s="76"/>
    </row>
    <row r="127" spans="2:5" s="775" customFormat="1" ht="15.75">
      <c r="B127" s="67"/>
      <c r="C127" s="76"/>
      <c r="D127" s="76"/>
      <c r="E127" s="76"/>
    </row>
    <row r="128" spans="2:5" s="775" customFormat="1" ht="15.75">
      <c r="B128" s="67"/>
      <c r="C128" s="76"/>
      <c r="D128" s="76"/>
      <c r="E128" s="76"/>
    </row>
    <row r="129" spans="2:5" s="775" customFormat="1" ht="15.75">
      <c r="B129" s="67"/>
      <c r="C129" s="76"/>
      <c r="D129" s="76"/>
      <c r="E129" s="76"/>
    </row>
    <row r="130" spans="2:5" s="775" customFormat="1" ht="15.75">
      <c r="B130" s="67"/>
      <c r="C130" s="76"/>
      <c r="D130" s="76"/>
      <c r="E130" s="76"/>
    </row>
    <row r="131" spans="2:5" s="775" customFormat="1" ht="15.75">
      <c r="B131" s="67"/>
      <c r="C131" s="76"/>
      <c r="D131" s="76"/>
      <c r="E131" s="76"/>
    </row>
    <row r="132" spans="2:5" s="775" customFormat="1" ht="15.75">
      <c r="B132" s="67"/>
      <c r="C132" s="76"/>
      <c r="D132" s="76"/>
      <c r="E132" s="76"/>
    </row>
    <row r="133" spans="2:5" s="775" customFormat="1" ht="15.75">
      <c r="B133" s="67"/>
      <c r="C133" s="76"/>
      <c r="D133" s="76"/>
      <c r="E133" s="76"/>
    </row>
    <row r="134" spans="2:5" s="775" customFormat="1" ht="15.75">
      <c r="B134" s="67"/>
      <c r="C134" s="76"/>
      <c r="D134" s="76"/>
      <c r="E134" s="76"/>
    </row>
    <row r="135" spans="2:5" s="775" customFormat="1" ht="15.75">
      <c r="B135" s="67"/>
      <c r="C135" s="76"/>
      <c r="D135" s="76"/>
      <c r="E135" s="76"/>
    </row>
    <row r="136" spans="2:5" s="775" customFormat="1" ht="15.75">
      <c r="B136" s="67"/>
      <c r="C136" s="76"/>
      <c r="D136" s="76"/>
      <c r="E136" s="76"/>
    </row>
    <row r="137" spans="2:5" s="775" customFormat="1" ht="15.75">
      <c r="B137" s="67"/>
      <c r="C137" s="76"/>
      <c r="D137" s="76"/>
      <c r="E137" s="76"/>
    </row>
    <row r="138" spans="2:5" s="775" customFormat="1" ht="15.75">
      <c r="B138" s="67"/>
      <c r="C138" s="76"/>
      <c r="D138" s="76"/>
      <c r="E138" s="76"/>
    </row>
    <row r="139" spans="2:5" s="775" customFormat="1" ht="15.75">
      <c r="B139" s="67"/>
      <c r="C139" s="76"/>
      <c r="D139" s="76"/>
      <c r="E139" s="76"/>
    </row>
    <row r="140" spans="2:5" s="775" customFormat="1" ht="15.75">
      <c r="B140" s="67"/>
      <c r="C140" s="76"/>
      <c r="D140" s="76"/>
      <c r="E140" s="76"/>
    </row>
    <row r="141" spans="2:5" s="775" customFormat="1" ht="15.75">
      <c r="B141" s="67"/>
      <c r="C141" s="76"/>
      <c r="D141" s="76"/>
      <c r="E141" s="76"/>
    </row>
    <row r="142" spans="2:5" s="775" customFormat="1" ht="15.75">
      <c r="B142" s="67"/>
      <c r="C142" s="76"/>
      <c r="D142" s="76"/>
      <c r="E142" s="76"/>
    </row>
    <row r="143" spans="2:5" s="775" customFormat="1" ht="15.75">
      <c r="B143" s="67"/>
      <c r="C143" s="76"/>
      <c r="D143" s="76"/>
      <c r="E143" s="76"/>
    </row>
    <row r="144" spans="2:5" s="775" customFormat="1" ht="15.75">
      <c r="B144" s="67"/>
      <c r="C144" s="76"/>
      <c r="D144" s="76"/>
      <c r="E144" s="76"/>
    </row>
    <row r="145" spans="2:5" s="775" customFormat="1" ht="15.75">
      <c r="B145" s="67"/>
      <c r="C145" s="76"/>
      <c r="D145" s="76"/>
      <c r="E145" s="76"/>
    </row>
    <row r="146" spans="2:5" s="775" customFormat="1" ht="15.75">
      <c r="B146" s="67"/>
      <c r="C146" s="76"/>
      <c r="D146" s="76"/>
      <c r="E146" s="76"/>
    </row>
    <row r="147" spans="2:5" s="775" customFormat="1" ht="15.75">
      <c r="B147" s="67"/>
      <c r="C147" s="76"/>
      <c r="D147" s="76"/>
      <c r="E147" s="76"/>
    </row>
    <row r="148" spans="2:5" s="775" customFormat="1" ht="15.75">
      <c r="B148" s="67"/>
      <c r="C148" s="76"/>
      <c r="D148" s="76"/>
      <c r="E148" s="76"/>
    </row>
    <row r="149" spans="2:5" s="775" customFormat="1" ht="15.75">
      <c r="B149" s="67"/>
      <c r="C149" s="76"/>
      <c r="D149" s="76"/>
      <c r="E149" s="76"/>
    </row>
    <row r="150" spans="2:5" s="775" customFormat="1" ht="15.75">
      <c r="B150" s="67"/>
      <c r="C150" s="76"/>
      <c r="D150" s="76"/>
      <c r="E150" s="76"/>
    </row>
    <row r="151" spans="2:5" s="775" customFormat="1" ht="15.75">
      <c r="B151" s="67"/>
      <c r="C151" s="76"/>
      <c r="D151" s="76"/>
      <c r="E151" s="76"/>
    </row>
    <row r="152" spans="2:5" s="775" customFormat="1" ht="15.75">
      <c r="B152" s="67"/>
      <c r="C152" s="76"/>
      <c r="D152" s="76"/>
      <c r="E152" s="76"/>
    </row>
    <row r="153" spans="2:5" s="775" customFormat="1" ht="15.75">
      <c r="B153" s="67"/>
      <c r="C153" s="76"/>
      <c r="D153" s="76"/>
      <c r="E153" s="76"/>
    </row>
    <row r="154" spans="2:5" s="775" customFormat="1" ht="15.75">
      <c r="B154" s="67"/>
      <c r="C154" s="76"/>
      <c r="D154" s="76"/>
      <c r="E154" s="76"/>
    </row>
    <row r="155" spans="2:5" s="775" customFormat="1" ht="15.75">
      <c r="B155" s="67"/>
      <c r="C155" s="76"/>
      <c r="D155" s="76"/>
      <c r="E155" s="76"/>
    </row>
    <row r="156" spans="2:5" s="775" customFormat="1" ht="15.75">
      <c r="B156" s="67"/>
      <c r="C156" s="76"/>
      <c r="D156" s="76"/>
      <c r="E156" s="76"/>
    </row>
    <row r="157" spans="2:5" s="775" customFormat="1" ht="15.75">
      <c r="B157" s="67"/>
      <c r="C157" s="76"/>
      <c r="D157" s="76"/>
      <c r="E157" s="76"/>
    </row>
    <row r="158" spans="2:5" s="775" customFormat="1" ht="15.75">
      <c r="B158" s="67"/>
      <c r="C158" s="76"/>
      <c r="D158" s="76"/>
      <c r="E158" s="76"/>
    </row>
    <row r="159" spans="2:5" s="775" customFormat="1" ht="15.75">
      <c r="B159" s="67"/>
      <c r="C159" s="76"/>
      <c r="D159" s="76"/>
      <c r="E159" s="76"/>
    </row>
    <row r="160" spans="2:5" s="775" customFormat="1" ht="15.75">
      <c r="B160" s="67"/>
      <c r="C160" s="76"/>
      <c r="D160" s="76"/>
      <c r="E160" s="76"/>
    </row>
    <row r="161" spans="2:2" s="775" customFormat="1" ht="15.75">
      <c r="B161" s="67"/>
    </row>
    <row r="162" spans="2:2" s="775" customFormat="1" ht="15.75">
      <c r="B162" s="67"/>
    </row>
    <row r="163" spans="2:2" s="775" customFormat="1" ht="15.75">
      <c r="B163" s="67"/>
    </row>
    <row r="164" spans="2:2" s="775" customFormat="1" ht="15.75">
      <c r="B164" s="67"/>
    </row>
    <row r="165" spans="2:2" s="775" customFormat="1" ht="15.75">
      <c r="B165" s="67"/>
    </row>
    <row r="166" spans="2:2" s="775" customFormat="1" ht="15.75">
      <c r="B166" s="67"/>
    </row>
    <row r="167" spans="2:2" s="775" customFormat="1" ht="15.75">
      <c r="B167" s="67"/>
    </row>
    <row r="168" spans="2:2" s="775" customFormat="1" ht="15.75">
      <c r="B168" s="67"/>
    </row>
    <row r="169" spans="2:2" s="775" customFormat="1" ht="15.75">
      <c r="B169" s="67"/>
    </row>
    <row r="170" spans="2:2" s="775" customFormat="1" ht="15.75">
      <c r="B170" s="67"/>
    </row>
    <row r="171" spans="2:2" s="775" customFormat="1" ht="15.75">
      <c r="B171" s="67"/>
    </row>
    <row r="172" spans="2:2" s="775" customFormat="1" ht="15.75">
      <c r="B172" s="67"/>
    </row>
    <row r="173" spans="2:2" s="775" customFormat="1" ht="15.75">
      <c r="B173" s="67"/>
    </row>
    <row r="174" spans="2:2" s="775" customFormat="1" ht="15.75">
      <c r="B174" s="67"/>
    </row>
    <row r="175" spans="2:2" s="775" customFormat="1" ht="15.75">
      <c r="B175" s="67"/>
    </row>
    <row r="176" spans="2:2" s="775" customFormat="1" ht="15.75">
      <c r="B176" s="67"/>
    </row>
    <row r="177" spans="2:2" s="775" customFormat="1" ht="15.75">
      <c r="B177" s="67"/>
    </row>
    <row r="178" spans="2:2" s="775" customFormat="1" ht="15.75">
      <c r="B178" s="67"/>
    </row>
    <row r="179" spans="2:2" s="775" customFormat="1" ht="15.75">
      <c r="B179" s="67"/>
    </row>
    <row r="180" spans="2:2" s="775" customFormat="1" ht="15.75">
      <c r="B180" s="67"/>
    </row>
    <row r="181" spans="2:2" s="775" customFormat="1" ht="15.75">
      <c r="B181" s="67"/>
    </row>
    <row r="182" spans="2:2" s="775" customFormat="1" ht="15.75">
      <c r="B182" s="67"/>
    </row>
    <row r="183" spans="2:2" s="775" customFormat="1" ht="15.75">
      <c r="B183" s="67"/>
    </row>
    <row r="184" spans="2:2" s="775" customFormat="1" ht="15.75">
      <c r="B184" s="67"/>
    </row>
    <row r="185" spans="2:2" s="775" customFormat="1" ht="15.75">
      <c r="B185" s="67"/>
    </row>
    <row r="186" spans="2:2" s="775" customFormat="1" ht="15.75">
      <c r="B186" s="67"/>
    </row>
    <row r="187" spans="2:2" s="775" customFormat="1" ht="15.75">
      <c r="B187" s="67"/>
    </row>
    <row r="188" spans="2:2" s="775" customFormat="1" ht="15.75">
      <c r="B188" s="67"/>
    </row>
    <row r="189" spans="2:2" s="775" customFormat="1" ht="15.75">
      <c r="B189" s="67"/>
    </row>
    <row r="190" spans="2:2" s="775" customFormat="1" ht="15.75">
      <c r="B190" s="67"/>
    </row>
    <row r="191" spans="2:2" s="775" customFormat="1" ht="15.75">
      <c r="B191" s="67"/>
    </row>
    <row r="192" spans="2:2" s="775" customFormat="1" ht="15.75">
      <c r="B192" s="67"/>
    </row>
    <row r="193" spans="2:6" ht="15.75">
      <c r="B193" s="67"/>
      <c r="F193" s="775"/>
    </row>
    <row r="194" spans="2:6" ht="15.75">
      <c r="B194" s="67"/>
      <c r="F194" s="775"/>
    </row>
    <row r="195" spans="2:6" ht="15.75">
      <c r="B195" s="67"/>
      <c r="F195" s="775"/>
    </row>
    <row r="196" spans="2:6" ht="15.75">
      <c r="B196" s="67"/>
      <c r="F196" s="775"/>
    </row>
    <row r="197" spans="2:6" ht="15.75">
      <c r="B197" s="67"/>
      <c r="F197" s="775"/>
    </row>
    <row r="198" spans="2:6" ht="15.75">
      <c r="B198" s="67"/>
      <c r="F198" s="775"/>
    </row>
    <row r="199" spans="2:6" ht="15.75">
      <c r="B199" s="67"/>
      <c r="F199" s="775"/>
    </row>
    <row r="200" spans="2:6" ht="15.75">
      <c r="B200" s="67"/>
      <c r="F200" s="775"/>
    </row>
    <row r="201" spans="2:6" ht="15.75">
      <c r="B201" s="67"/>
    </row>
    <row r="202" spans="2:6" ht="15.75">
      <c r="B202" s="67"/>
    </row>
    <row r="203" spans="2:6" ht="15.75">
      <c r="B203" s="67"/>
    </row>
    <row r="204" spans="2:6" ht="15.75">
      <c r="B204" s="67"/>
    </row>
    <row r="205" spans="2:6" ht="15.75">
      <c r="B205" s="67"/>
    </row>
    <row r="206" spans="2:6" ht="15.75">
      <c r="B206" s="67"/>
    </row>
    <row r="207" spans="2:6" ht="15.75">
      <c r="B207" s="67"/>
    </row>
    <row r="208" spans="2:6" ht="15.75">
      <c r="B208" s="67"/>
    </row>
    <row r="209" spans="2:2" ht="15.75">
      <c r="B209" s="67"/>
    </row>
    <row r="210" spans="2:2" ht="15.75">
      <c r="B210" s="67"/>
    </row>
    <row r="211" spans="2:2" ht="15.75">
      <c r="B211" s="67"/>
    </row>
    <row r="212" spans="2:2" ht="15.75">
      <c r="B212" s="67"/>
    </row>
    <row r="213" spans="2:2" ht="15.75">
      <c r="B213" s="67"/>
    </row>
    <row r="214" spans="2:2" ht="15.75">
      <c r="B214" s="67"/>
    </row>
    <row r="215" spans="2:2" ht="15.75">
      <c r="B215" s="67"/>
    </row>
    <row r="216" spans="2:2" ht="15.75">
      <c r="B216" s="67"/>
    </row>
    <row r="217" spans="2:2" ht="15.75">
      <c r="B217" s="67"/>
    </row>
    <row r="218" spans="2:2" ht="15.75">
      <c r="B218" s="67"/>
    </row>
    <row r="219" spans="2:2" ht="15.75">
      <c r="B219" s="67"/>
    </row>
    <row r="220" spans="2:2" ht="15.75">
      <c r="B220" s="67"/>
    </row>
    <row r="221" spans="2:2" ht="15.75">
      <c r="B221" s="67"/>
    </row>
    <row r="222" spans="2:2" ht="15.75">
      <c r="B222" s="67"/>
    </row>
    <row r="223" spans="2:2" ht="15.75">
      <c r="B223" s="67"/>
    </row>
    <row r="224" spans="2:2" ht="15.75">
      <c r="B224" s="67"/>
    </row>
    <row r="225" spans="2:2" ht="15.75">
      <c r="B225" s="67"/>
    </row>
    <row r="226" spans="2:2" ht="15.75">
      <c r="B226" s="67"/>
    </row>
    <row r="227" spans="2:2" ht="15.75">
      <c r="B227" s="67"/>
    </row>
    <row r="228" spans="2:2" ht="15.75">
      <c r="B228" s="67"/>
    </row>
    <row r="229" spans="2:2" ht="15.75">
      <c r="B229" s="67"/>
    </row>
    <row r="230" spans="2:2" ht="15.75">
      <c r="B230" s="67"/>
    </row>
    <row r="231" spans="2:2" ht="15.75">
      <c r="B231" s="67"/>
    </row>
    <row r="232" spans="2:2" ht="15.75">
      <c r="B232" s="67"/>
    </row>
    <row r="233" spans="2:2" ht="15.75">
      <c r="B233" s="67"/>
    </row>
    <row r="234" spans="2:2" ht="15.75">
      <c r="B234" s="67"/>
    </row>
    <row r="235" spans="2:2" ht="15.75">
      <c r="B235" s="67"/>
    </row>
    <row r="236" spans="2:2" ht="15.75">
      <c r="B236" s="67"/>
    </row>
    <row r="237" spans="2:2" ht="15.75">
      <c r="B237" s="67"/>
    </row>
    <row r="238" spans="2:2" ht="15.75">
      <c r="B238" s="67"/>
    </row>
    <row r="239" spans="2:2" ht="15.75">
      <c r="B239" s="67"/>
    </row>
    <row r="240" spans="2:2" ht="15.75">
      <c r="B240" s="67"/>
    </row>
    <row r="241" spans="2:2" ht="15.75">
      <c r="B241" s="67"/>
    </row>
    <row r="242" spans="2:2" ht="15.75">
      <c r="B242" s="67"/>
    </row>
    <row r="243" spans="2:2" ht="15.75">
      <c r="B243" s="67"/>
    </row>
    <row r="244" spans="2:2" ht="15.75">
      <c r="B244" s="67"/>
    </row>
    <row r="245" spans="2:2" ht="15.75">
      <c r="B245" s="67"/>
    </row>
    <row r="246" spans="2:2" ht="15.75">
      <c r="B246" s="67"/>
    </row>
    <row r="247" spans="2:2" ht="15.75">
      <c r="B247" s="67"/>
    </row>
    <row r="248" spans="2:2" ht="15.75">
      <c r="B248" s="67"/>
    </row>
    <row r="249" spans="2:2" ht="15.75">
      <c r="B249" s="67"/>
    </row>
    <row r="250" spans="2:2" ht="15.75">
      <c r="B250" s="67"/>
    </row>
    <row r="251" spans="2:2" ht="15.75">
      <c r="B251" s="67"/>
    </row>
    <row r="252" spans="2:2" ht="15.75">
      <c r="B252" s="67"/>
    </row>
    <row r="253" spans="2:2" ht="15.75">
      <c r="B253" s="67"/>
    </row>
    <row r="254" spans="2:2" ht="15.75">
      <c r="B254" s="67"/>
    </row>
    <row r="255" spans="2:2" ht="15.75">
      <c r="B255" s="67"/>
    </row>
    <row r="256" spans="2:2" ht="15.75">
      <c r="B256" s="67"/>
    </row>
    <row r="257" spans="2:2" ht="15.75">
      <c r="B257" s="67"/>
    </row>
    <row r="258" spans="2:2" ht="15.75">
      <c r="B258" s="67"/>
    </row>
    <row r="259" spans="2:2" ht="15.75">
      <c r="B259" s="67"/>
    </row>
    <row r="260" spans="2:2" ht="15.75">
      <c r="B260" s="67"/>
    </row>
    <row r="261" spans="2:2" ht="15.75">
      <c r="B261" s="67"/>
    </row>
    <row r="262" spans="2:2" ht="15.75">
      <c r="B262" s="67"/>
    </row>
    <row r="263" spans="2:2" ht="15.75">
      <c r="B263" s="67"/>
    </row>
    <row r="264" spans="2:2" ht="15.75">
      <c r="B264" s="67"/>
    </row>
    <row r="265" spans="2:2" ht="15.75">
      <c r="B265" s="67"/>
    </row>
    <row r="266" spans="2:2" ht="15.75">
      <c r="B266" s="67"/>
    </row>
    <row r="267" spans="2:2" ht="15.75">
      <c r="B267" s="67"/>
    </row>
    <row r="268" spans="2:2" ht="15.75">
      <c r="B268" s="67"/>
    </row>
    <row r="269" spans="2:2" ht="15.75">
      <c r="B269" s="67"/>
    </row>
    <row r="270" spans="2:2" ht="15.75">
      <c r="B270" s="67"/>
    </row>
    <row r="271" spans="2:2" ht="15.75">
      <c r="B271" s="67"/>
    </row>
    <row r="272" spans="2:2" ht="15.75">
      <c r="B272" s="67"/>
    </row>
    <row r="273" spans="2:2" ht="15.75">
      <c r="B273" s="67"/>
    </row>
    <row r="274" spans="2:2" ht="15.75">
      <c r="B274" s="67"/>
    </row>
    <row r="275" spans="2:2" ht="15.75">
      <c r="B275" s="67"/>
    </row>
    <row r="276" spans="2:2" ht="15.75">
      <c r="B276" s="67"/>
    </row>
    <row r="277" spans="2:2" ht="15.75">
      <c r="B277" s="67"/>
    </row>
    <row r="278" spans="2:2" ht="15.75">
      <c r="B278" s="67"/>
    </row>
    <row r="279" spans="2:2" ht="15.75">
      <c r="B279" s="67"/>
    </row>
    <row r="280" spans="2:2" ht="15.75">
      <c r="B280" s="67"/>
    </row>
    <row r="281" spans="2:2" ht="15.75">
      <c r="B281" s="67"/>
    </row>
    <row r="282" spans="2:2" ht="15.75">
      <c r="B282" s="67"/>
    </row>
    <row r="283" spans="2:2" ht="15.75">
      <c r="B283" s="67"/>
    </row>
    <row r="284" spans="2:2" ht="15.75">
      <c r="B284" s="67"/>
    </row>
    <row r="285" spans="2:2" ht="15.75">
      <c r="B285" s="67"/>
    </row>
    <row r="286" spans="2:2" ht="15.75">
      <c r="B286" s="67"/>
    </row>
    <row r="287" spans="2:2" ht="15.75">
      <c r="B287" s="67"/>
    </row>
    <row r="288" spans="2:2" ht="15.75">
      <c r="B288" s="67"/>
    </row>
    <row r="289" spans="2:2" ht="15.75">
      <c r="B289" s="67"/>
    </row>
    <row r="290" spans="2:2" ht="15.75">
      <c r="B290" s="67"/>
    </row>
    <row r="291" spans="2:2" ht="15.75">
      <c r="B291" s="67"/>
    </row>
    <row r="292" spans="2:2" ht="15.75">
      <c r="B292" s="67"/>
    </row>
    <row r="293" spans="2:2" ht="15.75">
      <c r="B293" s="67"/>
    </row>
    <row r="294" spans="2:2" ht="15.75">
      <c r="B294" s="67"/>
    </row>
    <row r="295" spans="2:2" ht="15.75">
      <c r="B295" s="67"/>
    </row>
    <row r="296" spans="2:2" ht="15.75">
      <c r="B296" s="67"/>
    </row>
    <row r="297" spans="2:2" ht="15.75">
      <c r="B297" s="67"/>
    </row>
    <row r="298" spans="2:2" ht="15.75">
      <c r="B298" s="67"/>
    </row>
    <row r="299" spans="2:2" ht="15.75">
      <c r="B299" s="67"/>
    </row>
    <row r="300" spans="2:2" ht="15.75">
      <c r="B300" s="67"/>
    </row>
    <row r="301" spans="2:2" ht="15.75">
      <c r="B301" s="67"/>
    </row>
    <row r="302" spans="2:2" ht="15.75">
      <c r="B302" s="67"/>
    </row>
    <row r="303" spans="2:2" ht="15.75">
      <c r="B303" s="67"/>
    </row>
    <row r="304" spans="2:2" ht="15.75">
      <c r="B304" s="67"/>
    </row>
    <row r="305" spans="2:2" ht="15.75">
      <c r="B305" s="67"/>
    </row>
    <row r="306" spans="2:2" ht="15.75">
      <c r="B306" s="67"/>
    </row>
    <row r="307" spans="2:2" ht="15.75">
      <c r="B307" s="67"/>
    </row>
    <row r="308" spans="2:2" ht="15.75">
      <c r="B308" s="67"/>
    </row>
    <row r="309" spans="2:2" ht="15.75">
      <c r="B309" s="67"/>
    </row>
    <row r="310" spans="2:2" ht="15.75">
      <c r="B310" s="67"/>
    </row>
    <row r="311" spans="2:2" ht="15.75">
      <c r="B311" s="67"/>
    </row>
    <row r="312" spans="2:2" ht="15.75">
      <c r="B312" s="67"/>
    </row>
    <row r="313" spans="2:2" ht="15.75">
      <c r="B313" s="67"/>
    </row>
    <row r="314" spans="2:2" ht="15.75">
      <c r="B314" s="67"/>
    </row>
    <row r="315" spans="2:2" ht="15.75">
      <c r="B315" s="67"/>
    </row>
    <row r="316" spans="2:2" ht="15.75">
      <c r="B316" s="67"/>
    </row>
    <row r="317" spans="2:2" ht="15.75">
      <c r="B317" s="67"/>
    </row>
    <row r="318" spans="2:2" ht="15.75">
      <c r="B318" s="67"/>
    </row>
    <row r="319" spans="2:2" ht="15.75">
      <c r="B319" s="67"/>
    </row>
    <row r="320" spans="2:2" ht="15.75">
      <c r="B320" s="67"/>
    </row>
    <row r="321" spans="2:2" ht="15.75">
      <c r="B321" s="67"/>
    </row>
    <row r="322" spans="2:2" ht="15.75">
      <c r="B322" s="67"/>
    </row>
    <row r="323" spans="2:2" ht="15.75">
      <c r="B323" s="67"/>
    </row>
    <row r="324" spans="2:2" ht="15.75">
      <c r="B324" s="67"/>
    </row>
    <row r="325" spans="2:2" ht="15.75">
      <c r="B325" s="67"/>
    </row>
    <row r="326" spans="2:2" ht="15.75">
      <c r="B326" s="67"/>
    </row>
    <row r="327" spans="2:2" ht="15.75">
      <c r="B327" s="67"/>
    </row>
    <row r="328" spans="2:2" ht="15.75">
      <c r="B328" s="67"/>
    </row>
    <row r="329" spans="2:2" ht="15.75">
      <c r="B329" s="67"/>
    </row>
    <row r="330" spans="2:2" ht="15.75">
      <c r="B330" s="67"/>
    </row>
    <row r="331" spans="2:2" ht="15.75">
      <c r="B331" s="67"/>
    </row>
    <row r="332" spans="2:2" ht="15.75">
      <c r="B332" s="67"/>
    </row>
    <row r="333" spans="2:2" ht="15.75">
      <c r="B333" s="67"/>
    </row>
    <row r="334" spans="2:2" ht="15.75">
      <c r="B334" s="67"/>
    </row>
    <row r="335" spans="2:2" ht="15.75">
      <c r="B335" s="67"/>
    </row>
    <row r="336" spans="2:2" ht="15.75">
      <c r="B336" s="67"/>
    </row>
    <row r="337" spans="2:2" ht="15.75">
      <c r="B337" s="67"/>
    </row>
    <row r="338" spans="2:2" ht="15.75">
      <c r="B338" s="67"/>
    </row>
    <row r="339" spans="2:2" ht="15.75">
      <c r="B339" s="67"/>
    </row>
    <row r="340" spans="2:2" ht="15.75">
      <c r="B340" s="67"/>
    </row>
    <row r="341" spans="2:2" ht="15.75">
      <c r="B341" s="67"/>
    </row>
    <row r="342" spans="2:2" ht="15.75">
      <c r="B342" s="67"/>
    </row>
    <row r="343" spans="2:2" ht="15.75">
      <c r="B343" s="67"/>
    </row>
    <row r="344" spans="2:2" ht="15.75">
      <c r="B344" s="67"/>
    </row>
    <row r="345" spans="2:2" ht="15.75">
      <c r="B345" s="67"/>
    </row>
    <row r="346" spans="2:2" ht="15.75">
      <c r="B346" s="67"/>
    </row>
    <row r="347" spans="2:2" ht="15.75">
      <c r="B347" s="67"/>
    </row>
    <row r="348" spans="2:2" ht="15.75">
      <c r="B348" s="67"/>
    </row>
    <row r="349" spans="2:2" ht="15.75">
      <c r="B349" s="67"/>
    </row>
    <row r="350" spans="2:2" ht="15.75">
      <c r="B350" s="67"/>
    </row>
    <row r="351" spans="2:2" ht="15.75">
      <c r="B351" s="67"/>
    </row>
    <row r="352" spans="2:2" ht="15.75">
      <c r="B352" s="67"/>
    </row>
    <row r="353" spans="2:2" ht="15.75">
      <c r="B353" s="67"/>
    </row>
    <row r="354" spans="2:2" ht="15.75">
      <c r="B354" s="67"/>
    </row>
    <row r="355" spans="2:2" ht="15.75">
      <c r="B355" s="67"/>
    </row>
    <row r="356" spans="2:2" ht="15.75">
      <c r="B356" s="67"/>
    </row>
    <row r="357" spans="2:2" ht="15.75">
      <c r="B357" s="67"/>
    </row>
    <row r="358" spans="2:2" ht="15.75">
      <c r="B358" s="67"/>
    </row>
    <row r="359" spans="2:2" ht="15.75">
      <c r="B359" s="67"/>
    </row>
    <row r="360" spans="2:2" ht="15.75">
      <c r="B360" s="67"/>
    </row>
    <row r="361" spans="2:2" ht="15.75">
      <c r="B361" s="67"/>
    </row>
    <row r="362" spans="2:2" ht="15.75">
      <c r="B362" s="67"/>
    </row>
    <row r="363" spans="2:2" ht="15.75">
      <c r="B363" s="67"/>
    </row>
    <row r="364" spans="2:2" ht="15.75">
      <c r="B364" s="67"/>
    </row>
    <row r="365" spans="2:2" ht="15.75">
      <c r="B365" s="67"/>
    </row>
    <row r="366" spans="2:2" ht="15.75">
      <c r="B366" s="67"/>
    </row>
    <row r="367" spans="2:2" ht="15.75">
      <c r="B367" s="67"/>
    </row>
    <row r="368" spans="2:2" ht="15.75">
      <c r="B368" s="67"/>
    </row>
    <row r="369" spans="2:2" ht="15.75">
      <c r="B369" s="67"/>
    </row>
    <row r="370" spans="2:2" ht="15.75">
      <c r="B370" s="67"/>
    </row>
    <row r="371" spans="2:2" ht="15.75">
      <c r="B371" s="67"/>
    </row>
    <row r="372" spans="2:2" ht="15.75">
      <c r="B372" s="67"/>
    </row>
    <row r="373" spans="2:2" ht="15.75">
      <c r="B373" s="67"/>
    </row>
    <row r="374" spans="2:2" ht="15.75">
      <c r="B374" s="67"/>
    </row>
    <row r="375" spans="2:2" ht="15.75">
      <c r="B375" s="67"/>
    </row>
    <row r="376" spans="2:2" ht="15.75">
      <c r="B376" s="67"/>
    </row>
    <row r="377" spans="2:2" ht="15.75">
      <c r="B377" s="67"/>
    </row>
    <row r="378" spans="2:2" ht="15.75">
      <c r="B378" s="67"/>
    </row>
    <row r="379" spans="2:2" ht="15.75">
      <c r="B379" s="67"/>
    </row>
    <row r="380" spans="2:2" ht="15.75">
      <c r="B380" s="67"/>
    </row>
    <row r="381" spans="2:2" ht="15.75">
      <c r="B381" s="67"/>
    </row>
    <row r="382" spans="2:2" ht="15.75">
      <c r="B382" s="67"/>
    </row>
    <row r="383" spans="2:2" ht="15.75">
      <c r="B383" s="67"/>
    </row>
    <row r="384" spans="2:2" ht="15.75">
      <c r="B384" s="67"/>
    </row>
    <row r="385" spans="2:2" ht="15.75">
      <c r="B385" s="67"/>
    </row>
    <row r="386" spans="2:2" ht="15.75">
      <c r="B386" s="67"/>
    </row>
    <row r="387" spans="2:2" ht="15.75">
      <c r="B387" s="67"/>
    </row>
    <row r="388" spans="2:2" ht="15.75">
      <c r="B388" s="67"/>
    </row>
    <row r="389" spans="2:2" ht="15.75">
      <c r="B389" s="67"/>
    </row>
    <row r="390" spans="2:2" ht="15.75">
      <c r="B390" s="67"/>
    </row>
    <row r="391" spans="2:2" ht="15.75">
      <c r="B391" s="67"/>
    </row>
    <row r="392" spans="2:2" ht="15.75">
      <c r="B392" s="67"/>
    </row>
    <row r="393" spans="2:2" ht="15.75">
      <c r="B393" s="67"/>
    </row>
    <row r="394" spans="2:2" ht="15.75">
      <c r="B394" s="67"/>
    </row>
    <row r="395" spans="2:2" ht="15.75">
      <c r="B395" s="67"/>
    </row>
    <row r="396" spans="2:2" ht="15.75">
      <c r="B396" s="67"/>
    </row>
    <row r="397" spans="2:2" ht="15.75">
      <c r="B397" s="67"/>
    </row>
    <row r="398" spans="2:2" ht="15.75">
      <c r="B398" s="67"/>
    </row>
    <row r="399" spans="2:2" ht="15.75">
      <c r="B399" s="67"/>
    </row>
    <row r="400" spans="2:2" ht="15.75">
      <c r="B400" s="67"/>
    </row>
    <row r="401" spans="2:2" ht="15.75">
      <c r="B401" s="67"/>
    </row>
    <row r="402" spans="2:2" ht="15.75">
      <c r="B402" s="67"/>
    </row>
    <row r="403" spans="2:2" ht="15.75">
      <c r="B403" s="67"/>
    </row>
    <row r="404" spans="2:2" ht="15.75">
      <c r="B404" s="67"/>
    </row>
    <row r="405" spans="2:2" ht="15.75">
      <c r="B405" s="67"/>
    </row>
    <row r="406" spans="2:2" ht="15.75">
      <c r="B406" s="67"/>
    </row>
    <row r="407" spans="2:2" ht="15.75">
      <c r="B407" s="67"/>
    </row>
    <row r="408" spans="2:2" ht="15.75">
      <c r="B408" s="67"/>
    </row>
    <row r="409" spans="2:2" ht="15.75">
      <c r="B409" s="67"/>
    </row>
    <row r="410" spans="2:2" ht="15.75">
      <c r="B410" s="67"/>
    </row>
    <row r="411" spans="2:2" ht="15.75">
      <c r="B411" s="67"/>
    </row>
    <row r="412" spans="2:2" ht="15.75">
      <c r="B412" s="67"/>
    </row>
    <row r="413" spans="2:2" ht="15.75">
      <c r="B413" s="67"/>
    </row>
    <row r="414" spans="2:2" ht="15.75">
      <c r="B414" s="67"/>
    </row>
    <row r="415" spans="2:2" ht="15.75">
      <c r="B415" s="67"/>
    </row>
    <row r="416" spans="2:2" ht="15.75">
      <c r="B416" s="67"/>
    </row>
    <row r="417" spans="2:2" ht="15.75">
      <c r="B417" s="67"/>
    </row>
    <row r="418" spans="2:2" ht="15.75">
      <c r="B418" s="67"/>
    </row>
    <row r="419" spans="2:2" ht="15.75">
      <c r="B419" s="67"/>
    </row>
    <row r="420" spans="2:2" ht="15.75">
      <c r="B420" s="67"/>
    </row>
    <row r="421" spans="2:2" ht="15.75">
      <c r="B421" s="67"/>
    </row>
    <row r="422" spans="2:2" ht="15.75">
      <c r="B422" s="67"/>
    </row>
    <row r="423" spans="2:2" ht="15.75">
      <c r="B423" s="67"/>
    </row>
    <row r="424" spans="2:2" ht="15.75">
      <c r="B424" s="67"/>
    </row>
    <row r="425" spans="2:2" ht="15.75">
      <c r="B425" s="67"/>
    </row>
    <row r="426" spans="2:2" ht="15.75">
      <c r="B426" s="67"/>
    </row>
    <row r="427" spans="2:2" ht="15.75">
      <c r="B427" s="67"/>
    </row>
    <row r="428" spans="2:2" ht="15.75">
      <c r="B428" s="67"/>
    </row>
    <row r="429" spans="2:2" ht="15.75">
      <c r="B429" s="67"/>
    </row>
    <row r="430" spans="2:2" ht="15.75">
      <c r="B430" s="67"/>
    </row>
    <row r="431" spans="2:2" ht="15.75">
      <c r="B431" s="67"/>
    </row>
    <row r="432" spans="2:2" ht="15.75">
      <c r="B432" s="67"/>
    </row>
    <row r="433" spans="2:2" ht="15.75">
      <c r="B433" s="67"/>
    </row>
    <row r="434" spans="2:2" ht="15.75">
      <c r="B434" s="67"/>
    </row>
    <row r="435" spans="2:2" ht="15.75">
      <c r="B435" s="67"/>
    </row>
    <row r="436" spans="2:2" ht="15.75">
      <c r="B436" s="67"/>
    </row>
    <row r="437" spans="2:2" ht="15.75">
      <c r="B437" s="67"/>
    </row>
    <row r="438" spans="2:2" ht="15.75">
      <c r="B438" s="67"/>
    </row>
    <row r="439" spans="2:2" ht="15.75">
      <c r="B439" s="67"/>
    </row>
    <row r="440" spans="2:2" ht="15.75">
      <c r="B440" s="67"/>
    </row>
    <row r="441" spans="2:2" ht="15.75">
      <c r="B441" s="67"/>
    </row>
    <row r="442" spans="2:2" ht="15.75">
      <c r="B442" s="67"/>
    </row>
    <row r="443" spans="2:2" ht="15.75">
      <c r="B443" s="67"/>
    </row>
    <row r="444" spans="2:2" ht="15.75">
      <c r="B444" s="67"/>
    </row>
    <row r="445" spans="2:2" ht="15.75">
      <c r="B445" s="67"/>
    </row>
    <row r="446" spans="2:2" ht="15.75">
      <c r="B446" s="67"/>
    </row>
    <row r="447" spans="2:2" ht="15.75">
      <c r="B447" s="67"/>
    </row>
    <row r="448" spans="2:2" ht="15.75">
      <c r="B448" s="67"/>
    </row>
    <row r="449" spans="2:2" ht="15.75">
      <c r="B449" s="67"/>
    </row>
    <row r="450" spans="2:2" ht="15.75">
      <c r="B450" s="67"/>
    </row>
    <row r="451" spans="2:2" ht="15.75">
      <c r="B451" s="67"/>
    </row>
    <row r="452" spans="2:2" ht="15.75">
      <c r="B452" s="67"/>
    </row>
    <row r="453" spans="2:2" ht="15.75">
      <c r="B453" s="67"/>
    </row>
    <row r="454" spans="2:2" ht="15.75">
      <c r="B454" s="67"/>
    </row>
    <row r="455" spans="2:2" ht="15.75">
      <c r="B455" s="67"/>
    </row>
    <row r="456" spans="2:2" ht="15.75">
      <c r="B456" s="67"/>
    </row>
    <row r="457" spans="2:2" ht="15.75">
      <c r="B457" s="67"/>
    </row>
    <row r="458" spans="2:2" ht="15.75">
      <c r="B458" s="67"/>
    </row>
    <row r="459" spans="2:2" ht="15.75">
      <c r="B459" s="67"/>
    </row>
    <row r="460" spans="2:2" ht="15.75">
      <c r="B460" s="67"/>
    </row>
    <row r="461" spans="2:2" ht="15.75">
      <c r="B461" s="67"/>
    </row>
    <row r="462" spans="2:2" ht="15.75">
      <c r="B462" s="67"/>
    </row>
    <row r="463" spans="2:2" ht="15.75">
      <c r="B463" s="67"/>
    </row>
    <row r="464" spans="2:2" ht="15.75">
      <c r="B464" s="67"/>
    </row>
    <row r="465" spans="2:2" ht="15.75">
      <c r="B465" s="67"/>
    </row>
    <row r="466" spans="2:2" ht="15.75">
      <c r="B466" s="67"/>
    </row>
    <row r="467" spans="2:2" ht="15.75">
      <c r="B467" s="67"/>
    </row>
    <row r="468" spans="2:2" ht="15.75">
      <c r="B468" s="67"/>
    </row>
    <row r="469" spans="2:2" ht="15.75">
      <c r="B469" s="67"/>
    </row>
    <row r="470" spans="2:2" ht="15.75">
      <c r="B470" s="67"/>
    </row>
    <row r="471" spans="2:2" ht="15.75">
      <c r="B471" s="67"/>
    </row>
    <row r="472" spans="2:2" ht="15.75">
      <c r="B472" s="67"/>
    </row>
    <row r="473" spans="2:2" ht="15.75">
      <c r="B473" s="67"/>
    </row>
    <row r="474" spans="2:2" ht="15.75">
      <c r="B474" s="67"/>
    </row>
    <row r="475" spans="2:2" ht="15.75">
      <c r="B475" s="67"/>
    </row>
    <row r="476" spans="2:2" ht="15.75">
      <c r="B476" s="67"/>
    </row>
    <row r="477" spans="2:2" ht="15.75">
      <c r="B477" s="67"/>
    </row>
    <row r="478" spans="2:2" ht="15.75">
      <c r="B478" s="67"/>
    </row>
    <row r="479" spans="2:2" ht="15.75">
      <c r="B479" s="67"/>
    </row>
    <row r="480" spans="2:2" ht="15.75">
      <c r="B480" s="67"/>
    </row>
    <row r="481" spans="2:2" ht="15.75">
      <c r="B481" s="67"/>
    </row>
    <row r="482" spans="2:2" ht="15.75">
      <c r="B482" s="67"/>
    </row>
    <row r="483" spans="2:2" ht="15.75">
      <c r="B483" s="67"/>
    </row>
    <row r="484" spans="2:2" ht="15.75">
      <c r="B484" s="67"/>
    </row>
    <row r="485" spans="2:2" ht="15.75">
      <c r="B485" s="67"/>
    </row>
    <row r="486" spans="2:2" ht="15.75">
      <c r="B486" s="67"/>
    </row>
    <row r="487" spans="2:2" ht="15.75">
      <c r="B487" s="67"/>
    </row>
    <row r="488" spans="2:2" ht="15.75">
      <c r="B488" s="67"/>
    </row>
    <row r="489" spans="2:2" ht="15.75">
      <c r="B489" s="67"/>
    </row>
    <row r="490" spans="2:2" ht="15.75">
      <c r="B490" s="67"/>
    </row>
    <row r="491" spans="2:2" ht="15.75">
      <c r="B491" s="67"/>
    </row>
    <row r="492" spans="2:2" ht="15.75">
      <c r="B492" s="67"/>
    </row>
    <row r="493" spans="2:2" ht="15.75">
      <c r="B493" s="67"/>
    </row>
    <row r="494" spans="2:2" ht="15.75">
      <c r="B494" s="67"/>
    </row>
    <row r="495" spans="2:2" ht="15.75">
      <c r="B495" s="67"/>
    </row>
    <row r="496" spans="2:2" ht="15.75">
      <c r="B496" s="67"/>
    </row>
    <row r="497" spans="2:2" ht="15.75">
      <c r="B497" s="67"/>
    </row>
    <row r="498" spans="2:2" ht="15.75">
      <c r="B498" s="67"/>
    </row>
    <row r="499" spans="2:2" ht="15.75">
      <c r="B499" s="67"/>
    </row>
    <row r="500" spans="2:2" ht="15.75">
      <c r="B500" s="67"/>
    </row>
    <row r="501" spans="2:2" ht="15.75">
      <c r="B501" s="67"/>
    </row>
    <row r="502" spans="2:2" ht="15.75">
      <c r="B502" s="67"/>
    </row>
    <row r="503" spans="2:2" ht="15.75">
      <c r="B503" s="67"/>
    </row>
    <row r="504" spans="2:2" ht="15.75">
      <c r="B504" s="67"/>
    </row>
    <row r="505" spans="2:2" ht="15.75">
      <c r="B505" s="67"/>
    </row>
    <row r="506" spans="2:2" ht="15.75">
      <c r="B506" s="67"/>
    </row>
    <row r="507" spans="2:2" ht="15.75">
      <c r="B507" s="67"/>
    </row>
    <row r="508" spans="2:2" ht="15.75">
      <c r="B508" s="67"/>
    </row>
    <row r="509" spans="2:2" ht="15.75">
      <c r="B509" s="67"/>
    </row>
    <row r="510" spans="2:2" ht="15.75">
      <c r="B510" s="67"/>
    </row>
    <row r="511" spans="2:2" ht="15.75">
      <c r="B511" s="67"/>
    </row>
    <row r="512" spans="2:2" ht="15.75">
      <c r="B512" s="67"/>
    </row>
    <row r="513" spans="2:2" ht="15.75">
      <c r="B513" s="67"/>
    </row>
    <row r="514" spans="2:2" ht="15.75">
      <c r="B514" s="67"/>
    </row>
    <row r="515" spans="2:2" ht="15.75">
      <c r="B515" s="67"/>
    </row>
    <row r="516" spans="2:2" ht="15.75">
      <c r="B516" s="67"/>
    </row>
    <row r="517" spans="2:2" ht="15.75">
      <c r="B517" s="67"/>
    </row>
    <row r="518" spans="2:2" ht="15.75">
      <c r="B518" s="67"/>
    </row>
    <row r="519" spans="2:2" ht="15.75">
      <c r="B519" s="67"/>
    </row>
    <row r="520" spans="2:2" ht="15.75">
      <c r="B520" s="67"/>
    </row>
    <row r="521" spans="2:2" ht="15.75">
      <c r="B521" s="67"/>
    </row>
    <row r="522" spans="2:2" ht="15.75">
      <c r="B522" s="67"/>
    </row>
    <row r="523" spans="2:2" ht="15.75">
      <c r="B523" s="67"/>
    </row>
    <row r="524" spans="2:2" ht="15.75">
      <c r="B524" s="67"/>
    </row>
    <row r="525" spans="2:2" ht="15.75">
      <c r="B525" s="67"/>
    </row>
    <row r="526" spans="2:2" ht="15.75">
      <c r="B526" s="67"/>
    </row>
    <row r="527" spans="2:2" ht="15.75">
      <c r="B527" s="67"/>
    </row>
    <row r="528" spans="2:2" ht="15.75">
      <c r="B528" s="67"/>
    </row>
    <row r="529" spans="2:2" ht="15.75">
      <c r="B529" s="67"/>
    </row>
    <row r="530" spans="2:2" ht="15.75">
      <c r="B530" s="67"/>
    </row>
    <row r="531" spans="2:2" ht="15.75">
      <c r="B531" s="67"/>
    </row>
    <row r="532" spans="2:2" ht="15.75">
      <c r="B532" s="67"/>
    </row>
    <row r="533" spans="2:2" ht="15.75">
      <c r="B533" s="67"/>
    </row>
    <row r="534" spans="2:2" ht="15.75">
      <c r="B534" s="67"/>
    </row>
    <row r="535" spans="2:2" ht="15.75">
      <c r="B535" s="67"/>
    </row>
    <row r="536" spans="2:2" ht="15.75">
      <c r="B536" s="67"/>
    </row>
    <row r="537" spans="2:2" ht="15.75">
      <c r="B537" s="67"/>
    </row>
    <row r="538" spans="2:2" ht="15.75">
      <c r="B538" s="67"/>
    </row>
    <row r="539" spans="2:2" ht="15.75">
      <c r="B539" s="67"/>
    </row>
    <row r="540" spans="2:2" ht="15.75">
      <c r="B540" s="67"/>
    </row>
    <row r="541" spans="2:2" ht="15.75">
      <c r="B541" s="67"/>
    </row>
    <row r="542" spans="2:2" ht="15.75">
      <c r="B542" s="67"/>
    </row>
    <row r="543" spans="2:2" ht="15.75">
      <c r="B543" s="67"/>
    </row>
    <row r="544" spans="2:2" ht="15.75">
      <c r="B544" s="67"/>
    </row>
    <row r="545" spans="2:2" ht="15.75">
      <c r="B545" s="67"/>
    </row>
    <row r="546" spans="2:2" ht="15.75">
      <c r="B546" s="67"/>
    </row>
    <row r="547" spans="2:2" ht="15.75">
      <c r="B547" s="67"/>
    </row>
    <row r="548" spans="2:2" ht="15.75">
      <c r="B548" s="67"/>
    </row>
    <row r="549" spans="2:2" ht="15.75">
      <c r="B549" s="67"/>
    </row>
    <row r="550" spans="2:2" ht="15.75">
      <c r="B550" s="67"/>
    </row>
    <row r="551" spans="2:2" ht="15.75">
      <c r="B551" s="67"/>
    </row>
    <row r="552" spans="2:2" ht="15.75">
      <c r="B552" s="67"/>
    </row>
    <row r="553" spans="2:2" ht="15.75">
      <c r="B553" s="67"/>
    </row>
    <row r="554" spans="2:2" ht="15.75">
      <c r="B554" s="67"/>
    </row>
    <row r="555" spans="2:2" ht="15.75">
      <c r="B555" s="67"/>
    </row>
    <row r="556" spans="2:2" ht="15.75">
      <c r="B556" s="67"/>
    </row>
    <row r="557" spans="2:2" ht="15.75">
      <c r="B557" s="67"/>
    </row>
    <row r="558" spans="2:2" ht="15.75">
      <c r="B558" s="67"/>
    </row>
    <row r="559" spans="2:2" ht="15.75">
      <c r="B559" s="67"/>
    </row>
    <row r="560" spans="2:2" ht="15.75">
      <c r="B560" s="67"/>
    </row>
    <row r="561" spans="2:2" ht="15.75">
      <c r="B561" s="67"/>
    </row>
    <row r="562" spans="2:2" ht="15.75">
      <c r="B562" s="67"/>
    </row>
    <row r="563" spans="2:2" ht="15.75">
      <c r="B563" s="67"/>
    </row>
    <row r="564" spans="2:2" ht="15.75">
      <c r="B564" s="67"/>
    </row>
    <row r="565" spans="2:2" ht="15.75">
      <c r="B565" s="67"/>
    </row>
    <row r="566" spans="2:2" ht="15.75">
      <c r="B566" s="67"/>
    </row>
    <row r="567" spans="2:2" ht="15.75">
      <c r="B567" s="67"/>
    </row>
    <row r="568" spans="2:2" ht="15.75">
      <c r="B568" s="67"/>
    </row>
    <row r="569" spans="2:2" ht="15.75">
      <c r="B569" s="67"/>
    </row>
    <row r="570" spans="2:2" ht="15.75">
      <c r="B570" s="67"/>
    </row>
    <row r="571" spans="2:2" ht="15.75">
      <c r="B571" s="67"/>
    </row>
    <row r="572" spans="2:2" ht="15.75">
      <c r="B572" s="67"/>
    </row>
    <row r="573" spans="2:2" ht="15.75">
      <c r="B573" s="67"/>
    </row>
    <row r="574" spans="2:2" ht="15.75">
      <c r="B574" s="67"/>
    </row>
    <row r="575" spans="2:2" ht="15.75">
      <c r="B575" s="67"/>
    </row>
    <row r="576" spans="2:2" ht="15.75">
      <c r="B576" s="67"/>
    </row>
    <row r="577" spans="2:2" ht="15.75">
      <c r="B577" s="67"/>
    </row>
    <row r="578" spans="2:2" ht="15.75">
      <c r="B578" s="67"/>
    </row>
    <row r="579" spans="2:2" ht="15.75">
      <c r="B579" s="67"/>
    </row>
    <row r="580" spans="2:2" ht="15.75">
      <c r="B580" s="67"/>
    </row>
    <row r="581" spans="2:2" ht="15.75">
      <c r="B581" s="67"/>
    </row>
    <row r="582" spans="2:2" ht="15.75">
      <c r="B582" s="67"/>
    </row>
    <row r="583" spans="2:2" ht="15.75">
      <c r="B583" s="67"/>
    </row>
    <row r="584" spans="2:2" ht="15.75">
      <c r="B584" s="67"/>
    </row>
    <row r="585" spans="2:2" ht="15.75">
      <c r="B585" s="67"/>
    </row>
    <row r="586" spans="2:2" ht="15.75">
      <c r="B586" s="67"/>
    </row>
    <row r="587" spans="2:2" ht="15.75">
      <c r="B587" s="67"/>
    </row>
    <row r="588" spans="2:2" ht="15.75">
      <c r="B588" s="67"/>
    </row>
    <row r="589" spans="2:2" ht="15.75">
      <c r="B589" s="67"/>
    </row>
    <row r="590" spans="2:2" ht="15.75">
      <c r="B590" s="67"/>
    </row>
    <row r="591" spans="2:2" ht="15.75">
      <c r="B591" s="67"/>
    </row>
    <row r="592" spans="2:2" ht="15.75">
      <c r="B592" s="67"/>
    </row>
    <row r="593" spans="2:2" ht="15.75">
      <c r="B593" s="67"/>
    </row>
    <row r="594" spans="2:2" ht="15.75">
      <c r="B594" s="67"/>
    </row>
    <row r="595" spans="2:2" ht="15.75">
      <c r="B595" s="67"/>
    </row>
    <row r="596" spans="2:2" ht="15.75">
      <c r="B596" s="67"/>
    </row>
    <row r="597" spans="2:2" ht="15.75">
      <c r="B597" s="67"/>
    </row>
    <row r="598" spans="2:2" ht="15.75">
      <c r="B598" s="67"/>
    </row>
    <row r="599" spans="2:2" ht="15.75">
      <c r="B599" s="67"/>
    </row>
    <row r="600" spans="2:2" ht="15.75">
      <c r="B600" s="67"/>
    </row>
    <row r="601" spans="2:2" ht="15.75">
      <c r="B601" s="67"/>
    </row>
    <row r="602" spans="2:2" ht="15.75">
      <c r="B602" s="67"/>
    </row>
    <row r="603" spans="2:2" ht="15.75">
      <c r="B603" s="67"/>
    </row>
    <row r="604" spans="2:2" ht="15.75">
      <c r="B604" s="67"/>
    </row>
    <row r="605" spans="2:2" ht="15.75">
      <c r="B605" s="67"/>
    </row>
    <row r="606" spans="2:2" ht="15.75">
      <c r="B606" s="67"/>
    </row>
    <row r="607" spans="2:2" ht="15.75">
      <c r="B607" s="67"/>
    </row>
    <row r="608" spans="2:2" ht="15.75">
      <c r="B608" s="67"/>
    </row>
    <row r="609" spans="2:2" ht="15.75">
      <c r="B609" s="67"/>
    </row>
    <row r="610" spans="2:2" ht="15.75">
      <c r="B610" s="67"/>
    </row>
    <row r="611" spans="2:2" ht="15.75">
      <c r="B611" s="67"/>
    </row>
    <row r="612" spans="2:2" ht="15.75">
      <c r="B612" s="67"/>
    </row>
    <row r="613" spans="2:2" ht="15.75">
      <c r="B613" s="67"/>
    </row>
    <row r="614" spans="2:2" ht="15.75">
      <c r="B614" s="67"/>
    </row>
    <row r="615" spans="2:2" ht="15.75">
      <c r="B615" s="67"/>
    </row>
    <row r="616" spans="2:2" ht="15.75">
      <c r="B616" s="67"/>
    </row>
    <row r="617" spans="2:2" ht="15.75">
      <c r="B617" s="67"/>
    </row>
    <row r="618" spans="2:2" ht="15.75">
      <c r="B618" s="67"/>
    </row>
    <row r="619" spans="2:2" ht="15.75">
      <c r="B619" s="67"/>
    </row>
    <row r="620" spans="2:2" ht="15.75">
      <c r="B620" s="67"/>
    </row>
    <row r="621" spans="2:2" ht="15.75">
      <c r="B621" s="67"/>
    </row>
    <row r="622" spans="2:2" ht="15.75">
      <c r="B622" s="67"/>
    </row>
    <row r="623" spans="2:2" ht="15.75">
      <c r="B623" s="67"/>
    </row>
    <row r="624" spans="2:2" ht="15.75">
      <c r="B624" s="67"/>
    </row>
    <row r="625" spans="2:2" ht="15.75">
      <c r="B625" s="67"/>
    </row>
    <row r="626" spans="2:2" ht="15.75">
      <c r="B626" s="67"/>
    </row>
    <row r="627" spans="2:2" ht="15.75">
      <c r="B627" s="67"/>
    </row>
    <row r="628" spans="2:2" ht="15.75">
      <c r="B628" s="67"/>
    </row>
    <row r="629" spans="2:2" ht="15.75">
      <c r="B629" s="67"/>
    </row>
    <row r="630" spans="2:2" ht="15.75">
      <c r="B630" s="67"/>
    </row>
    <row r="631" spans="2:2" ht="15.75">
      <c r="B631" s="67"/>
    </row>
    <row r="632" spans="2:2" ht="15.75">
      <c r="B632" s="67"/>
    </row>
    <row r="633" spans="2:2" ht="15.75">
      <c r="B633" s="67"/>
    </row>
    <row r="634" spans="2:2" ht="15.75">
      <c r="B634" s="67"/>
    </row>
  </sheetData>
  <mergeCells count="7">
    <mergeCell ref="B74:E74"/>
    <mergeCell ref="B75:E75"/>
    <mergeCell ref="B1:E1"/>
    <mergeCell ref="B2:E2"/>
    <mergeCell ref="B3:E3"/>
    <mergeCell ref="B4:E4"/>
    <mergeCell ref="B73:E73"/>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4"/>
  <sheetViews>
    <sheetView showGridLines="0" topLeftCell="C1" zoomScale="55" zoomScaleNormal="55" workbookViewId="0">
      <selection activeCell="C4" sqref="C4:E4"/>
    </sheetView>
  </sheetViews>
  <sheetFormatPr defaultColWidth="80.5703125" defaultRowHeight="15"/>
  <cols>
    <col min="1" max="1" width="28.28515625" style="775" hidden="1" customWidth="1"/>
    <col min="2" max="2" width="82.28515625" style="775" hidden="1" customWidth="1"/>
    <col min="3" max="3" width="148.42578125" style="69" bestFit="1" customWidth="1"/>
    <col min="4" max="4" width="33.85546875" style="775" customWidth="1"/>
    <col min="5" max="5" width="51.42578125" style="775" customWidth="1"/>
    <col min="6" max="6" width="80.5703125" style="136" customWidth="1"/>
    <col min="7" max="256" width="80.5703125" style="775"/>
    <col min="257" max="258" width="0" style="775" hidden="1" customWidth="1"/>
    <col min="259" max="259" width="148.42578125" style="775" bestFit="1" customWidth="1"/>
    <col min="260" max="260" width="33.85546875" style="775" customWidth="1"/>
    <col min="261" max="261" width="51.42578125" style="775" customWidth="1"/>
    <col min="262" max="262" width="80.5703125" style="775" customWidth="1"/>
    <col min="263" max="512" width="80.5703125" style="775"/>
    <col min="513" max="514" width="0" style="775" hidden="1" customWidth="1"/>
    <col min="515" max="515" width="148.42578125" style="775" bestFit="1" customWidth="1"/>
    <col min="516" max="516" width="33.85546875" style="775" customWidth="1"/>
    <col min="517" max="517" width="51.42578125" style="775" customWidth="1"/>
    <col min="518" max="518" width="80.5703125" style="775" customWidth="1"/>
    <col min="519" max="768" width="80.5703125" style="775"/>
    <col min="769" max="770" width="0" style="775" hidden="1" customWidth="1"/>
    <col min="771" max="771" width="148.42578125" style="775" bestFit="1" customWidth="1"/>
    <col min="772" max="772" width="33.85546875" style="775" customWidth="1"/>
    <col min="773" max="773" width="51.42578125" style="775" customWidth="1"/>
    <col min="774" max="774" width="80.5703125" style="775" customWidth="1"/>
    <col min="775" max="1024" width="80.5703125" style="775"/>
    <col min="1025" max="1026" width="0" style="775" hidden="1" customWidth="1"/>
    <col min="1027" max="1027" width="148.42578125" style="775" bestFit="1" customWidth="1"/>
    <col min="1028" max="1028" width="33.85546875" style="775" customWidth="1"/>
    <col min="1029" max="1029" width="51.42578125" style="775" customWidth="1"/>
    <col min="1030" max="1030" width="80.5703125" style="775" customWidth="1"/>
    <col min="1031" max="1280" width="80.5703125" style="775"/>
    <col min="1281" max="1282" width="0" style="775" hidden="1" customWidth="1"/>
    <col min="1283" max="1283" width="148.42578125" style="775" bestFit="1" customWidth="1"/>
    <col min="1284" max="1284" width="33.85546875" style="775" customWidth="1"/>
    <col min="1285" max="1285" width="51.42578125" style="775" customWidth="1"/>
    <col min="1286" max="1286" width="80.5703125" style="775" customWidth="1"/>
    <col min="1287" max="1536" width="80.5703125" style="775"/>
    <col min="1537" max="1538" width="0" style="775" hidden="1" customWidth="1"/>
    <col min="1539" max="1539" width="148.42578125" style="775" bestFit="1" customWidth="1"/>
    <col min="1540" max="1540" width="33.85546875" style="775" customWidth="1"/>
    <col min="1541" max="1541" width="51.42578125" style="775" customWidth="1"/>
    <col min="1542" max="1542" width="80.5703125" style="775" customWidth="1"/>
    <col min="1543" max="1792" width="80.5703125" style="775"/>
    <col min="1793" max="1794" width="0" style="775" hidden="1" customWidth="1"/>
    <col min="1795" max="1795" width="148.42578125" style="775" bestFit="1" customWidth="1"/>
    <col min="1796" max="1796" width="33.85546875" style="775" customWidth="1"/>
    <col min="1797" max="1797" width="51.42578125" style="775" customWidth="1"/>
    <col min="1798" max="1798" width="80.5703125" style="775" customWidth="1"/>
    <col min="1799" max="2048" width="80.5703125" style="775"/>
    <col min="2049" max="2050" width="0" style="775" hidden="1" customWidth="1"/>
    <col min="2051" max="2051" width="148.42578125" style="775" bestFit="1" customWidth="1"/>
    <col min="2052" max="2052" width="33.85546875" style="775" customWidth="1"/>
    <col min="2053" max="2053" width="51.42578125" style="775" customWidth="1"/>
    <col min="2054" max="2054" width="80.5703125" style="775" customWidth="1"/>
    <col min="2055" max="2304" width="80.5703125" style="775"/>
    <col min="2305" max="2306" width="0" style="775" hidden="1" customWidth="1"/>
    <col min="2307" max="2307" width="148.42578125" style="775" bestFit="1" customWidth="1"/>
    <col min="2308" max="2308" width="33.85546875" style="775" customWidth="1"/>
    <col min="2309" max="2309" width="51.42578125" style="775" customWidth="1"/>
    <col min="2310" max="2310" width="80.5703125" style="775" customWidth="1"/>
    <col min="2311" max="2560" width="80.5703125" style="775"/>
    <col min="2561" max="2562" width="0" style="775" hidden="1" customWidth="1"/>
    <col min="2563" max="2563" width="148.42578125" style="775" bestFit="1" customWidth="1"/>
    <col min="2564" max="2564" width="33.85546875" style="775" customWidth="1"/>
    <col min="2565" max="2565" width="51.42578125" style="775" customWidth="1"/>
    <col min="2566" max="2566" width="80.5703125" style="775" customWidth="1"/>
    <col min="2567" max="2816" width="80.5703125" style="775"/>
    <col min="2817" max="2818" width="0" style="775" hidden="1" customWidth="1"/>
    <col min="2819" max="2819" width="148.42578125" style="775" bestFit="1" customWidth="1"/>
    <col min="2820" max="2820" width="33.85546875" style="775" customWidth="1"/>
    <col min="2821" max="2821" width="51.42578125" style="775" customWidth="1"/>
    <col min="2822" max="2822" width="80.5703125" style="775" customWidth="1"/>
    <col min="2823" max="3072" width="80.5703125" style="775"/>
    <col min="3073" max="3074" width="0" style="775" hidden="1" customWidth="1"/>
    <col min="3075" max="3075" width="148.42578125" style="775" bestFit="1" customWidth="1"/>
    <col min="3076" max="3076" width="33.85546875" style="775" customWidth="1"/>
    <col min="3077" max="3077" width="51.42578125" style="775" customWidth="1"/>
    <col min="3078" max="3078" width="80.5703125" style="775" customWidth="1"/>
    <col min="3079" max="3328" width="80.5703125" style="775"/>
    <col min="3329" max="3330" width="0" style="775" hidden="1" customWidth="1"/>
    <col min="3331" max="3331" width="148.42578125" style="775" bestFit="1" customWidth="1"/>
    <col min="3332" max="3332" width="33.85546875" style="775" customWidth="1"/>
    <col min="3333" max="3333" width="51.42578125" style="775" customWidth="1"/>
    <col min="3334" max="3334" width="80.5703125" style="775" customWidth="1"/>
    <col min="3335" max="3584" width="80.5703125" style="775"/>
    <col min="3585" max="3586" width="0" style="775" hidden="1" customWidth="1"/>
    <col min="3587" max="3587" width="148.42578125" style="775" bestFit="1" customWidth="1"/>
    <col min="3588" max="3588" width="33.85546875" style="775" customWidth="1"/>
    <col min="3589" max="3589" width="51.42578125" style="775" customWidth="1"/>
    <col min="3590" max="3590" width="80.5703125" style="775" customWidth="1"/>
    <col min="3591" max="3840" width="80.5703125" style="775"/>
    <col min="3841" max="3842" width="0" style="775" hidden="1" customWidth="1"/>
    <col min="3843" max="3843" width="148.42578125" style="775" bestFit="1" customWidth="1"/>
    <col min="3844" max="3844" width="33.85546875" style="775" customWidth="1"/>
    <col min="3845" max="3845" width="51.42578125" style="775" customWidth="1"/>
    <col min="3846" max="3846" width="80.5703125" style="775" customWidth="1"/>
    <col min="3847" max="4096" width="80.5703125" style="775"/>
    <col min="4097" max="4098" width="0" style="775" hidden="1" customWidth="1"/>
    <col min="4099" max="4099" width="148.42578125" style="775" bestFit="1" customWidth="1"/>
    <col min="4100" max="4100" width="33.85546875" style="775" customWidth="1"/>
    <col min="4101" max="4101" width="51.42578125" style="775" customWidth="1"/>
    <col min="4102" max="4102" width="80.5703125" style="775" customWidth="1"/>
    <col min="4103" max="4352" width="80.5703125" style="775"/>
    <col min="4353" max="4354" width="0" style="775" hidden="1" customWidth="1"/>
    <col min="4355" max="4355" width="148.42578125" style="775" bestFit="1" customWidth="1"/>
    <col min="4356" max="4356" width="33.85546875" style="775" customWidth="1"/>
    <col min="4357" max="4357" width="51.42578125" style="775" customWidth="1"/>
    <col min="4358" max="4358" width="80.5703125" style="775" customWidth="1"/>
    <col min="4359" max="4608" width="80.5703125" style="775"/>
    <col min="4609" max="4610" width="0" style="775" hidden="1" customWidth="1"/>
    <col min="4611" max="4611" width="148.42578125" style="775" bestFit="1" customWidth="1"/>
    <col min="4612" max="4612" width="33.85546875" style="775" customWidth="1"/>
    <col min="4613" max="4613" width="51.42578125" style="775" customWidth="1"/>
    <col min="4614" max="4614" width="80.5703125" style="775" customWidth="1"/>
    <col min="4615" max="4864" width="80.5703125" style="775"/>
    <col min="4865" max="4866" width="0" style="775" hidden="1" customWidth="1"/>
    <col min="4867" max="4867" width="148.42578125" style="775" bestFit="1" customWidth="1"/>
    <col min="4868" max="4868" width="33.85546875" style="775" customWidth="1"/>
    <col min="4869" max="4869" width="51.42578125" style="775" customWidth="1"/>
    <col min="4870" max="4870" width="80.5703125" style="775" customWidth="1"/>
    <col min="4871" max="5120" width="80.5703125" style="775"/>
    <col min="5121" max="5122" width="0" style="775" hidden="1" customWidth="1"/>
    <col min="5123" max="5123" width="148.42578125" style="775" bestFit="1" customWidth="1"/>
    <col min="5124" max="5124" width="33.85546875" style="775" customWidth="1"/>
    <col min="5125" max="5125" width="51.42578125" style="775" customWidth="1"/>
    <col min="5126" max="5126" width="80.5703125" style="775" customWidth="1"/>
    <col min="5127" max="5376" width="80.5703125" style="775"/>
    <col min="5377" max="5378" width="0" style="775" hidden="1" customWidth="1"/>
    <col min="5379" max="5379" width="148.42578125" style="775" bestFit="1" customWidth="1"/>
    <col min="5380" max="5380" width="33.85546875" style="775" customWidth="1"/>
    <col min="5381" max="5381" width="51.42578125" style="775" customWidth="1"/>
    <col min="5382" max="5382" width="80.5703125" style="775" customWidth="1"/>
    <col min="5383" max="5632" width="80.5703125" style="775"/>
    <col min="5633" max="5634" width="0" style="775" hidden="1" customWidth="1"/>
    <col min="5635" max="5635" width="148.42578125" style="775" bestFit="1" customWidth="1"/>
    <col min="5636" max="5636" width="33.85546875" style="775" customWidth="1"/>
    <col min="5637" max="5637" width="51.42578125" style="775" customWidth="1"/>
    <col min="5638" max="5638" width="80.5703125" style="775" customWidth="1"/>
    <col min="5639" max="5888" width="80.5703125" style="775"/>
    <col min="5889" max="5890" width="0" style="775" hidden="1" customWidth="1"/>
    <col min="5891" max="5891" width="148.42578125" style="775" bestFit="1" customWidth="1"/>
    <col min="5892" max="5892" width="33.85546875" style="775" customWidth="1"/>
    <col min="5893" max="5893" width="51.42578125" style="775" customWidth="1"/>
    <col min="5894" max="5894" width="80.5703125" style="775" customWidth="1"/>
    <col min="5895" max="6144" width="80.5703125" style="775"/>
    <col min="6145" max="6146" width="0" style="775" hidden="1" customWidth="1"/>
    <col min="6147" max="6147" width="148.42578125" style="775" bestFit="1" customWidth="1"/>
    <col min="6148" max="6148" width="33.85546875" style="775" customWidth="1"/>
    <col min="6149" max="6149" width="51.42578125" style="775" customWidth="1"/>
    <col min="6150" max="6150" width="80.5703125" style="775" customWidth="1"/>
    <col min="6151" max="6400" width="80.5703125" style="775"/>
    <col min="6401" max="6402" width="0" style="775" hidden="1" customWidth="1"/>
    <col min="6403" max="6403" width="148.42578125" style="775" bestFit="1" customWidth="1"/>
    <col min="6404" max="6404" width="33.85546875" style="775" customWidth="1"/>
    <col min="6405" max="6405" width="51.42578125" style="775" customWidth="1"/>
    <col min="6406" max="6406" width="80.5703125" style="775" customWidth="1"/>
    <col min="6407" max="6656" width="80.5703125" style="775"/>
    <col min="6657" max="6658" width="0" style="775" hidden="1" customWidth="1"/>
    <col min="6659" max="6659" width="148.42578125" style="775" bestFit="1" customWidth="1"/>
    <col min="6660" max="6660" width="33.85546875" style="775" customWidth="1"/>
    <col min="6661" max="6661" width="51.42578125" style="775" customWidth="1"/>
    <col min="6662" max="6662" width="80.5703125" style="775" customWidth="1"/>
    <col min="6663" max="6912" width="80.5703125" style="775"/>
    <col min="6913" max="6914" width="0" style="775" hidden="1" customWidth="1"/>
    <col min="6915" max="6915" width="148.42578125" style="775" bestFit="1" customWidth="1"/>
    <col min="6916" max="6916" width="33.85546875" style="775" customWidth="1"/>
    <col min="6917" max="6917" width="51.42578125" style="775" customWidth="1"/>
    <col min="6918" max="6918" width="80.5703125" style="775" customWidth="1"/>
    <col min="6919" max="7168" width="80.5703125" style="775"/>
    <col min="7169" max="7170" width="0" style="775" hidden="1" customWidth="1"/>
    <col min="7171" max="7171" width="148.42578125" style="775" bestFit="1" customWidth="1"/>
    <col min="7172" max="7172" width="33.85546875" style="775" customWidth="1"/>
    <col min="7173" max="7173" width="51.42578125" style="775" customWidth="1"/>
    <col min="7174" max="7174" width="80.5703125" style="775" customWidth="1"/>
    <col min="7175" max="7424" width="80.5703125" style="775"/>
    <col min="7425" max="7426" width="0" style="775" hidden="1" customWidth="1"/>
    <col min="7427" max="7427" width="148.42578125" style="775" bestFit="1" customWidth="1"/>
    <col min="7428" max="7428" width="33.85546875" style="775" customWidth="1"/>
    <col min="7429" max="7429" width="51.42578125" style="775" customWidth="1"/>
    <col min="7430" max="7430" width="80.5703125" style="775" customWidth="1"/>
    <col min="7431" max="7680" width="80.5703125" style="775"/>
    <col min="7681" max="7682" width="0" style="775" hidden="1" customWidth="1"/>
    <col min="7683" max="7683" width="148.42578125" style="775" bestFit="1" customWidth="1"/>
    <col min="7684" max="7684" width="33.85546875" style="775" customWidth="1"/>
    <col min="7685" max="7685" width="51.42578125" style="775" customWidth="1"/>
    <col min="7686" max="7686" width="80.5703125" style="775" customWidth="1"/>
    <col min="7687" max="7936" width="80.5703125" style="775"/>
    <col min="7937" max="7938" width="0" style="775" hidden="1" customWidth="1"/>
    <col min="7939" max="7939" width="148.42578125" style="775" bestFit="1" customWidth="1"/>
    <col min="7940" max="7940" width="33.85546875" style="775" customWidth="1"/>
    <col min="7941" max="7941" width="51.42578125" style="775" customWidth="1"/>
    <col min="7942" max="7942" width="80.5703125" style="775" customWidth="1"/>
    <col min="7943" max="8192" width="80.5703125" style="775"/>
    <col min="8193" max="8194" width="0" style="775" hidden="1" customWidth="1"/>
    <col min="8195" max="8195" width="148.42578125" style="775" bestFit="1" customWidth="1"/>
    <col min="8196" max="8196" width="33.85546875" style="775" customWidth="1"/>
    <col min="8197" max="8197" width="51.42578125" style="775" customWidth="1"/>
    <col min="8198" max="8198" width="80.5703125" style="775" customWidth="1"/>
    <col min="8199" max="8448" width="80.5703125" style="775"/>
    <col min="8449" max="8450" width="0" style="775" hidden="1" customWidth="1"/>
    <col min="8451" max="8451" width="148.42578125" style="775" bestFit="1" customWidth="1"/>
    <col min="8452" max="8452" width="33.85546875" style="775" customWidth="1"/>
    <col min="8453" max="8453" width="51.42578125" style="775" customWidth="1"/>
    <col min="8454" max="8454" width="80.5703125" style="775" customWidth="1"/>
    <col min="8455" max="8704" width="80.5703125" style="775"/>
    <col min="8705" max="8706" width="0" style="775" hidden="1" customWidth="1"/>
    <col min="8707" max="8707" width="148.42578125" style="775" bestFit="1" customWidth="1"/>
    <col min="8708" max="8708" width="33.85546875" style="775" customWidth="1"/>
    <col min="8709" max="8709" width="51.42578125" style="775" customWidth="1"/>
    <col min="8710" max="8710" width="80.5703125" style="775" customWidth="1"/>
    <col min="8711" max="8960" width="80.5703125" style="775"/>
    <col min="8961" max="8962" width="0" style="775" hidden="1" customWidth="1"/>
    <col min="8963" max="8963" width="148.42578125" style="775" bestFit="1" customWidth="1"/>
    <col min="8964" max="8964" width="33.85546875" style="775" customWidth="1"/>
    <col min="8965" max="8965" width="51.42578125" style="775" customWidth="1"/>
    <col min="8966" max="8966" width="80.5703125" style="775" customWidth="1"/>
    <col min="8967" max="9216" width="80.5703125" style="775"/>
    <col min="9217" max="9218" width="0" style="775" hidden="1" customWidth="1"/>
    <col min="9219" max="9219" width="148.42578125" style="775" bestFit="1" customWidth="1"/>
    <col min="9220" max="9220" width="33.85546875" style="775" customWidth="1"/>
    <col min="9221" max="9221" width="51.42578125" style="775" customWidth="1"/>
    <col min="9222" max="9222" width="80.5703125" style="775" customWidth="1"/>
    <col min="9223" max="9472" width="80.5703125" style="775"/>
    <col min="9473" max="9474" width="0" style="775" hidden="1" customWidth="1"/>
    <col min="9475" max="9475" width="148.42578125" style="775" bestFit="1" customWidth="1"/>
    <col min="9476" max="9476" width="33.85546875" style="775" customWidth="1"/>
    <col min="9477" max="9477" width="51.42578125" style="775" customWidth="1"/>
    <col min="9478" max="9478" width="80.5703125" style="775" customWidth="1"/>
    <col min="9479" max="9728" width="80.5703125" style="775"/>
    <col min="9729" max="9730" width="0" style="775" hidden="1" customWidth="1"/>
    <col min="9731" max="9731" width="148.42578125" style="775" bestFit="1" customWidth="1"/>
    <col min="9732" max="9732" width="33.85546875" style="775" customWidth="1"/>
    <col min="9733" max="9733" width="51.42578125" style="775" customWidth="1"/>
    <col min="9734" max="9734" width="80.5703125" style="775" customWidth="1"/>
    <col min="9735" max="9984" width="80.5703125" style="775"/>
    <col min="9985" max="9986" width="0" style="775" hidden="1" customWidth="1"/>
    <col min="9987" max="9987" width="148.42578125" style="775" bestFit="1" customWidth="1"/>
    <col min="9988" max="9988" width="33.85546875" style="775" customWidth="1"/>
    <col min="9989" max="9989" width="51.42578125" style="775" customWidth="1"/>
    <col min="9990" max="9990" width="80.5703125" style="775" customWidth="1"/>
    <col min="9991" max="10240" width="80.5703125" style="775"/>
    <col min="10241" max="10242" width="0" style="775" hidden="1" customWidth="1"/>
    <col min="10243" max="10243" width="148.42578125" style="775" bestFit="1" customWidth="1"/>
    <col min="10244" max="10244" width="33.85546875" style="775" customWidth="1"/>
    <col min="10245" max="10245" width="51.42578125" style="775" customWidth="1"/>
    <col min="10246" max="10246" width="80.5703125" style="775" customWidth="1"/>
    <col min="10247" max="10496" width="80.5703125" style="775"/>
    <col min="10497" max="10498" width="0" style="775" hidden="1" customWidth="1"/>
    <col min="10499" max="10499" width="148.42578125" style="775" bestFit="1" customWidth="1"/>
    <col min="10500" max="10500" width="33.85546875" style="775" customWidth="1"/>
    <col min="10501" max="10501" width="51.42578125" style="775" customWidth="1"/>
    <col min="10502" max="10502" width="80.5703125" style="775" customWidth="1"/>
    <col min="10503" max="10752" width="80.5703125" style="775"/>
    <col min="10753" max="10754" width="0" style="775" hidden="1" customWidth="1"/>
    <col min="10755" max="10755" width="148.42578125" style="775" bestFit="1" customWidth="1"/>
    <col min="10756" max="10756" width="33.85546875" style="775" customWidth="1"/>
    <col min="10757" max="10757" width="51.42578125" style="775" customWidth="1"/>
    <col min="10758" max="10758" width="80.5703125" style="775" customWidth="1"/>
    <col min="10759" max="11008" width="80.5703125" style="775"/>
    <col min="11009" max="11010" width="0" style="775" hidden="1" customWidth="1"/>
    <col min="11011" max="11011" width="148.42578125" style="775" bestFit="1" customWidth="1"/>
    <col min="11012" max="11012" width="33.85546875" style="775" customWidth="1"/>
    <col min="11013" max="11013" width="51.42578125" style="775" customWidth="1"/>
    <col min="11014" max="11014" width="80.5703125" style="775" customWidth="1"/>
    <col min="11015" max="11264" width="80.5703125" style="775"/>
    <col min="11265" max="11266" width="0" style="775" hidden="1" customWidth="1"/>
    <col min="11267" max="11267" width="148.42578125" style="775" bestFit="1" customWidth="1"/>
    <col min="11268" max="11268" width="33.85546875" style="775" customWidth="1"/>
    <col min="11269" max="11269" width="51.42578125" style="775" customWidth="1"/>
    <col min="11270" max="11270" width="80.5703125" style="775" customWidth="1"/>
    <col min="11271" max="11520" width="80.5703125" style="775"/>
    <col min="11521" max="11522" width="0" style="775" hidden="1" customWidth="1"/>
    <col min="11523" max="11523" width="148.42578125" style="775" bestFit="1" customWidth="1"/>
    <col min="11524" max="11524" width="33.85546875" style="775" customWidth="1"/>
    <col min="11525" max="11525" width="51.42578125" style="775" customWidth="1"/>
    <col min="11526" max="11526" width="80.5703125" style="775" customWidth="1"/>
    <col min="11527" max="11776" width="80.5703125" style="775"/>
    <col min="11777" max="11778" width="0" style="775" hidden="1" customWidth="1"/>
    <col min="11779" max="11779" width="148.42578125" style="775" bestFit="1" customWidth="1"/>
    <col min="11780" max="11780" width="33.85546875" style="775" customWidth="1"/>
    <col min="11781" max="11781" width="51.42578125" style="775" customWidth="1"/>
    <col min="11782" max="11782" width="80.5703125" style="775" customWidth="1"/>
    <col min="11783" max="12032" width="80.5703125" style="775"/>
    <col min="12033" max="12034" width="0" style="775" hidden="1" customWidth="1"/>
    <col min="12035" max="12035" width="148.42578125" style="775" bestFit="1" customWidth="1"/>
    <col min="12036" max="12036" width="33.85546875" style="775" customWidth="1"/>
    <col min="12037" max="12037" width="51.42578125" style="775" customWidth="1"/>
    <col min="12038" max="12038" width="80.5703125" style="775" customWidth="1"/>
    <col min="12039" max="12288" width="80.5703125" style="775"/>
    <col min="12289" max="12290" width="0" style="775" hidden="1" customWidth="1"/>
    <col min="12291" max="12291" width="148.42578125" style="775" bestFit="1" customWidth="1"/>
    <col min="12292" max="12292" width="33.85546875" style="775" customWidth="1"/>
    <col min="12293" max="12293" width="51.42578125" style="775" customWidth="1"/>
    <col min="12294" max="12294" width="80.5703125" style="775" customWidth="1"/>
    <col min="12295" max="12544" width="80.5703125" style="775"/>
    <col min="12545" max="12546" width="0" style="775" hidden="1" customWidth="1"/>
    <col min="12547" max="12547" width="148.42578125" style="775" bestFit="1" customWidth="1"/>
    <col min="12548" max="12548" width="33.85546875" style="775" customWidth="1"/>
    <col min="12549" max="12549" width="51.42578125" style="775" customWidth="1"/>
    <col min="12550" max="12550" width="80.5703125" style="775" customWidth="1"/>
    <col min="12551" max="12800" width="80.5703125" style="775"/>
    <col min="12801" max="12802" width="0" style="775" hidden="1" customWidth="1"/>
    <col min="12803" max="12803" width="148.42578125" style="775" bestFit="1" customWidth="1"/>
    <col min="12804" max="12804" width="33.85546875" style="775" customWidth="1"/>
    <col min="12805" max="12805" width="51.42578125" style="775" customWidth="1"/>
    <col min="12806" max="12806" width="80.5703125" style="775" customWidth="1"/>
    <col min="12807" max="13056" width="80.5703125" style="775"/>
    <col min="13057" max="13058" width="0" style="775" hidden="1" customWidth="1"/>
    <col min="13059" max="13059" width="148.42578125" style="775" bestFit="1" customWidth="1"/>
    <col min="13060" max="13060" width="33.85546875" style="775" customWidth="1"/>
    <col min="13061" max="13061" width="51.42578125" style="775" customWidth="1"/>
    <col min="13062" max="13062" width="80.5703125" style="775" customWidth="1"/>
    <col min="13063" max="13312" width="80.5703125" style="775"/>
    <col min="13313" max="13314" width="0" style="775" hidden="1" customWidth="1"/>
    <col min="13315" max="13315" width="148.42578125" style="775" bestFit="1" customWidth="1"/>
    <col min="13316" max="13316" width="33.85546875" style="775" customWidth="1"/>
    <col min="13317" max="13317" width="51.42578125" style="775" customWidth="1"/>
    <col min="13318" max="13318" width="80.5703125" style="775" customWidth="1"/>
    <col min="13319" max="13568" width="80.5703125" style="775"/>
    <col min="13569" max="13570" width="0" style="775" hidden="1" customWidth="1"/>
    <col min="13571" max="13571" width="148.42578125" style="775" bestFit="1" customWidth="1"/>
    <col min="13572" max="13572" width="33.85546875" style="775" customWidth="1"/>
    <col min="13573" max="13573" width="51.42578125" style="775" customWidth="1"/>
    <col min="13574" max="13574" width="80.5703125" style="775" customWidth="1"/>
    <col min="13575" max="13824" width="80.5703125" style="775"/>
    <col min="13825" max="13826" width="0" style="775" hidden="1" customWidth="1"/>
    <col min="13827" max="13827" width="148.42578125" style="775" bestFit="1" customWidth="1"/>
    <col min="13828" max="13828" width="33.85546875" style="775" customWidth="1"/>
    <col min="13829" max="13829" width="51.42578125" style="775" customWidth="1"/>
    <col min="13830" max="13830" width="80.5703125" style="775" customWidth="1"/>
    <col min="13831" max="14080" width="80.5703125" style="775"/>
    <col min="14081" max="14082" width="0" style="775" hidden="1" customWidth="1"/>
    <col min="14083" max="14083" width="148.42578125" style="775" bestFit="1" customWidth="1"/>
    <col min="14084" max="14084" width="33.85546875" style="775" customWidth="1"/>
    <col min="14085" max="14085" width="51.42578125" style="775" customWidth="1"/>
    <col min="14086" max="14086" width="80.5703125" style="775" customWidth="1"/>
    <col min="14087" max="14336" width="80.5703125" style="775"/>
    <col min="14337" max="14338" width="0" style="775" hidden="1" customWidth="1"/>
    <col min="14339" max="14339" width="148.42578125" style="775" bestFit="1" customWidth="1"/>
    <col min="14340" max="14340" width="33.85546875" style="775" customWidth="1"/>
    <col min="14341" max="14341" width="51.42578125" style="775" customWidth="1"/>
    <col min="14342" max="14342" width="80.5703125" style="775" customWidth="1"/>
    <col min="14343" max="14592" width="80.5703125" style="775"/>
    <col min="14593" max="14594" width="0" style="775" hidden="1" customWidth="1"/>
    <col min="14595" max="14595" width="148.42578125" style="775" bestFit="1" customWidth="1"/>
    <col min="14596" max="14596" width="33.85546875" style="775" customWidth="1"/>
    <col min="14597" max="14597" width="51.42578125" style="775" customWidth="1"/>
    <col min="14598" max="14598" width="80.5703125" style="775" customWidth="1"/>
    <col min="14599" max="14848" width="80.5703125" style="775"/>
    <col min="14849" max="14850" width="0" style="775" hidden="1" customWidth="1"/>
    <col min="14851" max="14851" width="148.42578125" style="775" bestFit="1" customWidth="1"/>
    <col min="14852" max="14852" width="33.85546875" style="775" customWidth="1"/>
    <col min="14853" max="14853" width="51.42578125" style="775" customWidth="1"/>
    <col min="14854" max="14854" width="80.5703125" style="775" customWidth="1"/>
    <col min="14855" max="15104" width="80.5703125" style="775"/>
    <col min="15105" max="15106" width="0" style="775" hidden="1" customWidth="1"/>
    <col min="15107" max="15107" width="148.42578125" style="775" bestFit="1" customWidth="1"/>
    <col min="15108" max="15108" width="33.85546875" style="775" customWidth="1"/>
    <col min="15109" max="15109" width="51.42578125" style="775" customWidth="1"/>
    <col min="15110" max="15110" width="80.5703125" style="775" customWidth="1"/>
    <col min="15111" max="15360" width="80.5703125" style="775"/>
    <col min="15361" max="15362" width="0" style="775" hidden="1" customWidth="1"/>
    <col min="15363" max="15363" width="148.42578125" style="775" bestFit="1" customWidth="1"/>
    <col min="15364" max="15364" width="33.85546875" style="775" customWidth="1"/>
    <col min="15365" max="15365" width="51.42578125" style="775" customWidth="1"/>
    <col min="15366" max="15366" width="80.5703125" style="775" customWidth="1"/>
    <col min="15367" max="15616" width="80.5703125" style="775"/>
    <col min="15617" max="15618" width="0" style="775" hidden="1" customWidth="1"/>
    <col min="15619" max="15619" width="148.42578125" style="775" bestFit="1" customWidth="1"/>
    <col min="15620" max="15620" width="33.85546875" style="775" customWidth="1"/>
    <col min="15621" max="15621" width="51.42578125" style="775" customWidth="1"/>
    <col min="15622" max="15622" width="80.5703125" style="775" customWidth="1"/>
    <col min="15623" max="15872" width="80.5703125" style="775"/>
    <col min="15873" max="15874" width="0" style="775" hidden="1" customWidth="1"/>
    <col min="15875" max="15875" width="148.42578125" style="775" bestFit="1" customWidth="1"/>
    <col min="15876" max="15876" width="33.85546875" style="775" customWidth="1"/>
    <col min="15877" max="15877" width="51.42578125" style="775" customWidth="1"/>
    <col min="15878" max="15878" width="80.5703125" style="775" customWidth="1"/>
    <col min="15879" max="16128" width="80.5703125" style="775"/>
    <col min="16129" max="16130" width="0" style="775" hidden="1" customWidth="1"/>
    <col min="16131" max="16131" width="148.42578125" style="775" bestFit="1" customWidth="1"/>
    <col min="16132" max="16132" width="33.85546875" style="775" customWidth="1"/>
    <col min="16133" max="16133" width="51.42578125" style="775" customWidth="1"/>
    <col min="16134" max="16134" width="80.5703125" style="775" customWidth="1"/>
    <col min="16135" max="16384" width="80.5703125" style="775"/>
  </cols>
  <sheetData>
    <row r="1" spans="1:5" s="62" customFormat="1" ht="39.75" customHeight="1">
      <c r="C1" s="1162" t="s">
        <v>1412</v>
      </c>
      <c r="D1" s="1162"/>
      <c r="E1" s="1162"/>
    </row>
    <row r="2" spans="1:5" s="62" customFormat="1" ht="39.75" customHeight="1">
      <c r="C2" s="1162" t="s">
        <v>885</v>
      </c>
      <c r="D2" s="1162"/>
      <c r="E2" s="1162"/>
    </row>
    <row r="3" spans="1:5" s="62" customFormat="1" ht="39.75" customHeight="1">
      <c r="C3" s="1162" t="s">
        <v>1502</v>
      </c>
      <c r="D3" s="1162"/>
      <c r="E3" s="1162"/>
    </row>
    <row r="4" spans="1:5" s="62" customFormat="1" ht="39.75" customHeight="1">
      <c r="A4" s="62" t="s">
        <v>1483</v>
      </c>
      <c r="C4" s="1237" t="s">
        <v>1359</v>
      </c>
      <c r="D4" s="1237"/>
      <c r="E4" s="1237"/>
    </row>
    <row r="5" spans="1:5" s="775" customFormat="1" ht="6" customHeight="1" thickBot="1">
      <c r="C5" s="69"/>
    </row>
    <row r="6" spans="1:5" s="775" customFormat="1" ht="24.75" thickTop="1" thickBot="1">
      <c r="A6" s="380"/>
      <c r="B6" s="380"/>
      <c r="C6" s="142"/>
      <c r="D6" s="280" t="s">
        <v>1413</v>
      </c>
      <c r="E6" s="280" t="s">
        <v>904</v>
      </c>
    </row>
    <row r="7" spans="1:5" s="775" customFormat="1" ht="25.5" customHeight="1" thickTop="1" thickBot="1">
      <c r="A7" s="381"/>
      <c r="B7" s="381"/>
      <c r="C7" s="281" t="s">
        <v>905</v>
      </c>
      <c r="D7" s="282"/>
      <c r="E7" s="282"/>
    </row>
    <row r="8" spans="1:5" s="775" customFormat="1" ht="15" customHeight="1" thickTop="1" thickBot="1">
      <c r="C8" s="283"/>
      <c r="D8" s="284"/>
      <c r="E8" s="285"/>
    </row>
    <row r="9" spans="1:5" s="102" customFormat="1" ht="24.75" customHeight="1" thickTop="1" thickBot="1">
      <c r="A9" s="401" t="s">
        <v>499</v>
      </c>
      <c r="B9" s="401" t="s">
        <v>1133</v>
      </c>
      <c r="C9" s="286" t="s">
        <v>427</v>
      </c>
      <c r="D9" s="287">
        <v>29918355.82</v>
      </c>
      <c r="E9" s="287">
        <v>29918355.82</v>
      </c>
    </row>
    <row r="10" spans="1:5" s="102" customFormat="1" ht="24.75" customHeight="1" thickTop="1">
      <c r="A10" s="102" t="s">
        <v>499</v>
      </c>
      <c r="B10" s="102" t="s">
        <v>1134</v>
      </c>
      <c r="C10" s="288" t="s">
        <v>906</v>
      </c>
      <c r="D10" s="289">
        <v>4807773.55</v>
      </c>
      <c r="E10" s="289">
        <v>4807773.55</v>
      </c>
    </row>
    <row r="11" spans="1:5" s="86" customFormat="1" ht="23.25" customHeight="1">
      <c r="A11" s="86" t="s">
        <v>499</v>
      </c>
      <c r="B11" s="86" t="s">
        <v>1135</v>
      </c>
      <c r="C11" s="290" t="s">
        <v>907</v>
      </c>
      <c r="D11" s="291">
        <v>19963562.489999998</v>
      </c>
      <c r="E11" s="289">
        <v>19963562.489999998</v>
      </c>
    </row>
    <row r="12" spans="1:5" s="86" customFormat="1" ht="23.25" customHeight="1">
      <c r="A12" s="86" t="s">
        <v>499</v>
      </c>
      <c r="B12" s="86" t="s">
        <v>1136</v>
      </c>
      <c r="C12" s="290" t="s">
        <v>908</v>
      </c>
      <c r="D12" s="291">
        <v>3270470.07</v>
      </c>
      <c r="E12" s="289">
        <v>3270470.07</v>
      </c>
    </row>
    <row r="13" spans="1:5" s="86" customFormat="1" ht="23.25" customHeight="1">
      <c r="A13" s="86" t="s">
        <v>499</v>
      </c>
      <c r="B13" s="86" t="s">
        <v>1137</v>
      </c>
      <c r="C13" s="290" t="s">
        <v>909</v>
      </c>
      <c r="D13" s="291">
        <v>0</v>
      </c>
      <c r="E13" s="289">
        <v>0</v>
      </c>
    </row>
    <row r="14" spans="1:5" s="86" customFormat="1" ht="23.25" customHeight="1">
      <c r="A14" s="86" t="s">
        <v>499</v>
      </c>
      <c r="B14" s="86" t="s">
        <v>1138</v>
      </c>
      <c r="C14" s="290" t="s">
        <v>910</v>
      </c>
      <c r="D14" s="291">
        <v>0</v>
      </c>
      <c r="E14" s="289">
        <v>0</v>
      </c>
    </row>
    <row r="15" spans="1:5" s="86" customFormat="1" ht="23.25" customHeight="1">
      <c r="A15" s="86" t="s">
        <v>499</v>
      </c>
      <c r="B15" s="86" t="s">
        <v>1139</v>
      </c>
      <c r="C15" s="290" t="s">
        <v>911</v>
      </c>
      <c r="D15" s="291">
        <v>1541611.37</v>
      </c>
      <c r="E15" s="289">
        <v>1541611.37</v>
      </c>
    </row>
    <row r="16" spans="1:5" s="86" customFormat="1" ht="42.75" customHeight="1" thickBot="1">
      <c r="A16" s="86" t="s">
        <v>499</v>
      </c>
      <c r="B16" s="86" t="s">
        <v>1140</v>
      </c>
      <c r="C16" s="290" t="s">
        <v>912</v>
      </c>
      <c r="D16" s="291">
        <v>334938.34000000003</v>
      </c>
      <c r="E16" s="289">
        <v>334938.34000000003</v>
      </c>
    </row>
    <row r="17" spans="1:5" s="102" customFormat="1" ht="25.5" customHeight="1" thickTop="1" thickBot="1">
      <c r="A17" s="401" t="s">
        <v>499</v>
      </c>
      <c r="B17" s="401" t="s">
        <v>1141</v>
      </c>
      <c r="C17" s="286" t="s">
        <v>913</v>
      </c>
      <c r="D17" s="287">
        <v>5527935.5999999996</v>
      </c>
      <c r="E17" s="287">
        <v>5527935.5999999996</v>
      </c>
    </row>
    <row r="18" spans="1:5" s="102" customFormat="1" ht="24.75" customHeight="1" thickTop="1">
      <c r="A18" s="102" t="s">
        <v>499</v>
      </c>
      <c r="B18" s="102" t="s">
        <v>1142</v>
      </c>
      <c r="C18" s="288" t="s">
        <v>914</v>
      </c>
      <c r="D18" s="289">
        <v>0</v>
      </c>
      <c r="E18" s="289">
        <v>0</v>
      </c>
    </row>
    <row r="19" spans="1:5" s="86" customFormat="1" ht="23.25" customHeight="1">
      <c r="A19" s="86" t="s">
        <v>499</v>
      </c>
      <c r="B19" s="86" t="s">
        <v>1143</v>
      </c>
      <c r="C19" s="290" t="s">
        <v>915</v>
      </c>
      <c r="D19" s="291">
        <v>5527935.5999999996</v>
      </c>
      <c r="E19" s="289">
        <v>5527935.5999999996</v>
      </c>
    </row>
    <row r="20" spans="1:5" s="86" customFormat="1" ht="23.25" customHeight="1">
      <c r="A20" s="86" t="s">
        <v>499</v>
      </c>
      <c r="B20" s="86" t="s">
        <v>1144</v>
      </c>
      <c r="C20" s="290" t="s">
        <v>916</v>
      </c>
      <c r="D20" s="291">
        <v>0</v>
      </c>
      <c r="E20" s="289">
        <v>0</v>
      </c>
    </row>
    <row r="21" spans="1:5" s="86" customFormat="1" ht="23.25" customHeight="1">
      <c r="A21" s="86" t="s">
        <v>499</v>
      </c>
      <c r="B21" s="86" t="s">
        <v>1145</v>
      </c>
      <c r="C21" s="290" t="s">
        <v>917</v>
      </c>
      <c r="D21" s="291">
        <v>0</v>
      </c>
      <c r="E21" s="289">
        <v>0</v>
      </c>
    </row>
    <row r="22" spans="1:5" s="86" customFormat="1" ht="23.25" customHeight="1">
      <c r="A22" s="86" t="s">
        <v>499</v>
      </c>
      <c r="B22" s="86" t="s">
        <v>1146</v>
      </c>
      <c r="C22" s="290" t="s">
        <v>918</v>
      </c>
      <c r="D22" s="291">
        <v>0</v>
      </c>
      <c r="E22" s="289">
        <v>0</v>
      </c>
    </row>
    <row r="23" spans="1:5" s="86" customFormat="1" ht="50.25" customHeight="1" thickBot="1">
      <c r="A23" s="86" t="s">
        <v>499</v>
      </c>
      <c r="B23" s="402" t="s">
        <v>1132</v>
      </c>
      <c r="C23" s="290" t="s">
        <v>919</v>
      </c>
      <c r="D23" s="291">
        <v>0</v>
      </c>
      <c r="E23" s="289">
        <v>0</v>
      </c>
    </row>
    <row r="24" spans="1:5" s="775" customFormat="1" ht="24.75" customHeight="1" thickTop="1" thickBot="1">
      <c r="A24" s="381" t="s">
        <v>499</v>
      </c>
      <c r="B24" s="381" t="s">
        <v>1147</v>
      </c>
      <c r="C24" s="281" t="s">
        <v>452</v>
      </c>
      <c r="D24" s="292">
        <v>24390420.219999999</v>
      </c>
      <c r="E24" s="287">
        <v>24390420.219999999</v>
      </c>
    </row>
    <row r="25" spans="1:5" s="102" customFormat="1" ht="24.75" customHeight="1" thickTop="1">
      <c r="A25" s="102" t="s">
        <v>499</v>
      </c>
      <c r="B25" s="102" t="s">
        <v>1148</v>
      </c>
      <c r="C25" s="288" t="s">
        <v>920</v>
      </c>
      <c r="D25" s="289">
        <v>13000000</v>
      </c>
      <c r="E25" s="289">
        <v>13000000</v>
      </c>
    </row>
    <row r="26" spans="1:5" s="86" customFormat="1" ht="23.25" customHeight="1">
      <c r="A26" s="86" t="s">
        <v>499</v>
      </c>
      <c r="B26" s="86" t="s">
        <v>1149</v>
      </c>
      <c r="C26" s="290" t="s">
        <v>921</v>
      </c>
      <c r="D26" s="291">
        <v>0</v>
      </c>
      <c r="E26" s="289">
        <v>0</v>
      </c>
    </row>
    <row r="27" spans="1:5" s="86" customFormat="1" ht="23.25" customHeight="1">
      <c r="A27" s="86" t="s">
        <v>499</v>
      </c>
      <c r="B27" s="86" t="s">
        <v>1150</v>
      </c>
      <c r="C27" s="290" t="s">
        <v>922</v>
      </c>
      <c r="D27" s="291">
        <v>0</v>
      </c>
      <c r="E27" s="289">
        <v>0</v>
      </c>
    </row>
    <row r="28" spans="1:5" s="86" customFormat="1" ht="23.25" customHeight="1">
      <c r="A28" s="86" t="s">
        <v>499</v>
      </c>
      <c r="B28" s="86" t="s">
        <v>1151</v>
      </c>
      <c r="C28" s="290" t="s">
        <v>923</v>
      </c>
      <c r="D28" s="291">
        <v>2564902.35</v>
      </c>
      <c r="E28" s="289">
        <v>2564902.35</v>
      </c>
    </row>
    <row r="29" spans="1:5" s="86" customFormat="1" ht="23.25" customHeight="1">
      <c r="A29" s="86" t="s">
        <v>499</v>
      </c>
      <c r="B29" s="86" t="s">
        <v>1152</v>
      </c>
      <c r="C29" s="290" t="s">
        <v>924</v>
      </c>
      <c r="D29" s="291">
        <v>8825517.8699999992</v>
      </c>
      <c r="E29" s="289">
        <v>8825517.8699999992</v>
      </c>
    </row>
    <row r="30" spans="1:5" s="86" customFormat="1" ht="23.25" customHeight="1">
      <c r="A30" s="86" t="s">
        <v>499</v>
      </c>
      <c r="B30" s="86" t="s">
        <v>1414</v>
      </c>
      <c r="C30" s="293" t="s">
        <v>925</v>
      </c>
      <c r="D30" s="291">
        <v>0</v>
      </c>
      <c r="E30" s="289">
        <v>0</v>
      </c>
    </row>
    <row r="31" spans="1:5" s="86" customFormat="1" ht="23.25" customHeight="1">
      <c r="A31" s="86" t="s">
        <v>499</v>
      </c>
      <c r="B31" s="86" t="s">
        <v>1153</v>
      </c>
      <c r="C31" s="293" t="s">
        <v>926</v>
      </c>
      <c r="D31" s="291">
        <v>8825517.8699999992</v>
      </c>
      <c r="E31" s="289">
        <v>8825517.8699999992</v>
      </c>
    </row>
    <row r="32" spans="1:5" s="86" customFormat="1" ht="23.25" customHeight="1">
      <c r="A32" s="86" t="s">
        <v>499</v>
      </c>
      <c r="B32" s="86" t="s">
        <v>1154</v>
      </c>
      <c r="C32" s="294" t="s">
        <v>456</v>
      </c>
      <c r="D32" s="291">
        <v>29918355.82</v>
      </c>
      <c r="E32" s="289">
        <v>29918355.82</v>
      </c>
    </row>
    <row r="33" spans="1:5" s="86" customFormat="1" ht="23.25" customHeight="1">
      <c r="A33" s="86" t="s">
        <v>499</v>
      </c>
      <c r="B33" s="86" t="s">
        <v>1155</v>
      </c>
      <c r="C33" s="290" t="s">
        <v>927</v>
      </c>
      <c r="D33" s="291">
        <v>0</v>
      </c>
      <c r="E33" s="289">
        <v>0</v>
      </c>
    </row>
    <row r="34" spans="1:5" s="86" customFormat="1" ht="23.25" customHeight="1" thickBot="1">
      <c r="A34" s="86" t="s">
        <v>499</v>
      </c>
      <c r="B34" s="86" t="s">
        <v>1156</v>
      </c>
      <c r="C34" s="290" t="s">
        <v>928</v>
      </c>
      <c r="D34" s="291">
        <v>17241275.91</v>
      </c>
      <c r="E34" s="289">
        <v>17241275.91</v>
      </c>
    </row>
    <row r="35" spans="1:5" s="102" customFormat="1" ht="24.75" customHeight="1" thickTop="1" thickBot="1">
      <c r="A35" s="401" t="s">
        <v>499</v>
      </c>
      <c r="B35" s="401"/>
      <c r="C35" s="296" t="s">
        <v>464</v>
      </c>
      <c r="D35" s="297"/>
      <c r="E35" s="287"/>
    </row>
    <row r="36" spans="1:5" s="102" customFormat="1" ht="23.25" customHeight="1" thickTop="1">
      <c r="A36" s="102" t="s">
        <v>499</v>
      </c>
      <c r="B36" s="108" t="s">
        <v>1157</v>
      </c>
      <c r="C36" s="298" t="s">
        <v>936</v>
      </c>
      <c r="D36" s="289">
        <v>196353.49</v>
      </c>
      <c r="E36" s="289">
        <v>196353.49</v>
      </c>
    </row>
    <row r="37" spans="1:5" s="102" customFormat="1" ht="23.25" customHeight="1">
      <c r="A37" s="102" t="s">
        <v>499</v>
      </c>
      <c r="B37" s="403" t="s">
        <v>1158</v>
      </c>
      <c r="C37" s="299" t="s">
        <v>937</v>
      </c>
      <c r="D37" s="289">
        <v>0</v>
      </c>
      <c r="E37" s="289">
        <v>0</v>
      </c>
    </row>
    <row r="38" spans="1:5" s="102" customFormat="1" ht="23.25" customHeight="1">
      <c r="A38" s="102" t="s">
        <v>499</v>
      </c>
      <c r="B38" s="108" t="s">
        <v>1159</v>
      </c>
      <c r="C38" s="288" t="s">
        <v>467</v>
      </c>
      <c r="D38" s="289">
        <v>196353.49</v>
      </c>
      <c r="E38" s="289">
        <v>196353.49</v>
      </c>
    </row>
    <row r="39" spans="1:5" s="102" customFormat="1" ht="23.25" customHeight="1">
      <c r="A39" s="102" t="s">
        <v>499</v>
      </c>
      <c r="B39" s="403" t="s">
        <v>1160</v>
      </c>
      <c r="C39" s="298" t="s">
        <v>938</v>
      </c>
      <c r="D39" s="289">
        <v>19929522.960000001</v>
      </c>
      <c r="E39" s="289">
        <v>19929522.960000001</v>
      </c>
    </row>
    <row r="40" spans="1:5" s="102" customFormat="1" ht="23.25" customHeight="1">
      <c r="A40" s="102" t="s">
        <v>499</v>
      </c>
      <c r="B40" s="403" t="s">
        <v>1161</v>
      </c>
      <c r="C40" s="299" t="s">
        <v>939</v>
      </c>
      <c r="D40" s="289">
        <v>-6848.38</v>
      </c>
      <c r="E40" s="289">
        <v>-6848.38</v>
      </c>
    </row>
    <row r="41" spans="1:5" s="102" customFormat="1" ht="23.25" customHeight="1">
      <c r="A41" s="102" t="s">
        <v>499</v>
      </c>
      <c r="B41" s="108" t="s">
        <v>1162</v>
      </c>
      <c r="C41" s="288" t="s">
        <v>940</v>
      </c>
      <c r="D41" s="289">
        <v>20119028.07</v>
      </c>
      <c r="E41" s="289">
        <v>20119028.07</v>
      </c>
    </row>
    <row r="42" spans="1:5" s="102" customFormat="1" ht="23.25" customHeight="1">
      <c r="A42" s="102" t="s">
        <v>499</v>
      </c>
      <c r="B42" s="108" t="s">
        <v>1163</v>
      </c>
      <c r="C42" s="298" t="s">
        <v>941</v>
      </c>
      <c r="D42" s="289">
        <v>75178.320000000007</v>
      </c>
      <c r="E42" s="289">
        <v>75178.320000000007</v>
      </c>
    </row>
    <row r="43" spans="1:5" s="102" customFormat="1" ht="23.25" customHeight="1">
      <c r="A43" s="102" t="s">
        <v>499</v>
      </c>
      <c r="B43" s="403" t="s">
        <v>1164</v>
      </c>
      <c r="C43" s="299" t="s">
        <v>942</v>
      </c>
      <c r="D43" s="289">
        <v>0</v>
      </c>
      <c r="E43" s="289">
        <v>0</v>
      </c>
    </row>
    <row r="44" spans="1:5" s="102" customFormat="1" ht="23.25" customHeight="1">
      <c r="A44" s="102" t="s">
        <v>499</v>
      </c>
      <c r="B44" s="108" t="s">
        <v>1165</v>
      </c>
      <c r="C44" s="288" t="s">
        <v>943</v>
      </c>
      <c r="D44" s="289">
        <v>20194206.390000001</v>
      </c>
      <c r="E44" s="289">
        <v>20194206.390000001</v>
      </c>
    </row>
    <row r="45" spans="1:5" s="102" customFormat="1" ht="23.25" customHeight="1">
      <c r="A45" s="102" t="s">
        <v>499</v>
      </c>
      <c r="B45" s="403" t="s">
        <v>1166</v>
      </c>
      <c r="C45" s="298" t="s">
        <v>944</v>
      </c>
      <c r="D45" s="289">
        <v>-8518710.1799999997</v>
      </c>
      <c r="E45" s="289">
        <v>-8518710.1799999997</v>
      </c>
    </row>
    <row r="46" spans="1:5" s="102" customFormat="1" ht="23.25" customHeight="1">
      <c r="A46" s="102" t="s">
        <v>499</v>
      </c>
      <c r="B46" s="108" t="s">
        <v>1167</v>
      </c>
      <c r="C46" s="288" t="s">
        <v>945</v>
      </c>
      <c r="D46" s="289">
        <v>11675496.210000001</v>
      </c>
      <c r="E46" s="289">
        <v>11675496.210000001</v>
      </c>
    </row>
    <row r="47" spans="1:5" s="102" customFormat="1" ht="23.25" customHeight="1">
      <c r="A47" s="102" t="s">
        <v>499</v>
      </c>
      <c r="B47" s="403" t="s">
        <v>1168</v>
      </c>
      <c r="C47" s="300" t="s">
        <v>946</v>
      </c>
      <c r="D47" s="289">
        <v>0</v>
      </c>
      <c r="E47" s="289">
        <v>0</v>
      </c>
    </row>
    <row r="48" spans="1:5" s="102" customFormat="1" ht="23.25" customHeight="1">
      <c r="A48" s="102" t="s">
        <v>499</v>
      </c>
      <c r="B48" s="108" t="s">
        <v>1169</v>
      </c>
      <c r="C48" s="301" t="s">
        <v>947</v>
      </c>
      <c r="D48" s="289">
        <v>0</v>
      </c>
      <c r="E48" s="289">
        <v>0</v>
      </c>
    </row>
    <row r="49" spans="1:5" s="102" customFormat="1" ht="23.25" customHeight="1">
      <c r="A49" s="102" t="s">
        <v>499</v>
      </c>
      <c r="B49" s="108" t="s">
        <v>1170</v>
      </c>
      <c r="C49" s="298" t="s">
        <v>948</v>
      </c>
      <c r="D49" s="289">
        <v>0</v>
      </c>
      <c r="E49" s="289">
        <v>0</v>
      </c>
    </row>
    <row r="50" spans="1:5" s="102" customFormat="1" ht="23.25" customHeight="1">
      <c r="A50" s="102" t="s">
        <v>499</v>
      </c>
      <c r="B50" s="403" t="s">
        <v>1171</v>
      </c>
      <c r="C50" s="288" t="s">
        <v>949</v>
      </c>
      <c r="D50" s="289">
        <v>0</v>
      </c>
      <c r="E50" s="289">
        <v>0</v>
      </c>
    </row>
    <row r="51" spans="1:5" s="102" customFormat="1" ht="23.25" customHeight="1">
      <c r="A51" s="102" t="s">
        <v>499</v>
      </c>
      <c r="B51" s="108" t="s">
        <v>1172</v>
      </c>
      <c r="C51" s="301" t="s">
        <v>950</v>
      </c>
      <c r="D51" s="289">
        <v>0</v>
      </c>
      <c r="E51" s="289">
        <v>0</v>
      </c>
    </row>
    <row r="52" spans="1:5" s="102" customFormat="1" ht="23.25" customHeight="1">
      <c r="A52" s="102" t="s">
        <v>499</v>
      </c>
      <c r="B52" s="108" t="s">
        <v>1173</v>
      </c>
      <c r="C52" s="298" t="s">
        <v>951</v>
      </c>
      <c r="D52" s="289">
        <v>0</v>
      </c>
      <c r="E52" s="289">
        <v>0</v>
      </c>
    </row>
    <row r="53" spans="1:5" s="102" customFormat="1" ht="23.25" customHeight="1">
      <c r="A53" s="102" t="s">
        <v>499</v>
      </c>
      <c r="B53" s="404" t="s">
        <v>1174</v>
      </c>
      <c r="C53" s="288" t="s">
        <v>952</v>
      </c>
      <c r="D53" s="289">
        <v>11675496.210000001</v>
      </c>
      <c r="E53" s="289">
        <v>11675496.210000001</v>
      </c>
    </row>
    <row r="54" spans="1:5" s="102" customFormat="1" ht="23.25" customHeight="1">
      <c r="A54" s="102" t="s">
        <v>499</v>
      </c>
      <c r="B54" s="403" t="s">
        <v>1175</v>
      </c>
      <c r="C54" s="298" t="s">
        <v>953</v>
      </c>
      <c r="D54" s="289">
        <v>0</v>
      </c>
      <c r="E54" s="289">
        <v>0</v>
      </c>
    </row>
    <row r="55" spans="1:5" s="102" customFormat="1" ht="23.25" customHeight="1">
      <c r="A55" s="102" t="s">
        <v>499</v>
      </c>
      <c r="B55" s="404" t="s">
        <v>1176</v>
      </c>
      <c r="C55" s="288" t="s">
        <v>483</v>
      </c>
      <c r="D55" s="289">
        <v>11675496.210000001</v>
      </c>
      <c r="E55" s="289">
        <v>11675496.210000001</v>
      </c>
    </row>
    <row r="56" spans="1:5" s="102" customFormat="1" ht="23.25" customHeight="1">
      <c r="A56" s="102" t="s">
        <v>499</v>
      </c>
      <c r="B56" s="403" t="s">
        <v>1177</v>
      </c>
      <c r="C56" s="298" t="s">
        <v>954</v>
      </c>
      <c r="D56" s="289">
        <v>8340</v>
      </c>
      <c r="E56" s="289">
        <v>8340</v>
      </c>
    </row>
    <row r="57" spans="1:5" s="102" customFormat="1" ht="23.25" customHeight="1">
      <c r="A57" s="102" t="s">
        <v>499</v>
      </c>
      <c r="B57" s="403" t="s">
        <v>1178</v>
      </c>
      <c r="C57" s="299" t="s">
        <v>955</v>
      </c>
      <c r="D57" s="289">
        <v>-10604.09</v>
      </c>
      <c r="E57" s="289">
        <v>-10604.09</v>
      </c>
    </row>
    <row r="58" spans="1:5" s="102" customFormat="1" ht="23.25" customHeight="1">
      <c r="A58" s="102" t="s">
        <v>499</v>
      </c>
      <c r="B58" s="108" t="s">
        <v>1179</v>
      </c>
      <c r="C58" s="288" t="s">
        <v>485</v>
      </c>
      <c r="D58" s="289">
        <v>11673232.119999999</v>
      </c>
      <c r="E58" s="289">
        <v>11673232.119999999</v>
      </c>
    </row>
    <row r="59" spans="1:5" s="102" customFormat="1" ht="23.25" customHeight="1">
      <c r="A59" s="102" t="s">
        <v>499</v>
      </c>
      <c r="B59" s="108" t="s">
        <v>1180</v>
      </c>
      <c r="C59" s="298" t="s">
        <v>956</v>
      </c>
      <c r="D59" s="289">
        <v>0</v>
      </c>
      <c r="E59" s="289">
        <v>0</v>
      </c>
    </row>
    <row r="60" spans="1:5" s="102" customFormat="1" ht="23.25" customHeight="1">
      <c r="A60" s="102" t="s">
        <v>499</v>
      </c>
      <c r="B60" s="108" t="s">
        <v>1181</v>
      </c>
      <c r="C60" s="288" t="s">
        <v>957</v>
      </c>
      <c r="D60" s="289">
        <v>11673232.119999999</v>
      </c>
      <c r="E60" s="289">
        <v>11673232.119999999</v>
      </c>
    </row>
    <row r="61" spans="1:5" s="102" customFormat="1" ht="23.25" customHeight="1" thickBot="1">
      <c r="A61" s="102" t="s">
        <v>499</v>
      </c>
      <c r="B61" s="403" t="s">
        <v>1182</v>
      </c>
      <c r="C61" s="298" t="s">
        <v>958</v>
      </c>
      <c r="D61" s="289">
        <v>-2847714.25</v>
      </c>
      <c r="E61" s="289">
        <v>-2847714.25</v>
      </c>
    </row>
    <row r="62" spans="1:5" s="102" customFormat="1" ht="23.25" customHeight="1" thickTop="1" thickBot="1">
      <c r="A62" s="401" t="s">
        <v>499</v>
      </c>
      <c r="B62" s="103" t="s">
        <v>1183</v>
      </c>
      <c r="C62" s="286" t="s">
        <v>959</v>
      </c>
      <c r="D62" s="287">
        <v>8825517.8699999992</v>
      </c>
      <c r="E62" s="287">
        <v>8825517.8699999992</v>
      </c>
    </row>
    <row r="63" spans="1:5" s="775" customFormat="1" ht="16.5" thickTop="1" thickBot="1">
      <c r="C63" s="314"/>
      <c r="D63" s="315"/>
      <c r="E63" s="315"/>
    </row>
    <row r="64" spans="1:5" s="775" customFormat="1">
      <c r="C64" s="69"/>
      <c r="D64" s="76"/>
      <c r="E64" s="76"/>
    </row>
    <row r="65" spans="1:5" s="775" customFormat="1">
      <c r="C65" s="316"/>
      <c r="D65" s="135"/>
      <c r="E65" s="76"/>
    </row>
    <row r="66" spans="1:5" s="775" customFormat="1">
      <c r="A66" s="775" t="s">
        <v>498</v>
      </c>
      <c r="B66" s="775" t="s">
        <v>498</v>
      </c>
      <c r="C66" s="135"/>
    </row>
    <row r="67" spans="1:5" s="775" customFormat="1">
      <c r="C67" s="135"/>
    </row>
    <row r="68" spans="1:5" s="775" customFormat="1">
      <c r="C68" s="135"/>
    </row>
    <row r="69" spans="1:5" s="775" customFormat="1">
      <c r="C69" s="135"/>
    </row>
    <row r="70" spans="1:5" s="775" customFormat="1">
      <c r="C70" s="135"/>
    </row>
    <row r="71" spans="1:5" s="775" customFormat="1">
      <c r="C71" s="135"/>
    </row>
    <row r="72" spans="1:5" s="775" customFormat="1">
      <c r="C72" s="135"/>
    </row>
    <row r="73" spans="1:5" s="775" customFormat="1">
      <c r="C73" s="135"/>
    </row>
    <row r="74" spans="1:5" s="775" customFormat="1">
      <c r="C74" s="135"/>
    </row>
    <row r="75" spans="1:5" s="775" customFormat="1">
      <c r="C75" s="135"/>
    </row>
    <row r="76" spans="1:5" s="775" customFormat="1">
      <c r="C76" s="135"/>
    </row>
    <row r="77" spans="1:5" s="775" customFormat="1">
      <c r="C77" s="135"/>
    </row>
    <row r="78" spans="1:5" s="775" customFormat="1" ht="15.75">
      <c r="C78" s="67"/>
      <c r="D78" s="135"/>
      <c r="E78" s="76"/>
    </row>
    <row r="79" spans="1:5" s="775" customFormat="1" ht="15.75">
      <c r="C79" s="67"/>
      <c r="D79" s="76"/>
      <c r="E79" s="76"/>
    </row>
    <row r="80" spans="1:5" s="775" customFormat="1" ht="15.75">
      <c r="C80" s="67"/>
      <c r="D80" s="76"/>
      <c r="E80" s="76"/>
    </row>
    <row r="81" spans="3:5" s="775" customFormat="1" ht="15.75">
      <c r="C81" s="67"/>
      <c r="D81" s="76"/>
      <c r="E81" s="76"/>
    </row>
    <row r="82" spans="3:5" s="775" customFormat="1" ht="15.75">
      <c r="C82" s="67"/>
      <c r="D82" s="76"/>
      <c r="E82" s="76"/>
    </row>
    <row r="83" spans="3:5" s="775" customFormat="1" ht="15.75">
      <c r="C83" s="67"/>
      <c r="D83" s="76"/>
      <c r="E83" s="76"/>
    </row>
    <row r="84" spans="3:5" s="775" customFormat="1" ht="15.75">
      <c r="C84" s="67"/>
      <c r="D84" s="76"/>
      <c r="E84" s="76"/>
    </row>
    <row r="85" spans="3:5" s="775" customFormat="1" ht="15.75">
      <c r="C85" s="67"/>
      <c r="D85" s="76"/>
      <c r="E85" s="76"/>
    </row>
    <row r="86" spans="3:5" s="775" customFormat="1" ht="15.75">
      <c r="C86" s="67"/>
      <c r="D86" s="76"/>
      <c r="E86" s="76"/>
    </row>
    <row r="87" spans="3:5" s="775" customFormat="1" ht="15.75">
      <c r="C87" s="67"/>
      <c r="D87" s="76"/>
      <c r="E87" s="76"/>
    </row>
    <row r="88" spans="3:5" s="775" customFormat="1" ht="15.75">
      <c r="C88" s="67"/>
      <c r="D88" s="76"/>
      <c r="E88" s="76"/>
    </row>
    <row r="89" spans="3:5" s="775" customFormat="1" ht="15.75">
      <c r="C89" s="67"/>
      <c r="D89" s="76"/>
      <c r="E89" s="76"/>
    </row>
    <row r="90" spans="3:5" s="775" customFormat="1" ht="15.75">
      <c r="C90" s="67"/>
      <c r="D90" s="76"/>
      <c r="E90" s="76"/>
    </row>
    <row r="91" spans="3:5" s="775" customFormat="1" ht="15.75">
      <c r="C91" s="67"/>
      <c r="D91" s="76"/>
      <c r="E91" s="76"/>
    </row>
    <row r="92" spans="3:5" s="775" customFormat="1" ht="15.75">
      <c r="C92" s="67"/>
      <c r="D92" s="76"/>
      <c r="E92" s="76"/>
    </row>
    <row r="93" spans="3:5" s="775" customFormat="1" ht="15.75">
      <c r="C93" s="67"/>
      <c r="D93" s="76"/>
      <c r="E93" s="76"/>
    </row>
    <row r="94" spans="3:5" s="775" customFormat="1" ht="15.75">
      <c r="C94" s="67"/>
      <c r="D94" s="76"/>
      <c r="E94" s="76"/>
    </row>
    <row r="95" spans="3:5" s="775" customFormat="1" ht="15.75">
      <c r="C95" s="67"/>
      <c r="D95" s="76"/>
      <c r="E95" s="76"/>
    </row>
    <row r="96" spans="3:5" s="775" customFormat="1" ht="15.75">
      <c r="C96" s="67"/>
      <c r="D96" s="76"/>
      <c r="E96" s="76"/>
    </row>
    <row r="97" spans="3:5" s="775" customFormat="1" ht="15.75">
      <c r="C97" s="67"/>
      <c r="D97" s="76"/>
      <c r="E97" s="76"/>
    </row>
    <row r="98" spans="3:5" s="775" customFormat="1" ht="15.75">
      <c r="C98" s="67"/>
      <c r="D98" s="76"/>
      <c r="E98" s="76"/>
    </row>
    <row r="99" spans="3:5" s="775" customFormat="1" ht="15.75">
      <c r="C99" s="67"/>
      <c r="D99" s="76"/>
      <c r="E99" s="76"/>
    </row>
    <row r="100" spans="3:5" s="775" customFormat="1" ht="15.75">
      <c r="C100" s="67"/>
      <c r="D100" s="76"/>
      <c r="E100" s="76"/>
    </row>
    <row r="101" spans="3:5" s="775" customFormat="1" ht="15.75">
      <c r="C101" s="67"/>
      <c r="D101" s="76"/>
      <c r="E101" s="76"/>
    </row>
    <row r="102" spans="3:5" s="775" customFormat="1" ht="15.75">
      <c r="C102" s="67"/>
      <c r="D102" s="76"/>
      <c r="E102" s="76"/>
    </row>
    <row r="103" spans="3:5" s="775" customFormat="1" ht="15.75">
      <c r="C103" s="67"/>
      <c r="D103" s="76"/>
      <c r="E103" s="76"/>
    </row>
    <row r="104" spans="3:5" s="775" customFormat="1" ht="15.75">
      <c r="C104" s="67"/>
      <c r="D104" s="76"/>
      <c r="E104" s="76"/>
    </row>
    <row r="105" spans="3:5" s="775" customFormat="1" ht="15.75">
      <c r="C105" s="67"/>
      <c r="D105" s="76"/>
      <c r="E105" s="76"/>
    </row>
    <row r="106" spans="3:5" s="775" customFormat="1" ht="15.75">
      <c r="C106" s="67"/>
      <c r="D106" s="76"/>
      <c r="E106" s="76"/>
    </row>
    <row r="107" spans="3:5" s="775" customFormat="1" ht="15.75">
      <c r="C107" s="67"/>
      <c r="D107" s="76"/>
      <c r="E107" s="76"/>
    </row>
    <row r="108" spans="3:5" s="775" customFormat="1" ht="15.75">
      <c r="C108" s="67"/>
      <c r="D108" s="76"/>
      <c r="E108" s="76"/>
    </row>
    <row r="109" spans="3:5" s="775" customFormat="1" ht="15.75">
      <c r="C109" s="67"/>
      <c r="D109" s="76"/>
      <c r="E109" s="76"/>
    </row>
    <row r="110" spans="3:5" s="775" customFormat="1" ht="15.75">
      <c r="C110" s="67"/>
      <c r="D110" s="76"/>
      <c r="E110" s="76"/>
    </row>
    <row r="111" spans="3:5" s="775" customFormat="1" ht="15.75">
      <c r="C111" s="67"/>
      <c r="D111" s="76"/>
      <c r="E111" s="76"/>
    </row>
    <row r="112" spans="3:5" s="775" customFormat="1" ht="15.75">
      <c r="C112" s="67"/>
      <c r="D112" s="76"/>
      <c r="E112" s="76"/>
    </row>
    <row r="113" spans="3:5" s="775" customFormat="1" ht="15.75">
      <c r="C113" s="67"/>
      <c r="D113" s="76"/>
      <c r="E113" s="76"/>
    </row>
    <row r="114" spans="3:5" s="775" customFormat="1" ht="15.75">
      <c r="C114" s="67"/>
      <c r="D114" s="76"/>
      <c r="E114" s="76"/>
    </row>
    <row r="115" spans="3:5" s="775" customFormat="1" ht="15.75">
      <c r="C115" s="67"/>
      <c r="D115" s="76"/>
      <c r="E115" s="76"/>
    </row>
    <row r="116" spans="3:5" s="775" customFormat="1" ht="15.75">
      <c r="C116" s="67"/>
      <c r="D116" s="76"/>
      <c r="E116" s="76"/>
    </row>
    <row r="117" spans="3:5" s="775" customFormat="1" ht="15.75">
      <c r="C117" s="67"/>
      <c r="D117" s="76"/>
      <c r="E117" s="76"/>
    </row>
    <row r="118" spans="3:5" s="775" customFormat="1" ht="15.75">
      <c r="C118" s="67"/>
      <c r="D118" s="76"/>
      <c r="E118" s="76"/>
    </row>
    <row r="119" spans="3:5" s="775" customFormat="1" ht="15.75">
      <c r="C119" s="67"/>
      <c r="D119" s="76"/>
      <c r="E119" s="76"/>
    </row>
    <row r="120" spans="3:5" s="775" customFormat="1" ht="15.75">
      <c r="C120" s="67"/>
      <c r="D120" s="76"/>
      <c r="E120" s="76"/>
    </row>
    <row r="121" spans="3:5" s="775" customFormat="1" ht="15.75">
      <c r="C121" s="67"/>
      <c r="D121" s="76"/>
      <c r="E121" s="76"/>
    </row>
    <row r="122" spans="3:5" s="775" customFormat="1" ht="15.75">
      <c r="C122" s="67"/>
      <c r="D122" s="76"/>
      <c r="E122" s="76"/>
    </row>
    <row r="123" spans="3:5" s="775" customFormat="1" ht="15.75">
      <c r="C123" s="67"/>
      <c r="D123" s="76"/>
      <c r="E123" s="76"/>
    </row>
    <row r="124" spans="3:5" s="775" customFormat="1" ht="15.75">
      <c r="C124" s="67"/>
      <c r="D124" s="76"/>
      <c r="E124" s="76"/>
    </row>
    <row r="125" spans="3:5" s="775" customFormat="1" ht="15.75">
      <c r="C125" s="67"/>
      <c r="D125" s="76"/>
      <c r="E125" s="76"/>
    </row>
    <row r="126" spans="3:5" s="775" customFormat="1" ht="15.75">
      <c r="C126" s="67"/>
      <c r="D126" s="76"/>
      <c r="E126" s="76"/>
    </row>
    <row r="127" spans="3:5" s="775" customFormat="1" ht="15.75">
      <c r="C127" s="67"/>
      <c r="D127" s="76"/>
      <c r="E127" s="76"/>
    </row>
    <row r="128" spans="3:5" s="775" customFormat="1" ht="15.75">
      <c r="C128" s="67"/>
      <c r="D128" s="76"/>
      <c r="E128" s="76"/>
    </row>
    <row r="129" spans="3:5" s="775" customFormat="1" ht="15.75">
      <c r="C129" s="67"/>
      <c r="D129" s="76"/>
      <c r="E129" s="76"/>
    </row>
    <row r="130" spans="3:5" s="775" customFormat="1" ht="15.75">
      <c r="C130" s="67"/>
      <c r="D130" s="76"/>
      <c r="E130" s="76"/>
    </row>
    <row r="131" spans="3:5" s="775" customFormat="1" ht="15.75">
      <c r="C131" s="67"/>
    </row>
    <row r="132" spans="3:5" s="775" customFormat="1" ht="15.75">
      <c r="C132" s="67"/>
    </row>
    <row r="133" spans="3:5" s="775" customFormat="1" ht="15.75">
      <c r="C133" s="67"/>
    </row>
    <row r="134" spans="3:5" s="775" customFormat="1" ht="15.75">
      <c r="C134" s="67"/>
    </row>
    <row r="135" spans="3:5" s="775" customFormat="1" ht="15.75">
      <c r="C135" s="67"/>
    </row>
    <row r="136" spans="3:5" s="775" customFormat="1" ht="15.75">
      <c r="C136" s="67"/>
    </row>
    <row r="137" spans="3:5" s="775" customFormat="1" ht="15.75">
      <c r="C137" s="67"/>
    </row>
    <row r="138" spans="3:5" s="775" customFormat="1" ht="15.75">
      <c r="C138" s="67"/>
    </row>
    <row r="139" spans="3:5" s="775" customFormat="1" ht="15.75">
      <c r="C139" s="67"/>
    </row>
    <row r="140" spans="3:5" s="775" customFormat="1" ht="15.75">
      <c r="C140" s="67"/>
    </row>
    <row r="141" spans="3:5" s="775" customFormat="1" ht="15.75">
      <c r="C141" s="67"/>
    </row>
    <row r="142" spans="3:5" s="775" customFormat="1" ht="15.75">
      <c r="C142" s="67"/>
    </row>
    <row r="143" spans="3:5" s="775" customFormat="1" ht="15.75">
      <c r="C143" s="67"/>
    </row>
    <row r="144" spans="3:5" s="775" customFormat="1" ht="15.75">
      <c r="C144" s="67"/>
    </row>
    <row r="145" spans="3:3" s="775" customFormat="1" ht="15.75">
      <c r="C145" s="67"/>
    </row>
    <row r="146" spans="3:3" s="775" customFormat="1" ht="15.75">
      <c r="C146" s="67"/>
    </row>
    <row r="147" spans="3:3" s="775" customFormat="1" ht="15.75">
      <c r="C147" s="67"/>
    </row>
    <row r="148" spans="3:3" s="775" customFormat="1" ht="15.75">
      <c r="C148" s="67"/>
    </row>
    <row r="149" spans="3:3" s="775" customFormat="1" ht="15.75">
      <c r="C149" s="67"/>
    </row>
    <row r="150" spans="3:3" s="775" customFormat="1" ht="15.75">
      <c r="C150" s="67"/>
    </row>
    <row r="151" spans="3:3" s="775" customFormat="1" ht="15.75">
      <c r="C151" s="67"/>
    </row>
    <row r="152" spans="3:3" s="775" customFormat="1" ht="15.75">
      <c r="C152" s="67"/>
    </row>
    <row r="153" spans="3:3" s="775" customFormat="1" ht="15.75">
      <c r="C153" s="67"/>
    </row>
    <row r="154" spans="3:3" s="775" customFormat="1" ht="15.75">
      <c r="C154" s="67"/>
    </row>
    <row r="155" spans="3:3" s="775" customFormat="1" ht="15.75">
      <c r="C155" s="67"/>
    </row>
    <row r="156" spans="3:3" s="775" customFormat="1" ht="15.75">
      <c r="C156" s="67"/>
    </row>
    <row r="157" spans="3:3" s="775" customFormat="1" ht="15.75">
      <c r="C157" s="67"/>
    </row>
    <row r="158" spans="3:3" s="775" customFormat="1" ht="15.75">
      <c r="C158" s="67"/>
    </row>
    <row r="159" spans="3:3" s="775" customFormat="1" ht="15.75">
      <c r="C159" s="67"/>
    </row>
    <row r="160" spans="3:3" s="775" customFormat="1" ht="15.75">
      <c r="C160" s="67"/>
    </row>
    <row r="161" spans="3:3" s="775" customFormat="1" ht="15.75">
      <c r="C161" s="67"/>
    </row>
    <row r="162" spans="3:3" s="775" customFormat="1" ht="15.75">
      <c r="C162" s="67"/>
    </row>
    <row r="163" spans="3:3" s="775" customFormat="1" ht="15.75">
      <c r="C163" s="67"/>
    </row>
    <row r="164" spans="3:3" s="775" customFormat="1" ht="15.75">
      <c r="C164" s="67"/>
    </row>
    <row r="165" spans="3:3" s="775" customFormat="1" ht="15.75">
      <c r="C165" s="67"/>
    </row>
    <row r="166" spans="3:3" s="775" customFormat="1" ht="15.75">
      <c r="C166" s="67"/>
    </row>
    <row r="167" spans="3:3" s="775" customFormat="1" ht="15.75">
      <c r="C167" s="67"/>
    </row>
    <row r="168" spans="3:3" s="775" customFormat="1" ht="15.75">
      <c r="C168" s="67"/>
    </row>
    <row r="169" spans="3:3" s="775" customFormat="1" ht="15.75">
      <c r="C169" s="67"/>
    </row>
    <row r="170" spans="3:3" s="775" customFormat="1" ht="15.75">
      <c r="C170" s="67"/>
    </row>
    <row r="171" spans="3:3" s="775" customFormat="1" ht="15.75">
      <c r="C171" s="67"/>
    </row>
    <row r="172" spans="3:3" s="775" customFormat="1" ht="15.75">
      <c r="C172" s="67"/>
    </row>
    <row r="173" spans="3:3" s="775" customFormat="1" ht="15.75">
      <c r="C173" s="67"/>
    </row>
    <row r="174" spans="3:3" s="775" customFormat="1" ht="15.75">
      <c r="C174" s="67"/>
    </row>
    <row r="175" spans="3:3" s="775" customFormat="1" ht="15.75">
      <c r="C175" s="67"/>
    </row>
    <row r="176" spans="3:3" s="775" customFormat="1" ht="15.75">
      <c r="C176" s="67"/>
    </row>
    <row r="177" spans="3:3" s="775" customFormat="1" ht="15.75">
      <c r="C177" s="67"/>
    </row>
    <row r="178" spans="3:3" s="775" customFormat="1" ht="15.75">
      <c r="C178" s="67"/>
    </row>
    <row r="179" spans="3:3" s="775" customFormat="1" ht="15.75">
      <c r="C179" s="67"/>
    </row>
    <row r="180" spans="3:3" s="775" customFormat="1" ht="15.75">
      <c r="C180" s="67"/>
    </row>
    <row r="181" spans="3:3" s="775" customFormat="1" ht="15.75">
      <c r="C181" s="67"/>
    </row>
    <row r="182" spans="3:3" s="775" customFormat="1" ht="15.75">
      <c r="C182" s="67"/>
    </row>
    <row r="183" spans="3:3" s="775" customFormat="1" ht="15.75">
      <c r="C183" s="67"/>
    </row>
    <row r="184" spans="3:3" s="775" customFormat="1" ht="15.75">
      <c r="C184" s="67"/>
    </row>
    <row r="185" spans="3:3" s="775" customFormat="1" ht="15.75">
      <c r="C185" s="67"/>
    </row>
    <row r="186" spans="3:3" s="775" customFormat="1" ht="15.75">
      <c r="C186" s="67"/>
    </row>
    <row r="187" spans="3:3" s="775" customFormat="1" ht="15.75">
      <c r="C187" s="67"/>
    </row>
    <row r="188" spans="3:3" s="775" customFormat="1" ht="15.75">
      <c r="C188" s="67"/>
    </row>
    <row r="189" spans="3:3" s="775" customFormat="1" ht="15.75">
      <c r="C189" s="67"/>
    </row>
    <row r="190" spans="3:3" s="775" customFormat="1" ht="15.75">
      <c r="C190" s="67"/>
    </row>
    <row r="191" spans="3:3" s="775" customFormat="1" ht="15.75">
      <c r="C191" s="67"/>
    </row>
    <row r="192" spans="3:3" s="775" customFormat="1" ht="15.75">
      <c r="C192" s="67"/>
    </row>
    <row r="193" spans="3:6" ht="15.75">
      <c r="C193" s="67"/>
      <c r="F193" s="775"/>
    </row>
    <row r="194" spans="3:6" ht="15.75">
      <c r="C194" s="67"/>
      <c r="F194" s="775"/>
    </row>
    <row r="195" spans="3:6" ht="15.75">
      <c r="C195" s="67"/>
      <c r="F195" s="775"/>
    </row>
    <row r="196" spans="3:6" ht="15.75">
      <c r="C196" s="67"/>
      <c r="F196" s="775"/>
    </row>
    <row r="197" spans="3:6" ht="15.75">
      <c r="C197" s="67"/>
      <c r="F197" s="775"/>
    </row>
    <row r="198" spans="3:6" ht="15.75">
      <c r="C198" s="67"/>
      <c r="F198" s="775"/>
    </row>
    <row r="199" spans="3:6" ht="15.75">
      <c r="C199" s="67"/>
      <c r="F199" s="775"/>
    </row>
    <row r="200" spans="3:6" ht="15.75">
      <c r="C200" s="67"/>
      <c r="F200" s="775"/>
    </row>
    <row r="201" spans="3:6" ht="15.75">
      <c r="C201" s="67"/>
    </row>
    <row r="202" spans="3:6" ht="15.75">
      <c r="C202" s="67"/>
    </row>
    <row r="203" spans="3:6" ht="15.75">
      <c r="C203" s="67"/>
    </row>
    <row r="204" spans="3:6" ht="15.75">
      <c r="C204" s="67"/>
    </row>
    <row r="205" spans="3:6" ht="15.75">
      <c r="C205" s="67"/>
    </row>
    <row r="206" spans="3:6" ht="15.75">
      <c r="C206" s="67"/>
    </row>
    <row r="207" spans="3:6" ht="15.75">
      <c r="C207" s="67"/>
    </row>
    <row r="208" spans="3:6" ht="15.75">
      <c r="C208" s="67"/>
    </row>
    <row r="209" spans="3:3" ht="15.75">
      <c r="C209" s="67"/>
    </row>
    <row r="210" spans="3:3" ht="15.75">
      <c r="C210" s="67"/>
    </row>
    <row r="211" spans="3:3" ht="15.75">
      <c r="C211" s="67"/>
    </row>
    <row r="212" spans="3:3" ht="15.75">
      <c r="C212" s="67"/>
    </row>
    <row r="213" spans="3:3" ht="15.75">
      <c r="C213" s="67"/>
    </row>
    <row r="214" spans="3:3" ht="15.75">
      <c r="C214" s="67"/>
    </row>
    <row r="215" spans="3:3" ht="15.75">
      <c r="C215" s="67"/>
    </row>
    <row r="216" spans="3:3" ht="15.75">
      <c r="C216" s="67"/>
    </row>
    <row r="217" spans="3:3" ht="15.75">
      <c r="C217" s="67"/>
    </row>
    <row r="218" spans="3:3" ht="15.75">
      <c r="C218" s="67"/>
    </row>
    <row r="219" spans="3:3" ht="15.75">
      <c r="C219" s="67"/>
    </row>
    <row r="220" spans="3:3" ht="15.75">
      <c r="C220" s="67"/>
    </row>
    <row r="221" spans="3:3" ht="15.75">
      <c r="C221" s="67"/>
    </row>
    <row r="222" spans="3:3" ht="15.75">
      <c r="C222" s="67"/>
    </row>
    <row r="223" spans="3:3" ht="15.75">
      <c r="C223" s="67"/>
    </row>
    <row r="224" spans="3:3" ht="15.75">
      <c r="C224" s="67"/>
    </row>
    <row r="225" spans="3:3" ht="15.75">
      <c r="C225" s="67"/>
    </row>
    <row r="226" spans="3:3" ht="15.75">
      <c r="C226" s="67"/>
    </row>
    <row r="227" spans="3:3" ht="15.75">
      <c r="C227" s="67"/>
    </row>
    <row r="228" spans="3:3" ht="15.75">
      <c r="C228" s="67"/>
    </row>
    <row r="229" spans="3:3" ht="15.75">
      <c r="C229" s="67"/>
    </row>
    <row r="230" spans="3:3" ht="15.75">
      <c r="C230" s="67"/>
    </row>
    <row r="231" spans="3:3" ht="15.75">
      <c r="C231" s="67"/>
    </row>
    <row r="232" spans="3:3" ht="15.75">
      <c r="C232" s="67"/>
    </row>
    <row r="233" spans="3:3" ht="15.75">
      <c r="C233" s="67"/>
    </row>
    <row r="234" spans="3:3" ht="15.75">
      <c r="C234" s="67"/>
    </row>
    <row r="235" spans="3:3" ht="15.75">
      <c r="C235" s="67"/>
    </row>
    <row r="236" spans="3:3" ht="15.75">
      <c r="C236" s="67"/>
    </row>
    <row r="237" spans="3:3" ht="15.75">
      <c r="C237" s="67"/>
    </row>
    <row r="238" spans="3:3" ht="15.75">
      <c r="C238" s="67"/>
    </row>
    <row r="239" spans="3:3" ht="15.75">
      <c r="C239" s="67"/>
    </row>
    <row r="240" spans="3:3" ht="15.75">
      <c r="C240" s="67"/>
    </row>
    <row r="241" spans="3:3" ht="15.75">
      <c r="C241" s="67"/>
    </row>
    <row r="242" spans="3:3" ht="15.75">
      <c r="C242" s="67"/>
    </row>
    <row r="243" spans="3:3" ht="15.75">
      <c r="C243" s="67"/>
    </row>
    <row r="244" spans="3:3" ht="15.75">
      <c r="C244" s="67"/>
    </row>
    <row r="245" spans="3:3" ht="15.75">
      <c r="C245" s="67"/>
    </row>
    <row r="246" spans="3:3" ht="15.75">
      <c r="C246" s="67"/>
    </row>
    <row r="247" spans="3:3" ht="15.75">
      <c r="C247" s="67"/>
    </row>
    <row r="248" spans="3:3" ht="15.75">
      <c r="C248" s="67"/>
    </row>
    <row r="249" spans="3:3" ht="15.75">
      <c r="C249" s="67"/>
    </row>
    <row r="250" spans="3:3" ht="15.75">
      <c r="C250" s="67"/>
    </row>
    <row r="251" spans="3:3" ht="15.75">
      <c r="C251" s="67"/>
    </row>
    <row r="252" spans="3:3" ht="15.75">
      <c r="C252" s="67"/>
    </row>
    <row r="253" spans="3:3" ht="15.75">
      <c r="C253" s="67"/>
    </row>
    <row r="254" spans="3:3" ht="15.75">
      <c r="C254" s="67"/>
    </row>
    <row r="255" spans="3:3" ht="15.75">
      <c r="C255" s="67"/>
    </row>
    <row r="256" spans="3:3" ht="15.75">
      <c r="C256" s="67"/>
    </row>
    <row r="257" spans="3:3" ht="15.75">
      <c r="C257" s="67"/>
    </row>
    <row r="258" spans="3:3" ht="15.75">
      <c r="C258" s="67"/>
    </row>
    <row r="259" spans="3:3" ht="15.75">
      <c r="C259" s="67"/>
    </row>
    <row r="260" spans="3:3" ht="15.75">
      <c r="C260" s="67"/>
    </row>
    <row r="261" spans="3:3" ht="15.75">
      <c r="C261" s="67"/>
    </row>
    <row r="262" spans="3:3" ht="15.75">
      <c r="C262" s="67"/>
    </row>
    <row r="263" spans="3:3" ht="15.75">
      <c r="C263" s="67"/>
    </row>
    <row r="264" spans="3:3" ht="15.75">
      <c r="C264" s="67"/>
    </row>
    <row r="265" spans="3:3" ht="15.75">
      <c r="C265" s="67"/>
    </row>
    <row r="266" spans="3:3" ht="15.75">
      <c r="C266" s="67"/>
    </row>
    <row r="267" spans="3:3" ht="15.75">
      <c r="C267" s="67"/>
    </row>
    <row r="268" spans="3:3" ht="15.75">
      <c r="C268" s="67"/>
    </row>
    <row r="269" spans="3:3" ht="15.75">
      <c r="C269" s="67"/>
    </row>
    <row r="270" spans="3:3" ht="15.75">
      <c r="C270" s="67"/>
    </row>
    <row r="271" spans="3:3" ht="15.75">
      <c r="C271" s="67"/>
    </row>
    <row r="272" spans="3:3" ht="15.75">
      <c r="C272" s="67"/>
    </row>
    <row r="273" spans="3:3" ht="15.75">
      <c r="C273" s="67"/>
    </row>
    <row r="274" spans="3:3" ht="15.75">
      <c r="C274" s="67"/>
    </row>
    <row r="275" spans="3:3" ht="15.75">
      <c r="C275" s="67"/>
    </row>
    <row r="276" spans="3:3" ht="15.75">
      <c r="C276" s="67"/>
    </row>
    <row r="277" spans="3:3" ht="15.75">
      <c r="C277" s="67"/>
    </row>
    <row r="278" spans="3:3" ht="15.75">
      <c r="C278" s="67"/>
    </row>
    <row r="279" spans="3:3" ht="15.75">
      <c r="C279" s="67"/>
    </row>
    <row r="280" spans="3:3" ht="15.75">
      <c r="C280" s="67"/>
    </row>
    <row r="281" spans="3:3" ht="15.75">
      <c r="C281" s="67"/>
    </row>
    <row r="282" spans="3:3" ht="15.75">
      <c r="C282" s="67"/>
    </row>
    <row r="283" spans="3:3" ht="15.75">
      <c r="C283" s="67"/>
    </row>
    <row r="284" spans="3:3" ht="15.75">
      <c r="C284" s="67"/>
    </row>
    <row r="285" spans="3:3" ht="15.75">
      <c r="C285" s="67"/>
    </row>
    <row r="286" spans="3:3" ht="15.75">
      <c r="C286" s="67"/>
    </row>
    <row r="287" spans="3:3" ht="15.75">
      <c r="C287" s="67"/>
    </row>
    <row r="288" spans="3:3" ht="15.75">
      <c r="C288" s="67"/>
    </row>
    <row r="289" spans="3:3" ht="15.75">
      <c r="C289" s="67"/>
    </row>
    <row r="290" spans="3:3" ht="15.75">
      <c r="C290" s="67"/>
    </row>
    <row r="291" spans="3:3" ht="15.75">
      <c r="C291" s="67"/>
    </row>
    <row r="292" spans="3:3" ht="15.75">
      <c r="C292" s="67"/>
    </row>
    <row r="293" spans="3:3" ht="15.75">
      <c r="C293" s="67"/>
    </row>
    <row r="294" spans="3:3" ht="15.75">
      <c r="C294" s="67"/>
    </row>
    <row r="295" spans="3:3" ht="15.75">
      <c r="C295" s="67"/>
    </row>
    <row r="296" spans="3:3" ht="15.75">
      <c r="C296" s="67"/>
    </row>
    <row r="297" spans="3:3" ht="15.75">
      <c r="C297" s="67"/>
    </row>
    <row r="298" spans="3:3" ht="15.75">
      <c r="C298" s="67"/>
    </row>
    <row r="299" spans="3:3" ht="15.75">
      <c r="C299" s="67"/>
    </row>
    <row r="300" spans="3:3" ht="15.75">
      <c r="C300" s="67"/>
    </row>
    <row r="301" spans="3:3" ht="15.75">
      <c r="C301" s="67"/>
    </row>
    <row r="302" spans="3:3" ht="15.75">
      <c r="C302" s="67"/>
    </row>
    <row r="303" spans="3:3" ht="15.75">
      <c r="C303" s="67"/>
    </row>
    <row r="304" spans="3:3" ht="15.75">
      <c r="C304" s="67"/>
    </row>
    <row r="305" spans="3:3" ht="15.75">
      <c r="C305" s="67"/>
    </row>
    <row r="306" spans="3:3" ht="15.75">
      <c r="C306" s="67"/>
    </row>
    <row r="307" spans="3:3" ht="15.75">
      <c r="C307" s="67"/>
    </row>
    <row r="308" spans="3:3" ht="15.75">
      <c r="C308" s="67"/>
    </row>
    <row r="309" spans="3:3" ht="15.75">
      <c r="C309" s="67"/>
    </row>
    <row r="310" spans="3:3" ht="15.75">
      <c r="C310" s="67"/>
    </row>
    <row r="311" spans="3:3" ht="15.75">
      <c r="C311" s="67"/>
    </row>
    <row r="312" spans="3:3" ht="15.75">
      <c r="C312" s="67"/>
    </row>
    <row r="313" spans="3:3" ht="15.75">
      <c r="C313" s="67"/>
    </row>
    <row r="314" spans="3:3" ht="15.75">
      <c r="C314" s="67"/>
    </row>
    <row r="315" spans="3:3" ht="15.75">
      <c r="C315" s="67"/>
    </row>
    <row r="316" spans="3:3" ht="15.75">
      <c r="C316" s="67"/>
    </row>
    <row r="317" spans="3:3" ht="15.75">
      <c r="C317" s="67"/>
    </row>
    <row r="318" spans="3:3" ht="15.75">
      <c r="C318" s="67"/>
    </row>
    <row r="319" spans="3:3" ht="15.75">
      <c r="C319" s="67"/>
    </row>
    <row r="320" spans="3:3" ht="15.75">
      <c r="C320" s="67"/>
    </row>
    <row r="321" spans="3:3" ht="15.75">
      <c r="C321" s="67"/>
    </row>
    <row r="322" spans="3:3" ht="15.75">
      <c r="C322" s="67"/>
    </row>
    <row r="323" spans="3:3" ht="15.75">
      <c r="C323" s="67"/>
    </row>
    <row r="324" spans="3:3" ht="15.75">
      <c r="C324" s="67"/>
    </row>
    <row r="325" spans="3:3" ht="15.75">
      <c r="C325" s="67"/>
    </row>
    <row r="326" spans="3:3" ht="15.75">
      <c r="C326" s="67"/>
    </row>
    <row r="327" spans="3:3" ht="15.75">
      <c r="C327" s="67"/>
    </row>
    <row r="328" spans="3:3" ht="15.75">
      <c r="C328" s="67"/>
    </row>
    <row r="329" spans="3:3" ht="15.75">
      <c r="C329" s="67"/>
    </row>
    <row r="330" spans="3:3" ht="15.75">
      <c r="C330" s="67"/>
    </row>
    <row r="331" spans="3:3" ht="15.75">
      <c r="C331" s="67"/>
    </row>
    <row r="332" spans="3:3" ht="15.75">
      <c r="C332" s="67"/>
    </row>
    <row r="333" spans="3:3" ht="15.75">
      <c r="C333" s="67"/>
    </row>
    <row r="334" spans="3:3" ht="15.75">
      <c r="C334" s="67"/>
    </row>
    <row r="335" spans="3:3" ht="15.75">
      <c r="C335" s="67"/>
    </row>
    <row r="336" spans="3:3" ht="15.75">
      <c r="C336" s="67"/>
    </row>
    <row r="337" spans="3:3" ht="15.75">
      <c r="C337" s="67"/>
    </row>
    <row r="338" spans="3:3" ht="15.75">
      <c r="C338" s="67"/>
    </row>
    <row r="339" spans="3:3" ht="15.75">
      <c r="C339" s="67"/>
    </row>
    <row r="340" spans="3:3" ht="15.75">
      <c r="C340" s="67"/>
    </row>
    <row r="341" spans="3:3" ht="15.75">
      <c r="C341" s="67"/>
    </row>
    <row r="342" spans="3:3" ht="15.75">
      <c r="C342" s="67"/>
    </row>
    <row r="343" spans="3:3" ht="15.75">
      <c r="C343" s="67"/>
    </row>
    <row r="344" spans="3:3" ht="15.75">
      <c r="C344" s="67"/>
    </row>
    <row r="345" spans="3:3" ht="15.75">
      <c r="C345" s="67"/>
    </row>
    <row r="346" spans="3:3" ht="15.75">
      <c r="C346" s="67"/>
    </row>
    <row r="347" spans="3:3" ht="15.75">
      <c r="C347" s="67"/>
    </row>
    <row r="348" spans="3:3" ht="15.75">
      <c r="C348" s="67"/>
    </row>
    <row r="349" spans="3:3" ht="15.75">
      <c r="C349" s="67"/>
    </row>
    <row r="350" spans="3:3" ht="15.75">
      <c r="C350" s="67"/>
    </row>
    <row r="351" spans="3:3" ht="15.75">
      <c r="C351" s="67"/>
    </row>
    <row r="352" spans="3:3" ht="15.75">
      <c r="C352" s="67"/>
    </row>
    <row r="353" spans="3:3" ht="15.75">
      <c r="C353" s="67"/>
    </row>
    <row r="354" spans="3:3" ht="15.75">
      <c r="C354" s="67"/>
    </row>
    <row r="355" spans="3:3" ht="15.75">
      <c r="C355" s="67"/>
    </row>
    <row r="356" spans="3:3" ht="15.75">
      <c r="C356" s="67"/>
    </row>
    <row r="357" spans="3:3" ht="15.75">
      <c r="C357" s="67"/>
    </row>
    <row r="358" spans="3:3" ht="15.75">
      <c r="C358" s="67"/>
    </row>
    <row r="359" spans="3:3" ht="15.75">
      <c r="C359" s="67"/>
    </row>
    <row r="360" spans="3:3" ht="15.75">
      <c r="C360" s="67"/>
    </row>
    <row r="361" spans="3:3" ht="15.75">
      <c r="C361" s="67"/>
    </row>
    <row r="362" spans="3:3" ht="15.75">
      <c r="C362" s="67"/>
    </row>
    <row r="363" spans="3:3" ht="15.75">
      <c r="C363" s="67"/>
    </row>
    <row r="364" spans="3:3" ht="15.75">
      <c r="C364" s="67"/>
    </row>
    <row r="365" spans="3:3" ht="15.75">
      <c r="C365" s="67"/>
    </row>
    <row r="366" spans="3:3" ht="15.75">
      <c r="C366" s="67"/>
    </row>
    <row r="367" spans="3:3" ht="15.75">
      <c r="C367" s="67"/>
    </row>
    <row r="368" spans="3:3" ht="15.75">
      <c r="C368" s="67"/>
    </row>
    <row r="369" spans="3:3" ht="15.75">
      <c r="C369" s="67"/>
    </row>
    <row r="370" spans="3:3" ht="15.75">
      <c r="C370" s="67"/>
    </row>
    <row r="371" spans="3:3" ht="15.75">
      <c r="C371" s="67"/>
    </row>
    <row r="372" spans="3:3" ht="15.75">
      <c r="C372" s="67"/>
    </row>
    <row r="373" spans="3:3" ht="15.75">
      <c r="C373" s="67"/>
    </row>
    <row r="374" spans="3:3" ht="15.75">
      <c r="C374" s="67"/>
    </row>
    <row r="375" spans="3:3" ht="15.75">
      <c r="C375" s="67"/>
    </row>
    <row r="376" spans="3:3" ht="15.75">
      <c r="C376" s="67"/>
    </row>
    <row r="377" spans="3:3" ht="15.75">
      <c r="C377" s="67"/>
    </row>
    <row r="378" spans="3:3" ht="15.75">
      <c r="C378" s="67"/>
    </row>
    <row r="379" spans="3:3" ht="15.75">
      <c r="C379" s="67"/>
    </row>
    <row r="380" spans="3:3" ht="15.75">
      <c r="C380" s="67"/>
    </row>
    <row r="381" spans="3:3" ht="15.75">
      <c r="C381" s="67"/>
    </row>
    <row r="382" spans="3:3" ht="15.75">
      <c r="C382" s="67"/>
    </row>
    <row r="383" spans="3:3" ht="15.75">
      <c r="C383" s="67"/>
    </row>
    <row r="384" spans="3:3" ht="15.75">
      <c r="C384" s="67"/>
    </row>
    <row r="385" spans="3:3" ht="15.75">
      <c r="C385" s="67"/>
    </row>
    <row r="386" spans="3:3" ht="15.75">
      <c r="C386" s="67"/>
    </row>
    <row r="387" spans="3:3" ht="15.75">
      <c r="C387" s="67"/>
    </row>
    <row r="388" spans="3:3" ht="15.75">
      <c r="C388" s="67"/>
    </row>
    <row r="389" spans="3:3" ht="15.75">
      <c r="C389" s="67"/>
    </row>
    <row r="390" spans="3:3" ht="15.75">
      <c r="C390" s="67"/>
    </row>
    <row r="391" spans="3:3" ht="15.75">
      <c r="C391" s="67"/>
    </row>
    <row r="392" spans="3:3" ht="15.75">
      <c r="C392" s="67"/>
    </row>
    <row r="393" spans="3:3" ht="15.75">
      <c r="C393" s="67"/>
    </row>
    <row r="394" spans="3:3" ht="15.75">
      <c r="C394" s="67"/>
    </row>
    <row r="395" spans="3:3" ht="15.75">
      <c r="C395" s="67"/>
    </row>
    <row r="396" spans="3:3" ht="15.75">
      <c r="C396" s="67"/>
    </row>
    <row r="397" spans="3:3" ht="15.75">
      <c r="C397" s="67"/>
    </row>
    <row r="398" spans="3:3" ht="15.75">
      <c r="C398" s="67"/>
    </row>
    <row r="399" spans="3:3" ht="15.75">
      <c r="C399" s="67"/>
    </row>
    <row r="400" spans="3:3" ht="15.75">
      <c r="C400" s="67"/>
    </row>
    <row r="401" spans="3:3" ht="15.75">
      <c r="C401" s="67"/>
    </row>
    <row r="402" spans="3:3" ht="15.75">
      <c r="C402" s="67"/>
    </row>
    <row r="403" spans="3:3" ht="15.75">
      <c r="C403" s="67"/>
    </row>
    <row r="404" spans="3:3" ht="15.75">
      <c r="C404" s="67"/>
    </row>
    <row r="405" spans="3:3" ht="15.75">
      <c r="C405" s="67"/>
    </row>
    <row r="406" spans="3:3" ht="15.75">
      <c r="C406" s="67"/>
    </row>
    <row r="407" spans="3:3" ht="15.75">
      <c r="C407" s="67"/>
    </row>
    <row r="408" spans="3:3" ht="15.75">
      <c r="C408" s="67"/>
    </row>
    <row r="409" spans="3:3" ht="15.75">
      <c r="C409" s="67"/>
    </row>
    <row r="410" spans="3:3" ht="15.75">
      <c r="C410" s="67"/>
    </row>
    <row r="411" spans="3:3" ht="15.75">
      <c r="C411" s="67"/>
    </row>
    <row r="412" spans="3:3" ht="15.75">
      <c r="C412" s="67"/>
    </row>
    <row r="413" spans="3:3" ht="15.75">
      <c r="C413" s="67"/>
    </row>
    <row r="414" spans="3:3" ht="15.75">
      <c r="C414" s="67"/>
    </row>
    <row r="415" spans="3:3" ht="15.75">
      <c r="C415" s="67"/>
    </row>
    <row r="416" spans="3:3" ht="15.75">
      <c r="C416" s="67"/>
    </row>
    <row r="417" spans="3:3" ht="15.75">
      <c r="C417" s="67"/>
    </row>
    <row r="418" spans="3:3" ht="15.75">
      <c r="C418" s="67"/>
    </row>
    <row r="419" spans="3:3" ht="15.75">
      <c r="C419" s="67"/>
    </row>
    <row r="420" spans="3:3" ht="15.75">
      <c r="C420" s="67"/>
    </row>
    <row r="421" spans="3:3" ht="15.75">
      <c r="C421" s="67"/>
    </row>
    <row r="422" spans="3:3" ht="15.75">
      <c r="C422" s="67"/>
    </row>
    <row r="423" spans="3:3" ht="15.75">
      <c r="C423" s="67"/>
    </row>
    <row r="424" spans="3:3" ht="15.75">
      <c r="C424" s="67"/>
    </row>
    <row r="425" spans="3:3" ht="15.75">
      <c r="C425" s="67"/>
    </row>
    <row r="426" spans="3:3" ht="15.75">
      <c r="C426" s="67"/>
    </row>
    <row r="427" spans="3:3" ht="15.75">
      <c r="C427" s="67"/>
    </row>
    <row r="428" spans="3:3" ht="15.75">
      <c r="C428" s="67"/>
    </row>
    <row r="429" spans="3:3" ht="15.75">
      <c r="C429" s="67"/>
    </row>
    <row r="430" spans="3:3" ht="15.75">
      <c r="C430" s="67"/>
    </row>
    <row r="431" spans="3:3" ht="15.75">
      <c r="C431" s="67"/>
    </row>
    <row r="432" spans="3:3" ht="15.75">
      <c r="C432" s="67"/>
    </row>
    <row r="433" spans="3:3" ht="15.75">
      <c r="C433" s="67"/>
    </row>
    <row r="434" spans="3:3" ht="15.75">
      <c r="C434" s="67"/>
    </row>
    <row r="435" spans="3:3" ht="15.75">
      <c r="C435" s="67"/>
    </row>
    <row r="436" spans="3:3" ht="15.75">
      <c r="C436" s="67"/>
    </row>
    <row r="437" spans="3:3" ht="15.75">
      <c r="C437" s="67"/>
    </row>
    <row r="438" spans="3:3" ht="15.75">
      <c r="C438" s="67"/>
    </row>
    <row r="439" spans="3:3" ht="15.75">
      <c r="C439" s="67"/>
    </row>
    <row r="440" spans="3:3" ht="15.75">
      <c r="C440" s="67"/>
    </row>
    <row r="441" spans="3:3" ht="15.75">
      <c r="C441" s="67"/>
    </row>
    <row r="442" spans="3:3" ht="15.75">
      <c r="C442" s="67"/>
    </row>
    <row r="443" spans="3:3" ht="15.75">
      <c r="C443" s="67"/>
    </row>
    <row r="444" spans="3:3" ht="15.75">
      <c r="C444" s="67"/>
    </row>
    <row r="445" spans="3:3" ht="15.75">
      <c r="C445" s="67"/>
    </row>
    <row r="446" spans="3:3" ht="15.75">
      <c r="C446" s="67"/>
    </row>
    <row r="447" spans="3:3" ht="15.75">
      <c r="C447" s="67"/>
    </row>
    <row r="448" spans="3:3" ht="15.75">
      <c r="C448" s="67"/>
    </row>
    <row r="449" spans="3:3" ht="15.75">
      <c r="C449" s="67"/>
    </row>
    <row r="450" spans="3:3" ht="15.75">
      <c r="C450" s="67"/>
    </row>
    <row r="451" spans="3:3" ht="15.75">
      <c r="C451" s="67"/>
    </row>
    <row r="452" spans="3:3" ht="15.75">
      <c r="C452" s="67"/>
    </row>
    <row r="453" spans="3:3" ht="15.75">
      <c r="C453" s="67"/>
    </row>
    <row r="454" spans="3:3" ht="15.75">
      <c r="C454" s="67"/>
    </row>
    <row r="455" spans="3:3" ht="15.75">
      <c r="C455" s="67"/>
    </row>
    <row r="456" spans="3:3" ht="15.75">
      <c r="C456" s="67"/>
    </row>
    <row r="457" spans="3:3" ht="15.75">
      <c r="C457" s="67"/>
    </row>
    <row r="458" spans="3:3" ht="15.75">
      <c r="C458" s="67"/>
    </row>
    <row r="459" spans="3:3" ht="15.75">
      <c r="C459" s="67"/>
    </row>
    <row r="460" spans="3:3" ht="15.75">
      <c r="C460" s="67"/>
    </row>
    <row r="461" spans="3:3" ht="15.75">
      <c r="C461" s="67"/>
    </row>
    <row r="462" spans="3:3" ht="15.75">
      <c r="C462" s="67"/>
    </row>
    <row r="463" spans="3:3" ht="15.75">
      <c r="C463" s="67"/>
    </row>
    <row r="464" spans="3:3" ht="15.75">
      <c r="C464" s="67"/>
    </row>
    <row r="465" spans="3:3" ht="15.75">
      <c r="C465" s="67"/>
    </row>
    <row r="466" spans="3:3" ht="15.75">
      <c r="C466" s="67"/>
    </row>
    <row r="467" spans="3:3" ht="15.75">
      <c r="C467" s="67"/>
    </row>
    <row r="468" spans="3:3" ht="15.75">
      <c r="C468" s="67"/>
    </row>
    <row r="469" spans="3:3" ht="15.75">
      <c r="C469" s="67"/>
    </row>
    <row r="470" spans="3:3" ht="15.75">
      <c r="C470" s="67"/>
    </row>
    <row r="471" spans="3:3" ht="15.75">
      <c r="C471" s="67"/>
    </row>
    <row r="472" spans="3:3" ht="15.75">
      <c r="C472" s="67"/>
    </row>
    <row r="473" spans="3:3" ht="15.75">
      <c r="C473" s="67"/>
    </row>
    <row r="474" spans="3:3" ht="15.75">
      <c r="C474" s="67"/>
    </row>
    <row r="475" spans="3:3" ht="15.75">
      <c r="C475" s="67"/>
    </row>
    <row r="476" spans="3:3" ht="15.75">
      <c r="C476" s="67"/>
    </row>
    <row r="477" spans="3:3" ht="15.75">
      <c r="C477" s="67"/>
    </row>
    <row r="478" spans="3:3" ht="15.75">
      <c r="C478" s="67"/>
    </row>
    <row r="479" spans="3:3" ht="15.75">
      <c r="C479" s="67"/>
    </row>
    <row r="480" spans="3:3" ht="15.75">
      <c r="C480" s="67"/>
    </row>
    <row r="481" spans="3:3" ht="15.75">
      <c r="C481" s="67"/>
    </row>
    <row r="482" spans="3:3" ht="15.75">
      <c r="C482" s="67"/>
    </row>
    <row r="483" spans="3:3" ht="15.75">
      <c r="C483" s="67"/>
    </row>
    <row r="484" spans="3:3" ht="15.75">
      <c r="C484" s="67"/>
    </row>
    <row r="485" spans="3:3" ht="15.75">
      <c r="C485" s="67"/>
    </row>
    <row r="486" spans="3:3" ht="15.75">
      <c r="C486" s="67"/>
    </row>
    <row r="487" spans="3:3" ht="15.75">
      <c r="C487" s="67"/>
    </row>
    <row r="488" spans="3:3" ht="15.75">
      <c r="C488" s="67"/>
    </row>
    <row r="489" spans="3:3" ht="15.75">
      <c r="C489" s="67"/>
    </row>
    <row r="490" spans="3:3" ht="15.75">
      <c r="C490" s="67"/>
    </row>
    <row r="491" spans="3:3" ht="15.75">
      <c r="C491" s="67"/>
    </row>
    <row r="492" spans="3:3" ht="15.75">
      <c r="C492" s="67"/>
    </row>
    <row r="493" spans="3:3" ht="15.75">
      <c r="C493" s="67"/>
    </row>
    <row r="494" spans="3:3" ht="15.75">
      <c r="C494" s="67"/>
    </row>
    <row r="495" spans="3:3" ht="15.75">
      <c r="C495" s="67"/>
    </row>
    <row r="496" spans="3:3" ht="15.75">
      <c r="C496" s="67"/>
    </row>
    <row r="497" spans="3:3" ht="15.75">
      <c r="C497" s="67"/>
    </row>
    <row r="498" spans="3:3" ht="15.75">
      <c r="C498" s="67"/>
    </row>
    <row r="499" spans="3:3" ht="15.75">
      <c r="C499" s="67"/>
    </row>
    <row r="500" spans="3:3" ht="15.75">
      <c r="C500" s="67"/>
    </row>
    <row r="501" spans="3:3" ht="15.75">
      <c r="C501" s="67"/>
    </row>
    <row r="502" spans="3:3" ht="15.75">
      <c r="C502" s="67"/>
    </row>
    <row r="503" spans="3:3" ht="15.75">
      <c r="C503" s="67"/>
    </row>
    <row r="504" spans="3:3" ht="15.75">
      <c r="C504" s="67"/>
    </row>
    <row r="505" spans="3:3" ht="15.75">
      <c r="C505" s="67"/>
    </row>
    <row r="506" spans="3:3" ht="15.75">
      <c r="C506" s="67"/>
    </row>
    <row r="507" spans="3:3" ht="15.75">
      <c r="C507" s="67"/>
    </row>
    <row r="508" spans="3:3" ht="15.75">
      <c r="C508" s="67"/>
    </row>
    <row r="509" spans="3:3" ht="15.75">
      <c r="C509" s="67"/>
    </row>
    <row r="510" spans="3:3" ht="15.75">
      <c r="C510" s="67"/>
    </row>
    <row r="511" spans="3:3" ht="15.75">
      <c r="C511" s="67"/>
    </row>
    <row r="512" spans="3:3" ht="15.75">
      <c r="C512" s="67"/>
    </row>
    <row r="513" spans="3:3" ht="15.75">
      <c r="C513" s="67"/>
    </row>
    <row r="514" spans="3:3" ht="15.75">
      <c r="C514" s="67"/>
    </row>
    <row r="515" spans="3:3" ht="15.75">
      <c r="C515" s="67"/>
    </row>
    <row r="516" spans="3:3" ht="15.75">
      <c r="C516" s="67"/>
    </row>
    <row r="517" spans="3:3" ht="15.75">
      <c r="C517" s="67"/>
    </row>
    <row r="518" spans="3:3" ht="15.75">
      <c r="C518" s="67"/>
    </row>
    <row r="519" spans="3:3" ht="15.75">
      <c r="C519" s="67"/>
    </row>
    <row r="520" spans="3:3" ht="15.75">
      <c r="C520" s="67"/>
    </row>
    <row r="521" spans="3:3" ht="15.75">
      <c r="C521" s="67"/>
    </row>
    <row r="522" spans="3:3" ht="15.75">
      <c r="C522" s="67"/>
    </row>
    <row r="523" spans="3:3" ht="15.75">
      <c r="C523" s="67"/>
    </row>
    <row r="524" spans="3:3" ht="15.75">
      <c r="C524" s="67"/>
    </row>
    <row r="525" spans="3:3" ht="15.75">
      <c r="C525" s="67"/>
    </row>
    <row r="526" spans="3:3" ht="15.75">
      <c r="C526" s="67"/>
    </row>
    <row r="527" spans="3:3" ht="15.75">
      <c r="C527" s="67"/>
    </row>
    <row r="528" spans="3:3" ht="15.75">
      <c r="C528" s="67"/>
    </row>
    <row r="529" spans="3:3" ht="15.75">
      <c r="C529" s="67"/>
    </row>
    <row r="530" spans="3:3" ht="15.75">
      <c r="C530" s="67"/>
    </row>
    <row r="531" spans="3:3" ht="15.75">
      <c r="C531" s="67"/>
    </row>
    <row r="532" spans="3:3" ht="15.75">
      <c r="C532" s="67"/>
    </row>
    <row r="533" spans="3:3" ht="15.75">
      <c r="C533" s="67"/>
    </row>
    <row r="534" spans="3:3" ht="15.75">
      <c r="C534" s="67"/>
    </row>
    <row r="535" spans="3:3" ht="15.75">
      <c r="C535" s="67"/>
    </row>
    <row r="536" spans="3:3" ht="15.75">
      <c r="C536" s="67"/>
    </row>
    <row r="537" spans="3:3" ht="15.75">
      <c r="C537" s="67"/>
    </row>
    <row r="538" spans="3:3" ht="15.75">
      <c r="C538" s="67"/>
    </row>
    <row r="539" spans="3:3" ht="15.75">
      <c r="C539" s="67"/>
    </row>
    <row r="540" spans="3:3" ht="15.75">
      <c r="C540" s="67"/>
    </row>
    <row r="541" spans="3:3" ht="15.75">
      <c r="C541" s="67"/>
    </row>
    <row r="542" spans="3:3" ht="15.75">
      <c r="C542" s="67"/>
    </row>
    <row r="543" spans="3:3" ht="15.75">
      <c r="C543" s="67"/>
    </row>
    <row r="544" spans="3:3" ht="15.75">
      <c r="C544" s="67"/>
    </row>
    <row r="545" spans="3:3" ht="15.75">
      <c r="C545" s="67"/>
    </row>
    <row r="546" spans="3:3" ht="15.75">
      <c r="C546" s="67"/>
    </row>
    <row r="547" spans="3:3" ht="15.75">
      <c r="C547" s="67"/>
    </row>
    <row r="548" spans="3:3" ht="15.75">
      <c r="C548" s="67"/>
    </row>
    <row r="549" spans="3:3" ht="15.75">
      <c r="C549" s="67"/>
    </row>
    <row r="550" spans="3:3" ht="15.75">
      <c r="C550" s="67"/>
    </row>
    <row r="551" spans="3:3" ht="15.75">
      <c r="C551" s="67"/>
    </row>
    <row r="552" spans="3:3" ht="15.75">
      <c r="C552" s="67"/>
    </row>
    <row r="553" spans="3:3" ht="15.75">
      <c r="C553" s="67"/>
    </row>
    <row r="554" spans="3:3" ht="15.75">
      <c r="C554" s="67"/>
    </row>
    <row r="555" spans="3:3" ht="15.75">
      <c r="C555" s="67"/>
    </row>
    <row r="556" spans="3:3" ht="15.75">
      <c r="C556" s="67"/>
    </row>
    <row r="557" spans="3:3" ht="15.75">
      <c r="C557" s="67"/>
    </row>
    <row r="558" spans="3:3" ht="15.75">
      <c r="C558" s="67"/>
    </row>
    <row r="559" spans="3:3" ht="15.75">
      <c r="C559" s="67"/>
    </row>
    <row r="560" spans="3:3" ht="15.75">
      <c r="C560" s="67"/>
    </row>
    <row r="561" spans="3:3" ht="15.75">
      <c r="C561" s="67"/>
    </row>
    <row r="562" spans="3:3" ht="15.75">
      <c r="C562" s="67"/>
    </row>
    <row r="563" spans="3:3" ht="15.75">
      <c r="C563" s="67"/>
    </row>
    <row r="564" spans="3:3" ht="15.75">
      <c r="C564" s="67"/>
    </row>
    <row r="565" spans="3:3" ht="15.75">
      <c r="C565" s="67"/>
    </row>
    <row r="566" spans="3:3" ht="15.75">
      <c r="C566" s="67"/>
    </row>
    <row r="567" spans="3:3" ht="15.75">
      <c r="C567" s="67"/>
    </row>
    <row r="568" spans="3:3" ht="15.75">
      <c r="C568" s="67"/>
    </row>
    <row r="569" spans="3:3" ht="15.75">
      <c r="C569" s="67"/>
    </row>
    <row r="570" spans="3:3" ht="15.75">
      <c r="C570" s="67"/>
    </row>
    <row r="571" spans="3:3" ht="15.75">
      <c r="C571" s="67"/>
    </row>
    <row r="572" spans="3:3" ht="15.75">
      <c r="C572" s="67"/>
    </row>
    <row r="573" spans="3:3" ht="15.75">
      <c r="C573" s="67"/>
    </row>
    <row r="574" spans="3:3" ht="15.75">
      <c r="C574" s="67"/>
    </row>
    <row r="575" spans="3:3" ht="15.75">
      <c r="C575" s="67"/>
    </row>
    <row r="576" spans="3:3" ht="15.75">
      <c r="C576" s="67"/>
    </row>
    <row r="577" spans="3:3" ht="15.75">
      <c r="C577" s="67"/>
    </row>
    <row r="578" spans="3:3" ht="15.75">
      <c r="C578" s="67"/>
    </row>
    <row r="579" spans="3:3" ht="15.75">
      <c r="C579" s="67"/>
    </row>
    <row r="580" spans="3:3" ht="15.75">
      <c r="C580" s="67"/>
    </row>
    <row r="581" spans="3:3" ht="15.75">
      <c r="C581" s="67"/>
    </row>
    <row r="582" spans="3:3" ht="15.75">
      <c r="C582" s="67"/>
    </row>
    <row r="583" spans="3:3" ht="15.75">
      <c r="C583" s="67"/>
    </row>
    <row r="584" spans="3:3" ht="15.75">
      <c r="C584" s="67"/>
    </row>
    <row r="585" spans="3:3" ht="15.75">
      <c r="C585" s="67"/>
    </row>
    <row r="586" spans="3:3" ht="15.75">
      <c r="C586" s="67"/>
    </row>
    <row r="587" spans="3:3" ht="15.75">
      <c r="C587" s="67"/>
    </row>
    <row r="588" spans="3:3" ht="15.75">
      <c r="C588" s="67"/>
    </row>
    <row r="589" spans="3:3" ht="15.75">
      <c r="C589" s="67"/>
    </row>
    <row r="590" spans="3:3" ht="15.75">
      <c r="C590" s="67"/>
    </row>
    <row r="591" spans="3:3" ht="15.75">
      <c r="C591" s="67"/>
    </row>
    <row r="592" spans="3:3" ht="15.75">
      <c r="C592" s="67"/>
    </row>
    <row r="593" spans="3:3" ht="15.75">
      <c r="C593" s="67"/>
    </row>
    <row r="594" spans="3:3" ht="15.75">
      <c r="C594" s="67"/>
    </row>
    <row r="595" spans="3:3" ht="15.75">
      <c r="C595" s="67"/>
    </row>
    <row r="596" spans="3:3" ht="15.75">
      <c r="C596" s="67"/>
    </row>
    <row r="597" spans="3:3" ht="15.75">
      <c r="C597" s="67"/>
    </row>
    <row r="598" spans="3:3" ht="15.75">
      <c r="C598" s="67"/>
    </row>
    <row r="599" spans="3:3" ht="15.75">
      <c r="C599" s="67"/>
    </row>
    <row r="600" spans="3:3" ht="15.75">
      <c r="C600" s="67"/>
    </row>
    <row r="601" spans="3:3" ht="15.75">
      <c r="C601" s="67"/>
    </row>
    <row r="602" spans="3:3" ht="15.75">
      <c r="C602" s="67"/>
    </row>
    <row r="603" spans="3:3" ht="15.75">
      <c r="C603" s="67"/>
    </row>
    <row r="604" spans="3:3" ht="15.75">
      <c r="C604" s="67"/>
    </row>
  </sheetData>
  <mergeCells count="4">
    <mergeCell ref="C1:E1"/>
    <mergeCell ref="C2:E2"/>
    <mergeCell ref="C3:E3"/>
    <mergeCell ref="C4:E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C4" sqref="C4:F4"/>
    </sheetView>
  </sheetViews>
  <sheetFormatPr defaultColWidth="11.42578125" defaultRowHeight="15"/>
  <cols>
    <col min="1" max="1" width="9.42578125" style="775" hidden="1" customWidth="1"/>
    <col min="2" max="2" width="21.140625" style="775" hidden="1" customWidth="1"/>
    <col min="3" max="3" width="139.5703125" style="69" customWidth="1"/>
    <col min="4" max="6" width="31" style="775" customWidth="1"/>
    <col min="7" max="7" width="3.5703125" style="136" customWidth="1"/>
    <col min="8" max="256" width="11.42578125" style="775"/>
    <col min="257" max="258" width="0" style="775" hidden="1" customWidth="1"/>
    <col min="259" max="259" width="139.5703125" style="775" customWidth="1"/>
    <col min="260" max="262" width="31" style="775" customWidth="1"/>
    <col min="263" max="263" width="3.5703125" style="775" customWidth="1"/>
    <col min="264" max="512" width="11.42578125" style="775"/>
    <col min="513" max="514" width="0" style="775" hidden="1" customWidth="1"/>
    <col min="515" max="515" width="139.5703125" style="775" customWidth="1"/>
    <col min="516" max="518" width="31" style="775" customWidth="1"/>
    <col min="519" max="519" width="3.5703125" style="775" customWidth="1"/>
    <col min="520" max="768" width="11.42578125" style="775"/>
    <col min="769" max="770" width="0" style="775" hidden="1" customWidth="1"/>
    <col min="771" max="771" width="139.5703125" style="775" customWidth="1"/>
    <col min="772" max="774" width="31" style="775" customWidth="1"/>
    <col min="775" max="775" width="3.5703125" style="775" customWidth="1"/>
    <col min="776" max="1024" width="11.42578125" style="775"/>
    <col min="1025" max="1026" width="0" style="775" hidden="1" customWidth="1"/>
    <col min="1027" max="1027" width="139.5703125" style="775" customWidth="1"/>
    <col min="1028" max="1030" width="31" style="775" customWidth="1"/>
    <col min="1031" max="1031" width="3.5703125" style="775" customWidth="1"/>
    <col min="1032" max="1280" width="11.42578125" style="775"/>
    <col min="1281" max="1282" width="0" style="775" hidden="1" customWidth="1"/>
    <col min="1283" max="1283" width="139.5703125" style="775" customWidth="1"/>
    <col min="1284" max="1286" width="31" style="775" customWidth="1"/>
    <col min="1287" max="1287" width="3.5703125" style="775" customWidth="1"/>
    <col min="1288" max="1536" width="11.42578125" style="775"/>
    <col min="1537" max="1538" width="0" style="775" hidden="1" customWidth="1"/>
    <col min="1539" max="1539" width="139.5703125" style="775" customWidth="1"/>
    <col min="1540" max="1542" width="31" style="775" customWidth="1"/>
    <col min="1543" max="1543" width="3.5703125" style="775" customWidth="1"/>
    <col min="1544" max="1792" width="11.42578125" style="775"/>
    <col min="1793" max="1794" width="0" style="775" hidden="1" customWidth="1"/>
    <col min="1795" max="1795" width="139.5703125" style="775" customWidth="1"/>
    <col min="1796" max="1798" width="31" style="775" customWidth="1"/>
    <col min="1799" max="1799" width="3.5703125" style="775" customWidth="1"/>
    <col min="1800" max="2048" width="11.42578125" style="775"/>
    <col min="2049" max="2050" width="0" style="775" hidden="1" customWidth="1"/>
    <col min="2051" max="2051" width="139.5703125" style="775" customWidth="1"/>
    <col min="2052" max="2054" width="31" style="775" customWidth="1"/>
    <col min="2055" max="2055" width="3.5703125" style="775" customWidth="1"/>
    <col min="2056" max="2304" width="11.42578125" style="775"/>
    <col min="2305" max="2306" width="0" style="775" hidden="1" customWidth="1"/>
    <col min="2307" max="2307" width="139.5703125" style="775" customWidth="1"/>
    <col min="2308" max="2310" width="31" style="775" customWidth="1"/>
    <col min="2311" max="2311" width="3.5703125" style="775" customWidth="1"/>
    <col min="2312" max="2560" width="11.42578125" style="775"/>
    <col min="2561" max="2562" width="0" style="775" hidden="1" customWidth="1"/>
    <col min="2563" max="2563" width="139.5703125" style="775" customWidth="1"/>
    <col min="2564" max="2566" width="31" style="775" customWidth="1"/>
    <col min="2567" max="2567" width="3.5703125" style="775" customWidth="1"/>
    <col min="2568" max="2816" width="11.42578125" style="775"/>
    <col min="2817" max="2818" width="0" style="775" hidden="1" customWidth="1"/>
    <col min="2819" max="2819" width="139.5703125" style="775" customWidth="1"/>
    <col min="2820" max="2822" width="31" style="775" customWidth="1"/>
    <col min="2823" max="2823" width="3.5703125" style="775" customWidth="1"/>
    <col min="2824" max="3072" width="11.42578125" style="775"/>
    <col min="3073" max="3074" width="0" style="775" hidden="1" customWidth="1"/>
    <col min="3075" max="3075" width="139.5703125" style="775" customWidth="1"/>
    <col min="3076" max="3078" width="31" style="775" customWidth="1"/>
    <col min="3079" max="3079" width="3.5703125" style="775" customWidth="1"/>
    <col min="3080" max="3328" width="11.42578125" style="775"/>
    <col min="3329" max="3330" width="0" style="775" hidden="1" customWidth="1"/>
    <col min="3331" max="3331" width="139.5703125" style="775" customWidth="1"/>
    <col min="3332" max="3334" width="31" style="775" customWidth="1"/>
    <col min="3335" max="3335" width="3.5703125" style="775" customWidth="1"/>
    <col min="3336" max="3584" width="11.42578125" style="775"/>
    <col min="3585" max="3586" width="0" style="775" hidden="1" customWidth="1"/>
    <col min="3587" max="3587" width="139.5703125" style="775" customWidth="1"/>
    <col min="3588" max="3590" width="31" style="775" customWidth="1"/>
    <col min="3591" max="3591" width="3.5703125" style="775" customWidth="1"/>
    <col min="3592" max="3840" width="11.42578125" style="775"/>
    <col min="3841" max="3842" width="0" style="775" hidden="1" customWidth="1"/>
    <col min="3843" max="3843" width="139.5703125" style="775" customWidth="1"/>
    <col min="3844" max="3846" width="31" style="775" customWidth="1"/>
    <col min="3847" max="3847" width="3.5703125" style="775" customWidth="1"/>
    <col min="3848" max="4096" width="11.42578125" style="775"/>
    <col min="4097" max="4098" width="0" style="775" hidden="1" customWidth="1"/>
    <col min="4099" max="4099" width="139.5703125" style="775" customWidth="1"/>
    <col min="4100" max="4102" width="31" style="775" customWidth="1"/>
    <col min="4103" max="4103" width="3.5703125" style="775" customWidth="1"/>
    <col min="4104" max="4352" width="11.42578125" style="775"/>
    <col min="4353" max="4354" width="0" style="775" hidden="1" customWidth="1"/>
    <col min="4355" max="4355" width="139.5703125" style="775" customWidth="1"/>
    <col min="4356" max="4358" width="31" style="775" customWidth="1"/>
    <col min="4359" max="4359" width="3.5703125" style="775" customWidth="1"/>
    <col min="4360" max="4608" width="11.42578125" style="775"/>
    <col min="4609" max="4610" width="0" style="775" hidden="1" customWidth="1"/>
    <col min="4611" max="4611" width="139.5703125" style="775" customWidth="1"/>
    <col min="4612" max="4614" width="31" style="775" customWidth="1"/>
    <col min="4615" max="4615" width="3.5703125" style="775" customWidth="1"/>
    <col min="4616" max="4864" width="11.42578125" style="775"/>
    <col min="4865" max="4866" width="0" style="775" hidden="1" customWidth="1"/>
    <col min="4867" max="4867" width="139.5703125" style="775" customWidth="1"/>
    <col min="4868" max="4870" width="31" style="775" customWidth="1"/>
    <col min="4871" max="4871" width="3.5703125" style="775" customWidth="1"/>
    <col min="4872" max="5120" width="11.42578125" style="775"/>
    <col min="5121" max="5122" width="0" style="775" hidden="1" customWidth="1"/>
    <col min="5123" max="5123" width="139.5703125" style="775" customWidth="1"/>
    <col min="5124" max="5126" width="31" style="775" customWidth="1"/>
    <col min="5127" max="5127" width="3.5703125" style="775" customWidth="1"/>
    <col min="5128" max="5376" width="11.42578125" style="775"/>
    <col min="5377" max="5378" width="0" style="775" hidden="1" customWidth="1"/>
    <col min="5379" max="5379" width="139.5703125" style="775" customWidth="1"/>
    <col min="5380" max="5382" width="31" style="775" customWidth="1"/>
    <col min="5383" max="5383" width="3.5703125" style="775" customWidth="1"/>
    <col min="5384" max="5632" width="11.42578125" style="775"/>
    <col min="5633" max="5634" width="0" style="775" hidden="1" customWidth="1"/>
    <col min="5635" max="5635" width="139.5703125" style="775" customWidth="1"/>
    <col min="5636" max="5638" width="31" style="775" customWidth="1"/>
    <col min="5639" max="5639" width="3.5703125" style="775" customWidth="1"/>
    <col min="5640" max="5888" width="11.42578125" style="775"/>
    <col min="5889" max="5890" width="0" style="775" hidden="1" customWidth="1"/>
    <col min="5891" max="5891" width="139.5703125" style="775" customWidth="1"/>
    <col min="5892" max="5894" width="31" style="775" customWidth="1"/>
    <col min="5895" max="5895" width="3.5703125" style="775" customWidth="1"/>
    <col min="5896" max="6144" width="11.42578125" style="775"/>
    <col min="6145" max="6146" width="0" style="775" hidden="1" customWidth="1"/>
    <col min="6147" max="6147" width="139.5703125" style="775" customWidth="1"/>
    <col min="6148" max="6150" width="31" style="775" customWidth="1"/>
    <col min="6151" max="6151" width="3.5703125" style="775" customWidth="1"/>
    <col min="6152" max="6400" width="11.42578125" style="775"/>
    <col min="6401" max="6402" width="0" style="775" hidden="1" customWidth="1"/>
    <col min="6403" max="6403" width="139.5703125" style="775" customWidth="1"/>
    <col min="6404" max="6406" width="31" style="775" customWidth="1"/>
    <col min="6407" max="6407" width="3.5703125" style="775" customWidth="1"/>
    <col min="6408" max="6656" width="11.42578125" style="775"/>
    <col min="6657" max="6658" width="0" style="775" hidden="1" customWidth="1"/>
    <col min="6659" max="6659" width="139.5703125" style="775" customWidth="1"/>
    <col min="6660" max="6662" width="31" style="775" customWidth="1"/>
    <col min="6663" max="6663" width="3.5703125" style="775" customWidth="1"/>
    <col min="6664" max="6912" width="11.42578125" style="775"/>
    <col min="6913" max="6914" width="0" style="775" hidden="1" customWidth="1"/>
    <col min="6915" max="6915" width="139.5703125" style="775" customWidth="1"/>
    <col min="6916" max="6918" width="31" style="775" customWidth="1"/>
    <col min="6919" max="6919" width="3.5703125" style="775" customWidth="1"/>
    <col min="6920" max="7168" width="11.42578125" style="775"/>
    <col min="7169" max="7170" width="0" style="775" hidden="1" customWidth="1"/>
    <col min="7171" max="7171" width="139.5703125" style="775" customWidth="1"/>
    <col min="7172" max="7174" width="31" style="775" customWidth="1"/>
    <col min="7175" max="7175" width="3.5703125" style="775" customWidth="1"/>
    <col min="7176" max="7424" width="11.42578125" style="775"/>
    <col min="7425" max="7426" width="0" style="775" hidden="1" customWidth="1"/>
    <col min="7427" max="7427" width="139.5703125" style="775" customWidth="1"/>
    <col min="7428" max="7430" width="31" style="775" customWidth="1"/>
    <col min="7431" max="7431" width="3.5703125" style="775" customWidth="1"/>
    <col min="7432" max="7680" width="11.42578125" style="775"/>
    <col min="7681" max="7682" width="0" style="775" hidden="1" customWidth="1"/>
    <col min="7683" max="7683" width="139.5703125" style="775" customWidth="1"/>
    <col min="7684" max="7686" width="31" style="775" customWidth="1"/>
    <col min="7687" max="7687" width="3.5703125" style="775" customWidth="1"/>
    <col min="7688" max="7936" width="11.42578125" style="775"/>
    <col min="7937" max="7938" width="0" style="775" hidden="1" customWidth="1"/>
    <col min="7939" max="7939" width="139.5703125" style="775" customWidth="1"/>
    <col min="7940" max="7942" width="31" style="775" customWidth="1"/>
    <col min="7943" max="7943" width="3.5703125" style="775" customWidth="1"/>
    <col min="7944" max="8192" width="11.42578125" style="775"/>
    <col min="8193" max="8194" width="0" style="775" hidden="1" customWidth="1"/>
    <col min="8195" max="8195" width="139.5703125" style="775" customWidth="1"/>
    <col min="8196" max="8198" width="31" style="775" customWidth="1"/>
    <col min="8199" max="8199" width="3.5703125" style="775" customWidth="1"/>
    <col min="8200" max="8448" width="11.42578125" style="775"/>
    <col min="8449" max="8450" width="0" style="775" hidden="1" customWidth="1"/>
    <col min="8451" max="8451" width="139.5703125" style="775" customWidth="1"/>
    <col min="8452" max="8454" width="31" style="775" customWidth="1"/>
    <col min="8455" max="8455" width="3.5703125" style="775" customWidth="1"/>
    <col min="8456" max="8704" width="11.42578125" style="775"/>
    <col min="8705" max="8706" width="0" style="775" hidden="1" customWidth="1"/>
    <col min="8707" max="8707" width="139.5703125" style="775" customWidth="1"/>
    <col min="8708" max="8710" width="31" style="775" customWidth="1"/>
    <col min="8711" max="8711" width="3.5703125" style="775" customWidth="1"/>
    <col min="8712" max="8960" width="11.42578125" style="775"/>
    <col min="8961" max="8962" width="0" style="775" hidden="1" customWidth="1"/>
    <col min="8963" max="8963" width="139.5703125" style="775" customWidth="1"/>
    <col min="8964" max="8966" width="31" style="775" customWidth="1"/>
    <col min="8967" max="8967" width="3.5703125" style="775" customWidth="1"/>
    <col min="8968" max="9216" width="11.42578125" style="775"/>
    <col min="9217" max="9218" width="0" style="775" hidden="1" customWidth="1"/>
    <col min="9219" max="9219" width="139.5703125" style="775" customWidth="1"/>
    <col min="9220" max="9222" width="31" style="775" customWidth="1"/>
    <col min="9223" max="9223" width="3.5703125" style="775" customWidth="1"/>
    <col min="9224" max="9472" width="11.42578125" style="775"/>
    <col min="9473" max="9474" width="0" style="775" hidden="1" customWidth="1"/>
    <col min="9475" max="9475" width="139.5703125" style="775" customWidth="1"/>
    <col min="9476" max="9478" width="31" style="775" customWidth="1"/>
    <col min="9479" max="9479" width="3.5703125" style="775" customWidth="1"/>
    <col min="9480" max="9728" width="11.42578125" style="775"/>
    <col min="9729" max="9730" width="0" style="775" hidden="1" customWidth="1"/>
    <col min="9731" max="9731" width="139.5703125" style="775" customWidth="1"/>
    <col min="9732" max="9734" width="31" style="775" customWidth="1"/>
    <col min="9735" max="9735" width="3.5703125" style="775" customWidth="1"/>
    <col min="9736" max="9984" width="11.42578125" style="775"/>
    <col min="9985" max="9986" width="0" style="775" hidden="1" customWidth="1"/>
    <col min="9987" max="9987" width="139.5703125" style="775" customWidth="1"/>
    <col min="9988" max="9990" width="31" style="775" customWidth="1"/>
    <col min="9991" max="9991" width="3.5703125" style="775" customWidth="1"/>
    <col min="9992" max="10240" width="11.42578125" style="775"/>
    <col min="10241" max="10242" width="0" style="775" hidden="1" customWidth="1"/>
    <col min="10243" max="10243" width="139.5703125" style="775" customWidth="1"/>
    <col min="10244" max="10246" width="31" style="775" customWidth="1"/>
    <col min="10247" max="10247" width="3.5703125" style="775" customWidth="1"/>
    <col min="10248" max="10496" width="11.42578125" style="775"/>
    <col min="10497" max="10498" width="0" style="775" hidden="1" customWidth="1"/>
    <col min="10499" max="10499" width="139.5703125" style="775" customWidth="1"/>
    <col min="10500" max="10502" width="31" style="775" customWidth="1"/>
    <col min="10503" max="10503" width="3.5703125" style="775" customWidth="1"/>
    <col min="10504" max="10752" width="11.42578125" style="775"/>
    <col min="10753" max="10754" width="0" style="775" hidden="1" customWidth="1"/>
    <col min="10755" max="10755" width="139.5703125" style="775" customWidth="1"/>
    <col min="10756" max="10758" width="31" style="775" customWidth="1"/>
    <col min="10759" max="10759" width="3.5703125" style="775" customWidth="1"/>
    <col min="10760" max="11008" width="11.42578125" style="775"/>
    <col min="11009" max="11010" width="0" style="775" hidden="1" customWidth="1"/>
    <col min="11011" max="11011" width="139.5703125" style="775" customWidth="1"/>
    <col min="11012" max="11014" width="31" style="775" customWidth="1"/>
    <col min="11015" max="11015" width="3.5703125" style="775" customWidth="1"/>
    <col min="11016" max="11264" width="11.42578125" style="775"/>
    <col min="11265" max="11266" width="0" style="775" hidden="1" customWidth="1"/>
    <col min="11267" max="11267" width="139.5703125" style="775" customWidth="1"/>
    <col min="11268" max="11270" width="31" style="775" customWidth="1"/>
    <col min="11271" max="11271" width="3.5703125" style="775" customWidth="1"/>
    <col min="11272" max="11520" width="11.42578125" style="775"/>
    <col min="11521" max="11522" width="0" style="775" hidden="1" customWidth="1"/>
    <col min="11523" max="11523" width="139.5703125" style="775" customWidth="1"/>
    <col min="11524" max="11526" width="31" style="775" customWidth="1"/>
    <col min="11527" max="11527" width="3.5703125" style="775" customWidth="1"/>
    <col min="11528" max="11776" width="11.42578125" style="775"/>
    <col min="11777" max="11778" width="0" style="775" hidden="1" customWidth="1"/>
    <col min="11779" max="11779" width="139.5703125" style="775" customWidth="1"/>
    <col min="11780" max="11782" width="31" style="775" customWidth="1"/>
    <col min="11783" max="11783" width="3.5703125" style="775" customWidth="1"/>
    <col min="11784" max="12032" width="11.42578125" style="775"/>
    <col min="12033" max="12034" width="0" style="775" hidden="1" customWidth="1"/>
    <col min="12035" max="12035" width="139.5703125" style="775" customWidth="1"/>
    <col min="12036" max="12038" width="31" style="775" customWidth="1"/>
    <col min="12039" max="12039" width="3.5703125" style="775" customWidth="1"/>
    <col min="12040" max="12288" width="11.42578125" style="775"/>
    <col min="12289" max="12290" width="0" style="775" hidden="1" customWidth="1"/>
    <col min="12291" max="12291" width="139.5703125" style="775" customWidth="1"/>
    <col min="12292" max="12294" width="31" style="775" customWidth="1"/>
    <col min="12295" max="12295" width="3.5703125" style="775" customWidth="1"/>
    <col min="12296" max="12544" width="11.42578125" style="775"/>
    <col min="12545" max="12546" width="0" style="775" hidden="1" customWidth="1"/>
    <col min="12547" max="12547" width="139.5703125" style="775" customWidth="1"/>
    <col min="12548" max="12550" width="31" style="775" customWidth="1"/>
    <col min="12551" max="12551" width="3.5703125" style="775" customWidth="1"/>
    <col min="12552" max="12800" width="11.42578125" style="775"/>
    <col min="12801" max="12802" width="0" style="775" hidden="1" customWidth="1"/>
    <col min="12803" max="12803" width="139.5703125" style="775" customWidth="1"/>
    <col min="12804" max="12806" width="31" style="775" customWidth="1"/>
    <col min="12807" max="12807" width="3.5703125" style="775" customWidth="1"/>
    <col min="12808" max="13056" width="11.42578125" style="775"/>
    <col min="13057" max="13058" width="0" style="775" hidden="1" customWidth="1"/>
    <col min="13059" max="13059" width="139.5703125" style="775" customWidth="1"/>
    <col min="13060" max="13062" width="31" style="775" customWidth="1"/>
    <col min="13063" max="13063" width="3.5703125" style="775" customWidth="1"/>
    <col min="13064" max="13312" width="11.42578125" style="775"/>
    <col min="13313" max="13314" width="0" style="775" hidden="1" customWidth="1"/>
    <col min="13315" max="13315" width="139.5703125" style="775" customWidth="1"/>
    <col min="13316" max="13318" width="31" style="775" customWidth="1"/>
    <col min="13319" max="13319" width="3.5703125" style="775" customWidth="1"/>
    <col min="13320" max="13568" width="11.42578125" style="775"/>
    <col min="13569" max="13570" width="0" style="775" hidden="1" customWidth="1"/>
    <col min="13571" max="13571" width="139.5703125" style="775" customWidth="1"/>
    <col min="13572" max="13574" width="31" style="775" customWidth="1"/>
    <col min="13575" max="13575" width="3.5703125" style="775" customWidth="1"/>
    <col min="13576" max="13824" width="11.42578125" style="775"/>
    <col min="13825" max="13826" width="0" style="775" hidden="1" customWidth="1"/>
    <col min="13827" max="13827" width="139.5703125" style="775" customWidth="1"/>
    <col min="13828" max="13830" width="31" style="775" customWidth="1"/>
    <col min="13831" max="13831" width="3.5703125" style="775" customWidth="1"/>
    <col min="13832" max="14080" width="11.42578125" style="775"/>
    <col min="14081" max="14082" width="0" style="775" hidden="1" customWidth="1"/>
    <col min="14083" max="14083" width="139.5703125" style="775" customWidth="1"/>
    <col min="14084" max="14086" width="31" style="775" customWidth="1"/>
    <col min="14087" max="14087" width="3.5703125" style="775" customWidth="1"/>
    <col min="14088" max="14336" width="11.42578125" style="775"/>
    <col min="14337" max="14338" width="0" style="775" hidden="1" customWidth="1"/>
    <col min="14339" max="14339" width="139.5703125" style="775" customWidth="1"/>
    <col min="14340" max="14342" width="31" style="775" customWidth="1"/>
    <col min="14343" max="14343" width="3.5703125" style="775" customWidth="1"/>
    <col min="14344" max="14592" width="11.42578125" style="775"/>
    <col min="14593" max="14594" width="0" style="775" hidden="1" customWidth="1"/>
    <col min="14595" max="14595" width="139.5703125" style="775" customWidth="1"/>
    <col min="14596" max="14598" width="31" style="775" customWidth="1"/>
    <col min="14599" max="14599" width="3.5703125" style="775" customWidth="1"/>
    <col min="14600" max="14848" width="11.42578125" style="775"/>
    <col min="14849" max="14850" width="0" style="775" hidden="1" customWidth="1"/>
    <col min="14851" max="14851" width="139.5703125" style="775" customWidth="1"/>
    <col min="14852" max="14854" width="31" style="775" customWidth="1"/>
    <col min="14855" max="14855" width="3.5703125" style="775" customWidth="1"/>
    <col min="14856" max="15104" width="11.42578125" style="775"/>
    <col min="15105" max="15106" width="0" style="775" hidden="1" customWidth="1"/>
    <col min="15107" max="15107" width="139.5703125" style="775" customWidth="1"/>
    <col min="15108" max="15110" width="31" style="775" customWidth="1"/>
    <col min="15111" max="15111" width="3.5703125" style="775" customWidth="1"/>
    <col min="15112" max="15360" width="11.42578125" style="775"/>
    <col min="15361" max="15362" width="0" style="775" hidden="1" customWidth="1"/>
    <col min="15363" max="15363" width="139.5703125" style="775" customWidth="1"/>
    <col min="15364" max="15366" width="31" style="775" customWidth="1"/>
    <col min="15367" max="15367" width="3.5703125" style="775" customWidth="1"/>
    <col min="15368" max="15616" width="11.42578125" style="775"/>
    <col min="15617" max="15618" width="0" style="775" hidden="1" customWidth="1"/>
    <col min="15619" max="15619" width="139.5703125" style="775" customWidth="1"/>
    <col min="15620" max="15622" width="31" style="775" customWidth="1"/>
    <col min="15623" max="15623" width="3.5703125" style="775" customWidth="1"/>
    <col min="15624" max="15872" width="11.42578125" style="775"/>
    <col min="15873" max="15874" width="0" style="775" hidden="1" customWidth="1"/>
    <col min="15875" max="15875" width="139.5703125" style="775" customWidth="1"/>
    <col min="15876" max="15878" width="31" style="775" customWidth="1"/>
    <col min="15879" max="15879" width="3.5703125" style="775" customWidth="1"/>
    <col min="15880" max="16128" width="11.42578125" style="775"/>
    <col min="16129" max="16130" width="0" style="775" hidden="1" customWidth="1"/>
    <col min="16131" max="16131" width="139.5703125" style="775" customWidth="1"/>
    <col min="16132" max="16134" width="31" style="775" customWidth="1"/>
    <col min="16135" max="16135" width="3.5703125" style="775" customWidth="1"/>
    <col min="16136" max="16384" width="11.42578125" style="775"/>
  </cols>
  <sheetData>
    <row r="1" spans="1:6" s="62" customFormat="1" ht="39.75" customHeight="1">
      <c r="C1" s="1162" t="s">
        <v>1415</v>
      </c>
      <c r="D1" s="1162"/>
      <c r="E1" s="1162"/>
      <c r="F1" s="1162"/>
    </row>
    <row r="2" spans="1:6" s="62" customFormat="1" ht="39.75" customHeight="1">
      <c r="C2" s="1162" t="s">
        <v>1239</v>
      </c>
      <c r="D2" s="1162"/>
      <c r="E2" s="1162"/>
      <c r="F2" s="1162"/>
    </row>
    <row r="3" spans="1:6" s="62" customFormat="1" ht="39.75" customHeight="1">
      <c r="C3" s="1162" t="s">
        <v>1502</v>
      </c>
      <c r="D3" s="1162"/>
      <c r="E3" s="1162"/>
      <c r="F3" s="1162"/>
    </row>
    <row r="4" spans="1:6" s="62" customFormat="1" ht="39.75" customHeight="1">
      <c r="A4" s="62" t="s">
        <v>1483</v>
      </c>
      <c r="C4" s="1237" t="s">
        <v>1359</v>
      </c>
      <c r="D4" s="1237"/>
      <c r="E4" s="1237"/>
      <c r="F4" s="1237"/>
    </row>
    <row r="5" spans="1:6" s="775" customFormat="1" ht="6" customHeight="1" thickBot="1">
      <c r="A5" s="775" t="s">
        <v>1416</v>
      </c>
      <c r="C5" s="69"/>
    </row>
    <row r="6" spans="1:6" s="775" customFormat="1" ht="24.75" thickTop="1" thickBot="1">
      <c r="A6" s="380"/>
      <c r="B6" s="380"/>
      <c r="C6" s="142"/>
      <c r="D6" s="280" t="s">
        <v>1417</v>
      </c>
      <c r="E6" s="280" t="s">
        <v>1418</v>
      </c>
      <c r="F6" s="280" t="s">
        <v>904</v>
      </c>
    </row>
    <row r="7" spans="1:6" s="775" customFormat="1" ht="25.5" customHeight="1" thickTop="1" thickBot="1">
      <c r="A7" s="381"/>
      <c r="B7" s="381"/>
      <c r="C7" s="281" t="s">
        <v>905</v>
      </c>
      <c r="D7" s="282"/>
      <c r="E7" s="282"/>
      <c r="F7" s="282"/>
    </row>
    <row r="8" spans="1:6" s="775" customFormat="1" ht="15" customHeight="1" thickTop="1" thickBot="1">
      <c r="C8" s="283"/>
      <c r="D8" s="284"/>
      <c r="E8" s="285"/>
      <c r="F8" s="285"/>
    </row>
    <row r="9" spans="1:6" s="102" customFormat="1" ht="24.75" customHeight="1" thickTop="1" thickBot="1">
      <c r="A9" s="401" t="s">
        <v>499</v>
      </c>
      <c r="B9" s="401" t="s">
        <v>1133</v>
      </c>
      <c r="C9" s="286" t="s">
        <v>427</v>
      </c>
      <c r="D9" s="287">
        <v>11373654.640000001</v>
      </c>
      <c r="E9" s="287">
        <v>17699746.07</v>
      </c>
      <c r="F9" s="287">
        <v>29073400.710000001</v>
      </c>
    </row>
    <row r="10" spans="1:6" s="102" customFormat="1" ht="24.75" customHeight="1" thickTop="1">
      <c r="A10" s="102" t="s">
        <v>499</v>
      </c>
      <c r="B10" s="102" t="s">
        <v>1134</v>
      </c>
      <c r="C10" s="288" t="s">
        <v>906</v>
      </c>
      <c r="D10" s="289">
        <v>5647620.0999999996</v>
      </c>
      <c r="E10" s="289">
        <v>2387485.67</v>
      </c>
      <c r="F10" s="289">
        <v>8035105.7699999996</v>
      </c>
    </row>
    <row r="11" spans="1:6" s="86" customFormat="1" ht="23.25" customHeight="1">
      <c r="A11" s="86" t="s">
        <v>499</v>
      </c>
      <c r="B11" s="86" t="s">
        <v>1135</v>
      </c>
      <c r="C11" s="290" t="s">
        <v>907</v>
      </c>
      <c r="D11" s="291">
        <v>2214.4</v>
      </c>
      <c r="E11" s="291">
        <v>1314298.45</v>
      </c>
      <c r="F11" s="291">
        <v>1316512.8499999999</v>
      </c>
    </row>
    <row r="12" spans="1:6" s="86" customFormat="1" ht="23.25" customHeight="1">
      <c r="A12" s="86" t="s">
        <v>499</v>
      </c>
      <c r="B12" s="86" t="s">
        <v>1136</v>
      </c>
      <c r="C12" s="290" t="s">
        <v>908</v>
      </c>
      <c r="D12" s="291">
        <v>4371441.18</v>
      </c>
      <c r="E12" s="291">
        <v>1254042.24</v>
      </c>
      <c r="F12" s="291">
        <v>5625483.4199999999</v>
      </c>
    </row>
    <row r="13" spans="1:6" s="86" customFormat="1" ht="23.25" customHeight="1">
      <c r="A13" s="86" t="s">
        <v>499</v>
      </c>
      <c r="B13" s="86" t="s">
        <v>1137</v>
      </c>
      <c r="C13" s="290" t="s">
        <v>909</v>
      </c>
      <c r="D13" s="291">
        <v>132.66999999999999</v>
      </c>
      <c r="E13" s="291">
        <v>0</v>
      </c>
      <c r="F13" s="291">
        <v>132.66999999999999</v>
      </c>
    </row>
    <row r="14" spans="1:6" s="86" customFormat="1" ht="23.25" customHeight="1">
      <c r="A14" s="86" t="s">
        <v>499</v>
      </c>
      <c r="B14" s="86" t="s">
        <v>1138</v>
      </c>
      <c r="C14" s="290" t="s">
        <v>910</v>
      </c>
      <c r="D14" s="291">
        <v>157172.38</v>
      </c>
      <c r="E14" s="291">
        <v>2160360.2599999998</v>
      </c>
      <c r="F14" s="291">
        <v>2317532.6399999997</v>
      </c>
    </row>
    <row r="15" spans="1:6" s="86" customFormat="1" ht="23.25" customHeight="1">
      <c r="A15" s="86" t="s">
        <v>499</v>
      </c>
      <c r="B15" s="86" t="s">
        <v>1139</v>
      </c>
      <c r="C15" s="290" t="s">
        <v>911</v>
      </c>
      <c r="D15" s="291">
        <v>824078.62</v>
      </c>
      <c r="E15" s="291">
        <v>10055704.609999999</v>
      </c>
      <c r="F15" s="291">
        <v>10879783.229999999</v>
      </c>
    </row>
    <row r="16" spans="1:6" s="86" customFormat="1" ht="48.75" customHeight="1" thickBot="1">
      <c r="A16" s="86" t="s">
        <v>499</v>
      </c>
      <c r="B16" s="86" t="s">
        <v>1140</v>
      </c>
      <c r="C16" s="290" t="s">
        <v>912</v>
      </c>
      <c r="D16" s="291">
        <v>370995.29</v>
      </c>
      <c r="E16" s="291">
        <v>527854.84</v>
      </c>
      <c r="F16" s="291">
        <v>898850.12999999989</v>
      </c>
    </row>
    <row r="17" spans="1:6" s="102" customFormat="1" ht="25.5" customHeight="1" thickTop="1" thickBot="1">
      <c r="A17" s="401" t="s">
        <v>499</v>
      </c>
      <c r="B17" s="401" t="s">
        <v>1141</v>
      </c>
      <c r="C17" s="286" t="s">
        <v>913</v>
      </c>
      <c r="D17" s="287">
        <v>3796834.27</v>
      </c>
      <c r="E17" s="287">
        <v>2457283.7200000002</v>
      </c>
      <c r="F17" s="287">
        <v>6254117.9900000002</v>
      </c>
    </row>
    <row r="18" spans="1:6" s="102" customFormat="1" ht="24.75" customHeight="1" thickTop="1">
      <c r="A18" s="102" t="s">
        <v>499</v>
      </c>
      <c r="B18" s="102" t="s">
        <v>1142</v>
      </c>
      <c r="C18" s="288" t="s">
        <v>914</v>
      </c>
      <c r="D18" s="289">
        <v>0</v>
      </c>
      <c r="E18" s="289">
        <v>0</v>
      </c>
      <c r="F18" s="289">
        <v>0</v>
      </c>
    </row>
    <row r="19" spans="1:6" s="86" customFormat="1" ht="23.25" customHeight="1">
      <c r="A19" s="86" t="s">
        <v>499</v>
      </c>
      <c r="B19" s="86" t="s">
        <v>1143</v>
      </c>
      <c r="C19" s="290" t="s">
        <v>915</v>
      </c>
      <c r="D19" s="291">
        <v>3578653.82</v>
      </c>
      <c r="E19" s="291">
        <v>2457283.7200000002</v>
      </c>
      <c r="F19" s="291">
        <v>6035937.54</v>
      </c>
    </row>
    <row r="20" spans="1:6" s="86" customFormat="1" ht="23.25" customHeight="1">
      <c r="A20" s="86" t="s">
        <v>499</v>
      </c>
      <c r="B20" s="86" t="s">
        <v>1144</v>
      </c>
      <c r="C20" s="290" t="s">
        <v>916</v>
      </c>
      <c r="D20" s="291">
        <v>218180.45</v>
      </c>
      <c r="E20" s="291">
        <v>0</v>
      </c>
      <c r="F20" s="291">
        <v>218180.45</v>
      </c>
    </row>
    <row r="21" spans="1:6" s="86" customFormat="1" ht="23.25" customHeight="1">
      <c r="A21" s="86" t="s">
        <v>499</v>
      </c>
      <c r="B21" s="86" t="s">
        <v>1145</v>
      </c>
      <c r="C21" s="290" t="s">
        <v>917</v>
      </c>
      <c r="D21" s="291">
        <v>0</v>
      </c>
      <c r="E21" s="291">
        <v>0</v>
      </c>
      <c r="F21" s="291">
        <v>0</v>
      </c>
    </row>
    <row r="22" spans="1:6" s="86" customFormat="1" ht="23.25" customHeight="1">
      <c r="A22" s="86" t="s">
        <v>499</v>
      </c>
      <c r="B22" s="86" t="s">
        <v>1146</v>
      </c>
      <c r="C22" s="290" t="s">
        <v>918</v>
      </c>
      <c r="D22" s="291">
        <v>0</v>
      </c>
      <c r="E22" s="291">
        <v>0</v>
      </c>
      <c r="F22" s="291">
        <v>0</v>
      </c>
    </row>
    <row r="23" spans="1:6" s="86" customFormat="1" ht="50.25" customHeight="1" thickBot="1">
      <c r="A23" s="86" t="s">
        <v>499</v>
      </c>
      <c r="B23" s="402" t="s">
        <v>1132</v>
      </c>
      <c r="C23" s="290" t="s">
        <v>919</v>
      </c>
      <c r="D23" s="291">
        <v>0</v>
      </c>
      <c r="E23" s="291">
        <v>0</v>
      </c>
      <c r="F23" s="291">
        <v>0</v>
      </c>
    </row>
    <row r="24" spans="1:6" s="775" customFormat="1" ht="24.75" customHeight="1" thickTop="1" thickBot="1">
      <c r="A24" s="381" t="s">
        <v>499</v>
      </c>
      <c r="B24" s="381" t="s">
        <v>1147</v>
      </c>
      <c r="C24" s="281" t="s">
        <v>452</v>
      </c>
      <c r="D24" s="292">
        <v>7576819.5099999998</v>
      </c>
      <c r="E24" s="292">
        <v>15242462.35</v>
      </c>
      <c r="F24" s="292">
        <v>22819281.859999999</v>
      </c>
    </row>
    <row r="25" spans="1:6" s="102" customFormat="1" ht="24.75" customHeight="1" thickTop="1">
      <c r="A25" s="102" t="s">
        <v>499</v>
      </c>
      <c r="B25" s="102" t="s">
        <v>1148</v>
      </c>
      <c r="C25" s="288" t="s">
        <v>920</v>
      </c>
      <c r="D25" s="289">
        <v>5072000</v>
      </c>
      <c r="E25" s="289">
        <v>10680500</v>
      </c>
      <c r="F25" s="289">
        <v>15752500</v>
      </c>
    </row>
    <row r="26" spans="1:6" s="86" customFormat="1" ht="23.25" customHeight="1">
      <c r="A26" s="86" t="s">
        <v>499</v>
      </c>
      <c r="B26" s="86" t="s">
        <v>1149</v>
      </c>
      <c r="C26" s="290" t="s">
        <v>921</v>
      </c>
      <c r="D26" s="291">
        <v>582.14</v>
      </c>
      <c r="E26" s="291">
        <v>0</v>
      </c>
      <c r="F26" s="291">
        <v>582.14</v>
      </c>
    </row>
    <row r="27" spans="1:6" s="86" customFormat="1" ht="23.25" customHeight="1">
      <c r="A27" s="86" t="s">
        <v>499</v>
      </c>
      <c r="B27" s="86" t="s">
        <v>1150</v>
      </c>
      <c r="C27" s="290" t="s">
        <v>922</v>
      </c>
      <c r="D27" s="291">
        <v>0</v>
      </c>
      <c r="E27" s="291">
        <v>0</v>
      </c>
      <c r="F27" s="291">
        <v>0</v>
      </c>
    </row>
    <row r="28" spans="1:6" s="86" customFormat="1" ht="23.25" customHeight="1">
      <c r="A28" s="86" t="s">
        <v>499</v>
      </c>
      <c r="B28" s="86" t="s">
        <v>1151</v>
      </c>
      <c r="C28" s="290" t="s">
        <v>923</v>
      </c>
      <c r="D28" s="291">
        <v>1424257.84</v>
      </c>
      <c r="E28" s="291">
        <v>2683815.91</v>
      </c>
      <c r="F28" s="291">
        <v>4108073.75</v>
      </c>
    </row>
    <row r="29" spans="1:6" s="86" customFormat="1" ht="23.25" customHeight="1">
      <c r="A29" s="86" t="s">
        <v>499</v>
      </c>
      <c r="B29" s="86" t="s">
        <v>1152</v>
      </c>
      <c r="C29" s="290" t="s">
        <v>924</v>
      </c>
      <c r="D29" s="291">
        <v>1079979.53</v>
      </c>
      <c r="E29" s="291">
        <v>1878146.44</v>
      </c>
      <c r="F29" s="291">
        <v>2958125.9699999997</v>
      </c>
    </row>
    <row r="30" spans="1:6" s="86" customFormat="1" ht="23.25" customHeight="1">
      <c r="A30" s="86" t="s">
        <v>499</v>
      </c>
      <c r="B30" s="86" t="s">
        <v>1414</v>
      </c>
      <c r="C30" s="293" t="s">
        <v>925</v>
      </c>
      <c r="D30" s="291">
        <v>75000</v>
      </c>
      <c r="E30" s="291">
        <v>53.53</v>
      </c>
      <c r="F30" s="291">
        <v>75053.53</v>
      </c>
    </row>
    <row r="31" spans="1:6" s="86" customFormat="1" ht="23.25" customHeight="1">
      <c r="A31" s="86" t="s">
        <v>499</v>
      </c>
      <c r="B31" s="86" t="s">
        <v>1153</v>
      </c>
      <c r="C31" s="293" t="s">
        <v>926</v>
      </c>
      <c r="D31" s="291">
        <v>1004979.53</v>
      </c>
      <c r="E31" s="291">
        <v>1878092.91</v>
      </c>
      <c r="F31" s="291">
        <v>2883072.44</v>
      </c>
    </row>
    <row r="32" spans="1:6" s="86" customFormat="1" ht="23.25" customHeight="1">
      <c r="A32" s="86" t="s">
        <v>499</v>
      </c>
      <c r="B32" s="86" t="s">
        <v>1154</v>
      </c>
      <c r="C32" s="294" t="s">
        <v>456</v>
      </c>
      <c r="D32" s="291">
        <v>11373653.779999999</v>
      </c>
      <c r="E32" s="291">
        <v>17699746.07</v>
      </c>
      <c r="F32" s="291">
        <v>29073399.850000001</v>
      </c>
    </row>
    <row r="33" spans="1:6" s="86" customFormat="1" ht="23.25" customHeight="1">
      <c r="A33" s="86" t="s">
        <v>499</v>
      </c>
      <c r="B33" s="86" t="s">
        <v>1155</v>
      </c>
      <c r="C33" s="290" t="s">
        <v>927</v>
      </c>
      <c r="D33" s="291">
        <v>0</v>
      </c>
      <c r="E33" s="291">
        <v>0</v>
      </c>
      <c r="F33" s="291">
        <v>0</v>
      </c>
    </row>
    <row r="34" spans="1:6" s="86" customFormat="1" ht="23.25" customHeight="1" thickBot="1">
      <c r="A34" s="86" t="s">
        <v>499</v>
      </c>
      <c r="B34" s="86" t="s">
        <v>1156</v>
      </c>
      <c r="C34" s="290" t="s">
        <v>928</v>
      </c>
      <c r="D34" s="291">
        <v>48207587.579999998</v>
      </c>
      <c r="E34" s="291">
        <v>24320543.210000001</v>
      </c>
      <c r="F34" s="291">
        <v>72528130.789999992</v>
      </c>
    </row>
    <row r="35" spans="1:6" s="102" customFormat="1" ht="24.75" customHeight="1" thickTop="1" thickBot="1">
      <c r="A35" s="401" t="s">
        <v>499</v>
      </c>
      <c r="B35" s="401"/>
      <c r="C35" s="296" t="s">
        <v>464</v>
      </c>
      <c r="D35" s="297"/>
      <c r="E35" s="297"/>
      <c r="F35" s="287"/>
    </row>
    <row r="36" spans="1:6" s="102" customFormat="1" ht="23.25" customHeight="1" thickTop="1">
      <c r="A36" s="102" t="s">
        <v>499</v>
      </c>
      <c r="B36" s="108" t="s">
        <v>1157</v>
      </c>
      <c r="C36" s="298" t="s">
        <v>936</v>
      </c>
      <c r="D36" s="289">
        <v>100104.12</v>
      </c>
      <c r="E36" s="289">
        <v>147607.63</v>
      </c>
      <c r="F36" s="289">
        <v>247711.75</v>
      </c>
    </row>
    <row r="37" spans="1:6" s="102" customFormat="1" ht="23.25" customHeight="1">
      <c r="A37" s="102" t="s">
        <v>499</v>
      </c>
      <c r="B37" s="403" t="s">
        <v>1158</v>
      </c>
      <c r="C37" s="299" t="s">
        <v>937</v>
      </c>
      <c r="D37" s="289">
        <v>-15698.65</v>
      </c>
      <c r="E37" s="289">
        <v>0</v>
      </c>
      <c r="F37" s="289">
        <v>-15698.65</v>
      </c>
    </row>
    <row r="38" spans="1:6" s="102" customFormat="1" ht="23.25" customHeight="1">
      <c r="A38" s="102" t="s">
        <v>499</v>
      </c>
      <c r="B38" s="108" t="s">
        <v>1159</v>
      </c>
      <c r="C38" s="288" t="s">
        <v>467</v>
      </c>
      <c r="D38" s="289">
        <v>84405.47</v>
      </c>
      <c r="E38" s="289">
        <v>147607.63</v>
      </c>
      <c r="F38" s="289">
        <v>232013.1</v>
      </c>
    </row>
    <row r="39" spans="1:6" s="102" customFormat="1" ht="23.25" customHeight="1">
      <c r="A39" s="102" t="s">
        <v>499</v>
      </c>
      <c r="B39" s="403" t="s">
        <v>1160</v>
      </c>
      <c r="C39" s="298" t="s">
        <v>938</v>
      </c>
      <c r="D39" s="289">
        <v>11265330.029999999</v>
      </c>
      <c r="E39" s="289">
        <v>9309881.0999999996</v>
      </c>
      <c r="F39" s="289">
        <v>20575211.129999999</v>
      </c>
    </row>
    <row r="40" spans="1:6" s="102" customFormat="1" ht="23.25" customHeight="1">
      <c r="A40" s="102" t="s">
        <v>499</v>
      </c>
      <c r="B40" s="403" t="s">
        <v>1161</v>
      </c>
      <c r="C40" s="299" t="s">
        <v>939</v>
      </c>
      <c r="D40" s="289">
        <v>-51267.48</v>
      </c>
      <c r="E40" s="289">
        <v>-410015.87</v>
      </c>
      <c r="F40" s="289">
        <v>-461283.35</v>
      </c>
    </row>
    <row r="41" spans="1:6" s="102" customFormat="1" ht="23.25" customHeight="1">
      <c r="A41" s="102" t="s">
        <v>499</v>
      </c>
      <c r="B41" s="108" t="s">
        <v>1162</v>
      </c>
      <c r="C41" s="288" t="s">
        <v>940</v>
      </c>
      <c r="D41" s="289">
        <v>11298468.02</v>
      </c>
      <c r="E41" s="289">
        <v>9047472.8599999994</v>
      </c>
      <c r="F41" s="289">
        <v>20345940.879999999</v>
      </c>
    </row>
    <row r="42" spans="1:6" s="102" customFormat="1" ht="23.25" customHeight="1">
      <c r="A42" s="102" t="s">
        <v>499</v>
      </c>
      <c r="B42" s="108" t="s">
        <v>1163</v>
      </c>
      <c r="C42" s="298" t="s">
        <v>941</v>
      </c>
      <c r="D42" s="289">
        <v>59649.97</v>
      </c>
      <c r="E42" s="289">
        <v>22215.5</v>
      </c>
      <c r="F42" s="289">
        <v>81865.47</v>
      </c>
    </row>
    <row r="43" spans="1:6" s="102" customFormat="1" ht="23.25" customHeight="1">
      <c r="A43" s="102" t="s">
        <v>499</v>
      </c>
      <c r="B43" s="403" t="s">
        <v>1164</v>
      </c>
      <c r="C43" s="299" t="s">
        <v>942</v>
      </c>
      <c r="D43" s="289">
        <v>-7000</v>
      </c>
      <c r="E43" s="289">
        <v>-7141.12</v>
      </c>
      <c r="F43" s="289">
        <v>-14141.119999999999</v>
      </c>
    </row>
    <row r="44" spans="1:6" s="102" customFormat="1" ht="23.25" customHeight="1">
      <c r="A44" s="102" t="s">
        <v>499</v>
      </c>
      <c r="B44" s="108" t="s">
        <v>1165</v>
      </c>
      <c r="C44" s="288" t="s">
        <v>943</v>
      </c>
      <c r="D44" s="289">
        <v>11351117.99</v>
      </c>
      <c r="E44" s="289">
        <v>9062547.2400000002</v>
      </c>
      <c r="F44" s="289">
        <v>20413665.23</v>
      </c>
    </row>
    <row r="45" spans="1:6" s="102" customFormat="1" ht="23.25" customHeight="1">
      <c r="A45" s="102" t="s">
        <v>499</v>
      </c>
      <c r="B45" s="403" t="s">
        <v>1166</v>
      </c>
      <c r="C45" s="298" t="s">
        <v>944</v>
      </c>
      <c r="D45" s="289">
        <v>-9969885.7799999993</v>
      </c>
      <c r="E45" s="289">
        <v>-7056951.2400000002</v>
      </c>
      <c r="F45" s="289">
        <v>-17026837.02</v>
      </c>
    </row>
    <row r="46" spans="1:6" s="102" customFormat="1" ht="23.25" customHeight="1">
      <c r="A46" s="102" t="s">
        <v>499</v>
      </c>
      <c r="B46" s="108" t="s">
        <v>1167</v>
      </c>
      <c r="C46" s="288" t="s">
        <v>945</v>
      </c>
      <c r="D46" s="289">
        <v>1381232.21</v>
      </c>
      <c r="E46" s="289">
        <v>2005596</v>
      </c>
      <c r="F46" s="289">
        <v>3386828.21</v>
      </c>
    </row>
    <row r="47" spans="1:6" s="102" customFormat="1" ht="23.25" customHeight="1">
      <c r="A47" s="102" t="s">
        <v>499</v>
      </c>
      <c r="B47" s="403" t="s">
        <v>1168</v>
      </c>
      <c r="C47" s="300" t="s">
        <v>946</v>
      </c>
      <c r="D47" s="289">
        <v>43.48</v>
      </c>
      <c r="E47" s="289">
        <v>247.34</v>
      </c>
      <c r="F47" s="289">
        <v>290.82</v>
      </c>
    </row>
    <row r="48" spans="1:6" s="102" customFormat="1" ht="23.25" customHeight="1">
      <c r="A48" s="102" t="s">
        <v>499</v>
      </c>
      <c r="B48" s="108" t="s">
        <v>1169</v>
      </c>
      <c r="C48" s="301" t="s">
        <v>947</v>
      </c>
      <c r="D48" s="289">
        <v>43.48</v>
      </c>
      <c r="E48" s="289">
        <v>247.34</v>
      </c>
      <c r="F48" s="289">
        <v>290.82</v>
      </c>
    </row>
    <row r="49" spans="1:6" s="102" customFormat="1" ht="23.25" customHeight="1">
      <c r="A49" s="102" t="s">
        <v>499</v>
      </c>
      <c r="B49" s="108" t="s">
        <v>1170</v>
      </c>
      <c r="C49" s="298" t="s">
        <v>948</v>
      </c>
      <c r="D49" s="289">
        <v>0</v>
      </c>
      <c r="E49" s="289">
        <v>0</v>
      </c>
      <c r="F49" s="289">
        <v>0</v>
      </c>
    </row>
    <row r="50" spans="1:6" s="102" customFormat="1" ht="23.25" customHeight="1">
      <c r="A50" s="102" t="s">
        <v>499</v>
      </c>
      <c r="B50" s="403" t="s">
        <v>1171</v>
      </c>
      <c r="C50" s="288" t="s">
        <v>949</v>
      </c>
      <c r="D50" s="289">
        <v>-4732.4399999999996</v>
      </c>
      <c r="E50" s="289">
        <v>-2825.57</v>
      </c>
      <c r="F50" s="289">
        <v>-7558.01</v>
      </c>
    </row>
    <row r="51" spans="1:6" s="102" customFormat="1" ht="23.25" customHeight="1">
      <c r="A51" s="102" t="s">
        <v>499</v>
      </c>
      <c r="B51" s="108" t="s">
        <v>1172</v>
      </c>
      <c r="C51" s="301" t="s">
        <v>950</v>
      </c>
      <c r="D51" s="289">
        <v>4732.4399999999996</v>
      </c>
      <c r="E51" s="289">
        <v>2825.57</v>
      </c>
      <c r="F51" s="289">
        <v>7558.01</v>
      </c>
    </row>
    <row r="52" spans="1:6" s="102" customFormat="1" ht="23.25" customHeight="1">
      <c r="A52" s="102" t="s">
        <v>499</v>
      </c>
      <c r="B52" s="108" t="s">
        <v>1173</v>
      </c>
      <c r="C52" s="298" t="s">
        <v>951</v>
      </c>
      <c r="D52" s="289">
        <v>0</v>
      </c>
      <c r="E52" s="289">
        <v>0</v>
      </c>
      <c r="F52" s="289">
        <v>0</v>
      </c>
    </row>
    <row r="53" spans="1:6" s="102" customFormat="1" ht="23.25" customHeight="1">
      <c r="A53" s="102" t="s">
        <v>499</v>
      </c>
      <c r="B53" s="404" t="s">
        <v>1174</v>
      </c>
      <c r="C53" s="288" t="s">
        <v>952</v>
      </c>
      <c r="D53" s="289">
        <v>1376543.25</v>
      </c>
      <c r="E53" s="289">
        <v>2003017.77</v>
      </c>
      <c r="F53" s="289">
        <v>3379561.02</v>
      </c>
    </row>
    <row r="54" spans="1:6" s="102" customFormat="1" ht="23.25" customHeight="1">
      <c r="A54" s="102" t="s">
        <v>499</v>
      </c>
      <c r="B54" s="403" t="s">
        <v>1175</v>
      </c>
      <c r="C54" s="298" t="s">
        <v>953</v>
      </c>
      <c r="D54" s="289">
        <v>0</v>
      </c>
      <c r="E54" s="289">
        <v>0</v>
      </c>
      <c r="F54" s="289">
        <v>0</v>
      </c>
    </row>
    <row r="55" spans="1:6" s="102" customFormat="1" ht="23.25" customHeight="1">
      <c r="A55" s="102" t="s">
        <v>499</v>
      </c>
      <c r="B55" s="404" t="s">
        <v>1176</v>
      </c>
      <c r="C55" s="288" t="s">
        <v>483</v>
      </c>
      <c r="D55" s="289">
        <v>1376543.25</v>
      </c>
      <c r="E55" s="289">
        <v>2003017.77</v>
      </c>
      <c r="F55" s="289">
        <v>3379561.02</v>
      </c>
    </row>
    <row r="56" spans="1:6" s="102" customFormat="1" ht="23.25" customHeight="1">
      <c r="A56" s="102" t="s">
        <v>499</v>
      </c>
      <c r="B56" s="403" t="s">
        <v>1177</v>
      </c>
      <c r="C56" s="298" t="s">
        <v>954</v>
      </c>
      <c r="D56" s="289">
        <v>0.02</v>
      </c>
      <c r="E56" s="289">
        <v>316746.57</v>
      </c>
      <c r="F56" s="289">
        <v>316746.59000000003</v>
      </c>
    </row>
    <row r="57" spans="1:6" s="102" customFormat="1" ht="23.25" customHeight="1">
      <c r="A57" s="102" t="s">
        <v>499</v>
      </c>
      <c r="B57" s="403" t="s">
        <v>1178</v>
      </c>
      <c r="C57" s="299" t="s">
        <v>955</v>
      </c>
      <c r="D57" s="289">
        <v>-2688.77</v>
      </c>
      <c r="E57" s="289">
        <v>-100434.73</v>
      </c>
      <c r="F57" s="289">
        <v>-103123.5</v>
      </c>
    </row>
    <row r="58" spans="1:6" s="102" customFormat="1" ht="23.25" customHeight="1">
      <c r="A58" s="102" t="s">
        <v>499</v>
      </c>
      <c r="B58" s="108" t="s">
        <v>1179</v>
      </c>
      <c r="C58" s="288" t="s">
        <v>485</v>
      </c>
      <c r="D58" s="289">
        <v>1373854.5</v>
      </c>
      <c r="E58" s="289">
        <v>2219329.61</v>
      </c>
      <c r="F58" s="289">
        <v>3593184.11</v>
      </c>
    </row>
    <row r="59" spans="1:6" s="102" customFormat="1" ht="23.25" customHeight="1">
      <c r="A59" s="102" t="s">
        <v>499</v>
      </c>
      <c r="B59" s="108" t="s">
        <v>1180</v>
      </c>
      <c r="C59" s="298" t="s">
        <v>956</v>
      </c>
      <c r="D59" s="289">
        <v>0</v>
      </c>
      <c r="E59" s="289">
        <v>0</v>
      </c>
      <c r="F59" s="289">
        <v>0</v>
      </c>
    </row>
    <row r="60" spans="1:6" s="102" customFormat="1" ht="23.25" customHeight="1">
      <c r="A60" s="102" t="s">
        <v>499</v>
      </c>
      <c r="B60" s="108" t="s">
        <v>1181</v>
      </c>
      <c r="C60" s="288" t="s">
        <v>957</v>
      </c>
      <c r="D60" s="289">
        <v>1373854.5</v>
      </c>
      <c r="E60" s="289">
        <v>2219329.61</v>
      </c>
      <c r="F60" s="289">
        <v>3593184.11</v>
      </c>
    </row>
    <row r="61" spans="1:6" s="102" customFormat="1" ht="23.25" customHeight="1" thickBot="1">
      <c r="A61" s="102" t="s">
        <v>499</v>
      </c>
      <c r="B61" s="403" t="s">
        <v>1182</v>
      </c>
      <c r="C61" s="298" t="s">
        <v>958</v>
      </c>
      <c r="D61" s="289">
        <v>-368875</v>
      </c>
      <c r="E61" s="289">
        <v>-341236.7</v>
      </c>
      <c r="F61" s="289">
        <v>-710111.7</v>
      </c>
    </row>
    <row r="62" spans="1:6" s="102" customFormat="1" ht="23.25" customHeight="1" thickTop="1" thickBot="1">
      <c r="A62" s="405" t="s">
        <v>499</v>
      </c>
      <c r="B62" s="191" t="s">
        <v>1183</v>
      </c>
      <c r="C62" s="302" t="s">
        <v>959</v>
      </c>
      <c r="D62" s="303">
        <v>1004979.5</v>
      </c>
      <c r="E62" s="303">
        <v>1878092.91</v>
      </c>
      <c r="F62" s="303">
        <v>2883072.41</v>
      </c>
    </row>
    <row r="63" spans="1:6" s="775" customFormat="1" ht="6" customHeight="1" thickTop="1" thickBot="1">
      <c r="A63" s="381"/>
      <c r="B63" s="381"/>
      <c r="C63" s="304"/>
      <c r="D63" s="305"/>
      <c r="E63" s="306"/>
      <c r="F63" s="306"/>
    </row>
    <row r="64" spans="1:6" s="775" customFormat="1" ht="6.75" customHeight="1" thickTop="1">
      <c r="C64" s="66"/>
      <c r="D64" s="307"/>
      <c r="E64" s="307"/>
      <c r="F64" s="307"/>
    </row>
    <row r="65" spans="1:6" s="775" customFormat="1" ht="4.5" customHeight="1">
      <c r="C65" s="66"/>
      <c r="D65" s="76"/>
      <c r="E65" s="76"/>
      <c r="F65" s="76"/>
    </row>
    <row r="66" spans="1:6" s="775" customFormat="1">
      <c r="C66" s="69"/>
      <c r="D66" s="76"/>
      <c r="E66" s="76"/>
      <c r="F66" s="76"/>
    </row>
    <row r="67" spans="1:6" s="775" customFormat="1">
      <c r="C67" s="316"/>
      <c r="D67" s="135"/>
      <c r="E67" s="135"/>
      <c r="F67" s="76"/>
    </row>
    <row r="68" spans="1:6" s="775" customFormat="1">
      <c r="A68" s="775" t="s">
        <v>498</v>
      </c>
      <c r="B68" s="775" t="s">
        <v>498</v>
      </c>
      <c r="C68" s="135"/>
      <c r="E68" s="76"/>
    </row>
    <row r="69" spans="1:6" s="775" customFormat="1">
      <c r="C69" s="135"/>
      <c r="E69" s="76"/>
    </row>
    <row r="70" spans="1:6" s="775" customFormat="1">
      <c r="C70" s="135"/>
      <c r="E70" s="76"/>
    </row>
    <row r="71" spans="1:6" s="775" customFormat="1">
      <c r="C71" s="135"/>
      <c r="E71" s="76"/>
    </row>
    <row r="72" spans="1:6" s="775" customFormat="1">
      <c r="C72" s="135"/>
      <c r="E72" s="76"/>
    </row>
    <row r="73" spans="1:6" s="775" customFormat="1">
      <c r="C73" s="135"/>
      <c r="E73" s="76"/>
    </row>
    <row r="74" spans="1:6" s="775" customFormat="1">
      <c r="C74" s="135"/>
      <c r="E74" s="76"/>
    </row>
    <row r="75" spans="1:6" s="775" customFormat="1">
      <c r="C75" s="135"/>
      <c r="E75" s="76"/>
    </row>
    <row r="76" spans="1:6" s="775" customFormat="1">
      <c r="C76" s="135"/>
      <c r="E76" s="76"/>
    </row>
    <row r="77" spans="1:6" s="775" customFormat="1">
      <c r="C77" s="135"/>
      <c r="E77" s="76"/>
    </row>
    <row r="78" spans="1:6" s="775" customFormat="1">
      <c r="C78" s="135"/>
      <c r="E78" s="76"/>
    </row>
    <row r="79" spans="1:6" s="775" customFormat="1">
      <c r="C79" s="135"/>
      <c r="E79" s="76"/>
    </row>
    <row r="80" spans="1:6" s="775" customFormat="1" ht="15.75">
      <c r="C80" s="67"/>
      <c r="D80" s="135"/>
      <c r="E80" s="135"/>
      <c r="F80" s="76"/>
    </row>
    <row r="81" spans="3:6" s="775" customFormat="1" ht="15.75">
      <c r="C81" s="67"/>
      <c r="D81" s="76"/>
      <c r="E81" s="76"/>
      <c r="F81" s="76"/>
    </row>
    <row r="82" spans="3:6" s="775" customFormat="1" ht="15.75">
      <c r="C82" s="67"/>
      <c r="D82" s="76"/>
      <c r="E82" s="76"/>
      <c r="F82" s="76"/>
    </row>
    <row r="83" spans="3:6" s="775" customFormat="1" ht="15.75">
      <c r="C83" s="67"/>
      <c r="D83" s="76"/>
      <c r="E83" s="76"/>
      <c r="F83" s="76"/>
    </row>
    <row r="84" spans="3:6" s="775" customFormat="1" ht="15.75">
      <c r="C84" s="67"/>
      <c r="D84" s="76"/>
      <c r="E84" s="76"/>
      <c r="F84" s="76"/>
    </row>
    <row r="85" spans="3:6" s="775" customFormat="1" ht="15.75">
      <c r="C85" s="67"/>
      <c r="D85" s="76"/>
      <c r="E85" s="76"/>
      <c r="F85" s="76"/>
    </row>
    <row r="86" spans="3:6" s="775" customFormat="1" ht="15.75">
      <c r="C86" s="67"/>
      <c r="D86" s="76"/>
      <c r="E86" s="76"/>
      <c r="F86" s="76"/>
    </row>
    <row r="87" spans="3:6" s="775" customFormat="1" ht="15.75">
      <c r="C87" s="67"/>
      <c r="D87" s="76"/>
      <c r="E87" s="76"/>
      <c r="F87" s="76"/>
    </row>
    <row r="88" spans="3:6" s="775" customFormat="1" ht="15.75">
      <c r="C88" s="67"/>
      <c r="D88" s="76"/>
      <c r="E88" s="76"/>
      <c r="F88" s="76"/>
    </row>
    <row r="89" spans="3:6" s="775" customFormat="1" ht="15.75">
      <c r="C89" s="67"/>
      <c r="D89" s="76"/>
      <c r="E89" s="76"/>
      <c r="F89" s="76"/>
    </row>
    <row r="90" spans="3:6" s="775" customFormat="1" ht="15.75">
      <c r="C90" s="67"/>
      <c r="D90" s="76"/>
      <c r="E90" s="76"/>
      <c r="F90" s="76"/>
    </row>
    <row r="91" spans="3:6" s="775" customFormat="1" ht="15.75">
      <c r="C91" s="67"/>
      <c r="D91" s="76"/>
      <c r="E91" s="76"/>
      <c r="F91" s="76"/>
    </row>
    <row r="92" spans="3:6" s="775" customFormat="1" ht="15.75">
      <c r="C92" s="67"/>
      <c r="D92" s="76"/>
      <c r="E92" s="76"/>
      <c r="F92" s="76"/>
    </row>
    <row r="93" spans="3:6" s="775" customFormat="1" ht="15.75">
      <c r="C93" s="67"/>
      <c r="D93" s="76"/>
      <c r="E93" s="76"/>
      <c r="F93" s="76"/>
    </row>
    <row r="94" spans="3:6" s="775" customFormat="1" ht="15.75">
      <c r="C94" s="67"/>
      <c r="D94" s="76"/>
      <c r="E94" s="76"/>
      <c r="F94" s="76"/>
    </row>
    <row r="95" spans="3:6" s="775" customFormat="1" ht="15.75">
      <c r="C95" s="67"/>
      <c r="D95" s="76"/>
      <c r="E95" s="76"/>
      <c r="F95" s="76"/>
    </row>
    <row r="96" spans="3:6" s="775" customFormat="1" ht="15.75">
      <c r="C96" s="67"/>
      <c r="D96" s="76"/>
      <c r="E96" s="76"/>
      <c r="F96" s="76"/>
    </row>
    <row r="97" spans="3:6" s="775" customFormat="1" ht="15.75">
      <c r="C97" s="67"/>
      <c r="D97" s="76"/>
      <c r="E97" s="76"/>
      <c r="F97" s="76"/>
    </row>
    <row r="98" spans="3:6" s="775" customFormat="1" ht="15.75">
      <c r="C98" s="67"/>
      <c r="D98" s="76"/>
      <c r="E98" s="76"/>
      <c r="F98" s="76"/>
    </row>
    <row r="99" spans="3:6" s="775" customFormat="1" ht="15.75">
      <c r="C99" s="67"/>
      <c r="D99" s="76"/>
      <c r="E99" s="76"/>
      <c r="F99" s="76"/>
    </row>
    <row r="100" spans="3:6" s="775" customFormat="1" ht="15.75">
      <c r="C100" s="67"/>
      <c r="D100" s="76"/>
      <c r="E100" s="76"/>
      <c r="F100" s="76"/>
    </row>
    <row r="101" spans="3:6" s="775" customFormat="1" ht="15.75">
      <c r="C101" s="67"/>
      <c r="D101" s="76"/>
      <c r="E101" s="76"/>
      <c r="F101" s="76"/>
    </row>
    <row r="102" spans="3:6" s="775" customFormat="1" ht="15.75">
      <c r="C102" s="67"/>
      <c r="D102" s="76"/>
      <c r="E102" s="76"/>
      <c r="F102" s="76"/>
    </row>
    <row r="103" spans="3:6" s="775" customFormat="1" ht="15.75">
      <c r="C103" s="67"/>
      <c r="D103" s="76"/>
      <c r="E103" s="76"/>
      <c r="F103" s="76"/>
    </row>
    <row r="104" spans="3:6" s="775" customFormat="1" ht="15.75">
      <c r="C104" s="67"/>
      <c r="D104" s="76"/>
      <c r="E104" s="76"/>
      <c r="F104" s="76"/>
    </row>
    <row r="105" spans="3:6" s="775" customFormat="1" ht="15.75">
      <c r="C105" s="67"/>
      <c r="D105" s="76"/>
      <c r="E105" s="76"/>
      <c r="F105" s="76"/>
    </row>
    <row r="106" spans="3:6" s="775" customFormat="1" ht="15.75">
      <c r="C106" s="67"/>
      <c r="D106" s="76"/>
      <c r="E106" s="76"/>
      <c r="F106" s="76"/>
    </row>
    <row r="107" spans="3:6" s="775" customFormat="1" ht="15.75">
      <c r="C107" s="67"/>
      <c r="D107" s="76"/>
      <c r="E107" s="76"/>
      <c r="F107" s="76"/>
    </row>
    <row r="108" spans="3:6" s="775" customFormat="1" ht="15.75">
      <c r="C108" s="67"/>
      <c r="D108" s="76"/>
      <c r="E108" s="76"/>
      <c r="F108" s="76"/>
    </row>
    <row r="109" spans="3:6" s="775" customFormat="1" ht="15.75">
      <c r="C109" s="67"/>
      <c r="D109" s="76"/>
      <c r="E109" s="76"/>
      <c r="F109" s="76"/>
    </row>
    <row r="110" spans="3:6" s="775" customFormat="1" ht="15.75">
      <c r="C110" s="67"/>
      <c r="D110" s="76"/>
      <c r="E110" s="76"/>
      <c r="F110" s="76"/>
    </row>
    <row r="111" spans="3:6" s="775" customFormat="1" ht="15.75">
      <c r="C111" s="67"/>
      <c r="D111" s="76"/>
      <c r="E111" s="76"/>
      <c r="F111" s="76"/>
    </row>
    <row r="112" spans="3:6" s="775" customFormat="1" ht="15.75">
      <c r="C112" s="67"/>
      <c r="D112" s="76"/>
      <c r="E112" s="76"/>
      <c r="F112" s="76"/>
    </row>
    <row r="113" spans="3:6" s="775" customFormat="1" ht="15.75">
      <c r="C113" s="67"/>
      <c r="D113" s="76"/>
      <c r="E113" s="76"/>
      <c r="F113" s="76"/>
    </row>
    <row r="114" spans="3:6" s="775" customFormat="1" ht="15.75">
      <c r="C114" s="67"/>
      <c r="D114" s="76"/>
      <c r="E114" s="76"/>
      <c r="F114" s="76"/>
    </row>
    <row r="115" spans="3:6" s="775" customFormat="1" ht="15.75">
      <c r="C115" s="67"/>
      <c r="D115" s="76"/>
      <c r="E115" s="76"/>
      <c r="F115" s="76"/>
    </row>
    <row r="116" spans="3:6" s="775" customFormat="1" ht="15.75">
      <c r="C116" s="67"/>
      <c r="D116" s="76"/>
      <c r="E116" s="76"/>
      <c r="F116" s="76"/>
    </row>
    <row r="117" spans="3:6" s="775" customFormat="1" ht="15.75">
      <c r="C117" s="67"/>
      <c r="D117" s="76"/>
      <c r="E117" s="76"/>
      <c r="F117" s="76"/>
    </row>
    <row r="118" spans="3:6" s="775" customFormat="1" ht="15.75">
      <c r="C118" s="67"/>
      <c r="D118" s="76"/>
      <c r="E118" s="76"/>
      <c r="F118" s="76"/>
    </row>
    <row r="119" spans="3:6" s="775" customFormat="1" ht="15.75">
      <c r="C119" s="67"/>
      <c r="D119" s="76"/>
      <c r="E119" s="76"/>
      <c r="F119" s="76"/>
    </row>
    <row r="120" spans="3:6" s="775" customFormat="1" ht="15.75">
      <c r="C120" s="67"/>
      <c r="D120" s="76"/>
      <c r="E120" s="76"/>
      <c r="F120" s="76"/>
    </row>
    <row r="121" spans="3:6" s="775" customFormat="1" ht="15.75">
      <c r="C121" s="67"/>
      <c r="D121" s="76"/>
      <c r="E121" s="76"/>
      <c r="F121" s="76"/>
    </row>
    <row r="122" spans="3:6" s="775" customFormat="1" ht="15.75">
      <c r="C122" s="67"/>
      <c r="D122" s="76"/>
      <c r="E122" s="76"/>
      <c r="F122" s="76"/>
    </row>
    <row r="123" spans="3:6" s="775" customFormat="1" ht="15.75">
      <c r="C123" s="67"/>
      <c r="D123" s="76"/>
      <c r="E123" s="76"/>
      <c r="F123" s="76"/>
    </row>
    <row r="124" spans="3:6" s="775" customFormat="1" ht="15.75">
      <c r="C124" s="67"/>
      <c r="D124" s="76"/>
      <c r="E124" s="76"/>
      <c r="F124" s="76"/>
    </row>
    <row r="125" spans="3:6" s="775" customFormat="1" ht="15.75">
      <c r="C125" s="67"/>
      <c r="D125" s="76"/>
      <c r="E125" s="76"/>
      <c r="F125" s="76"/>
    </row>
    <row r="126" spans="3:6" s="775" customFormat="1" ht="15.75">
      <c r="C126" s="67"/>
      <c r="D126" s="76"/>
      <c r="E126" s="76"/>
      <c r="F126" s="76"/>
    </row>
    <row r="127" spans="3:6" s="775" customFormat="1" ht="15.75">
      <c r="C127" s="67"/>
      <c r="D127" s="76"/>
      <c r="E127" s="76"/>
      <c r="F127" s="76"/>
    </row>
    <row r="128" spans="3:6" s="775" customFormat="1" ht="15.75">
      <c r="C128" s="67"/>
      <c r="D128" s="76"/>
      <c r="E128" s="76"/>
      <c r="F128" s="76"/>
    </row>
    <row r="129" spans="3:6" s="775" customFormat="1" ht="15.75">
      <c r="C129" s="67"/>
      <c r="D129" s="76"/>
      <c r="E129" s="76"/>
      <c r="F129" s="76"/>
    </row>
    <row r="130" spans="3:6" s="775" customFormat="1" ht="15.75">
      <c r="C130" s="67"/>
      <c r="D130" s="76"/>
      <c r="E130" s="76"/>
      <c r="F130" s="76"/>
    </row>
    <row r="131" spans="3:6" s="775" customFormat="1" ht="15.75">
      <c r="C131" s="67"/>
      <c r="D131" s="76"/>
      <c r="E131" s="76"/>
      <c r="F131" s="76"/>
    </row>
    <row r="132" spans="3:6" s="775" customFormat="1" ht="15.75">
      <c r="C132" s="67"/>
      <c r="D132" s="76"/>
      <c r="E132" s="76"/>
      <c r="F132" s="76"/>
    </row>
    <row r="133" spans="3:6" s="775" customFormat="1" ht="15.75">
      <c r="C133" s="67"/>
    </row>
    <row r="134" spans="3:6" s="775" customFormat="1" ht="15.75">
      <c r="C134" s="67"/>
    </row>
    <row r="135" spans="3:6" s="775" customFormat="1" ht="15.75">
      <c r="C135" s="67"/>
    </row>
    <row r="136" spans="3:6" s="775" customFormat="1" ht="15.75">
      <c r="C136" s="67"/>
    </row>
    <row r="137" spans="3:6" s="775" customFormat="1" ht="15.75">
      <c r="C137" s="67"/>
    </row>
    <row r="138" spans="3:6" s="775" customFormat="1" ht="15.75">
      <c r="C138" s="67"/>
    </row>
    <row r="139" spans="3:6" s="775" customFormat="1" ht="15.75">
      <c r="C139" s="67"/>
    </row>
    <row r="140" spans="3:6" s="775" customFormat="1" ht="15.75">
      <c r="C140" s="67"/>
    </row>
    <row r="141" spans="3:6" s="775" customFormat="1" ht="15.75">
      <c r="C141" s="67"/>
    </row>
    <row r="142" spans="3:6" s="775" customFormat="1" ht="15.75">
      <c r="C142" s="67"/>
    </row>
    <row r="143" spans="3:6" s="775" customFormat="1" ht="15.75">
      <c r="C143" s="67"/>
    </row>
    <row r="144" spans="3:6" s="775" customFormat="1" ht="15.75">
      <c r="C144" s="67"/>
    </row>
    <row r="145" spans="3:3" s="775" customFormat="1" ht="15.75">
      <c r="C145" s="67"/>
    </row>
    <row r="146" spans="3:3" s="775" customFormat="1" ht="15.75">
      <c r="C146" s="67"/>
    </row>
    <row r="147" spans="3:3" s="775" customFormat="1" ht="15.75">
      <c r="C147" s="67"/>
    </row>
    <row r="148" spans="3:3" s="775" customFormat="1" ht="15.75">
      <c r="C148" s="67"/>
    </row>
    <row r="149" spans="3:3" s="775" customFormat="1" ht="15.75">
      <c r="C149" s="67"/>
    </row>
    <row r="150" spans="3:3" s="775" customFormat="1" ht="15.75">
      <c r="C150" s="67"/>
    </row>
    <row r="151" spans="3:3" s="775" customFormat="1" ht="15.75">
      <c r="C151" s="67"/>
    </row>
    <row r="152" spans="3:3" s="775" customFormat="1" ht="15.75">
      <c r="C152" s="67"/>
    </row>
    <row r="153" spans="3:3" s="775" customFormat="1" ht="15.75">
      <c r="C153" s="67"/>
    </row>
    <row r="154" spans="3:3" s="775" customFormat="1" ht="15.75">
      <c r="C154" s="67"/>
    </row>
    <row r="155" spans="3:3" s="775" customFormat="1" ht="15.75">
      <c r="C155" s="67"/>
    </row>
    <row r="156" spans="3:3" s="775" customFormat="1" ht="15.75">
      <c r="C156" s="67"/>
    </row>
    <row r="157" spans="3:3" s="775" customFormat="1" ht="15.75">
      <c r="C157" s="67"/>
    </row>
    <row r="158" spans="3:3" s="775" customFormat="1" ht="15.75">
      <c r="C158" s="67"/>
    </row>
    <row r="159" spans="3:3" s="775" customFormat="1" ht="15.75">
      <c r="C159" s="67"/>
    </row>
    <row r="160" spans="3:3" s="775" customFormat="1" ht="15.75">
      <c r="C160" s="67"/>
    </row>
    <row r="161" spans="3:3" s="775" customFormat="1" ht="15.75">
      <c r="C161" s="67"/>
    </row>
    <row r="162" spans="3:3" s="775" customFormat="1" ht="15.75">
      <c r="C162" s="67"/>
    </row>
    <row r="163" spans="3:3" s="775" customFormat="1" ht="15.75">
      <c r="C163" s="67"/>
    </row>
    <row r="164" spans="3:3" s="775" customFormat="1" ht="15.75">
      <c r="C164" s="67"/>
    </row>
    <row r="165" spans="3:3" s="775" customFormat="1" ht="15.75">
      <c r="C165" s="67"/>
    </row>
    <row r="166" spans="3:3" s="775" customFormat="1" ht="15.75">
      <c r="C166" s="67"/>
    </row>
    <row r="167" spans="3:3" s="775" customFormat="1" ht="15.75">
      <c r="C167" s="67"/>
    </row>
    <row r="168" spans="3:3" s="775" customFormat="1" ht="15.75">
      <c r="C168" s="67"/>
    </row>
    <row r="169" spans="3:3" s="775" customFormat="1" ht="15.75">
      <c r="C169" s="67"/>
    </row>
    <row r="170" spans="3:3" s="775" customFormat="1" ht="15.75">
      <c r="C170" s="67"/>
    </row>
    <row r="171" spans="3:3" s="775" customFormat="1" ht="15.75">
      <c r="C171" s="67"/>
    </row>
    <row r="172" spans="3:3" s="775" customFormat="1" ht="15.75">
      <c r="C172" s="67"/>
    </row>
    <row r="173" spans="3:3" s="775" customFormat="1" ht="15.75">
      <c r="C173" s="67"/>
    </row>
    <row r="174" spans="3:3" s="775" customFormat="1" ht="15.75">
      <c r="C174" s="67"/>
    </row>
    <row r="175" spans="3:3" s="775" customFormat="1" ht="15.75">
      <c r="C175" s="67"/>
    </row>
    <row r="176" spans="3:3" s="775" customFormat="1" ht="15.75">
      <c r="C176" s="67"/>
    </row>
    <row r="177" spans="3:3" s="775" customFormat="1" ht="15.75">
      <c r="C177" s="67"/>
    </row>
    <row r="178" spans="3:3" s="775" customFormat="1" ht="15.75">
      <c r="C178" s="67"/>
    </row>
    <row r="179" spans="3:3" s="775" customFormat="1" ht="15.75">
      <c r="C179" s="67"/>
    </row>
    <row r="180" spans="3:3" s="775" customFormat="1" ht="15.75">
      <c r="C180" s="67"/>
    </row>
    <row r="181" spans="3:3" s="775" customFormat="1" ht="15.75">
      <c r="C181" s="67"/>
    </row>
    <row r="182" spans="3:3" s="775" customFormat="1" ht="15.75">
      <c r="C182" s="67"/>
    </row>
    <row r="183" spans="3:3" s="775" customFormat="1" ht="15.75">
      <c r="C183" s="67"/>
    </row>
    <row r="184" spans="3:3" s="775" customFormat="1" ht="15.75">
      <c r="C184" s="67"/>
    </row>
    <row r="185" spans="3:3" s="775" customFormat="1" ht="15.75">
      <c r="C185" s="67"/>
    </row>
    <row r="186" spans="3:3" s="775" customFormat="1" ht="15.75">
      <c r="C186" s="67"/>
    </row>
    <row r="187" spans="3:3" s="775" customFormat="1" ht="15.75">
      <c r="C187" s="67"/>
    </row>
    <row r="188" spans="3:3" s="775" customFormat="1" ht="15.75">
      <c r="C188" s="67"/>
    </row>
    <row r="189" spans="3:3" s="775" customFormat="1" ht="15.75">
      <c r="C189" s="67"/>
    </row>
    <row r="190" spans="3:3" s="775" customFormat="1" ht="15.75">
      <c r="C190" s="67"/>
    </row>
    <row r="191" spans="3:3" s="775" customFormat="1" ht="15.75">
      <c r="C191" s="67"/>
    </row>
    <row r="192" spans="3:3" s="775" customFormat="1" ht="15.75">
      <c r="C192" s="67"/>
    </row>
    <row r="193" spans="3:7" ht="15.75">
      <c r="C193" s="67"/>
      <c r="G193" s="775"/>
    </row>
    <row r="194" spans="3:7" ht="15.75">
      <c r="C194" s="67"/>
      <c r="G194" s="775"/>
    </row>
    <row r="195" spans="3:7" ht="15.75">
      <c r="C195" s="67"/>
      <c r="G195" s="775"/>
    </row>
    <row r="196" spans="3:7" ht="15.75">
      <c r="C196" s="67"/>
      <c r="G196" s="775"/>
    </row>
    <row r="197" spans="3:7" ht="15.75">
      <c r="C197" s="67"/>
      <c r="G197" s="775"/>
    </row>
    <row r="198" spans="3:7" ht="15.75">
      <c r="C198" s="67"/>
      <c r="G198" s="775"/>
    </row>
    <row r="199" spans="3:7" ht="15.75">
      <c r="C199" s="67"/>
      <c r="G199" s="775"/>
    </row>
    <row r="200" spans="3:7" ht="15.75">
      <c r="C200" s="67"/>
      <c r="G200" s="775"/>
    </row>
    <row r="201" spans="3:7" ht="15.75">
      <c r="C201" s="67"/>
    </row>
    <row r="202" spans="3:7" ht="15.75">
      <c r="C202" s="67"/>
    </row>
    <row r="203" spans="3:7" ht="15.75">
      <c r="C203" s="67"/>
    </row>
    <row r="204" spans="3:7" ht="15.75">
      <c r="C204" s="67"/>
    </row>
    <row r="205" spans="3:7" ht="15.75">
      <c r="C205" s="67"/>
    </row>
    <row r="206" spans="3:7" ht="15.75">
      <c r="C206" s="67"/>
    </row>
    <row r="207" spans="3:7" ht="15.75">
      <c r="C207" s="67"/>
    </row>
    <row r="208" spans="3:7" ht="15.75">
      <c r="C208" s="67"/>
    </row>
    <row r="209" spans="3:3" ht="15.75">
      <c r="C209" s="67"/>
    </row>
    <row r="210" spans="3:3" ht="15.75">
      <c r="C210" s="67"/>
    </row>
    <row r="211" spans="3:3" ht="15.75">
      <c r="C211" s="67"/>
    </row>
    <row r="212" spans="3:3" ht="15.75">
      <c r="C212" s="67"/>
    </row>
    <row r="213" spans="3:3" ht="15.75">
      <c r="C213" s="67"/>
    </row>
    <row r="214" spans="3:3" ht="15.75">
      <c r="C214" s="67"/>
    </row>
    <row r="215" spans="3:3" ht="15.75">
      <c r="C215" s="67"/>
    </row>
    <row r="216" spans="3:3" ht="15.75">
      <c r="C216" s="67"/>
    </row>
    <row r="217" spans="3:3" ht="15.75">
      <c r="C217" s="67"/>
    </row>
    <row r="218" spans="3:3" ht="15.75">
      <c r="C218" s="67"/>
    </row>
    <row r="219" spans="3:3" ht="15.75">
      <c r="C219" s="67"/>
    </row>
    <row r="220" spans="3:3" ht="15.75">
      <c r="C220" s="67"/>
    </row>
    <row r="221" spans="3:3" ht="15.75">
      <c r="C221" s="67"/>
    </row>
    <row r="222" spans="3:3" ht="15.75">
      <c r="C222" s="67"/>
    </row>
    <row r="223" spans="3:3" ht="15.75">
      <c r="C223" s="67"/>
    </row>
    <row r="224" spans="3:3" ht="15.75">
      <c r="C224" s="67"/>
    </row>
    <row r="225" spans="3:3" ht="15.75">
      <c r="C225" s="67"/>
    </row>
    <row r="226" spans="3:3" ht="15.75">
      <c r="C226" s="67"/>
    </row>
    <row r="227" spans="3:3" ht="15.75">
      <c r="C227" s="67"/>
    </row>
    <row r="228" spans="3:3" ht="15.75">
      <c r="C228" s="67"/>
    </row>
    <row r="229" spans="3:3" ht="15.75">
      <c r="C229" s="67"/>
    </row>
    <row r="230" spans="3:3" ht="15.75">
      <c r="C230" s="67"/>
    </row>
    <row r="231" spans="3:3" ht="15.75">
      <c r="C231" s="67"/>
    </row>
    <row r="232" spans="3:3" ht="15.75">
      <c r="C232" s="67"/>
    </row>
    <row r="233" spans="3:3" ht="15.75">
      <c r="C233" s="67"/>
    </row>
    <row r="234" spans="3:3" ht="15.75">
      <c r="C234" s="67"/>
    </row>
    <row r="235" spans="3:3" ht="15.75">
      <c r="C235" s="67"/>
    </row>
    <row r="236" spans="3:3" ht="15.75">
      <c r="C236" s="67"/>
    </row>
    <row r="237" spans="3:3" ht="15.75">
      <c r="C237" s="67"/>
    </row>
    <row r="238" spans="3:3" ht="15.75">
      <c r="C238" s="67"/>
    </row>
    <row r="239" spans="3:3" ht="15.75">
      <c r="C239" s="67"/>
    </row>
    <row r="240" spans="3:3" ht="15.75">
      <c r="C240" s="67"/>
    </row>
    <row r="241" spans="3:3" ht="15.75">
      <c r="C241" s="67"/>
    </row>
    <row r="242" spans="3:3" ht="15.75">
      <c r="C242" s="67"/>
    </row>
    <row r="243" spans="3:3" ht="15.75">
      <c r="C243" s="67"/>
    </row>
    <row r="244" spans="3:3" ht="15.75">
      <c r="C244" s="67"/>
    </row>
    <row r="245" spans="3:3" ht="15.75">
      <c r="C245" s="67"/>
    </row>
    <row r="246" spans="3:3" ht="15.75">
      <c r="C246" s="67"/>
    </row>
    <row r="247" spans="3:3" ht="15.75">
      <c r="C247" s="67"/>
    </row>
    <row r="248" spans="3:3" ht="15.75">
      <c r="C248" s="67"/>
    </row>
    <row r="249" spans="3:3" ht="15.75">
      <c r="C249" s="67"/>
    </row>
    <row r="250" spans="3:3" ht="15.75">
      <c r="C250" s="67"/>
    </row>
    <row r="251" spans="3:3" ht="15.75">
      <c r="C251" s="67"/>
    </row>
    <row r="252" spans="3:3" ht="15.75">
      <c r="C252" s="67"/>
    </row>
    <row r="253" spans="3:3" ht="15.75">
      <c r="C253" s="67"/>
    </row>
    <row r="254" spans="3:3" ht="15.75">
      <c r="C254" s="67"/>
    </row>
    <row r="255" spans="3:3" ht="15.75">
      <c r="C255" s="67"/>
    </row>
    <row r="256" spans="3:3" ht="15.75">
      <c r="C256" s="67"/>
    </row>
    <row r="257" spans="3:3" ht="15.75">
      <c r="C257" s="67"/>
    </row>
    <row r="258" spans="3:3" ht="15.75">
      <c r="C258" s="67"/>
    </row>
    <row r="259" spans="3:3" ht="15.75">
      <c r="C259" s="67"/>
    </row>
    <row r="260" spans="3:3" ht="15.75">
      <c r="C260" s="67"/>
    </row>
    <row r="261" spans="3:3" ht="15.75">
      <c r="C261" s="67"/>
    </row>
    <row r="262" spans="3:3" ht="15.75">
      <c r="C262" s="67"/>
    </row>
    <row r="263" spans="3:3" ht="15.75">
      <c r="C263" s="67"/>
    </row>
    <row r="264" spans="3:3" ht="15.75">
      <c r="C264" s="67"/>
    </row>
    <row r="265" spans="3:3" ht="15.75">
      <c r="C265" s="67"/>
    </row>
    <row r="266" spans="3:3" ht="15.75">
      <c r="C266" s="67"/>
    </row>
    <row r="267" spans="3:3" ht="15.75">
      <c r="C267" s="67"/>
    </row>
    <row r="268" spans="3:3" ht="15.75">
      <c r="C268" s="67"/>
    </row>
    <row r="269" spans="3:3" ht="15.75">
      <c r="C269" s="67"/>
    </row>
    <row r="270" spans="3:3" ht="15.75">
      <c r="C270" s="67"/>
    </row>
    <row r="271" spans="3:3" ht="15.75">
      <c r="C271" s="67"/>
    </row>
    <row r="272" spans="3:3" ht="15.75">
      <c r="C272" s="67"/>
    </row>
    <row r="273" spans="3:3" ht="15.75">
      <c r="C273" s="67"/>
    </row>
    <row r="274" spans="3:3" ht="15.75">
      <c r="C274" s="67"/>
    </row>
    <row r="275" spans="3:3" ht="15.75">
      <c r="C275" s="67"/>
    </row>
    <row r="276" spans="3:3" ht="15.75">
      <c r="C276" s="67"/>
    </row>
    <row r="277" spans="3:3" ht="15.75">
      <c r="C277" s="67"/>
    </row>
    <row r="278" spans="3:3" ht="15.75">
      <c r="C278" s="67"/>
    </row>
    <row r="279" spans="3:3" ht="15.75">
      <c r="C279" s="67"/>
    </row>
    <row r="280" spans="3:3" ht="15.75">
      <c r="C280" s="67"/>
    </row>
    <row r="281" spans="3:3" ht="15.75">
      <c r="C281" s="67"/>
    </row>
    <row r="282" spans="3:3" ht="15.75">
      <c r="C282" s="67"/>
    </row>
    <row r="283" spans="3:3" ht="15.75">
      <c r="C283" s="67"/>
    </row>
    <row r="284" spans="3:3" ht="15.75">
      <c r="C284" s="67"/>
    </row>
    <row r="285" spans="3:3" ht="15.75">
      <c r="C285" s="67"/>
    </row>
    <row r="286" spans="3:3" ht="15.75">
      <c r="C286" s="67"/>
    </row>
    <row r="287" spans="3:3" ht="15.75">
      <c r="C287" s="67"/>
    </row>
    <row r="288" spans="3:3" ht="15.75">
      <c r="C288" s="67"/>
    </row>
    <row r="289" spans="3:3" ht="15.75">
      <c r="C289" s="67"/>
    </row>
    <row r="290" spans="3:3" ht="15.75">
      <c r="C290" s="67"/>
    </row>
    <row r="291" spans="3:3" ht="15.75">
      <c r="C291" s="67"/>
    </row>
    <row r="292" spans="3:3" ht="15.75">
      <c r="C292" s="67"/>
    </row>
    <row r="293" spans="3:3" ht="15.75">
      <c r="C293" s="67"/>
    </row>
    <row r="294" spans="3:3" ht="15.75">
      <c r="C294" s="67"/>
    </row>
    <row r="295" spans="3:3" ht="15.75">
      <c r="C295" s="67"/>
    </row>
    <row r="296" spans="3:3" ht="15.75">
      <c r="C296" s="67"/>
    </row>
    <row r="297" spans="3:3" ht="15.75">
      <c r="C297" s="67"/>
    </row>
    <row r="298" spans="3:3" ht="15.75">
      <c r="C298" s="67"/>
    </row>
    <row r="299" spans="3:3" ht="15.75">
      <c r="C299" s="67"/>
    </row>
    <row r="300" spans="3:3" ht="15.75">
      <c r="C300" s="67"/>
    </row>
    <row r="301" spans="3:3" ht="15.75">
      <c r="C301" s="67"/>
    </row>
    <row r="302" spans="3:3" ht="15.75">
      <c r="C302" s="67"/>
    </row>
    <row r="303" spans="3:3" ht="15.75">
      <c r="C303" s="67"/>
    </row>
    <row r="304" spans="3:3" ht="15.75">
      <c r="C304" s="67"/>
    </row>
    <row r="305" spans="3:3" ht="15.75">
      <c r="C305" s="67"/>
    </row>
    <row r="306" spans="3:3" ht="15.75">
      <c r="C306" s="67"/>
    </row>
    <row r="307" spans="3:3" ht="15.75">
      <c r="C307" s="67"/>
    </row>
    <row r="308" spans="3:3" ht="15.75">
      <c r="C308" s="67"/>
    </row>
    <row r="309" spans="3:3" ht="15.75">
      <c r="C309" s="67"/>
    </row>
    <row r="310" spans="3:3" ht="15.75">
      <c r="C310" s="67"/>
    </row>
    <row r="311" spans="3:3" ht="15.75">
      <c r="C311" s="67"/>
    </row>
    <row r="312" spans="3:3" ht="15.75">
      <c r="C312" s="67"/>
    </row>
    <row r="313" spans="3:3" ht="15.75">
      <c r="C313" s="67"/>
    </row>
    <row r="314" spans="3:3" ht="15.75">
      <c r="C314" s="67"/>
    </row>
    <row r="315" spans="3:3" ht="15.75">
      <c r="C315" s="67"/>
    </row>
    <row r="316" spans="3:3" ht="15.75">
      <c r="C316" s="67"/>
    </row>
    <row r="317" spans="3:3" ht="15.75">
      <c r="C317" s="67"/>
    </row>
    <row r="318" spans="3:3" ht="15.75">
      <c r="C318" s="67"/>
    </row>
    <row r="319" spans="3:3" ht="15.75">
      <c r="C319" s="67"/>
    </row>
    <row r="320" spans="3:3" ht="15.75">
      <c r="C320" s="67"/>
    </row>
    <row r="321" spans="3:3" ht="15.75">
      <c r="C321" s="67"/>
    </row>
    <row r="322" spans="3:3" ht="15.75">
      <c r="C322" s="67"/>
    </row>
    <row r="323" spans="3:3" ht="15.75">
      <c r="C323" s="67"/>
    </row>
    <row r="324" spans="3:3" ht="15.75">
      <c r="C324" s="67"/>
    </row>
    <row r="325" spans="3:3" ht="15.75">
      <c r="C325" s="67"/>
    </row>
    <row r="326" spans="3:3" ht="15.75">
      <c r="C326" s="67"/>
    </row>
    <row r="327" spans="3:3" ht="15.75">
      <c r="C327" s="67"/>
    </row>
    <row r="328" spans="3:3" ht="15.75">
      <c r="C328" s="67"/>
    </row>
    <row r="329" spans="3:3" ht="15.75">
      <c r="C329" s="67"/>
    </row>
    <row r="330" spans="3:3" ht="15.75">
      <c r="C330" s="67"/>
    </row>
    <row r="331" spans="3:3" ht="15.75">
      <c r="C331" s="67"/>
    </row>
    <row r="332" spans="3:3" ht="15.75">
      <c r="C332" s="67"/>
    </row>
    <row r="333" spans="3:3" ht="15.75">
      <c r="C333" s="67"/>
    </row>
    <row r="334" spans="3:3" ht="15.75">
      <c r="C334" s="67"/>
    </row>
    <row r="335" spans="3:3" ht="15.75">
      <c r="C335" s="67"/>
    </row>
    <row r="336" spans="3:3" ht="15.75">
      <c r="C336" s="67"/>
    </row>
    <row r="337" spans="3:3" ht="15.75">
      <c r="C337" s="67"/>
    </row>
    <row r="338" spans="3:3" ht="15.75">
      <c r="C338" s="67"/>
    </row>
    <row r="339" spans="3:3" ht="15.75">
      <c r="C339" s="67"/>
    </row>
    <row r="340" spans="3:3" ht="15.75">
      <c r="C340" s="67"/>
    </row>
    <row r="341" spans="3:3" ht="15.75">
      <c r="C341" s="67"/>
    </row>
    <row r="342" spans="3:3" ht="15.75">
      <c r="C342" s="67"/>
    </row>
    <row r="343" spans="3:3" ht="15.75">
      <c r="C343" s="67"/>
    </row>
    <row r="344" spans="3:3" ht="15.75">
      <c r="C344" s="67"/>
    </row>
    <row r="345" spans="3:3" ht="15.75">
      <c r="C345" s="67"/>
    </row>
    <row r="346" spans="3:3" ht="15.75">
      <c r="C346" s="67"/>
    </row>
    <row r="347" spans="3:3" ht="15.75">
      <c r="C347" s="67"/>
    </row>
    <row r="348" spans="3:3" ht="15.75">
      <c r="C348" s="67"/>
    </row>
    <row r="349" spans="3:3" ht="15.75">
      <c r="C349" s="67"/>
    </row>
    <row r="350" spans="3:3" ht="15.75">
      <c r="C350" s="67"/>
    </row>
    <row r="351" spans="3:3" ht="15.75">
      <c r="C351" s="67"/>
    </row>
    <row r="352" spans="3:3" ht="15.75">
      <c r="C352" s="67"/>
    </row>
    <row r="353" spans="3:3" ht="15.75">
      <c r="C353" s="67"/>
    </row>
    <row r="354" spans="3:3" ht="15.75">
      <c r="C354" s="67"/>
    </row>
    <row r="355" spans="3:3" ht="15.75">
      <c r="C355" s="67"/>
    </row>
    <row r="356" spans="3:3" ht="15.75">
      <c r="C356" s="67"/>
    </row>
    <row r="357" spans="3:3" ht="15.75">
      <c r="C357" s="67"/>
    </row>
    <row r="358" spans="3:3" ht="15.75">
      <c r="C358" s="67"/>
    </row>
    <row r="359" spans="3:3" ht="15.75">
      <c r="C359" s="67"/>
    </row>
    <row r="360" spans="3:3" ht="15.75">
      <c r="C360" s="67"/>
    </row>
    <row r="361" spans="3:3" ht="15.75">
      <c r="C361" s="67"/>
    </row>
    <row r="362" spans="3:3" ht="15.75">
      <c r="C362" s="67"/>
    </row>
    <row r="363" spans="3:3" ht="15.75">
      <c r="C363" s="67"/>
    </row>
    <row r="364" spans="3:3" ht="15.75">
      <c r="C364" s="67"/>
    </row>
    <row r="365" spans="3:3" ht="15.75">
      <c r="C365" s="67"/>
    </row>
    <row r="366" spans="3:3" ht="15.75">
      <c r="C366" s="67"/>
    </row>
    <row r="367" spans="3:3" ht="15.75">
      <c r="C367" s="67"/>
    </row>
    <row r="368" spans="3:3" ht="15.75">
      <c r="C368" s="67"/>
    </row>
    <row r="369" spans="3:3" ht="15.75">
      <c r="C369" s="67"/>
    </row>
    <row r="370" spans="3:3" ht="15.75">
      <c r="C370" s="67"/>
    </row>
    <row r="371" spans="3:3" ht="15.75">
      <c r="C371" s="67"/>
    </row>
    <row r="372" spans="3:3" ht="15.75">
      <c r="C372" s="67"/>
    </row>
    <row r="373" spans="3:3" ht="15.75">
      <c r="C373" s="67"/>
    </row>
    <row r="374" spans="3:3" ht="15.75">
      <c r="C374" s="67"/>
    </row>
    <row r="375" spans="3:3" ht="15.75">
      <c r="C375" s="67"/>
    </row>
    <row r="376" spans="3:3" ht="15.75">
      <c r="C376" s="67"/>
    </row>
    <row r="377" spans="3:3" ht="15.75">
      <c r="C377" s="67"/>
    </row>
    <row r="378" spans="3:3" ht="15.75">
      <c r="C378" s="67"/>
    </row>
    <row r="379" spans="3:3" ht="15.75">
      <c r="C379" s="67"/>
    </row>
    <row r="380" spans="3:3" ht="15.75">
      <c r="C380" s="67"/>
    </row>
    <row r="381" spans="3:3" ht="15.75">
      <c r="C381" s="67"/>
    </row>
    <row r="382" spans="3:3" ht="15.75">
      <c r="C382" s="67"/>
    </row>
    <row r="383" spans="3:3" ht="15.75">
      <c r="C383" s="67"/>
    </row>
    <row r="384" spans="3:3" ht="15.75">
      <c r="C384" s="67"/>
    </row>
    <row r="385" spans="3:3" ht="15.75">
      <c r="C385" s="67"/>
    </row>
    <row r="386" spans="3:3" ht="15.75">
      <c r="C386" s="67"/>
    </row>
    <row r="387" spans="3:3" ht="15.75">
      <c r="C387" s="67"/>
    </row>
    <row r="388" spans="3:3" ht="15.75">
      <c r="C388" s="67"/>
    </row>
    <row r="389" spans="3:3" ht="15.75">
      <c r="C389" s="67"/>
    </row>
    <row r="390" spans="3:3" ht="15.75">
      <c r="C390" s="67"/>
    </row>
    <row r="391" spans="3:3" ht="15.75">
      <c r="C391" s="67"/>
    </row>
    <row r="392" spans="3:3" ht="15.75">
      <c r="C392" s="67"/>
    </row>
    <row r="393" spans="3:3" ht="15.75">
      <c r="C393" s="67"/>
    </row>
    <row r="394" spans="3:3" ht="15.75">
      <c r="C394" s="67"/>
    </row>
    <row r="395" spans="3:3" ht="15.75">
      <c r="C395" s="67"/>
    </row>
    <row r="396" spans="3:3" ht="15.75">
      <c r="C396" s="67"/>
    </row>
    <row r="397" spans="3:3" ht="15.75">
      <c r="C397" s="67"/>
    </row>
    <row r="398" spans="3:3" ht="15.75">
      <c r="C398" s="67"/>
    </row>
    <row r="399" spans="3:3" ht="15.75">
      <c r="C399" s="67"/>
    </row>
    <row r="400" spans="3:3" ht="15.75">
      <c r="C400" s="67"/>
    </row>
    <row r="401" spans="3:3" ht="15.75">
      <c r="C401" s="67"/>
    </row>
    <row r="402" spans="3:3" ht="15.75">
      <c r="C402" s="67"/>
    </row>
    <row r="403" spans="3:3" ht="15.75">
      <c r="C403" s="67"/>
    </row>
    <row r="404" spans="3:3" ht="15.75">
      <c r="C404" s="67"/>
    </row>
    <row r="405" spans="3:3" ht="15.75">
      <c r="C405" s="67"/>
    </row>
    <row r="406" spans="3:3" ht="15.75">
      <c r="C406" s="67"/>
    </row>
    <row r="407" spans="3:3" ht="15.75">
      <c r="C407" s="67"/>
    </row>
    <row r="408" spans="3:3" ht="15.75">
      <c r="C408" s="67"/>
    </row>
    <row r="409" spans="3:3" ht="15.75">
      <c r="C409" s="67"/>
    </row>
    <row r="410" spans="3:3" ht="15.75">
      <c r="C410" s="67"/>
    </row>
    <row r="411" spans="3:3" ht="15.75">
      <c r="C411" s="67"/>
    </row>
    <row r="412" spans="3:3" ht="15.75">
      <c r="C412" s="67"/>
    </row>
    <row r="413" spans="3:3" ht="15.75">
      <c r="C413" s="67"/>
    </row>
    <row r="414" spans="3:3" ht="15.75">
      <c r="C414" s="67"/>
    </row>
    <row r="415" spans="3:3" ht="15.75">
      <c r="C415" s="67"/>
    </row>
    <row r="416" spans="3:3" ht="15.75">
      <c r="C416" s="67"/>
    </row>
    <row r="417" spans="3:3" ht="15.75">
      <c r="C417" s="67"/>
    </row>
    <row r="418" spans="3:3" ht="15.75">
      <c r="C418" s="67"/>
    </row>
    <row r="419" spans="3:3" ht="15.75">
      <c r="C419" s="67"/>
    </row>
    <row r="420" spans="3:3" ht="15.75">
      <c r="C420" s="67"/>
    </row>
    <row r="421" spans="3:3" ht="15.75">
      <c r="C421" s="67"/>
    </row>
    <row r="422" spans="3:3" ht="15.75">
      <c r="C422" s="67"/>
    </row>
    <row r="423" spans="3:3" ht="15.75">
      <c r="C423" s="67"/>
    </row>
    <row r="424" spans="3:3" ht="15.75">
      <c r="C424" s="67"/>
    </row>
    <row r="425" spans="3:3" ht="15.75">
      <c r="C425" s="67"/>
    </row>
    <row r="426" spans="3:3" ht="15.75">
      <c r="C426" s="67"/>
    </row>
    <row r="427" spans="3:3" ht="15.75">
      <c r="C427" s="67"/>
    </row>
    <row r="428" spans="3:3" ht="15.75">
      <c r="C428" s="67"/>
    </row>
    <row r="429" spans="3:3" ht="15.75">
      <c r="C429" s="67"/>
    </row>
    <row r="430" spans="3:3" ht="15.75">
      <c r="C430" s="67"/>
    </row>
    <row r="431" spans="3:3" ht="15.75">
      <c r="C431" s="67"/>
    </row>
    <row r="432" spans="3:3" ht="15.75">
      <c r="C432" s="67"/>
    </row>
    <row r="433" spans="3:3" ht="15.75">
      <c r="C433" s="67"/>
    </row>
    <row r="434" spans="3:3" ht="15.75">
      <c r="C434" s="67"/>
    </row>
    <row r="435" spans="3:3" ht="15.75">
      <c r="C435" s="67"/>
    </row>
    <row r="436" spans="3:3" ht="15.75">
      <c r="C436" s="67"/>
    </row>
    <row r="437" spans="3:3" ht="15.75">
      <c r="C437" s="67"/>
    </row>
    <row r="438" spans="3:3" ht="15.75">
      <c r="C438" s="67"/>
    </row>
    <row r="439" spans="3:3" ht="15.75">
      <c r="C439" s="67"/>
    </row>
    <row r="440" spans="3:3" ht="15.75">
      <c r="C440" s="67"/>
    </row>
    <row r="441" spans="3:3" ht="15.75">
      <c r="C441" s="67"/>
    </row>
    <row r="442" spans="3:3" ht="15.75">
      <c r="C442" s="67"/>
    </row>
    <row r="443" spans="3:3" ht="15.75">
      <c r="C443" s="67"/>
    </row>
    <row r="444" spans="3:3" ht="15.75">
      <c r="C444" s="67"/>
    </row>
    <row r="445" spans="3:3" ht="15.75">
      <c r="C445" s="67"/>
    </row>
    <row r="446" spans="3:3" ht="15.75">
      <c r="C446" s="67"/>
    </row>
    <row r="447" spans="3:3" ht="15.75">
      <c r="C447" s="67"/>
    </row>
    <row r="448" spans="3:3" ht="15.75">
      <c r="C448" s="67"/>
    </row>
    <row r="449" spans="3:3" ht="15.75">
      <c r="C449" s="67"/>
    </row>
    <row r="450" spans="3:3" ht="15.75">
      <c r="C450" s="67"/>
    </row>
    <row r="451" spans="3:3" ht="15.75">
      <c r="C451" s="67"/>
    </row>
    <row r="452" spans="3:3" ht="15.75">
      <c r="C452" s="67"/>
    </row>
    <row r="453" spans="3:3" ht="15.75">
      <c r="C453" s="67"/>
    </row>
    <row r="454" spans="3:3" ht="15.75">
      <c r="C454" s="67"/>
    </row>
    <row r="455" spans="3:3" ht="15.75">
      <c r="C455" s="67"/>
    </row>
    <row r="456" spans="3:3" ht="15.75">
      <c r="C456" s="67"/>
    </row>
    <row r="457" spans="3:3" ht="15.75">
      <c r="C457" s="67"/>
    </row>
    <row r="458" spans="3:3" ht="15.75">
      <c r="C458" s="67"/>
    </row>
    <row r="459" spans="3:3" ht="15.75">
      <c r="C459" s="67"/>
    </row>
    <row r="460" spans="3:3" ht="15.75">
      <c r="C460" s="67"/>
    </row>
    <row r="461" spans="3:3" ht="15.75">
      <c r="C461" s="67"/>
    </row>
    <row r="462" spans="3:3" ht="15.75">
      <c r="C462" s="67"/>
    </row>
    <row r="463" spans="3:3" ht="15.75">
      <c r="C463" s="67"/>
    </row>
    <row r="464" spans="3:3" ht="15.75">
      <c r="C464" s="67"/>
    </row>
    <row r="465" spans="3:3" ht="15.75">
      <c r="C465" s="67"/>
    </row>
    <row r="466" spans="3:3" ht="15.75">
      <c r="C466" s="67"/>
    </row>
    <row r="467" spans="3:3" ht="15.75">
      <c r="C467" s="67"/>
    </row>
    <row r="468" spans="3:3" ht="15.75">
      <c r="C468" s="67"/>
    </row>
    <row r="469" spans="3:3" ht="15.75">
      <c r="C469" s="67"/>
    </row>
    <row r="470" spans="3:3" ht="15.75">
      <c r="C470" s="67"/>
    </row>
    <row r="471" spans="3:3" ht="15.75">
      <c r="C471" s="67"/>
    </row>
    <row r="472" spans="3:3" ht="15.75">
      <c r="C472" s="67"/>
    </row>
    <row r="473" spans="3:3" ht="15.75">
      <c r="C473" s="67"/>
    </row>
    <row r="474" spans="3:3" ht="15.75">
      <c r="C474" s="67"/>
    </row>
    <row r="475" spans="3:3" ht="15.75">
      <c r="C475" s="67"/>
    </row>
    <row r="476" spans="3:3" ht="15.75">
      <c r="C476" s="67"/>
    </row>
    <row r="477" spans="3:3" ht="15.75">
      <c r="C477" s="67"/>
    </row>
    <row r="478" spans="3:3" ht="15.75">
      <c r="C478" s="67"/>
    </row>
    <row r="479" spans="3:3" ht="15.75">
      <c r="C479" s="67"/>
    </row>
    <row r="480" spans="3:3" ht="15.75">
      <c r="C480" s="67"/>
    </row>
    <row r="481" spans="3:3" ht="15.75">
      <c r="C481" s="67"/>
    </row>
    <row r="482" spans="3:3" ht="15.75">
      <c r="C482" s="67"/>
    </row>
    <row r="483" spans="3:3" ht="15.75">
      <c r="C483" s="67"/>
    </row>
    <row r="484" spans="3:3" ht="15.75">
      <c r="C484" s="67"/>
    </row>
    <row r="485" spans="3:3" ht="15.75">
      <c r="C485" s="67"/>
    </row>
    <row r="486" spans="3:3" ht="15.75">
      <c r="C486" s="67"/>
    </row>
    <row r="487" spans="3:3" ht="15.75">
      <c r="C487" s="67"/>
    </row>
    <row r="488" spans="3:3" ht="15.75">
      <c r="C488" s="67"/>
    </row>
    <row r="489" spans="3:3" ht="15.75">
      <c r="C489" s="67"/>
    </row>
    <row r="490" spans="3:3" ht="15.75">
      <c r="C490" s="67"/>
    </row>
    <row r="491" spans="3:3" ht="15.75">
      <c r="C491" s="67"/>
    </row>
    <row r="492" spans="3:3" ht="15.75">
      <c r="C492" s="67"/>
    </row>
    <row r="493" spans="3:3" ht="15.75">
      <c r="C493" s="67"/>
    </row>
    <row r="494" spans="3:3" ht="15.75">
      <c r="C494" s="67"/>
    </row>
    <row r="495" spans="3:3" ht="15.75">
      <c r="C495" s="67"/>
    </row>
    <row r="496" spans="3:3" ht="15.75">
      <c r="C496" s="67"/>
    </row>
    <row r="497" spans="3:3" ht="15.75">
      <c r="C497" s="67"/>
    </row>
    <row r="498" spans="3:3" ht="15.75">
      <c r="C498" s="67"/>
    </row>
    <row r="499" spans="3:3" ht="15.75">
      <c r="C499" s="67"/>
    </row>
    <row r="500" spans="3:3" ht="15.75">
      <c r="C500" s="67"/>
    </row>
    <row r="501" spans="3:3" ht="15.75">
      <c r="C501" s="67"/>
    </row>
    <row r="502" spans="3:3" ht="15.75">
      <c r="C502" s="67"/>
    </row>
    <row r="503" spans="3:3" ht="15.75">
      <c r="C503" s="67"/>
    </row>
    <row r="504" spans="3:3" ht="15.75">
      <c r="C504" s="67"/>
    </row>
    <row r="505" spans="3:3" ht="15.75">
      <c r="C505" s="67"/>
    </row>
    <row r="506" spans="3:3" ht="15.75">
      <c r="C506" s="67"/>
    </row>
    <row r="507" spans="3:3" ht="15.75">
      <c r="C507" s="67"/>
    </row>
    <row r="508" spans="3:3" ht="15.75">
      <c r="C508" s="67"/>
    </row>
    <row r="509" spans="3:3" ht="15.75">
      <c r="C509" s="67"/>
    </row>
    <row r="510" spans="3:3" ht="15.75">
      <c r="C510" s="67"/>
    </row>
    <row r="511" spans="3:3" ht="15.75">
      <c r="C511" s="67"/>
    </row>
    <row r="512" spans="3:3" ht="15.75">
      <c r="C512" s="67"/>
    </row>
    <row r="513" spans="3:3" ht="15.75">
      <c r="C513" s="67"/>
    </row>
    <row r="514" spans="3:3" ht="15.75">
      <c r="C514" s="67"/>
    </row>
    <row r="515" spans="3:3" ht="15.75">
      <c r="C515" s="67"/>
    </row>
    <row r="516" spans="3:3" ht="15.75">
      <c r="C516" s="67"/>
    </row>
    <row r="517" spans="3:3" ht="15.75">
      <c r="C517" s="67"/>
    </row>
    <row r="518" spans="3:3" ht="15.75">
      <c r="C518" s="67"/>
    </row>
    <row r="519" spans="3:3" ht="15.75">
      <c r="C519" s="67"/>
    </row>
    <row r="520" spans="3:3" ht="15.75">
      <c r="C520" s="67"/>
    </row>
    <row r="521" spans="3:3" ht="15.75">
      <c r="C521" s="67"/>
    </row>
    <row r="522" spans="3:3" ht="15.75">
      <c r="C522" s="67"/>
    </row>
    <row r="523" spans="3:3" ht="15.75">
      <c r="C523" s="67"/>
    </row>
    <row r="524" spans="3:3" ht="15.75">
      <c r="C524" s="67"/>
    </row>
    <row r="525" spans="3:3" ht="15.75">
      <c r="C525" s="67"/>
    </row>
    <row r="526" spans="3:3" ht="15.75">
      <c r="C526" s="67"/>
    </row>
    <row r="527" spans="3:3" ht="15.75">
      <c r="C527" s="67"/>
    </row>
    <row r="528" spans="3:3" ht="15.75">
      <c r="C528" s="67"/>
    </row>
    <row r="529" spans="3:3" ht="15.75">
      <c r="C529" s="67"/>
    </row>
    <row r="530" spans="3:3" ht="15.75">
      <c r="C530" s="67"/>
    </row>
    <row r="531" spans="3:3" ht="15.75">
      <c r="C531" s="67"/>
    </row>
    <row r="532" spans="3:3" ht="15.75">
      <c r="C532" s="67"/>
    </row>
    <row r="533" spans="3:3" ht="15.75">
      <c r="C533" s="67"/>
    </row>
    <row r="534" spans="3:3" ht="15.75">
      <c r="C534" s="67"/>
    </row>
    <row r="535" spans="3:3" ht="15.75">
      <c r="C535" s="67"/>
    </row>
    <row r="536" spans="3:3" ht="15.75">
      <c r="C536" s="67"/>
    </row>
    <row r="537" spans="3:3" ht="15.75">
      <c r="C537" s="67"/>
    </row>
    <row r="538" spans="3:3" ht="15.75">
      <c r="C538" s="67"/>
    </row>
    <row r="539" spans="3:3" ht="15.75">
      <c r="C539" s="67"/>
    </row>
    <row r="540" spans="3:3" ht="15.75">
      <c r="C540" s="67"/>
    </row>
    <row r="541" spans="3:3" ht="15.75">
      <c r="C541" s="67"/>
    </row>
    <row r="542" spans="3:3" ht="15.75">
      <c r="C542" s="67"/>
    </row>
    <row r="543" spans="3:3" ht="15.75">
      <c r="C543" s="67"/>
    </row>
    <row r="544" spans="3:3" ht="15.75">
      <c r="C544" s="67"/>
    </row>
    <row r="545" spans="3:3" ht="15.75">
      <c r="C545" s="67"/>
    </row>
    <row r="546" spans="3:3" ht="15.75">
      <c r="C546" s="67"/>
    </row>
    <row r="547" spans="3:3" ht="15.75">
      <c r="C547" s="67"/>
    </row>
    <row r="548" spans="3:3" ht="15.75">
      <c r="C548" s="67"/>
    </row>
    <row r="549" spans="3:3" ht="15.75">
      <c r="C549" s="67"/>
    </row>
    <row r="550" spans="3:3" ht="15.75">
      <c r="C550" s="67"/>
    </row>
    <row r="551" spans="3:3" ht="15.75">
      <c r="C551" s="67"/>
    </row>
    <row r="552" spans="3:3" ht="15.75">
      <c r="C552" s="67"/>
    </row>
    <row r="553" spans="3:3" ht="15.75">
      <c r="C553" s="67"/>
    </row>
    <row r="554" spans="3:3" ht="15.75">
      <c r="C554" s="67"/>
    </row>
    <row r="555" spans="3:3" ht="15.75">
      <c r="C555" s="67"/>
    </row>
    <row r="556" spans="3:3" ht="15.75">
      <c r="C556" s="67"/>
    </row>
    <row r="557" spans="3:3" ht="15.75">
      <c r="C557" s="67"/>
    </row>
    <row r="558" spans="3:3" ht="15.75">
      <c r="C558" s="67"/>
    </row>
    <row r="559" spans="3:3" ht="15.75">
      <c r="C559" s="67"/>
    </row>
    <row r="560" spans="3:3" ht="15.75">
      <c r="C560" s="67"/>
    </row>
    <row r="561" spans="3:3" ht="15.75">
      <c r="C561" s="67"/>
    </row>
    <row r="562" spans="3:3" ht="15.75">
      <c r="C562" s="67"/>
    </row>
    <row r="563" spans="3:3" ht="15.75">
      <c r="C563" s="67"/>
    </row>
    <row r="564" spans="3:3" ht="15.75">
      <c r="C564" s="67"/>
    </row>
    <row r="565" spans="3:3" ht="15.75">
      <c r="C565" s="67"/>
    </row>
    <row r="566" spans="3:3" ht="15.75">
      <c r="C566" s="67"/>
    </row>
    <row r="567" spans="3:3" ht="15.75">
      <c r="C567" s="67"/>
    </row>
    <row r="568" spans="3:3" ht="15.75">
      <c r="C568" s="67"/>
    </row>
    <row r="569" spans="3:3" ht="15.75">
      <c r="C569" s="67"/>
    </row>
    <row r="570" spans="3:3" ht="15.75">
      <c r="C570" s="67"/>
    </row>
    <row r="571" spans="3:3" ht="15.75">
      <c r="C571" s="67"/>
    </row>
    <row r="572" spans="3:3" ht="15.75">
      <c r="C572" s="67"/>
    </row>
    <row r="573" spans="3:3" ht="15.75">
      <c r="C573" s="67"/>
    </row>
    <row r="574" spans="3:3" ht="15.75">
      <c r="C574" s="67"/>
    </row>
    <row r="575" spans="3:3" ht="15.75">
      <c r="C575" s="67"/>
    </row>
    <row r="576" spans="3:3" ht="15.75">
      <c r="C576" s="67"/>
    </row>
    <row r="577" spans="3:3" ht="15.75">
      <c r="C577" s="67"/>
    </row>
    <row r="578" spans="3:3" ht="15.75">
      <c r="C578" s="67"/>
    </row>
    <row r="579" spans="3:3" ht="15.75">
      <c r="C579" s="67"/>
    </row>
    <row r="580" spans="3:3" ht="15.75">
      <c r="C580" s="67"/>
    </row>
    <row r="581" spans="3:3" ht="15.75">
      <c r="C581" s="67"/>
    </row>
    <row r="582" spans="3:3" ht="15.75">
      <c r="C582" s="67"/>
    </row>
    <row r="583" spans="3:3" ht="15.75">
      <c r="C583" s="67"/>
    </row>
    <row r="584" spans="3:3" ht="15.75">
      <c r="C584" s="67"/>
    </row>
    <row r="585" spans="3:3" ht="15.75">
      <c r="C585" s="67"/>
    </row>
    <row r="586" spans="3:3" ht="15.75">
      <c r="C586" s="67"/>
    </row>
    <row r="587" spans="3:3" ht="15.75">
      <c r="C587" s="67"/>
    </row>
    <row r="588" spans="3:3" ht="15.75">
      <c r="C588" s="67"/>
    </row>
    <row r="589" spans="3:3" ht="15.75">
      <c r="C589" s="67"/>
    </row>
    <row r="590" spans="3:3" ht="15.75">
      <c r="C590" s="67"/>
    </row>
    <row r="591" spans="3:3" ht="15.75">
      <c r="C591" s="67"/>
    </row>
    <row r="592" spans="3:3" ht="15.75">
      <c r="C592" s="67"/>
    </row>
    <row r="593" spans="3:3" ht="15.75">
      <c r="C593" s="67"/>
    </row>
    <row r="594" spans="3:3" ht="15.75">
      <c r="C594" s="67"/>
    </row>
    <row r="595" spans="3:3" ht="15.75">
      <c r="C595" s="67"/>
    </row>
    <row r="596" spans="3:3" ht="15.75">
      <c r="C596" s="67"/>
    </row>
    <row r="597" spans="3:3" ht="15.75">
      <c r="C597" s="67"/>
    </row>
    <row r="598" spans="3:3" ht="15.75">
      <c r="C598" s="67"/>
    </row>
    <row r="599" spans="3:3" ht="15.75">
      <c r="C599" s="67"/>
    </row>
    <row r="600" spans="3:3" ht="15.75">
      <c r="C600" s="67"/>
    </row>
    <row r="601" spans="3:3" ht="15.75">
      <c r="C601" s="67"/>
    </row>
    <row r="602" spans="3:3" ht="15.75">
      <c r="C602" s="67"/>
    </row>
    <row r="603" spans="3:3" ht="15.75">
      <c r="C603" s="67"/>
    </row>
    <row r="604" spans="3:3" ht="15.75">
      <c r="C604" s="67"/>
    </row>
    <row r="605" spans="3:3" ht="15.75">
      <c r="C605" s="67"/>
    </row>
    <row r="606" spans="3:3" ht="15.75">
      <c r="C606" s="67"/>
    </row>
  </sheetData>
  <mergeCells count="4">
    <mergeCell ref="C1:F1"/>
    <mergeCell ref="C2:F2"/>
    <mergeCell ref="C3:F3"/>
    <mergeCell ref="C4:F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9"/>
  <sheetViews>
    <sheetView showGridLines="0" topLeftCell="B1" zoomScale="55" zoomScaleNormal="55" workbookViewId="0">
      <selection activeCell="B4" sqref="B4:D4"/>
    </sheetView>
  </sheetViews>
  <sheetFormatPr defaultColWidth="63.7109375" defaultRowHeight="15"/>
  <cols>
    <col min="1" max="1" width="63.7109375" style="775" hidden="1" customWidth="1"/>
    <col min="2" max="2" width="126.7109375" style="69" customWidth="1"/>
    <col min="3" max="4" width="34" style="775" customWidth="1"/>
    <col min="5" max="5" width="63.7109375" style="136" customWidth="1"/>
    <col min="6" max="256" width="63.7109375" style="775"/>
    <col min="257" max="257" width="0" style="775" hidden="1" customWidth="1"/>
    <col min="258" max="258" width="126.7109375" style="775" customWidth="1"/>
    <col min="259" max="260" width="34" style="775" customWidth="1"/>
    <col min="261" max="261" width="63.7109375" style="775" customWidth="1"/>
    <col min="262" max="512" width="63.7109375" style="775"/>
    <col min="513" max="513" width="0" style="775" hidden="1" customWidth="1"/>
    <col min="514" max="514" width="126.7109375" style="775" customWidth="1"/>
    <col min="515" max="516" width="34" style="775" customWidth="1"/>
    <col min="517" max="517" width="63.7109375" style="775" customWidth="1"/>
    <col min="518" max="768" width="63.7109375" style="775"/>
    <col min="769" max="769" width="0" style="775" hidden="1" customWidth="1"/>
    <col min="770" max="770" width="126.7109375" style="775" customWidth="1"/>
    <col min="771" max="772" width="34" style="775" customWidth="1"/>
    <col min="773" max="773" width="63.7109375" style="775" customWidth="1"/>
    <col min="774" max="1024" width="63.7109375" style="775"/>
    <col min="1025" max="1025" width="0" style="775" hidden="1" customWidth="1"/>
    <col min="1026" max="1026" width="126.7109375" style="775" customWidth="1"/>
    <col min="1027" max="1028" width="34" style="775" customWidth="1"/>
    <col min="1029" max="1029" width="63.7109375" style="775" customWidth="1"/>
    <col min="1030" max="1280" width="63.7109375" style="775"/>
    <col min="1281" max="1281" width="0" style="775" hidden="1" customWidth="1"/>
    <col min="1282" max="1282" width="126.7109375" style="775" customWidth="1"/>
    <col min="1283" max="1284" width="34" style="775" customWidth="1"/>
    <col min="1285" max="1285" width="63.7109375" style="775" customWidth="1"/>
    <col min="1286" max="1536" width="63.7109375" style="775"/>
    <col min="1537" max="1537" width="0" style="775" hidden="1" customWidth="1"/>
    <col min="1538" max="1538" width="126.7109375" style="775" customWidth="1"/>
    <col min="1539" max="1540" width="34" style="775" customWidth="1"/>
    <col min="1541" max="1541" width="63.7109375" style="775" customWidth="1"/>
    <col min="1542" max="1792" width="63.7109375" style="775"/>
    <col min="1793" max="1793" width="0" style="775" hidden="1" customWidth="1"/>
    <col min="1794" max="1794" width="126.7109375" style="775" customWidth="1"/>
    <col min="1795" max="1796" width="34" style="775" customWidth="1"/>
    <col min="1797" max="1797" width="63.7109375" style="775" customWidth="1"/>
    <col min="1798" max="2048" width="63.7109375" style="775"/>
    <col min="2049" max="2049" width="0" style="775" hidden="1" customWidth="1"/>
    <col min="2050" max="2050" width="126.7109375" style="775" customWidth="1"/>
    <col min="2051" max="2052" width="34" style="775" customWidth="1"/>
    <col min="2053" max="2053" width="63.7109375" style="775" customWidth="1"/>
    <col min="2054" max="2304" width="63.7109375" style="775"/>
    <col min="2305" max="2305" width="0" style="775" hidden="1" customWidth="1"/>
    <col min="2306" max="2306" width="126.7109375" style="775" customWidth="1"/>
    <col min="2307" max="2308" width="34" style="775" customWidth="1"/>
    <col min="2309" max="2309" width="63.7109375" style="775" customWidth="1"/>
    <col min="2310" max="2560" width="63.7109375" style="775"/>
    <col min="2561" max="2561" width="0" style="775" hidden="1" customWidth="1"/>
    <col min="2562" max="2562" width="126.7109375" style="775" customWidth="1"/>
    <col min="2563" max="2564" width="34" style="775" customWidth="1"/>
    <col min="2565" max="2565" width="63.7109375" style="775" customWidth="1"/>
    <col min="2566" max="2816" width="63.7109375" style="775"/>
    <col min="2817" max="2817" width="0" style="775" hidden="1" customWidth="1"/>
    <col min="2818" max="2818" width="126.7109375" style="775" customWidth="1"/>
    <col min="2819" max="2820" width="34" style="775" customWidth="1"/>
    <col min="2821" max="2821" width="63.7109375" style="775" customWidth="1"/>
    <col min="2822" max="3072" width="63.7109375" style="775"/>
    <col min="3073" max="3073" width="0" style="775" hidden="1" customWidth="1"/>
    <col min="3074" max="3074" width="126.7109375" style="775" customWidth="1"/>
    <col min="3075" max="3076" width="34" style="775" customWidth="1"/>
    <col min="3077" max="3077" width="63.7109375" style="775" customWidth="1"/>
    <col min="3078" max="3328" width="63.7109375" style="775"/>
    <col min="3329" max="3329" width="0" style="775" hidden="1" customWidth="1"/>
    <col min="3330" max="3330" width="126.7109375" style="775" customWidth="1"/>
    <col min="3331" max="3332" width="34" style="775" customWidth="1"/>
    <col min="3333" max="3333" width="63.7109375" style="775" customWidth="1"/>
    <col min="3334" max="3584" width="63.7109375" style="775"/>
    <col min="3585" max="3585" width="0" style="775" hidden="1" customWidth="1"/>
    <col min="3586" max="3586" width="126.7109375" style="775" customWidth="1"/>
    <col min="3587" max="3588" width="34" style="775" customWidth="1"/>
    <col min="3589" max="3589" width="63.7109375" style="775" customWidth="1"/>
    <col min="3590" max="3840" width="63.7109375" style="775"/>
    <col min="3841" max="3841" width="0" style="775" hidden="1" customWidth="1"/>
    <col min="3842" max="3842" width="126.7109375" style="775" customWidth="1"/>
    <col min="3843" max="3844" width="34" style="775" customWidth="1"/>
    <col min="3845" max="3845" width="63.7109375" style="775" customWidth="1"/>
    <col min="3846" max="4096" width="63.7109375" style="775"/>
    <col min="4097" max="4097" width="0" style="775" hidden="1" customWidth="1"/>
    <col min="4098" max="4098" width="126.7109375" style="775" customWidth="1"/>
    <col min="4099" max="4100" width="34" style="775" customWidth="1"/>
    <col min="4101" max="4101" width="63.7109375" style="775" customWidth="1"/>
    <col min="4102" max="4352" width="63.7109375" style="775"/>
    <col min="4353" max="4353" width="0" style="775" hidden="1" customWidth="1"/>
    <col min="4354" max="4354" width="126.7109375" style="775" customWidth="1"/>
    <col min="4355" max="4356" width="34" style="775" customWidth="1"/>
    <col min="4357" max="4357" width="63.7109375" style="775" customWidth="1"/>
    <col min="4358" max="4608" width="63.7109375" style="775"/>
    <col min="4609" max="4609" width="0" style="775" hidden="1" customWidth="1"/>
    <col min="4610" max="4610" width="126.7109375" style="775" customWidth="1"/>
    <col min="4611" max="4612" width="34" style="775" customWidth="1"/>
    <col min="4613" max="4613" width="63.7109375" style="775" customWidth="1"/>
    <col min="4614" max="4864" width="63.7109375" style="775"/>
    <col min="4865" max="4865" width="0" style="775" hidden="1" customWidth="1"/>
    <col min="4866" max="4866" width="126.7109375" style="775" customWidth="1"/>
    <col min="4867" max="4868" width="34" style="775" customWidth="1"/>
    <col min="4869" max="4869" width="63.7109375" style="775" customWidth="1"/>
    <col min="4870" max="5120" width="63.7109375" style="775"/>
    <col min="5121" max="5121" width="0" style="775" hidden="1" customWidth="1"/>
    <col min="5122" max="5122" width="126.7109375" style="775" customWidth="1"/>
    <col min="5123" max="5124" width="34" style="775" customWidth="1"/>
    <col min="5125" max="5125" width="63.7109375" style="775" customWidth="1"/>
    <col min="5126" max="5376" width="63.7109375" style="775"/>
    <col min="5377" max="5377" width="0" style="775" hidden="1" customWidth="1"/>
    <col min="5378" max="5378" width="126.7109375" style="775" customWidth="1"/>
    <col min="5379" max="5380" width="34" style="775" customWidth="1"/>
    <col min="5381" max="5381" width="63.7109375" style="775" customWidth="1"/>
    <col min="5382" max="5632" width="63.7109375" style="775"/>
    <col min="5633" max="5633" width="0" style="775" hidden="1" customWidth="1"/>
    <col min="5634" max="5634" width="126.7109375" style="775" customWidth="1"/>
    <col min="5635" max="5636" width="34" style="775" customWidth="1"/>
    <col min="5637" max="5637" width="63.7109375" style="775" customWidth="1"/>
    <col min="5638" max="5888" width="63.7109375" style="775"/>
    <col min="5889" max="5889" width="0" style="775" hidden="1" customWidth="1"/>
    <col min="5890" max="5890" width="126.7109375" style="775" customWidth="1"/>
    <col min="5891" max="5892" width="34" style="775" customWidth="1"/>
    <col min="5893" max="5893" width="63.7109375" style="775" customWidth="1"/>
    <col min="5894" max="6144" width="63.7109375" style="775"/>
    <col min="6145" max="6145" width="0" style="775" hidden="1" customWidth="1"/>
    <col min="6146" max="6146" width="126.7109375" style="775" customWidth="1"/>
    <col min="6147" max="6148" width="34" style="775" customWidth="1"/>
    <col min="6149" max="6149" width="63.7109375" style="775" customWidth="1"/>
    <col min="6150" max="6400" width="63.7109375" style="775"/>
    <col min="6401" max="6401" width="0" style="775" hidden="1" customWidth="1"/>
    <col min="6402" max="6402" width="126.7109375" style="775" customWidth="1"/>
    <col min="6403" max="6404" width="34" style="775" customWidth="1"/>
    <col min="6405" max="6405" width="63.7109375" style="775" customWidth="1"/>
    <col min="6406" max="6656" width="63.7109375" style="775"/>
    <col min="6657" max="6657" width="0" style="775" hidden="1" customWidth="1"/>
    <col min="6658" max="6658" width="126.7109375" style="775" customWidth="1"/>
    <col min="6659" max="6660" width="34" style="775" customWidth="1"/>
    <col min="6661" max="6661" width="63.7109375" style="775" customWidth="1"/>
    <col min="6662" max="6912" width="63.7109375" style="775"/>
    <col min="6913" max="6913" width="0" style="775" hidden="1" customWidth="1"/>
    <col min="6914" max="6914" width="126.7109375" style="775" customWidth="1"/>
    <col min="6915" max="6916" width="34" style="775" customWidth="1"/>
    <col min="6917" max="6917" width="63.7109375" style="775" customWidth="1"/>
    <col min="6918" max="7168" width="63.7109375" style="775"/>
    <col min="7169" max="7169" width="0" style="775" hidden="1" customWidth="1"/>
    <col min="7170" max="7170" width="126.7109375" style="775" customWidth="1"/>
    <col min="7171" max="7172" width="34" style="775" customWidth="1"/>
    <col min="7173" max="7173" width="63.7109375" style="775" customWidth="1"/>
    <col min="7174" max="7424" width="63.7109375" style="775"/>
    <col min="7425" max="7425" width="0" style="775" hidden="1" customWidth="1"/>
    <col min="7426" max="7426" width="126.7109375" style="775" customWidth="1"/>
    <col min="7427" max="7428" width="34" style="775" customWidth="1"/>
    <col min="7429" max="7429" width="63.7109375" style="775" customWidth="1"/>
    <col min="7430" max="7680" width="63.7109375" style="775"/>
    <col min="7681" max="7681" width="0" style="775" hidden="1" customWidth="1"/>
    <col min="7682" max="7682" width="126.7109375" style="775" customWidth="1"/>
    <col min="7683" max="7684" width="34" style="775" customWidth="1"/>
    <col min="7685" max="7685" width="63.7109375" style="775" customWidth="1"/>
    <col min="7686" max="7936" width="63.7109375" style="775"/>
    <col min="7937" max="7937" width="0" style="775" hidden="1" customWidth="1"/>
    <col min="7938" max="7938" width="126.7109375" style="775" customWidth="1"/>
    <col min="7939" max="7940" width="34" style="775" customWidth="1"/>
    <col min="7941" max="7941" width="63.7109375" style="775" customWidth="1"/>
    <col min="7942" max="8192" width="63.7109375" style="775"/>
    <col min="8193" max="8193" width="0" style="775" hidden="1" customWidth="1"/>
    <col min="8194" max="8194" width="126.7109375" style="775" customWidth="1"/>
    <col min="8195" max="8196" width="34" style="775" customWidth="1"/>
    <col min="8197" max="8197" width="63.7109375" style="775" customWidth="1"/>
    <col min="8198" max="8448" width="63.7109375" style="775"/>
    <col min="8449" max="8449" width="0" style="775" hidden="1" customWidth="1"/>
    <col min="8450" max="8450" width="126.7109375" style="775" customWidth="1"/>
    <col min="8451" max="8452" width="34" style="775" customWidth="1"/>
    <col min="8453" max="8453" width="63.7109375" style="775" customWidth="1"/>
    <col min="8454" max="8704" width="63.7109375" style="775"/>
    <col min="8705" max="8705" width="0" style="775" hidden="1" customWidth="1"/>
    <col min="8706" max="8706" width="126.7109375" style="775" customWidth="1"/>
    <col min="8707" max="8708" width="34" style="775" customWidth="1"/>
    <col min="8709" max="8709" width="63.7109375" style="775" customWidth="1"/>
    <col min="8710" max="8960" width="63.7109375" style="775"/>
    <col min="8961" max="8961" width="0" style="775" hidden="1" customWidth="1"/>
    <col min="8962" max="8962" width="126.7109375" style="775" customWidth="1"/>
    <col min="8963" max="8964" width="34" style="775" customWidth="1"/>
    <col min="8965" max="8965" width="63.7109375" style="775" customWidth="1"/>
    <col min="8966" max="9216" width="63.7109375" style="775"/>
    <col min="9217" max="9217" width="0" style="775" hidden="1" customWidth="1"/>
    <col min="9218" max="9218" width="126.7109375" style="775" customWidth="1"/>
    <col min="9219" max="9220" width="34" style="775" customWidth="1"/>
    <col min="9221" max="9221" width="63.7109375" style="775" customWidth="1"/>
    <col min="9222" max="9472" width="63.7109375" style="775"/>
    <col min="9473" max="9473" width="0" style="775" hidden="1" customWidth="1"/>
    <col min="9474" max="9474" width="126.7109375" style="775" customWidth="1"/>
    <col min="9475" max="9476" width="34" style="775" customWidth="1"/>
    <col min="9477" max="9477" width="63.7109375" style="775" customWidth="1"/>
    <col min="9478" max="9728" width="63.7109375" style="775"/>
    <col min="9729" max="9729" width="0" style="775" hidden="1" customWidth="1"/>
    <col min="9730" max="9730" width="126.7109375" style="775" customWidth="1"/>
    <col min="9731" max="9732" width="34" style="775" customWidth="1"/>
    <col min="9733" max="9733" width="63.7109375" style="775" customWidth="1"/>
    <col min="9734" max="9984" width="63.7109375" style="775"/>
    <col min="9985" max="9985" width="0" style="775" hidden="1" customWidth="1"/>
    <col min="9986" max="9986" width="126.7109375" style="775" customWidth="1"/>
    <col min="9987" max="9988" width="34" style="775" customWidth="1"/>
    <col min="9989" max="9989" width="63.7109375" style="775" customWidth="1"/>
    <col min="9990" max="10240" width="63.7109375" style="775"/>
    <col min="10241" max="10241" width="0" style="775" hidden="1" customWidth="1"/>
    <col min="10242" max="10242" width="126.7109375" style="775" customWidth="1"/>
    <col min="10243" max="10244" width="34" style="775" customWidth="1"/>
    <col min="10245" max="10245" width="63.7109375" style="775" customWidth="1"/>
    <col min="10246" max="10496" width="63.7109375" style="775"/>
    <col min="10497" max="10497" width="0" style="775" hidden="1" customWidth="1"/>
    <col min="10498" max="10498" width="126.7109375" style="775" customWidth="1"/>
    <col min="10499" max="10500" width="34" style="775" customWidth="1"/>
    <col min="10501" max="10501" width="63.7109375" style="775" customWidth="1"/>
    <col min="10502" max="10752" width="63.7109375" style="775"/>
    <col min="10753" max="10753" width="0" style="775" hidden="1" customWidth="1"/>
    <col min="10754" max="10754" width="126.7109375" style="775" customWidth="1"/>
    <col min="10755" max="10756" width="34" style="775" customWidth="1"/>
    <col min="10757" max="10757" width="63.7109375" style="775" customWidth="1"/>
    <col min="10758" max="11008" width="63.7109375" style="775"/>
    <col min="11009" max="11009" width="0" style="775" hidden="1" customWidth="1"/>
    <col min="11010" max="11010" width="126.7109375" style="775" customWidth="1"/>
    <col min="11011" max="11012" width="34" style="775" customWidth="1"/>
    <col min="11013" max="11013" width="63.7109375" style="775" customWidth="1"/>
    <col min="11014" max="11264" width="63.7109375" style="775"/>
    <col min="11265" max="11265" width="0" style="775" hidden="1" customWidth="1"/>
    <col min="11266" max="11266" width="126.7109375" style="775" customWidth="1"/>
    <col min="11267" max="11268" width="34" style="775" customWidth="1"/>
    <col min="11269" max="11269" width="63.7109375" style="775" customWidth="1"/>
    <col min="11270" max="11520" width="63.7109375" style="775"/>
    <col min="11521" max="11521" width="0" style="775" hidden="1" customWidth="1"/>
    <col min="11522" max="11522" width="126.7109375" style="775" customWidth="1"/>
    <col min="11523" max="11524" width="34" style="775" customWidth="1"/>
    <col min="11525" max="11525" width="63.7109375" style="775" customWidth="1"/>
    <col min="11526" max="11776" width="63.7109375" style="775"/>
    <col min="11777" max="11777" width="0" style="775" hidden="1" customWidth="1"/>
    <col min="11778" max="11778" width="126.7109375" style="775" customWidth="1"/>
    <col min="11779" max="11780" width="34" style="775" customWidth="1"/>
    <col min="11781" max="11781" width="63.7109375" style="775" customWidth="1"/>
    <col min="11782" max="12032" width="63.7109375" style="775"/>
    <col min="12033" max="12033" width="0" style="775" hidden="1" customWidth="1"/>
    <col min="12034" max="12034" width="126.7109375" style="775" customWidth="1"/>
    <col min="12035" max="12036" width="34" style="775" customWidth="1"/>
    <col min="12037" max="12037" width="63.7109375" style="775" customWidth="1"/>
    <col min="12038" max="12288" width="63.7109375" style="775"/>
    <col min="12289" max="12289" width="0" style="775" hidden="1" customWidth="1"/>
    <col min="12290" max="12290" width="126.7109375" style="775" customWidth="1"/>
    <col min="12291" max="12292" width="34" style="775" customWidth="1"/>
    <col min="12293" max="12293" width="63.7109375" style="775" customWidth="1"/>
    <col min="12294" max="12544" width="63.7109375" style="775"/>
    <col min="12545" max="12545" width="0" style="775" hidden="1" customWidth="1"/>
    <col min="12546" max="12546" width="126.7109375" style="775" customWidth="1"/>
    <col min="12547" max="12548" width="34" style="775" customWidth="1"/>
    <col min="12549" max="12549" width="63.7109375" style="775" customWidth="1"/>
    <col min="12550" max="12800" width="63.7109375" style="775"/>
    <col min="12801" max="12801" width="0" style="775" hidden="1" customWidth="1"/>
    <col min="12802" max="12802" width="126.7109375" style="775" customWidth="1"/>
    <col min="12803" max="12804" width="34" style="775" customWidth="1"/>
    <col min="12805" max="12805" width="63.7109375" style="775" customWidth="1"/>
    <col min="12806" max="13056" width="63.7109375" style="775"/>
    <col min="13057" max="13057" width="0" style="775" hidden="1" customWidth="1"/>
    <col min="13058" max="13058" width="126.7109375" style="775" customWidth="1"/>
    <col min="13059" max="13060" width="34" style="775" customWidth="1"/>
    <col min="13061" max="13061" width="63.7109375" style="775" customWidth="1"/>
    <col min="13062" max="13312" width="63.7109375" style="775"/>
    <col min="13313" max="13313" width="0" style="775" hidden="1" customWidth="1"/>
    <col min="13314" max="13314" width="126.7109375" style="775" customWidth="1"/>
    <col min="13315" max="13316" width="34" style="775" customWidth="1"/>
    <col min="13317" max="13317" width="63.7109375" style="775" customWidth="1"/>
    <col min="13318" max="13568" width="63.7109375" style="775"/>
    <col min="13569" max="13569" width="0" style="775" hidden="1" customWidth="1"/>
    <col min="13570" max="13570" width="126.7109375" style="775" customWidth="1"/>
    <col min="13571" max="13572" width="34" style="775" customWidth="1"/>
    <col min="13573" max="13573" width="63.7109375" style="775" customWidth="1"/>
    <col min="13574" max="13824" width="63.7109375" style="775"/>
    <col min="13825" max="13825" width="0" style="775" hidden="1" customWidth="1"/>
    <col min="13826" max="13826" width="126.7109375" style="775" customWidth="1"/>
    <col min="13827" max="13828" width="34" style="775" customWidth="1"/>
    <col min="13829" max="13829" width="63.7109375" style="775" customWidth="1"/>
    <col min="13830" max="14080" width="63.7109375" style="775"/>
    <col min="14081" max="14081" width="0" style="775" hidden="1" customWidth="1"/>
    <col min="14082" max="14082" width="126.7109375" style="775" customWidth="1"/>
    <col min="14083" max="14084" width="34" style="775" customWidth="1"/>
    <col min="14085" max="14085" width="63.7109375" style="775" customWidth="1"/>
    <col min="14086" max="14336" width="63.7109375" style="775"/>
    <col min="14337" max="14337" width="0" style="775" hidden="1" customWidth="1"/>
    <col min="14338" max="14338" width="126.7109375" style="775" customWidth="1"/>
    <col min="14339" max="14340" width="34" style="775" customWidth="1"/>
    <col min="14341" max="14341" width="63.7109375" style="775" customWidth="1"/>
    <col min="14342" max="14592" width="63.7109375" style="775"/>
    <col min="14593" max="14593" width="0" style="775" hidden="1" customWidth="1"/>
    <col min="14594" max="14594" width="126.7109375" style="775" customWidth="1"/>
    <col min="14595" max="14596" width="34" style="775" customWidth="1"/>
    <col min="14597" max="14597" width="63.7109375" style="775" customWidth="1"/>
    <col min="14598" max="14848" width="63.7109375" style="775"/>
    <col min="14849" max="14849" width="0" style="775" hidden="1" customWidth="1"/>
    <col min="14850" max="14850" width="126.7109375" style="775" customWidth="1"/>
    <col min="14851" max="14852" width="34" style="775" customWidth="1"/>
    <col min="14853" max="14853" width="63.7109375" style="775" customWidth="1"/>
    <col min="14854" max="15104" width="63.7109375" style="775"/>
    <col min="15105" max="15105" width="0" style="775" hidden="1" customWidth="1"/>
    <col min="15106" max="15106" width="126.7109375" style="775" customWidth="1"/>
    <col min="15107" max="15108" width="34" style="775" customWidth="1"/>
    <col min="15109" max="15109" width="63.7109375" style="775" customWidth="1"/>
    <col min="15110" max="15360" width="63.7109375" style="775"/>
    <col min="15361" max="15361" width="0" style="775" hidden="1" customWidth="1"/>
    <col min="15362" max="15362" width="126.7109375" style="775" customWidth="1"/>
    <col min="15363" max="15364" width="34" style="775" customWidth="1"/>
    <col min="15365" max="15365" width="63.7109375" style="775" customWidth="1"/>
    <col min="15366" max="15616" width="63.7109375" style="775"/>
    <col min="15617" max="15617" width="0" style="775" hidden="1" customWidth="1"/>
    <col min="15618" max="15618" width="126.7109375" style="775" customWidth="1"/>
    <col min="15619" max="15620" width="34" style="775" customWidth="1"/>
    <col min="15621" max="15621" width="63.7109375" style="775" customWidth="1"/>
    <col min="15622" max="15872" width="63.7109375" style="775"/>
    <col min="15873" max="15873" width="0" style="775" hidden="1" customWidth="1"/>
    <col min="15874" max="15874" width="126.7109375" style="775" customWidth="1"/>
    <col min="15875" max="15876" width="34" style="775" customWidth="1"/>
    <col min="15877" max="15877" width="63.7109375" style="775" customWidth="1"/>
    <col min="15878" max="16128" width="63.7109375" style="775"/>
    <col min="16129" max="16129" width="0" style="775" hidden="1" customWidth="1"/>
    <col min="16130" max="16130" width="126.7109375" style="775" customWidth="1"/>
    <col min="16131" max="16132" width="34" style="775" customWidth="1"/>
    <col min="16133" max="16133" width="63.7109375" style="775" customWidth="1"/>
    <col min="16134" max="16384" width="63.7109375" style="775"/>
  </cols>
  <sheetData>
    <row r="1" spans="1:4" s="62" customFormat="1" ht="39.75" customHeight="1">
      <c r="B1" s="1162" t="s">
        <v>1419</v>
      </c>
      <c r="C1" s="1162"/>
      <c r="D1" s="1162"/>
    </row>
    <row r="2" spans="1:4" s="62" customFormat="1" ht="39.75" customHeight="1">
      <c r="B2" s="1162" t="s">
        <v>885</v>
      </c>
      <c r="C2" s="1162"/>
      <c r="D2" s="1162"/>
    </row>
    <row r="3" spans="1:4" s="62" customFormat="1" ht="39.75" customHeight="1">
      <c r="B3" s="1162" t="s">
        <v>1502</v>
      </c>
      <c r="C3" s="1162"/>
      <c r="D3" s="1162"/>
    </row>
    <row r="4" spans="1:4" s="62" customFormat="1" ht="39.75" customHeight="1">
      <c r="A4" s="62" t="s">
        <v>1483</v>
      </c>
      <c r="B4" s="1237" t="s">
        <v>1359</v>
      </c>
      <c r="C4" s="1237"/>
      <c r="D4" s="1237"/>
    </row>
    <row r="5" spans="1:4" s="775" customFormat="1" ht="6" customHeight="1" thickBot="1">
      <c r="B5" s="69"/>
    </row>
    <row r="6" spans="1:4" s="775" customFormat="1" ht="24.75" thickTop="1" thickBot="1">
      <c r="A6" s="380"/>
      <c r="B6" s="142"/>
      <c r="C6" s="280" t="s">
        <v>1420</v>
      </c>
      <c r="D6" s="280" t="s">
        <v>904</v>
      </c>
    </row>
    <row r="7" spans="1:4" s="775" customFormat="1" ht="25.5" customHeight="1" thickTop="1" thickBot="1">
      <c r="A7" s="381"/>
      <c r="B7" s="281" t="s">
        <v>905</v>
      </c>
      <c r="C7" s="282"/>
      <c r="D7" s="282"/>
    </row>
    <row r="8" spans="1:4" s="775" customFormat="1" ht="15" customHeight="1" thickTop="1" thickBot="1">
      <c r="B8" s="283"/>
      <c r="C8" s="284"/>
      <c r="D8" s="285"/>
    </row>
    <row r="9" spans="1:4" s="102" customFormat="1" ht="24.75" customHeight="1" thickTop="1" thickBot="1">
      <c r="A9" s="401" t="s">
        <v>499</v>
      </c>
      <c r="B9" s="286" t="s">
        <v>427</v>
      </c>
      <c r="C9" s="287">
        <v>77917543.450000003</v>
      </c>
      <c r="D9" s="287">
        <v>77917543.450000003</v>
      </c>
    </row>
    <row r="10" spans="1:4" s="102" customFormat="1" ht="24.75" customHeight="1" thickTop="1">
      <c r="A10" s="102" t="s">
        <v>499</v>
      </c>
      <c r="B10" s="288" t="s">
        <v>906</v>
      </c>
      <c r="C10" s="289">
        <v>12909316.25</v>
      </c>
      <c r="D10" s="289">
        <v>12909316.25</v>
      </c>
    </row>
    <row r="11" spans="1:4" s="86" customFormat="1" ht="23.25" customHeight="1">
      <c r="A11" s="86" t="s">
        <v>499</v>
      </c>
      <c r="B11" s="290" t="s">
        <v>907</v>
      </c>
      <c r="C11" s="291">
        <v>0</v>
      </c>
      <c r="D11" s="289">
        <v>0</v>
      </c>
    </row>
    <row r="12" spans="1:4" s="86" customFormat="1" ht="23.25" customHeight="1">
      <c r="A12" s="86" t="s">
        <v>499</v>
      </c>
      <c r="B12" s="290" t="s">
        <v>908</v>
      </c>
      <c r="C12" s="291">
        <v>14121077.09</v>
      </c>
      <c r="D12" s="289">
        <v>14121077.09</v>
      </c>
    </row>
    <row r="13" spans="1:4" s="86" customFormat="1" ht="23.25" customHeight="1">
      <c r="A13" s="86" t="s">
        <v>499</v>
      </c>
      <c r="B13" s="290" t="s">
        <v>909</v>
      </c>
      <c r="C13" s="291">
        <v>0</v>
      </c>
      <c r="D13" s="289">
        <v>0</v>
      </c>
    </row>
    <row r="14" spans="1:4" s="86" customFormat="1" ht="23.25" customHeight="1">
      <c r="A14" s="86" t="s">
        <v>499</v>
      </c>
      <c r="B14" s="290" t="s">
        <v>910</v>
      </c>
      <c r="C14" s="291">
        <v>0</v>
      </c>
      <c r="D14" s="289">
        <v>0</v>
      </c>
    </row>
    <row r="15" spans="1:4" s="86" customFormat="1" ht="23.25" customHeight="1">
      <c r="A15" s="86" t="s">
        <v>499</v>
      </c>
      <c r="B15" s="290" t="s">
        <v>911</v>
      </c>
      <c r="C15" s="291">
        <v>0</v>
      </c>
      <c r="D15" s="289">
        <v>0</v>
      </c>
    </row>
    <row r="16" spans="1:4" s="86" customFormat="1" ht="23.25" customHeight="1">
      <c r="A16" s="86" t="s">
        <v>499</v>
      </c>
      <c r="B16" s="290" t="s">
        <v>912</v>
      </c>
      <c r="C16" s="291">
        <v>2793311.99</v>
      </c>
      <c r="D16" s="289">
        <v>2793311.99</v>
      </c>
    </row>
    <row r="17" spans="1:4" s="86" customFormat="1" ht="23.25" customHeight="1">
      <c r="A17" s="86" t="s">
        <v>499</v>
      </c>
      <c r="B17" s="290" t="s">
        <v>971</v>
      </c>
      <c r="C17" s="291">
        <v>48093838.119999997</v>
      </c>
      <c r="D17" s="289">
        <v>48093838.119999997</v>
      </c>
    </row>
    <row r="18" spans="1:4" s="86" customFormat="1" ht="23.25" customHeight="1">
      <c r="A18" s="86" t="s">
        <v>499</v>
      </c>
      <c r="B18" s="293" t="s">
        <v>1421</v>
      </c>
      <c r="C18" s="291">
        <v>48014611</v>
      </c>
      <c r="D18" s="289">
        <v>48014611</v>
      </c>
    </row>
    <row r="19" spans="1:4" s="86" customFormat="1" ht="23.25" customHeight="1">
      <c r="A19" s="86" t="s">
        <v>499</v>
      </c>
      <c r="B19" s="293" t="s">
        <v>1422</v>
      </c>
      <c r="C19" s="291">
        <v>79227.12</v>
      </c>
      <c r="D19" s="289">
        <v>79227.12</v>
      </c>
    </row>
    <row r="20" spans="1:4" s="86" customFormat="1" ht="23.25" customHeight="1" thickBot="1">
      <c r="A20" s="86" t="s">
        <v>499</v>
      </c>
      <c r="B20" s="293" t="s">
        <v>1423</v>
      </c>
      <c r="C20" s="291">
        <v>0</v>
      </c>
      <c r="D20" s="289">
        <v>0</v>
      </c>
    </row>
    <row r="21" spans="1:4" s="102" customFormat="1" ht="25.5" customHeight="1" thickTop="1" thickBot="1">
      <c r="A21" s="401" t="s">
        <v>499</v>
      </c>
      <c r="B21" s="286" t="s">
        <v>913</v>
      </c>
      <c r="C21" s="287">
        <v>51202069.899999999</v>
      </c>
      <c r="D21" s="287">
        <v>51202069.899999999</v>
      </c>
    </row>
    <row r="22" spans="1:4" s="102" customFormat="1" ht="24.75" customHeight="1" thickTop="1">
      <c r="A22" s="102" t="s">
        <v>499</v>
      </c>
      <c r="B22" s="288" t="s">
        <v>745</v>
      </c>
      <c r="C22" s="289">
        <v>29386418.620000001</v>
      </c>
      <c r="D22" s="289">
        <v>29386418.620000001</v>
      </c>
    </row>
    <row r="23" spans="1:4" s="102" customFormat="1" ht="24.75" customHeight="1">
      <c r="A23" s="102" t="s">
        <v>499</v>
      </c>
      <c r="B23" s="288" t="s">
        <v>914</v>
      </c>
      <c r="C23" s="289">
        <v>0</v>
      </c>
      <c r="D23" s="289">
        <v>0</v>
      </c>
    </row>
    <row r="24" spans="1:4" s="86" customFormat="1" ht="23.25" customHeight="1">
      <c r="A24" s="86" t="s">
        <v>499</v>
      </c>
      <c r="B24" s="290" t="s">
        <v>915</v>
      </c>
      <c r="C24" s="291">
        <v>21623259.370000001</v>
      </c>
      <c r="D24" s="289">
        <v>21623259.370000001</v>
      </c>
    </row>
    <row r="25" spans="1:4" s="86" customFormat="1" ht="23.25" customHeight="1">
      <c r="A25" s="86" t="s">
        <v>499</v>
      </c>
      <c r="B25" s="290" t="s">
        <v>916</v>
      </c>
      <c r="C25" s="291">
        <v>192391.91</v>
      </c>
      <c r="D25" s="289">
        <v>192391.91</v>
      </c>
    </row>
    <row r="26" spans="1:4" s="86" customFormat="1" ht="23.25" customHeight="1">
      <c r="A26" s="86" t="s">
        <v>499</v>
      </c>
      <c r="B26" s="290" t="s">
        <v>917</v>
      </c>
      <c r="C26" s="291">
        <v>0</v>
      </c>
      <c r="D26" s="289">
        <v>0</v>
      </c>
    </row>
    <row r="27" spans="1:4" s="86" customFormat="1" ht="23.25" customHeight="1">
      <c r="A27" s="86" t="s">
        <v>499</v>
      </c>
      <c r="B27" s="290" t="s">
        <v>918</v>
      </c>
      <c r="C27" s="291">
        <v>0</v>
      </c>
      <c r="D27" s="289">
        <v>0</v>
      </c>
    </row>
    <row r="28" spans="1:4" s="86" customFormat="1" ht="50.25" customHeight="1" thickBot="1">
      <c r="A28" s="86" t="s">
        <v>499</v>
      </c>
      <c r="B28" s="290" t="s">
        <v>919</v>
      </c>
      <c r="C28" s="291">
        <v>0</v>
      </c>
      <c r="D28" s="289">
        <v>0</v>
      </c>
    </row>
    <row r="29" spans="1:4" s="775" customFormat="1" ht="24.75" customHeight="1" thickTop="1" thickBot="1">
      <c r="A29" s="381" t="s">
        <v>499</v>
      </c>
      <c r="B29" s="281" t="s">
        <v>452</v>
      </c>
      <c r="C29" s="292">
        <v>26715473.550000001</v>
      </c>
      <c r="D29" s="292">
        <v>26715473.550000001</v>
      </c>
    </row>
    <row r="30" spans="1:4" s="102" customFormat="1" ht="24.75" customHeight="1" thickTop="1">
      <c r="A30" s="102" t="s">
        <v>499</v>
      </c>
      <c r="B30" s="288" t="s">
        <v>920</v>
      </c>
      <c r="C30" s="289">
        <v>124120000</v>
      </c>
      <c r="D30" s="309">
        <v>124120000</v>
      </c>
    </row>
    <row r="31" spans="1:4" s="86" customFormat="1" ht="23.25" customHeight="1">
      <c r="A31" s="86" t="s">
        <v>499</v>
      </c>
      <c r="B31" s="290" t="s">
        <v>921</v>
      </c>
      <c r="C31" s="291">
        <v>0</v>
      </c>
      <c r="D31" s="309">
        <v>0</v>
      </c>
    </row>
    <row r="32" spans="1:4" s="86" customFormat="1" ht="23.25" customHeight="1">
      <c r="A32" s="86" t="s">
        <v>499</v>
      </c>
      <c r="B32" s="290" t="s">
        <v>922</v>
      </c>
      <c r="C32" s="291">
        <v>0</v>
      </c>
      <c r="D32" s="309">
        <v>0</v>
      </c>
    </row>
    <row r="33" spans="1:4" s="86" customFormat="1" ht="23.25" customHeight="1">
      <c r="A33" s="86" t="s">
        <v>499</v>
      </c>
      <c r="B33" s="290" t="s">
        <v>923</v>
      </c>
      <c r="C33" s="291">
        <v>0</v>
      </c>
      <c r="D33" s="309">
        <v>0</v>
      </c>
    </row>
    <row r="34" spans="1:4" s="86" customFormat="1" ht="23.25" customHeight="1">
      <c r="A34" s="86" t="s">
        <v>499</v>
      </c>
      <c r="B34" s="290" t="s">
        <v>924</v>
      </c>
      <c r="C34" s="291">
        <v>-97404526.450000003</v>
      </c>
      <c r="D34" s="309">
        <v>-97404526.450000003</v>
      </c>
    </row>
    <row r="35" spans="1:4" s="86" customFormat="1" ht="23.25" customHeight="1">
      <c r="A35" s="86" t="s">
        <v>499</v>
      </c>
      <c r="B35" s="293" t="s">
        <v>925</v>
      </c>
      <c r="C35" s="291">
        <v>-92218645.280000001</v>
      </c>
      <c r="D35" s="309">
        <v>-92218645.280000001</v>
      </c>
    </row>
    <row r="36" spans="1:4" s="86" customFormat="1" ht="23.25" customHeight="1">
      <c r="A36" s="86" t="s">
        <v>499</v>
      </c>
      <c r="B36" s="293" t="s">
        <v>926</v>
      </c>
      <c r="C36" s="291">
        <v>-5185881.17</v>
      </c>
      <c r="D36" s="309">
        <v>-5185881.17</v>
      </c>
    </row>
    <row r="37" spans="1:4" s="86" customFormat="1" ht="23.25" customHeight="1">
      <c r="A37" s="86" t="s">
        <v>499</v>
      </c>
      <c r="B37" s="294" t="s">
        <v>456</v>
      </c>
      <c r="C37" s="291">
        <v>77917543.450000003</v>
      </c>
      <c r="D37" s="309">
        <v>77917543.450000003</v>
      </c>
    </row>
    <row r="38" spans="1:4" s="86" customFormat="1" ht="23.25" customHeight="1">
      <c r="A38" s="86" t="s">
        <v>499</v>
      </c>
      <c r="B38" s="290" t="s">
        <v>927</v>
      </c>
      <c r="C38" s="291">
        <v>0</v>
      </c>
      <c r="D38" s="309">
        <v>0</v>
      </c>
    </row>
    <row r="39" spans="1:4" s="86" customFormat="1" ht="23.25" customHeight="1" thickBot="1">
      <c r="A39" s="86" t="s">
        <v>499</v>
      </c>
      <c r="B39" s="290" t="s">
        <v>928</v>
      </c>
      <c r="C39" s="291">
        <v>32376187.420000002</v>
      </c>
      <c r="D39" s="309">
        <v>32376187.420000002</v>
      </c>
    </row>
    <row r="40" spans="1:4" s="102" customFormat="1" ht="24.75" customHeight="1" thickTop="1" thickBot="1">
      <c r="A40" s="401" t="s">
        <v>499</v>
      </c>
      <c r="B40" s="296" t="s">
        <v>464</v>
      </c>
      <c r="C40" s="297"/>
      <c r="D40" s="287"/>
    </row>
    <row r="41" spans="1:4" s="102" customFormat="1" ht="23.25" customHeight="1" thickTop="1">
      <c r="A41" s="102" t="s">
        <v>499</v>
      </c>
      <c r="B41" s="298" t="s">
        <v>936</v>
      </c>
      <c r="C41" s="289">
        <v>72242.23</v>
      </c>
      <c r="D41" s="309">
        <v>72242.23</v>
      </c>
    </row>
    <row r="42" spans="1:4" s="102" customFormat="1" ht="23.25" customHeight="1">
      <c r="A42" s="102" t="s">
        <v>499</v>
      </c>
      <c r="B42" s="299" t="s">
        <v>937</v>
      </c>
      <c r="C42" s="289">
        <v>0</v>
      </c>
      <c r="D42" s="309">
        <v>0</v>
      </c>
    </row>
    <row r="43" spans="1:4" s="102" customFormat="1" ht="23.25" customHeight="1">
      <c r="A43" s="102" t="s">
        <v>499</v>
      </c>
      <c r="B43" s="288" t="s">
        <v>467</v>
      </c>
      <c r="C43" s="289">
        <v>72242.23</v>
      </c>
      <c r="D43" s="309">
        <v>72242.23</v>
      </c>
    </row>
    <row r="44" spans="1:4" s="102" customFormat="1" ht="23.25" customHeight="1">
      <c r="A44" s="102" t="s">
        <v>499</v>
      </c>
      <c r="B44" s="298" t="s">
        <v>938</v>
      </c>
      <c r="C44" s="289">
        <v>12944867.859999999</v>
      </c>
      <c r="D44" s="309">
        <v>12944867.859999999</v>
      </c>
    </row>
    <row r="45" spans="1:4" s="102" customFormat="1" ht="23.25" customHeight="1">
      <c r="A45" s="102" t="s">
        <v>499</v>
      </c>
      <c r="B45" s="299" t="s">
        <v>939</v>
      </c>
      <c r="C45" s="289">
        <v>-6846880.0999999996</v>
      </c>
      <c r="D45" s="309">
        <v>-6846880.0999999996</v>
      </c>
    </row>
    <row r="46" spans="1:4" s="102" customFormat="1" ht="23.25" customHeight="1">
      <c r="A46" s="102" t="s">
        <v>499</v>
      </c>
      <c r="B46" s="288" t="s">
        <v>940</v>
      </c>
      <c r="C46" s="289">
        <v>6170229.9900000002</v>
      </c>
      <c r="D46" s="309">
        <v>6170229.9900000002</v>
      </c>
    </row>
    <row r="47" spans="1:4" s="102" customFormat="1" ht="23.25" customHeight="1">
      <c r="A47" s="102" t="s">
        <v>499</v>
      </c>
      <c r="B47" s="298" t="s">
        <v>941</v>
      </c>
      <c r="C47" s="289">
        <v>0</v>
      </c>
      <c r="D47" s="309">
        <v>0</v>
      </c>
    </row>
    <row r="48" spans="1:4" s="102" customFormat="1" ht="23.25" customHeight="1">
      <c r="A48" s="102" t="s">
        <v>499</v>
      </c>
      <c r="B48" s="299" t="s">
        <v>942</v>
      </c>
      <c r="C48" s="289">
        <v>0</v>
      </c>
      <c r="D48" s="309">
        <v>0</v>
      </c>
    </row>
    <row r="49" spans="1:4" s="102" customFormat="1" ht="23.25" customHeight="1">
      <c r="A49" s="102" t="s">
        <v>499</v>
      </c>
      <c r="B49" s="288" t="s">
        <v>943</v>
      </c>
      <c r="C49" s="289">
        <v>6170229.9900000002</v>
      </c>
      <c r="D49" s="309">
        <v>6170229.9900000002</v>
      </c>
    </row>
    <row r="50" spans="1:4" s="102" customFormat="1" ht="23.25" customHeight="1">
      <c r="A50" s="102" t="s">
        <v>499</v>
      </c>
      <c r="B50" s="298" t="s">
        <v>944</v>
      </c>
      <c r="C50" s="289">
        <v>-11536724.539999999</v>
      </c>
      <c r="D50" s="309">
        <v>-11536724.539999999</v>
      </c>
    </row>
    <row r="51" spans="1:4" s="102" customFormat="1" ht="23.25" customHeight="1">
      <c r="A51" s="102" t="s">
        <v>499</v>
      </c>
      <c r="B51" s="288" t="s">
        <v>945</v>
      </c>
      <c r="C51" s="289">
        <v>-5366494.55</v>
      </c>
      <c r="D51" s="309">
        <v>-5366494.55</v>
      </c>
    </row>
    <row r="52" spans="1:4" s="102" customFormat="1" ht="23.25" customHeight="1">
      <c r="A52" s="102" t="s">
        <v>499</v>
      </c>
      <c r="B52" s="300" t="s">
        <v>946</v>
      </c>
      <c r="C52" s="289">
        <v>155164</v>
      </c>
      <c r="D52" s="309">
        <v>155164</v>
      </c>
    </row>
    <row r="53" spans="1:4" s="102" customFormat="1" ht="23.25" customHeight="1">
      <c r="A53" s="102" t="s">
        <v>499</v>
      </c>
      <c r="B53" s="301" t="s">
        <v>947</v>
      </c>
      <c r="C53" s="289">
        <v>0</v>
      </c>
      <c r="D53" s="309">
        <v>0</v>
      </c>
    </row>
    <row r="54" spans="1:4" s="102" customFormat="1" ht="23.25" customHeight="1">
      <c r="A54" s="102" t="s">
        <v>499</v>
      </c>
      <c r="B54" s="298" t="s">
        <v>948</v>
      </c>
      <c r="C54" s="289">
        <v>155164</v>
      </c>
      <c r="D54" s="309">
        <v>155164</v>
      </c>
    </row>
    <row r="55" spans="1:4" s="102" customFormat="1" ht="23.25" customHeight="1">
      <c r="A55" s="102" t="s">
        <v>499</v>
      </c>
      <c r="B55" s="288" t="s">
        <v>949</v>
      </c>
      <c r="C55" s="289">
        <v>-13126.88</v>
      </c>
      <c r="D55" s="309">
        <v>-13126.88</v>
      </c>
    </row>
    <row r="56" spans="1:4" s="102" customFormat="1" ht="23.25" customHeight="1">
      <c r="A56" s="102" t="s">
        <v>499</v>
      </c>
      <c r="B56" s="301" t="s">
        <v>950</v>
      </c>
      <c r="C56" s="289">
        <v>13126.88</v>
      </c>
      <c r="D56" s="309">
        <v>13126.88</v>
      </c>
    </row>
    <row r="57" spans="1:4" s="102" customFormat="1" ht="23.25" customHeight="1">
      <c r="A57" s="102" t="s">
        <v>499</v>
      </c>
      <c r="B57" s="298" t="s">
        <v>951</v>
      </c>
      <c r="C57" s="289">
        <v>0</v>
      </c>
      <c r="D57" s="309">
        <v>0</v>
      </c>
    </row>
    <row r="58" spans="1:4" s="102" customFormat="1" ht="23.25" customHeight="1">
      <c r="A58" s="102" t="s">
        <v>499</v>
      </c>
      <c r="B58" s="288" t="s">
        <v>952</v>
      </c>
      <c r="C58" s="289">
        <v>-5224457.43</v>
      </c>
      <c r="D58" s="309">
        <v>-5224457.43</v>
      </c>
    </row>
    <row r="59" spans="1:4" s="102" customFormat="1" ht="23.25" customHeight="1">
      <c r="A59" s="102" t="s">
        <v>499</v>
      </c>
      <c r="B59" s="298" t="s">
        <v>953</v>
      </c>
      <c r="C59" s="289">
        <v>21409.1</v>
      </c>
      <c r="D59" s="309">
        <v>21409.1</v>
      </c>
    </row>
    <row r="60" spans="1:4" s="102" customFormat="1" ht="23.25" customHeight="1">
      <c r="A60" s="102" t="s">
        <v>499</v>
      </c>
      <c r="B60" s="288" t="s">
        <v>483</v>
      </c>
      <c r="C60" s="289">
        <v>-5203048.33</v>
      </c>
      <c r="D60" s="309">
        <v>-5203048.33</v>
      </c>
    </row>
    <row r="61" spans="1:4" s="102" customFormat="1" ht="23.25" customHeight="1">
      <c r="A61" s="102" t="s">
        <v>499</v>
      </c>
      <c r="B61" s="298" t="s">
        <v>954</v>
      </c>
      <c r="C61" s="289">
        <v>17167.16</v>
      </c>
      <c r="D61" s="309">
        <v>17167.16</v>
      </c>
    </row>
    <row r="62" spans="1:4" s="102" customFormat="1" ht="23.25" customHeight="1">
      <c r="A62" s="102" t="s">
        <v>499</v>
      </c>
      <c r="B62" s="299" t="s">
        <v>955</v>
      </c>
      <c r="C62" s="289">
        <v>0</v>
      </c>
      <c r="D62" s="309">
        <v>0</v>
      </c>
    </row>
    <row r="63" spans="1:4" s="102" customFormat="1" ht="23.25" customHeight="1">
      <c r="A63" s="102" t="s">
        <v>499</v>
      </c>
      <c r="B63" s="288" t="s">
        <v>485</v>
      </c>
      <c r="C63" s="289">
        <v>-5185881.17</v>
      </c>
      <c r="D63" s="309">
        <v>-5185881.17</v>
      </c>
    </row>
    <row r="64" spans="1:4" s="102" customFormat="1" ht="23.25" customHeight="1">
      <c r="A64" s="102" t="s">
        <v>499</v>
      </c>
      <c r="B64" s="298" t="s">
        <v>956</v>
      </c>
      <c r="C64" s="289">
        <v>0</v>
      </c>
      <c r="D64" s="309">
        <v>0</v>
      </c>
    </row>
    <row r="65" spans="1:4" s="102" customFormat="1" ht="23.25" customHeight="1">
      <c r="A65" s="102" t="s">
        <v>499</v>
      </c>
      <c r="B65" s="288" t="s">
        <v>957</v>
      </c>
      <c r="C65" s="289">
        <v>-5185881.17</v>
      </c>
      <c r="D65" s="309">
        <v>-5185881.17</v>
      </c>
    </row>
    <row r="66" spans="1:4" s="102" customFormat="1" ht="23.25" customHeight="1" thickBot="1">
      <c r="A66" s="102" t="s">
        <v>499</v>
      </c>
      <c r="B66" s="298" t="s">
        <v>958</v>
      </c>
      <c r="C66" s="289">
        <v>0</v>
      </c>
      <c r="D66" s="309">
        <v>0</v>
      </c>
    </row>
    <row r="67" spans="1:4" s="102" customFormat="1" ht="23.25" customHeight="1" thickTop="1" thickBot="1">
      <c r="A67" s="405" t="s">
        <v>499</v>
      </c>
      <c r="B67" s="302" t="s">
        <v>959</v>
      </c>
      <c r="C67" s="303">
        <v>-5185881.17</v>
      </c>
      <c r="D67" s="678">
        <v>-5185881.17</v>
      </c>
    </row>
    <row r="68" spans="1:4" s="775" customFormat="1" ht="6" customHeight="1" thickTop="1" thickBot="1">
      <c r="A68" s="381"/>
      <c r="B68" s="304"/>
      <c r="C68" s="305"/>
      <c r="D68" s="306"/>
    </row>
    <row r="69" spans="1:4" s="775" customFormat="1" ht="15.75" thickTop="1">
      <c r="B69" s="69"/>
      <c r="C69" s="76"/>
      <c r="D69" s="76"/>
    </row>
    <row r="70" spans="1:4" s="775" customFormat="1">
      <c r="B70" s="316"/>
      <c r="C70" s="135"/>
      <c r="D70" s="76"/>
    </row>
    <row r="71" spans="1:4" s="775" customFormat="1">
      <c r="A71" s="775" t="s">
        <v>498</v>
      </c>
      <c r="B71" s="135"/>
    </row>
    <row r="72" spans="1:4" s="775" customFormat="1">
      <c r="B72" s="135"/>
    </row>
    <row r="73" spans="1:4" s="775" customFormat="1">
      <c r="B73" s="135"/>
    </row>
    <row r="74" spans="1:4" s="775" customFormat="1">
      <c r="B74" s="135"/>
    </row>
    <row r="75" spans="1:4" s="775" customFormat="1">
      <c r="B75" s="135"/>
    </row>
    <row r="76" spans="1:4" s="775" customFormat="1">
      <c r="B76" s="135"/>
    </row>
    <row r="77" spans="1:4" s="775" customFormat="1">
      <c r="B77" s="135"/>
    </row>
    <row r="78" spans="1:4" s="775" customFormat="1">
      <c r="B78" s="135"/>
    </row>
    <row r="79" spans="1:4" s="775" customFormat="1">
      <c r="B79" s="135"/>
    </row>
    <row r="80" spans="1:4" s="775" customFormat="1">
      <c r="B80" s="135"/>
    </row>
    <row r="81" spans="2:4" s="775" customFormat="1">
      <c r="B81" s="135"/>
    </row>
    <row r="82" spans="2:4" s="775" customFormat="1">
      <c r="B82" s="135"/>
    </row>
    <row r="83" spans="2:4" s="775" customFormat="1" ht="15.75">
      <c r="B83" s="67"/>
      <c r="C83" s="135"/>
      <c r="D83" s="76"/>
    </row>
    <row r="84" spans="2:4" s="775" customFormat="1" ht="15.75">
      <c r="B84" s="67"/>
      <c r="C84" s="76"/>
      <c r="D84" s="76"/>
    </row>
    <row r="85" spans="2:4" s="775" customFormat="1" ht="15.75">
      <c r="B85" s="67"/>
      <c r="C85" s="76"/>
      <c r="D85" s="76"/>
    </row>
    <row r="86" spans="2:4" s="775" customFormat="1" ht="15.75">
      <c r="B86" s="67"/>
      <c r="C86" s="76"/>
      <c r="D86" s="76"/>
    </row>
    <row r="87" spans="2:4" s="775" customFormat="1" ht="15.75">
      <c r="B87" s="67"/>
      <c r="C87" s="76"/>
      <c r="D87" s="76"/>
    </row>
    <row r="88" spans="2:4" s="775" customFormat="1" ht="15.75">
      <c r="B88" s="67"/>
      <c r="C88" s="76"/>
      <c r="D88" s="76"/>
    </row>
    <row r="89" spans="2:4" s="775" customFormat="1" ht="15.75">
      <c r="B89" s="67"/>
      <c r="C89" s="76"/>
      <c r="D89" s="76"/>
    </row>
    <row r="90" spans="2:4" s="775" customFormat="1" ht="15.75">
      <c r="B90" s="67"/>
      <c r="C90" s="76"/>
      <c r="D90" s="76"/>
    </row>
    <row r="91" spans="2:4" s="775" customFormat="1" ht="15.75">
      <c r="B91" s="67"/>
      <c r="C91" s="76"/>
      <c r="D91" s="76"/>
    </row>
    <row r="92" spans="2:4" s="775" customFormat="1" ht="15.75">
      <c r="B92" s="67"/>
      <c r="C92" s="76"/>
      <c r="D92" s="76"/>
    </row>
    <row r="93" spans="2:4" s="775" customFormat="1" ht="15.75">
      <c r="B93" s="67"/>
      <c r="C93" s="76"/>
      <c r="D93" s="76"/>
    </row>
    <row r="94" spans="2:4" s="775" customFormat="1" ht="15.75">
      <c r="B94" s="67"/>
      <c r="C94" s="76"/>
      <c r="D94" s="76"/>
    </row>
    <row r="95" spans="2:4" s="775" customFormat="1" ht="15.75">
      <c r="B95" s="67"/>
      <c r="C95" s="76"/>
      <c r="D95" s="76"/>
    </row>
    <row r="96" spans="2:4" s="775" customFormat="1" ht="15.75">
      <c r="B96" s="67"/>
      <c r="C96" s="76"/>
      <c r="D96" s="76"/>
    </row>
    <row r="97" spans="2:4" s="775" customFormat="1" ht="15.75">
      <c r="B97" s="67"/>
      <c r="C97" s="76"/>
      <c r="D97" s="76"/>
    </row>
    <row r="98" spans="2:4" s="775" customFormat="1" ht="15.75">
      <c r="B98" s="67"/>
      <c r="C98" s="76"/>
      <c r="D98" s="76"/>
    </row>
    <row r="99" spans="2:4" s="775" customFormat="1" ht="15.75">
      <c r="B99" s="67"/>
      <c r="C99" s="76"/>
      <c r="D99" s="76"/>
    </row>
    <row r="100" spans="2:4" s="775" customFormat="1" ht="15.75">
      <c r="B100" s="67"/>
      <c r="C100" s="76"/>
      <c r="D100" s="76"/>
    </row>
    <row r="101" spans="2:4" s="775" customFormat="1" ht="15.75">
      <c r="B101" s="67"/>
      <c r="C101" s="76"/>
      <c r="D101" s="76"/>
    </row>
    <row r="102" spans="2:4" s="775" customFormat="1" ht="15.75">
      <c r="B102" s="67"/>
      <c r="C102" s="76"/>
      <c r="D102" s="76"/>
    </row>
    <row r="103" spans="2:4" s="775" customFormat="1" ht="15.75">
      <c r="B103" s="67"/>
      <c r="C103" s="76"/>
      <c r="D103" s="76"/>
    </row>
    <row r="104" spans="2:4" s="775" customFormat="1" ht="15.75">
      <c r="B104" s="67"/>
      <c r="C104" s="76"/>
      <c r="D104" s="76"/>
    </row>
    <row r="105" spans="2:4" s="775" customFormat="1" ht="15.75">
      <c r="B105" s="67"/>
      <c r="C105" s="76"/>
      <c r="D105" s="76"/>
    </row>
    <row r="106" spans="2:4" s="775" customFormat="1" ht="15.75">
      <c r="B106" s="67"/>
      <c r="C106" s="76"/>
      <c r="D106" s="76"/>
    </row>
    <row r="107" spans="2:4" s="775" customFormat="1" ht="15.75">
      <c r="B107" s="67"/>
      <c r="C107" s="76"/>
      <c r="D107" s="76"/>
    </row>
    <row r="108" spans="2:4" s="775" customFormat="1" ht="15.75">
      <c r="B108" s="67"/>
      <c r="C108" s="76"/>
      <c r="D108" s="76"/>
    </row>
    <row r="109" spans="2:4" s="775" customFormat="1" ht="15.75">
      <c r="B109" s="67"/>
      <c r="C109" s="76"/>
      <c r="D109" s="76"/>
    </row>
    <row r="110" spans="2:4" s="775" customFormat="1" ht="15.75">
      <c r="B110" s="67"/>
      <c r="C110" s="76"/>
      <c r="D110" s="76"/>
    </row>
    <row r="111" spans="2:4" s="775" customFormat="1" ht="15.75">
      <c r="B111" s="67"/>
      <c r="C111" s="76"/>
      <c r="D111" s="76"/>
    </row>
    <row r="112" spans="2:4" s="775" customFormat="1" ht="15.75">
      <c r="B112" s="67"/>
      <c r="C112" s="76"/>
      <c r="D112" s="76"/>
    </row>
    <row r="113" spans="2:4" s="775" customFormat="1" ht="15.75">
      <c r="B113" s="67"/>
      <c r="C113" s="76"/>
      <c r="D113" s="76"/>
    </row>
    <row r="114" spans="2:4" s="775" customFormat="1" ht="15.75">
      <c r="B114" s="67"/>
      <c r="C114" s="76"/>
      <c r="D114" s="76"/>
    </row>
    <row r="115" spans="2:4" s="775" customFormat="1" ht="15.75">
      <c r="B115" s="67"/>
      <c r="C115" s="76"/>
      <c r="D115" s="76"/>
    </row>
    <row r="116" spans="2:4" s="775" customFormat="1" ht="15.75">
      <c r="B116" s="67"/>
      <c r="C116" s="76"/>
      <c r="D116" s="76"/>
    </row>
    <row r="117" spans="2:4" s="775" customFormat="1" ht="15.75">
      <c r="B117" s="67"/>
      <c r="C117" s="76"/>
      <c r="D117" s="76"/>
    </row>
    <row r="118" spans="2:4" s="775" customFormat="1" ht="15.75">
      <c r="B118" s="67"/>
      <c r="C118" s="76"/>
      <c r="D118" s="76"/>
    </row>
    <row r="119" spans="2:4" s="775" customFormat="1" ht="15.75">
      <c r="B119" s="67"/>
      <c r="C119" s="76"/>
      <c r="D119" s="76"/>
    </row>
    <row r="120" spans="2:4" s="775" customFormat="1" ht="15.75">
      <c r="B120" s="67"/>
      <c r="C120" s="76"/>
      <c r="D120" s="76"/>
    </row>
    <row r="121" spans="2:4" s="775" customFormat="1" ht="15.75">
      <c r="B121" s="67"/>
      <c r="C121" s="76"/>
      <c r="D121" s="76"/>
    </row>
    <row r="122" spans="2:4" s="775" customFormat="1" ht="15.75">
      <c r="B122" s="67"/>
      <c r="C122" s="76"/>
      <c r="D122" s="76"/>
    </row>
    <row r="123" spans="2:4" s="775" customFormat="1" ht="15.75">
      <c r="B123" s="67"/>
      <c r="C123" s="76"/>
      <c r="D123" s="76"/>
    </row>
    <row r="124" spans="2:4" s="775" customFormat="1" ht="15.75">
      <c r="B124" s="67"/>
      <c r="C124" s="76"/>
      <c r="D124" s="76"/>
    </row>
    <row r="125" spans="2:4" s="775" customFormat="1" ht="15.75">
      <c r="B125" s="67"/>
      <c r="C125" s="76"/>
      <c r="D125" s="76"/>
    </row>
    <row r="126" spans="2:4" s="775" customFormat="1" ht="15.75">
      <c r="B126" s="67"/>
      <c r="C126" s="76"/>
      <c r="D126" s="76"/>
    </row>
    <row r="127" spans="2:4" s="775" customFormat="1" ht="15.75">
      <c r="B127" s="67"/>
      <c r="C127" s="76"/>
      <c r="D127" s="76"/>
    </row>
    <row r="128" spans="2:4" s="775" customFormat="1" ht="15.75">
      <c r="B128" s="67"/>
      <c r="C128" s="76"/>
      <c r="D128" s="76"/>
    </row>
    <row r="129" spans="2:4" s="775" customFormat="1" ht="15.75">
      <c r="B129" s="67"/>
      <c r="C129" s="76"/>
      <c r="D129" s="76"/>
    </row>
    <row r="130" spans="2:4" s="775" customFormat="1" ht="15.75">
      <c r="B130" s="67"/>
      <c r="C130" s="76"/>
      <c r="D130" s="76"/>
    </row>
    <row r="131" spans="2:4" s="775" customFormat="1" ht="15.75">
      <c r="B131" s="67"/>
      <c r="C131" s="76"/>
      <c r="D131" s="76"/>
    </row>
    <row r="132" spans="2:4" s="775" customFormat="1" ht="15.75">
      <c r="B132" s="67"/>
      <c r="C132" s="76"/>
      <c r="D132" s="76"/>
    </row>
    <row r="133" spans="2:4" s="775" customFormat="1" ht="15.75">
      <c r="B133" s="67"/>
      <c r="C133" s="76"/>
      <c r="D133" s="76"/>
    </row>
    <row r="134" spans="2:4" s="775" customFormat="1" ht="15.75">
      <c r="B134" s="67"/>
      <c r="C134" s="76"/>
      <c r="D134" s="76"/>
    </row>
    <row r="135" spans="2:4" s="775" customFormat="1" ht="15.75">
      <c r="B135" s="67"/>
      <c r="C135" s="76"/>
      <c r="D135" s="76"/>
    </row>
    <row r="136" spans="2:4" s="775" customFormat="1" ht="15.75">
      <c r="B136" s="67"/>
    </row>
    <row r="137" spans="2:4" s="775" customFormat="1" ht="15.75">
      <c r="B137" s="67"/>
    </row>
    <row r="138" spans="2:4" s="775" customFormat="1" ht="15.75">
      <c r="B138" s="67"/>
    </row>
    <row r="139" spans="2:4" s="775" customFormat="1" ht="15.75">
      <c r="B139" s="67"/>
    </row>
    <row r="140" spans="2:4" s="775" customFormat="1" ht="15.75">
      <c r="B140" s="67"/>
    </row>
    <row r="141" spans="2:4" s="775" customFormat="1" ht="15.75">
      <c r="B141" s="67"/>
    </row>
    <row r="142" spans="2:4" s="775" customFormat="1" ht="15.75">
      <c r="B142" s="67"/>
    </row>
    <row r="143" spans="2:4" s="775" customFormat="1" ht="15.75">
      <c r="B143" s="67"/>
    </row>
    <row r="144" spans="2:4" s="775" customFormat="1" ht="15.75">
      <c r="B144" s="67"/>
    </row>
    <row r="145" spans="2:2" s="775" customFormat="1" ht="15.75">
      <c r="B145" s="67"/>
    </row>
    <row r="146" spans="2:2" s="775" customFormat="1" ht="15.75">
      <c r="B146" s="67"/>
    </row>
    <row r="147" spans="2:2" s="775" customFormat="1" ht="15.75">
      <c r="B147" s="67"/>
    </row>
    <row r="148" spans="2:2" s="775" customFormat="1" ht="15.75">
      <c r="B148" s="67"/>
    </row>
    <row r="149" spans="2:2" s="775" customFormat="1" ht="15.75">
      <c r="B149" s="67"/>
    </row>
    <row r="150" spans="2:2" s="775" customFormat="1" ht="15.75">
      <c r="B150" s="67"/>
    </row>
    <row r="151" spans="2:2" s="775" customFormat="1" ht="15.75">
      <c r="B151" s="67"/>
    </row>
    <row r="152" spans="2:2" s="775" customFormat="1" ht="15.75">
      <c r="B152" s="67"/>
    </row>
    <row r="153" spans="2:2" s="775" customFormat="1" ht="15.75">
      <c r="B153" s="67"/>
    </row>
    <row r="154" spans="2:2" s="775" customFormat="1" ht="15.75">
      <c r="B154" s="67"/>
    </row>
    <row r="155" spans="2:2" s="775" customFormat="1" ht="15.75">
      <c r="B155" s="67"/>
    </row>
    <row r="156" spans="2:2" s="775" customFormat="1" ht="15.75">
      <c r="B156" s="67"/>
    </row>
    <row r="157" spans="2:2" s="775" customFormat="1" ht="15.75">
      <c r="B157" s="67"/>
    </row>
    <row r="158" spans="2:2" s="775" customFormat="1" ht="15.75">
      <c r="B158" s="67"/>
    </row>
    <row r="159" spans="2:2" s="775" customFormat="1" ht="15.75">
      <c r="B159" s="67"/>
    </row>
    <row r="160" spans="2:2" s="775" customFormat="1" ht="15.75">
      <c r="B160" s="67"/>
    </row>
    <row r="161" spans="2:2" s="775" customFormat="1" ht="15.75">
      <c r="B161" s="67"/>
    </row>
    <row r="162" spans="2:2" s="775" customFormat="1" ht="15.75">
      <c r="B162" s="67"/>
    </row>
    <row r="163" spans="2:2" s="775" customFormat="1" ht="15.75">
      <c r="B163" s="67"/>
    </row>
    <row r="164" spans="2:2" s="775" customFormat="1" ht="15.75">
      <c r="B164" s="67"/>
    </row>
    <row r="165" spans="2:2" s="775" customFormat="1" ht="15.75">
      <c r="B165" s="67"/>
    </row>
    <row r="166" spans="2:2" s="775" customFormat="1" ht="15.75">
      <c r="B166" s="67"/>
    </row>
    <row r="167" spans="2:2" s="775" customFormat="1" ht="15.75">
      <c r="B167" s="67"/>
    </row>
    <row r="168" spans="2:2" s="775" customFormat="1" ht="15.75">
      <c r="B168" s="67"/>
    </row>
    <row r="169" spans="2:2" s="775" customFormat="1" ht="15.75">
      <c r="B169" s="67"/>
    </row>
    <row r="170" spans="2:2" s="775" customFormat="1" ht="15.75">
      <c r="B170" s="67"/>
    </row>
    <row r="171" spans="2:2" s="775" customFormat="1" ht="15.75">
      <c r="B171" s="67"/>
    </row>
    <row r="172" spans="2:2" s="775" customFormat="1" ht="15.75">
      <c r="B172" s="67"/>
    </row>
    <row r="173" spans="2:2" s="775" customFormat="1" ht="15.75">
      <c r="B173" s="67"/>
    </row>
    <row r="174" spans="2:2" s="775" customFormat="1" ht="15.75">
      <c r="B174" s="67"/>
    </row>
    <row r="175" spans="2:2" s="775" customFormat="1" ht="15.75">
      <c r="B175" s="67"/>
    </row>
    <row r="176" spans="2:2" s="775" customFormat="1" ht="15.75">
      <c r="B176" s="67"/>
    </row>
    <row r="177" spans="2:2" s="775" customFormat="1" ht="15.75">
      <c r="B177" s="67"/>
    </row>
    <row r="178" spans="2:2" s="775" customFormat="1" ht="15.75">
      <c r="B178" s="67"/>
    </row>
    <row r="179" spans="2:2" s="775" customFormat="1" ht="15.75">
      <c r="B179" s="67"/>
    </row>
    <row r="180" spans="2:2" s="775" customFormat="1" ht="15.75">
      <c r="B180" s="67"/>
    </row>
    <row r="181" spans="2:2" s="775" customFormat="1" ht="15.75">
      <c r="B181" s="67"/>
    </row>
    <row r="182" spans="2:2" s="775" customFormat="1" ht="15.75">
      <c r="B182" s="67"/>
    </row>
    <row r="183" spans="2:2" s="775" customFormat="1" ht="15.75">
      <c r="B183" s="67"/>
    </row>
    <row r="184" spans="2:2" s="775" customFormat="1" ht="15.75">
      <c r="B184" s="67"/>
    </row>
    <row r="185" spans="2:2" s="775" customFormat="1" ht="15.75">
      <c r="B185" s="67"/>
    </row>
    <row r="186" spans="2:2" s="775" customFormat="1" ht="15.75">
      <c r="B186" s="67"/>
    </row>
    <row r="187" spans="2:2" s="775" customFormat="1" ht="15.75">
      <c r="B187" s="67"/>
    </row>
    <row r="188" spans="2:2" s="775" customFormat="1" ht="15.75">
      <c r="B188" s="67"/>
    </row>
    <row r="189" spans="2:2" s="775" customFormat="1" ht="15.75">
      <c r="B189" s="67"/>
    </row>
    <row r="190" spans="2:2" s="775" customFormat="1" ht="15.75">
      <c r="B190" s="67"/>
    </row>
    <row r="191" spans="2:2" s="775" customFormat="1" ht="15.75">
      <c r="B191" s="67"/>
    </row>
    <row r="192" spans="2:2" s="775" customFormat="1" ht="15.75">
      <c r="B192" s="67"/>
    </row>
    <row r="193" spans="2:5" ht="15.75">
      <c r="B193" s="67"/>
      <c r="E193" s="775"/>
    </row>
    <row r="194" spans="2:5" ht="15.75">
      <c r="B194" s="67"/>
      <c r="E194" s="775"/>
    </row>
    <row r="195" spans="2:5" ht="15.75">
      <c r="B195" s="67"/>
      <c r="E195" s="775"/>
    </row>
    <row r="196" spans="2:5" ht="15.75">
      <c r="B196" s="67"/>
      <c r="E196" s="775"/>
    </row>
    <row r="197" spans="2:5" ht="15.75">
      <c r="B197" s="67"/>
      <c r="E197" s="775"/>
    </row>
    <row r="198" spans="2:5" ht="15.75">
      <c r="B198" s="67"/>
      <c r="E198" s="775"/>
    </row>
    <row r="199" spans="2:5" ht="15.75">
      <c r="B199" s="67"/>
      <c r="E199" s="775"/>
    </row>
    <row r="200" spans="2:5" ht="15.75">
      <c r="B200" s="67"/>
      <c r="E200" s="775"/>
    </row>
    <row r="201" spans="2:5" ht="15.75">
      <c r="B201" s="67"/>
    </row>
    <row r="202" spans="2:5" ht="15.75">
      <c r="B202" s="67"/>
    </row>
    <row r="203" spans="2:5" ht="15.75">
      <c r="B203" s="67"/>
    </row>
    <row r="204" spans="2:5" ht="15.75">
      <c r="B204" s="67"/>
    </row>
    <row r="205" spans="2:5" ht="15.75">
      <c r="B205" s="67"/>
    </row>
    <row r="206" spans="2:5" ht="15.75">
      <c r="B206" s="67"/>
    </row>
    <row r="207" spans="2:5" ht="15.75">
      <c r="B207" s="67"/>
    </row>
    <row r="208" spans="2:5" ht="15.75">
      <c r="B208" s="67"/>
    </row>
    <row r="209" spans="2:2" ht="15.75">
      <c r="B209" s="67"/>
    </row>
    <row r="210" spans="2:2" ht="15.75">
      <c r="B210" s="67"/>
    </row>
    <row r="211" spans="2:2" ht="15.75">
      <c r="B211" s="67"/>
    </row>
    <row r="212" spans="2:2" ht="15.75">
      <c r="B212" s="67"/>
    </row>
    <row r="213" spans="2:2" ht="15.75">
      <c r="B213" s="67"/>
    </row>
    <row r="214" spans="2:2" ht="15.75">
      <c r="B214" s="67"/>
    </row>
    <row r="215" spans="2:2" ht="15.75">
      <c r="B215" s="67"/>
    </row>
    <row r="216" spans="2:2" ht="15.75">
      <c r="B216" s="67"/>
    </row>
    <row r="217" spans="2:2" ht="15.75">
      <c r="B217" s="67"/>
    </row>
    <row r="218" spans="2:2" ht="15.75">
      <c r="B218" s="67"/>
    </row>
    <row r="219" spans="2:2" ht="15.75">
      <c r="B219" s="67"/>
    </row>
    <row r="220" spans="2:2" ht="15.75">
      <c r="B220" s="67"/>
    </row>
    <row r="221" spans="2:2" ht="15.75">
      <c r="B221" s="67"/>
    </row>
    <row r="222" spans="2:2" ht="15.75">
      <c r="B222" s="67"/>
    </row>
    <row r="223" spans="2:2" ht="15.75">
      <c r="B223" s="67"/>
    </row>
    <row r="224" spans="2:2" ht="15.75">
      <c r="B224" s="67"/>
    </row>
    <row r="225" spans="2:2" ht="15.75">
      <c r="B225" s="67"/>
    </row>
    <row r="226" spans="2:2" ht="15.75">
      <c r="B226" s="67"/>
    </row>
    <row r="227" spans="2:2" ht="15.75">
      <c r="B227" s="67"/>
    </row>
    <row r="228" spans="2:2" ht="15.75">
      <c r="B228" s="67"/>
    </row>
    <row r="229" spans="2:2" ht="15.75">
      <c r="B229" s="67"/>
    </row>
    <row r="230" spans="2:2" ht="15.75">
      <c r="B230" s="67"/>
    </row>
    <row r="231" spans="2:2" ht="15.75">
      <c r="B231" s="67"/>
    </row>
    <row r="232" spans="2:2" ht="15.75">
      <c r="B232" s="67"/>
    </row>
    <row r="233" spans="2:2" ht="15.75">
      <c r="B233" s="67"/>
    </row>
    <row r="234" spans="2:2" ht="15.75">
      <c r="B234" s="67"/>
    </row>
    <row r="235" spans="2:2" ht="15.75">
      <c r="B235" s="67"/>
    </row>
    <row r="236" spans="2:2" ht="15.75">
      <c r="B236" s="67"/>
    </row>
    <row r="237" spans="2:2" ht="15.75">
      <c r="B237" s="67"/>
    </row>
    <row r="238" spans="2:2" ht="15.75">
      <c r="B238" s="67"/>
    </row>
    <row r="239" spans="2:2" ht="15.75">
      <c r="B239" s="67"/>
    </row>
    <row r="240" spans="2:2" ht="15.75">
      <c r="B240" s="67"/>
    </row>
    <row r="241" spans="2:2" ht="15.75">
      <c r="B241" s="67"/>
    </row>
    <row r="242" spans="2:2" ht="15.75">
      <c r="B242" s="67"/>
    </row>
    <row r="243" spans="2:2" ht="15.75">
      <c r="B243" s="67"/>
    </row>
    <row r="244" spans="2:2" ht="15.75">
      <c r="B244" s="67"/>
    </row>
    <row r="245" spans="2:2" ht="15.75">
      <c r="B245" s="67"/>
    </row>
    <row r="246" spans="2:2" ht="15.75">
      <c r="B246" s="67"/>
    </row>
    <row r="247" spans="2:2" ht="15.75">
      <c r="B247" s="67"/>
    </row>
    <row r="248" spans="2:2" ht="15.75">
      <c r="B248" s="67"/>
    </row>
    <row r="249" spans="2:2" ht="15.75">
      <c r="B249" s="67"/>
    </row>
    <row r="250" spans="2:2" ht="15.75">
      <c r="B250" s="67"/>
    </row>
    <row r="251" spans="2:2" ht="15.75">
      <c r="B251" s="67"/>
    </row>
    <row r="252" spans="2:2" ht="15.75">
      <c r="B252" s="67"/>
    </row>
    <row r="253" spans="2:2" ht="15.75">
      <c r="B253" s="67"/>
    </row>
    <row r="254" spans="2:2" ht="15.75">
      <c r="B254" s="67"/>
    </row>
    <row r="255" spans="2:2" ht="15.75">
      <c r="B255" s="67"/>
    </row>
    <row r="256" spans="2:2" ht="15.75">
      <c r="B256" s="67"/>
    </row>
    <row r="257" spans="2:2" ht="15.75">
      <c r="B257" s="67"/>
    </row>
    <row r="258" spans="2:2" ht="15.75">
      <c r="B258" s="67"/>
    </row>
    <row r="259" spans="2:2" ht="15.75">
      <c r="B259" s="67"/>
    </row>
    <row r="260" spans="2:2" ht="15.75">
      <c r="B260" s="67"/>
    </row>
    <row r="261" spans="2:2" ht="15.75">
      <c r="B261" s="67"/>
    </row>
    <row r="262" spans="2:2" ht="15.75">
      <c r="B262" s="67"/>
    </row>
    <row r="263" spans="2:2" ht="15.75">
      <c r="B263" s="67"/>
    </row>
    <row r="264" spans="2:2" ht="15.75">
      <c r="B264" s="67"/>
    </row>
    <row r="265" spans="2:2" ht="15.75">
      <c r="B265" s="67"/>
    </row>
    <row r="266" spans="2:2" ht="15.75">
      <c r="B266" s="67"/>
    </row>
    <row r="267" spans="2:2" ht="15.75">
      <c r="B267" s="67"/>
    </row>
    <row r="268" spans="2:2" ht="15.75">
      <c r="B268" s="67"/>
    </row>
    <row r="269" spans="2:2" ht="15.75">
      <c r="B269" s="67"/>
    </row>
    <row r="270" spans="2:2" ht="15.75">
      <c r="B270" s="67"/>
    </row>
    <row r="271" spans="2:2" ht="15.75">
      <c r="B271" s="67"/>
    </row>
    <row r="272" spans="2:2" ht="15.75">
      <c r="B272" s="67"/>
    </row>
    <row r="273" spans="2:2" ht="15.75">
      <c r="B273" s="67"/>
    </row>
    <row r="274" spans="2:2" ht="15.75">
      <c r="B274" s="67"/>
    </row>
    <row r="275" spans="2:2" ht="15.75">
      <c r="B275" s="67"/>
    </row>
    <row r="276" spans="2:2" ht="15.75">
      <c r="B276" s="67"/>
    </row>
    <row r="277" spans="2:2" ht="15.75">
      <c r="B277" s="67"/>
    </row>
    <row r="278" spans="2:2" ht="15.75">
      <c r="B278" s="67"/>
    </row>
    <row r="279" spans="2:2" ht="15.75">
      <c r="B279" s="67"/>
    </row>
    <row r="280" spans="2:2" ht="15.75">
      <c r="B280" s="67"/>
    </row>
    <row r="281" spans="2:2" ht="15.75">
      <c r="B281" s="67"/>
    </row>
    <row r="282" spans="2:2" ht="15.75">
      <c r="B282" s="67"/>
    </row>
    <row r="283" spans="2:2" ht="15.75">
      <c r="B283" s="67"/>
    </row>
    <row r="284" spans="2:2" ht="15.75">
      <c r="B284" s="67"/>
    </row>
    <row r="285" spans="2:2" ht="15.75">
      <c r="B285" s="67"/>
    </row>
    <row r="286" spans="2:2" ht="15.75">
      <c r="B286" s="67"/>
    </row>
    <row r="287" spans="2:2" ht="15.75">
      <c r="B287" s="67"/>
    </row>
    <row r="288" spans="2:2" ht="15.75">
      <c r="B288" s="67"/>
    </row>
    <row r="289" spans="2:2" ht="15.75">
      <c r="B289" s="67"/>
    </row>
    <row r="290" spans="2:2" ht="15.75">
      <c r="B290" s="67"/>
    </row>
    <row r="291" spans="2:2" ht="15.75">
      <c r="B291" s="67"/>
    </row>
    <row r="292" spans="2:2" ht="15.75">
      <c r="B292" s="67"/>
    </row>
    <row r="293" spans="2:2" ht="15.75">
      <c r="B293" s="67"/>
    </row>
    <row r="294" spans="2:2" ht="15.75">
      <c r="B294" s="67"/>
    </row>
    <row r="295" spans="2:2" ht="15.75">
      <c r="B295" s="67"/>
    </row>
    <row r="296" spans="2:2" ht="15.75">
      <c r="B296" s="67"/>
    </row>
    <row r="297" spans="2:2" ht="15.75">
      <c r="B297" s="67"/>
    </row>
    <row r="298" spans="2:2" ht="15.75">
      <c r="B298" s="67"/>
    </row>
    <row r="299" spans="2:2" ht="15.75">
      <c r="B299" s="67"/>
    </row>
    <row r="300" spans="2:2" ht="15.75">
      <c r="B300" s="67"/>
    </row>
    <row r="301" spans="2:2" ht="15.75">
      <c r="B301" s="67"/>
    </row>
    <row r="302" spans="2:2" ht="15.75">
      <c r="B302" s="67"/>
    </row>
    <row r="303" spans="2:2" ht="15.75">
      <c r="B303" s="67"/>
    </row>
    <row r="304" spans="2:2" ht="15.75">
      <c r="B304" s="67"/>
    </row>
    <row r="305" spans="2:2" ht="15.75">
      <c r="B305" s="67"/>
    </row>
    <row r="306" spans="2:2" ht="15.75">
      <c r="B306" s="67"/>
    </row>
    <row r="307" spans="2:2" ht="15.75">
      <c r="B307" s="67"/>
    </row>
    <row r="308" spans="2:2" ht="15.75">
      <c r="B308" s="67"/>
    </row>
    <row r="309" spans="2:2" ht="15.75">
      <c r="B309" s="67"/>
    </row>
    <row r="310" spans="2:2" ht="15.75">
      <c r="B310" s="67"/>
    </row>
    <row r="311" spans="2:2" ht="15.75">
      <c r="B311" s="67"/>
    </row>
    <row r="312" spans="2:2" ht="15.75">
      <c r="B312" s="67"/>
    </row>
    <row r="313" spans="2:2" ht="15.75">
      <c r="B313" s="67"/>
    </row>
    <row r="314" spans="2:2" ht="15.75">
      <c r="B314" s="67"/>
    </row>
    <row r="315" spans="2:2" ht="15.75">
      <c r="B315" s="67"/>
    </row>
    <row r="316" spans="2:2" ht="15.75">
      <c r="B316" s="67"/>
    </row>
    <row r="317" spans="2:2" ht="15.75">
      <c r="B317" s="67"/>
    </row>
    <row r="318" spans="2:2" ht="15.75">
      <c r="B318" s="67"/>
    </row>
    <row r="319" spans="2:2" ht="15.75">
      <c r="B319" s="67"/>
    </row>
    <row r="320" spans="2:2" ht="15.75">
      <c r="B320" s="67"/>
    </row>
    <row r="321" spans="2:2" ht="15.75">
      <c r="B321" s="67"/>
    </row>
    <row r="322" spans="2:2" ht="15.75">
      <c r="B322" s="67"/>
    </row>
    <row r="323" spans="2:2" ht="15.75">
      <c r="B323" s="67"/>
    </row>
    <row r="324" spans="2:2" ht="15.75">
      <c r="B324" s="67"/>
    </row>
    <row r="325" spans="2:2" ht="15.75">
      <c r="B325" s="67"/>
    </row>
    <row r="326" spans="2:2" ht="15.75">
      <c r="B326" s="67"/>
    </row>
    <row r="327" spans="2:2" ht="15.75">
      <c r="B327" s="67"/>
    </row>
    <row r="328" spans="2:2" ht="15.75">
      <c r="B328" s="67"/>
    </row>
    <row r="329" spans="2:2" ht="15.75">
      <c r="B329" s="67"/>
    </row>
    <row r="330" spans="2:2" ht="15.75">
      <c r="B330" s="67"/>
    </row>
    <row r="331" spans="2:2" ht="15.75">
      <c r="B331" s="67"/>
    </row>
    <row r="332" spans="2:2" ht="15.75">
      <c r="B332" s="67"/>
    </row>
    <row r="333" spans="2:2" ht="15.75">
      <c r="B333" s="67"/>
    </row>
    <row r="334" spans="2:2" ht="15.75">
      <c r="B334" s="67"/>
    </row>
    <row r="335" spans="2:2" ht="15.75">
      <c r="B335" s="67"/>
    </row>
    <row r="336" spans="2:2" ht="15.75">
      <c r="B336" s="67"/>
    </row>
    <row r="337" spans="2:2" ht="15.75">
      <c r="B337" s="67"/>
    </row>
    <row r="338" spans="2:2" ht="15.75">
      <c r="B338" s="67"/>
    </row>
    <row r="339" spans="2:2" ht="15.75">
      <c r="B339" s="67"/>
    </row>
    <row r="340" spans="2:2" ht="15.75">
      <c r="B340" s="67"/>
    </row>
    <row r="341" spans="2:2" ht="15.75">
      <c r="B341" s="67"/>
    </row>
    <row r="342" spans="2:2" ht="15.75">
      <c r="B342" s="67"/>
    </row>
    <row r="343" spans="2:2" ht="15.75">
      <c r="B343" s="67"/>
    </row>
    <row r="344" spans="2:2" ht="15.75">
      <c r="B344" s="67"/>
    </row>
    <row r="345" spans="2:2" ht="15.75">
      <c r="B345" s="67"/>
    </row>
    <row r="346" spans="2:2" ht="15.75">
      <c r="B346" s="67"/>
    </row>
    <row r="347" spans="2:2" ht="15.75">
      <c r="B347" s="67"/>
    </row>
    <row r="348" spans="2:2" ht="15.75">
      <c r="B348" s="67"/>
    </row>
    <row r="349" spans="2:2" ht="15.75">
      <c r="B349" s="67"/>
    </row>
    <row r="350" spans="2:2" ht="15.75">
      <c r="B350" s="67"/>
    </row>
    <row r="351" spans="2:2" ht="15.75">
      <c r="B351" s="67"/>
    </row>
    <row r="352" spans="2:2" ht="15.75">
      <c r="B352" s="67"/>
    </row>
    <row r="353" spans="2:2" ht="15.75">
      <c r="B353" s="67"/>
    </row>
    <row r="354" spans="2:2" ht="15.75">
      <c r="B354" s="67"/>
    </row>
    <row r="355" spans="2:2" ht="15.75">
      <c r="B355" s="67"/>
    </row>
    <row r="356" spans="2:2" ht="15.75">
      <c r="B356" s="67"/>
    </row>
    <row r="357" spans="2:2" ht="15.75">
      <c r="B357" s="67"/>
    </row>
    <row r="358" spans="2:2" ht="15.75">
      <c r="B358" s="67"/>
    </row>
    <row r="359" spans="2:2" ht="15.75">
      <c r="B359" s="67"/>
    </row>
    <row r="360" spans="2:2" ht="15.75">
      <c r="B360" s="67"/>
    </row>
    <row r="361" spans="2:2" ht="15.75">
      <c r="B361" s="67"/>
    </row>
    <row r="362" spans="2:2" ht="15.75">
      <c r="B362" s="67"/>
    </row>
    <row r="363" spans="2:2" ht="15.75">
      <c r="B363" s="67"/>
    </row>
    <row r="364" spans="2:2" ht="15.75">
      <c r="B364" s="67"/>
    </row>
    <row r="365" spans="2:2" ht="15.75">
      <c r="B365" s="67"/>
    </row>
    <row r="366" spans="2:2" ht="15.75">
      <c r="B366" s="67"/>
    </row>
    <row r="367" spans="2:2" ht="15.75">
      <c r="B367" s="67"/>
    </row>
    <row r="368" spans="2:2" ht="15.75">
      <c r="B368" s="67"/>
    </row>
    <row r="369" spans="2:2" ht="15.75">
      <c r="B369" s="67"/>
    </row>
    <row r="370" spans="2:2" ht="15.75">
      <c r="B370" s="67"/>
    </row>
    <row r="371" spans="2:2" ht="15.75">
      <c r="B371" s="67"/>
    </row>
    <row r="372" spans="2:2" ht="15.75">
      <c r="B372" s="67"/>
    </row>
    <row r="373" spans="2:2" ht="15.75">
      <c r="B373" s="67"/>
    </row>
    <row r="374" spans="2:2" ht="15.75">
      <c r="B374" s="67"/>
    </row>
    <row r="375" spans="2:2" ht="15.75">
      <c r="B375" s="67"/>
    </row>
    <row r="376" spans="2:2" ht="15.75">
      <c r="B376" s="67"/>
    </row>
    <row r="377" spans="2:2" ht="15.75">
      <c r="B377" s="67"/>
    </row>
    <row r="378" spans="2:2" ht="15.75">
      <c r="B378" s="67"/>
    </row>
    <row r="379" spans="2:2" ht="15.75">
      <c r="B379" s="67"/>
    </row>
    <row r="380" spans="2:2" ht="15.75">
      <c r="B380" s="67"/>
    </row>
    <row r="381" spans="2:2" ht="15.75">
      <c r="B381" s="67"/>
    </row>
    <row r="382" spans="2:2" ht="15.75">
      <c r="B382" s="67"/>
    </row>
    <row r="383" spans="2:2" ht="15.75">
      <c r="B383" s="67"/>
    </row>
    <row r="384" spans="2:2" ht="15.75">
      <c r="B384" s="67"/>
    </row>
    <row r="385" spans="2:2" ht="15.75">
      <c r="B385" s="67"/>
    </row>
    <row r="386" spans="2:2" ht="15.75">
      <c r="B386" s="67"/>
    </row>
    <row r="387" spans="2:2" ht="15.75">
      <c r="B387" s="67"/>
    </row>
    <row r="388" spans="2:2" ht="15.75">
      <c r="B388" s="67"/>
    </row>
    <row r="389" spans="2:2" ht="15.75">
      <c r="B389" s="67"/>
    </row>
    <row r="390" spans="2:2" ht="15.75">
      <c r="B390" s="67"/>
    </row>
    <row r="391" spans="2:2" ht="15.75">
      <c r="B391" s="67"/>
    </row>
    <row r="392" spans="2:2" ht="15.75">
      <c r="B392" s="67"/>
    </row>
    <row r="393" spans="2:2" ht="15.75">
      <c r="B393" s="67"/>
    </row>
    <row r="394" spans="2:2" ht="15.75">
      <c r="B394" s="67"/>
    </row>
    <row r="395" spans="2:2" ht="15.75">
      <c r="B395" s="67"/>
    </row>
    <row r="396" spans="2:2" ht="15.75">
      <c r="B396" s="67"/>
    </row>
    <row r="397" spans="2:2" ht="15.75">
      <c r="B397" s="67"/>
    </row>
    <row r="398" spans="2:2" ht="15.75">
      <c r="B398" s="67"/>
    </row>
    <row r="399" spans="2:2" ht="15.75">
      <c r="B399" s="67"/>
    </row>
    <row r="400" spans="2:2" ht="15.75">
      <c r="B400" s="67"/>
    </row>
    <row r="401" spans="2:2" ht="15.75">
      <c r="B401" s="67"/>
    </row>
    <row r="402" spans="2:2" ht="15.75">
      <c r="B402" s="67"/>
    </row>
    <row r="403" spans="2:2" ht="15.75">
      <c r="B403" s="67"/>
    </row>
    <row r="404" spans="2:2" ht="15.75">
      <c r="B404" s="67"/>
    </row>
    <row r="405" spans="2:2" ht="15.75">
      <c r="B405" s="67"/>
    </row>
    <row r="406" spans="2:2" ht="15.75">
      <c r="B406" s="67"/>
    </row>
    <row r="407" spans="2:2" ht="15.75">
      <c r="B407" s="67"/>
    </row>
    <row r="408" spans="2:2" ht="15.75">
      <c r="B408" s="67"/>
    </row>
    <row r="409" spans="2:2" ht="15.75">
      <c r="B409" s="67"/>
    </row>
    <row r="410" spans="2:2" ht="15.75">
      <c r="B410" s="67"/>
    </row>
    <row r="411" spans="2:2" ht="15.75">
      <c r="B411" s="67"/>
    </row>
    <row r="412" spans="2:2" ht="15.75">
      <c r="B412" s="67"/>
    </row>
    <row r="413" spans="2:2" ht="15.75">
      <c r="B413" s="67"/>
    </row>
    <row r="414" spans="2:2" ht="15.75">
      <c r="B414" s="67"/>
    </row>
    <row r="415" spans="2:2" ht="15.75">
      <c r="B415" s="67"/>
    </row>
    <row r="416" spans="2:2" ht="15.75">
      <c r="B416" s="67"/>
    </row>
    <row r="417" spans="2:2" ht="15.75">
      <c r="B417" s="67"/>
    </row>
    <row r="418" spans="2:2" ht="15.75">
      <c r="B418" s="67"/>
    </row>
    <row r="419" spans="2:2" ht="15.75">
      <c r="B419" s="67"/>
    </row>
    <row r="420" spans="2:2" ht="15.75">
      <c r="B420" s="67"/>
    </row>
    <row r="421" spans="2:2" ht="15.75">
      <c r="B421" s="67"/>
    </row>
    <row r="422" spans="2:2" ht="15.75">
      <c r="B422" s="67"/>
    </row>
    <row r="423" spans="2:2" ht="15.75">
      <c r="B423" s="67"/>
    </row>
    <row r="424" spans="2:2" ht="15.75">
      <c r="B424" s="67"/>
    </row>
    <row r="425" spans="2:2" ht="15.75">
      <c r="B425" s="67"/>
    </row>
    <row r="426" spans="2:2" ht="15.75">
      <c r="B426" s="67"/>
    </row>
    <row r="427" spans="2:2" ht="15.75">
      <c r="B427" s="67"/>
    </row>
    <row r="428" spans="2:2" ht="15.75">
      <c r="B428" s="67"/>
    </row>
    <row r="429" spans="2:2" ht="15.75">
      <c r="B429" s="67"/>
    </row>
    <row r="430" spans="2:2" ht="15.75">
      <c r="B430" s="67"/>
    </row>
    <row r="431" spans="2:2" ht="15.75">
      <c r="B431" s="67"/>
    </row>
    <row r="432" spans="2:2" ht="15.75">
      <c r="B432" s="67"/>
    </row>
    <row r="433" spans="2:2" ht="15.75">
      <c r="B433" s="67"/>
    </row>
    <row r="434" spans="2:2" ht="15.75">
      <c r="B434" s="67"/>
    </row>
    <row r="435" spans="2:2" ht="15.75">
      <c r="B435" s="67"/>
    </row>
    <row r="436" spans="2:2" ht="15.75">
      <c r="B436" s="67"/>
    </row>
    <row r="437" spans="2:2" ht="15.75">
      <c r="B437" s="67"/>
    </row>
    <row r="438" spans="2:2" ht="15.75">
      <c r="B438" s="67"/>
    </row>
    <row r="439" spans="2:2" ht="15.75">
      <c r="B439" s="67"/>
    </row>
    <row r="440" spans="2:2" ht="15.75">
      <c r="B440" s="67"/>
    </row>
    <row r="441" spans="2:2" ht="15.75">
      <c r="B441" s="67"/>
    </row>
    <row r="442" spans="2:2" ht="15.75">
      <c r="B442" s="67"/>
    </row>
    <row r="443" spans="2:2" ht="15.75">
      <c r="B443" s="67"/>
    </row>
    <row r="444" spans="2:2" ht="15.75">
      <c r="B444" s="67"/>
    </row>
    <row r="445" spans="2:2" ht="15.75">
      <c r="B445" s="67"/>
    </row>
    <row r="446" spans="2:2" ht="15.75">
      <c r="B446" s="67"/>
    </row>
    <row r="447" spans="2:2" ht="15.75">
      <c r="B447" s="67"/>
    </row>
    <row r="448" spans="2:2" ht="15.75">
      <c r="B448" s="67"/>
    </row>
    <row r="449" spans="2:2" ht="15.75">
      <c r="B449" s="67"/>
    </row>
    <row r="450" spans="2:2" ht="15.75">
      <c r="B450" s="67"/>
    </row>
    <row r="451" spans="2:2" ht="15.75">
      <c r="B451" s="67"/>
    </row>
    <row r="452" spans="2:2" ht="15.75">
      <c r="B452" s="67"/>
    </row>
    <row r="453" spans="2:2" ht="15.75">
      <c r="B453" s="67"/>
    </row>
    <row r="454" spans="2:2" ht="15.75">
      <c r="B454" s="67"/>
    </row>
    <row r="455" spans="2:2" ht="15.75">
      <c r="B455" s="67"/>
    </row>
    <row r="456" spans="2:2" ht="15.75">
      <c r="B456" s="67"/>
    </row>
    <row r="457" spans="2:2" ht="15.75">
      <c r="B457" s="67"/>
    </row>
    <row r="458" spans="2:2" ht="15.75">
      <c r="B458" s="67"/>
    </row>
    <row r="459" spans="2:2" ht="15.75">
      <c r="B459" s="67"/>
    </row>
    <row r="460" spans="2:2" ht="15.75">
      <c r="B460" s="67"/>
    </row>
    <row r="461" spans="2:2" ht="15.75">
      <c r="B461" s="67"/>
    </row>
    <row r="462" spans="2:2" ht="15.75">
      <c r="B462" s="67"/>
    </row>
    <row r="463" spans="2:2" ht="15.75">
      <c r="B463" s="67"/>
    </row>
    <row r="464" spans="2:2" ht="15.75">
      <c r="B464" s="67"/>
    </row>
    <row r="465" spans="2:2" ht="15.75">
      <c r="B465" s="67"/>
    </row>
    <row r="466" spans="2:2" ht="15.75">
      <c r="B466" s="67"/>
    </row>
    <row r="467" spans="2:2" ht="15.75">
      <c r="B467" s="67"/>
    </row>
    <row r="468" spans="2:2" ht="15.75">
      <c r="B468" s="67"/>
    </row>
    <row r="469" spans="2:2" ht="15.75">
      <c r="B469" s="67"/>
    </row>
    <row r="470" spans="2:2" ht="15.75">
      <c r="B470" s="67"/>
    </row>
    <row r="471" spans="2:2" ht="15.75">
      <c r="B471" s="67"/>
    </row>
    <row r="472" spans="2:2" ht="15.75">
      <c r="B472" s="67"/>
    </row>
    <row r="473" spans="2:2" ht="15.75">
      <c r="B473" s="67"/>
    </row>
    <row r="474" spans="2:2" ht="15.75">
      <c r="B474" s="67"/>
    </row>
    <row r="475" spans="2:2" ht="15.75">
      <c r="B475" s="67"/>
    </row>
    <row r="476" spans="2:2" ht="15.75">
      <c r="B476" s="67"/>
    </row>
    <row r="477" spans="2:2" ht="15.75">
      <c r="B477" s="67"/>
    </row>
    <row r="478" spans="2:2" ht="15.75">
      <c r="B478" s="67"/>
    </row>
    <row r="479" spans="2:2" ht="15.75">
      <c r="B479" s="67"/>
    </row>
    <row r="480" spans="2:2" ht="15.75">
      <c r="B480" s="67"/>
    </row>
    <row r="481" spans="2:2" ht="15.75">
      <c r="B481" s="67"/>
    </row>
    <row r="482" spans="2:2" ht="15.75">
      <c r="B482" s="67"/>
    </row>
    <row r="483" spans="2:2" ht="15.75">
      <c r="B483" s="67"/>
    </row>
    <row r="484" spans="2:2" ht="15.75">
      <c r="B484" s="67"/>
    </row>
    <row r="485" spans="2:2" ht="15.75">
      <c r="B485" s="67"/>
    </row>
    <row r="486" spans="2:2" ht="15.75">
      <c r="B486" s="67"/>
    </row>
    <row r="487" spans="2:2" ht="15.75">
      <c r="B487" s="67"/>
    </row>
    <row r="488" spans="2:2" ht="15.75">
      <c r="B488" s="67"/>
    </row>
    <row r="489" spans="2:2" ht="15.75">
      <c r="B489" s="67"/>
    </row>
    <row r="490" spans="2:2" ht="15.75">
      <c r="B490" s="67"/>
    </row>
    <row r="491" spans="2:2" ht="15.75">
      <c r="B491" s="67"/>
    </row>
    <row r="492" spans="2:2" ht="15.75">
      <c r="B492" s="67"/>
    </row>
    <row r="493" spans="2:2" ht="15.75">
      <c r="B493" s="67"/>
    </row>
    <row r="494" spans="2:2" ht="15.75">
      <c r="B494" s="67"/>
    </row>
    <row r="495" spans="2:2" ht="15.75">
      <c r="B495" s="67"/>
    </row>
    <row r="496" spans="2:2" ht="15.75">
      <c r="B496" s="67"/>
    </row>
    <row r="497" spans="2:2" ht="15.75">
      <c r="B497" s="67"/>
    </row>
    <row r="498" spans="2:2" ht="15.75">
      <c r="B498" s="67"/>
    </row>
    <row r="499" spans="2:2" ht="15.75">
      <c r="B499" s="67"/>
    </row>
    <row r="500" spans="2:2" ht="15.75">
      <c r="B500" s="67"/>
    </row>
    <row r="501" spans="2:2" ht="15.75">
      <c r="B501" s="67"/>
    </row>
    <row r="502" spans="2:2" ht="15.75">
      <c r="B502" s="67"/>
    </row>
    <row r="503" spans="2:2" ht="15.75">
      <c r="B503" s="67"/>
    </row>
    <row r="504" spans="2:2" ht="15.75">
      <c r="B504" s="67"/>
    </row>
    <row r="505" spans="2:2" ht="15.75">
      <c r="B505" s="67"/>
    </row>
    <row r="506" spans="2:2" ht="15.75">
      <c r="B506" s="67"/>
    </row>
    <row r="507" spans="2:2" ht="15.75">
      <c r="B507" s="67"/>
    </row>
    <row r="508" spans="2:2" ht="15.75">
      <c r="B508" s="67"/>
    </row>
    <row r="509" spans="2:2" ht="15.75">
      <c r="B509" s="67"/>
    </row>
    <row r="510" spans="2:2" ht="15.75">
      <c r="B510" s="67"/>
    </row>
    <row r="511" spans="2:2" ht="15.75">
      <c r="B511" s="67"/>
    </row>
    <row r="512" spans="2:2" ht="15.75">
      <c r="B512" s="67"/>
    </row>
    <row r="513" spans="2:2" ht="15.75">
      <c r="B513" s="67"/>
    </row>
    <row r="514" spans="2:2" ht="15.75">
      <c r="B514" s="67"/>
    </row>
    <row r="515" spans="2:2" ht="15.75">
      <c r="B515" s="67"/>
    </row>
    <row r="516" spans="2:2" ht="15.75">
      <c r="B516" s="67"/>
    </row>
    <row r="517" spans="2:2" ht="15.75">
      <c r="B517" s="67"/>
    </row>
    <row r="518" spans="2:2" ht="15.75">
      <c r="B518" s="67"/>
    </row>
    <row r="519" spans="2:2" ht="15.75">
      <c r="B519" s="67"/>
    </row>
    <row r="520" spans="2:2" ht="15.75">
      <c r="B520" s="67"/>
    </row>
    <row r="521" spans="2:2" ht="15.75">
      <c r="B521" s="67"/>
    </row>
    <row r="522" spans="2:2" ht="15.75">
      <c r="B522" s="67"/>
    </row>
    <row r="523" spans="2:2" ht="15.75">
      <c r="B523" s="67"/>
    </row>
    <row r="524" spans="2:2" ht="15.75">
      <c r="B524" s="67"/>
    </row>
    <row r="525" spans="2:2" ht="15.75">
      <c r="B525" s="67"/>
    </row>
    <row r="526" spans="2:2" ht="15.75">
      <c r="B526" s="67"/>
    </row>
    <row r="527" spans="2:2" ht="15.75">
      <c r="B527" s="67"/>
    </row>
    <row r="528" spans="2:2" ht="15.75">
      <c r="B528" s="67"/>
    </row>
    <row r="529" spans="2:2" ht="15.75">
      <c r="B529" s="67"/>
    </row>
    <row r="530" spans="2:2" ht="15.75">
      <c r="B530" s="67"/>
    </row>
    <row r="531" spans="2:2" ht="15.75">
      <c r="B531" s="67"/>
    </row>
    <row r="532" spans="2:2" ht="15.75">
      <c r="B532" s="67"/>
    </row>
    <row r="533" spans="2:2" ht="15.75">
      <c r="B533" s="67"/>
    </row>
    <row r="534" spans="2:2" ht="15.75">
      <c r="B534" s="67"/>
    </row>
    <row r="535" spans="2:2" ht="15.75">
      <c r="B535" s="67"/>
    </row>
    <row r="536" spans="2:2" ht="15.75">
      <c r="B536" s="67"/>
    </row>
    <row r="537" spans="2:2" ht="15.75">
      <c r="B537" s="67"/>
    </row>
    <row r="538" spans="2:2" ht="15.75">
      <c r="B538" s="67"/>
    </row>
    <row r="539" spans="2:2" ht="15.75">
      <c r="B539" s="67"/>
    </row>
    <row r="540" spans="2:2" ht="15.75">
      <c r="B540" s="67"/>
    </row>
    <row r="541" spans="2:2" ht="15.75">
      <c r="B541" s="67"/>
    </row>
    <row r="542" spans="2:2" ht="15.75">
      <c r="B542" s="67"/>
    </row>
    <row r="543" spans="2:2" ht="15.75">
      <c r="B543" s="67"/>
    </row>
    <row r="544" spans="2:2" ht="15.75">
      <c r="B544" s="67"/>
    </row>
    <row r="545" spans="2:2" ht="15.75">
      <c r="B545" s="67"/>
    </row>
    <row r="546" spans="2:2" ht="15.75">
      <c r="B546" s="67"/>
    </row>
    <row r="547" spans="2:2" ht="15.75">
      <c r="B547" s="67"/>
    </row>
    <row r="548" spans="2:2" ht="15.75">
      <c r="B548" s="67"/>
    </row>
    <row r="549" spans="2:2" ht="15.75">
      <c r="B549" s="67"/>
    </row>
    <row r="550" spans="2:2" ht="15.75">
      <c r="B550" s="67"/>
    </row>
    <row r="551" spans="2:2" ht="15.75">
      <c r="B551" s="67"/>
    </row>
    <row r="552" spans="2:2" ht="15.75">
      <c r="B552" s="67"/>
    </row>
    <row r="553" spans="2:2" ht="15.75">
      <c r="B553" s="67"/>
    </row>
    <row r="554" spans="2:2" ht="15.75">
      <c r="B554" s="67"/>
    </row>
    <row r="555" spans="2:2" ht="15.75">
      <c r="B555" s="67"/>
    </row>
    <row r="556" spans="2:2" ht="15.75">
      <c r="B556" s="67"/>
    </row>
    <row r="557" spans="2:2" ht="15.75">
      <c r="B557" s="67"/>
    </row>
    <row r="558" spans="2:2" ht="15.75">
      <c r="B558" s="67"/>
    </row>
    <row r="559" spans="2:2" ht="15.75">
      <c r="B559" s="67"/>
    </row>
    <row r="560" spans="2:2" ht="15.75">
      <c r="B560" s="67"/>
    </row>
    <row r="561" spans="2:2" ht="15.75">
      <c r="B561" s="67"/>
    </row>
    <row r="562" spans="2:2" ht="15.75">
      <c r="B562" s="67"/>
    </row>
    <row r="563" spans="2:2" ht="15.75">
      <c r="B563" s="67"/>
    </row>
    <row r="564" spans="2:2" ht="15.75">
      <c r="B564" s="67"/>
    </row>
    <row r="565" spans="2:2" ht="15.75">
      <c r="B565" s="67"/>
    </row>
    <row r="566" spans="2:2" ht="15.75">
      <c r="B566" s="67"/>
    </row>
    <row r="567" spans="2:2" ht="15.75">
      <c r="B567" s="67"/>
    </row>
    <row r="568" spans="2:2" ht="15.75">
      <c r="B568" s="67"/>
    </row>
    <row r="569" spans="2:2" ht="15.75">
      <c r="B569" s="67"/>
    </row>
    <row r="570" spans="2:2" ht="15.75">
      <c r="B570" s="67"/>
    </row>
    <row r="571" spans="2:2" ht="15.75">
      <c r="B571" s="67"/>
    </row>
    <row r="572" spans="2:2" ht="15.75">
      <c r="B572" s="67"/>
    </row>
    <row r="573" spans="2:2" ht="15.75">
      <c r="B573" s="67"/>
    </row>
    <row r="574" spans="2:2" ht="15.75">
      <c r="B574" s="67"/>
    </row>
    <row r="575" spans="2:2" ht="15.75">
      <c r="B575" s="67"/>
    </row>
    <row r="576" spans="2:2" ht="15.75">
      <c r="B576" s="67"/>
    </row>
    <row r="577" spans="2:2" ht="15.75">
      <c r="B577" s="67"/>
    </row>
    <row r="578" spans="2:2" ht="15.75">
      <c r="B578" s="67"/>
    </row>
    <row r="579" spans="2:2" ht="15.75">
      <c r="B579" s="67"/>
    </row>
    <row r="580" spans="2:2" ht="15.75">
      <c r="B580" s="67"/>
    </row>
    <row r="581" spans="2:2" ht="15.75">
      <c r="B581" s="67"/>
    </row>
    <row r="582" spans="2:2" ht="15.75">
      <c r="B582" s="67"/>
    </row>
    <row r="583" spans="2:2" ht="15.75">
      <c r="B583" s="67"/>
    </row>
    <row r="584" spans="2:2" ht="15.75">
      <c r="B584" s="67"/>
    </row>
    <row r="585" spans="2:2" ht="15.75">
      <c r="B585" s="67"/>
    </row>
    <row r="586" spans="2:2" ht="15.75">
      <c r="B586" s="67"/>
    </row>
    <row r="587" spans="2:2" ht="15.75">
      <c r="B587" s="67"/>
    </row>
    <row r="588" spans="2:2" ht="15.75">
      <c r="B588" s="67"/>
    </row>
    <row r="589" spans="2:2" ht="15.75">
      <c r="B589" s="67"/>
    </row>
    <row r="590" spans="2:2" ht="15.75">
      <c r="B590" s="67"/>
    </row>
    <row r="591" spans="2:2" ht="15.75">
      <c r="B591" s="67"/>
    </row>
    <row r="592" spans="2:2" ht="15.75">
      <c r="B592" s="67"/>
    </row>
    <row r="593" spans="2:2" ht="15.75">
      <c r="B593" s="67"/>
    </row>
    <row r="594" spans="2:2" ht="15.75">
      <c r="B594" s="67"/>
    </row>
    <row r="595" spans="2:2" ht="15.75">
      <c r="B595" s="67"/>
    </row>
    <row r="596" spans="2:2" ht="15.75">
      <c r="B596" s="67"/>
    </row>
    <row r="597" spans="2:2" ht="15.75">
      <c r="B597" s="67"/>
    </row>
    <row r="598" spans="2:2" ht="15.75">
      <c r="B598" s="67"/>
    </row>
    <row r="599" spans="2:2" ht="15.75">
      <c r="B599" s="67"/>
    </row>
    <row r="600" spans="2:2" ht="15.75">
      <c r="B600" s="67"/>
    </row>
    <row r="601" spans="2:2" ht="15.75">
      <c r="B601" s="67"/>
    </row>
    <row r="602" spans="2:2" ht="15.75">
      <c r="B602" s="67"/>
    </row>
    <row r="603" spans="2:2" ht="15.75">
      <c r="B603" s="67"/>
    </row>
    <row r="604" spans="2:2" ht="15.75">
      <c r="B604" s="67"/>
    </row>
    <row r="605" spans="2:2" ht="15.75">
      <c r="B605" s="67"/>
    </row>
    <row r="606" spans="2:2" ht="15.75">
      <c r="B606" s="67"/>
    </row>
    <row r="607" spans="2:2" ht="15.75">
      <c r="B607" s="67"/>
    </row>
    <row r="608" spans="2:2" ht="15.75">
      <c r="B608" s="67"/>
    </row>
    <row r="609" spans="2:2" ht="15.75">
      <c r="B609" s="67"/>
    </row>
  </sheetData>
  <mergeCells count="4">
    <mergeCell ref="B1:D1"/>
    <mergeCell ref="B2:D2"/>
    <mergeCell ref="B3:D3"/>
    <mergeCell ref="B4:D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election activeCell="M22" sqref="M22"/>
    </sheetView>
  </sheetViews>
  <sheetFormatPr defaultRowHeight="15"/>
  <cols>
    <col min="1" max="1" width="2.28515625" style="775" customWidth="1"/>
    <col min="2" max="2" width="90.42578125" style="679" customWidth="1"/>
    <col min="3" max="5" width="17.28515625" style="48" customWidth="1"/>
    <col min="6" max="6" width="12" style="48" customWidth="1"/>
    <col min="7" max="256" width="9.140625" style="775"/>
    <col min="257" max="257" width="2.28515625" style="775" customWidth="1"/>
    <col min="258" max="258" width="90.42578125" style="775" customWidth="1"/>
    <col min="259" max="261" width="17.28515625" style="775" customWidth="1"/>
    <col min="262" max="262" width="12" style="775" customWidth="1"/>
    <col min="263" max="512" width="9.140625" style="775"/>
    <col min="513" max="513" width="2.28515625" style="775" customWidth="1"/>
    <col min="514" max="514" width="90.42578125" style="775" customWidth="1"/>
    <col min="515" max="517" width="17.28515625" style="775" customWidth="1"/>
    <col min="518" max="518" width="12" style="775" customWidth="1"/>
    <col min="519" max="768" width="9.140625" style="775"/>
    <col min="769" max="769" width="2.28515625" style="775" customWidth="1"/>
    <col min="770" max="770" width="90.42578125" style="775" customWidth="1"/>
    <col min="771" max="773" width="17.28515625" style="775" customWidth="1"/>
    <col min="774" max="774" width="12" style="775" customWidth="1"/>
    <col min="775" max="1024" width="9.140625" style="775"/>
    <col min="1025" max="1025" width="2.28515625" style="775" customWidth="1"/>
    <col min="1026" max="1026" width="90.42578125" style="775" customWidth="1"/>
    <col min="1027" max="1029" width="17.28515625" style="775" customWidth="1"/>
    <col min="1030" max="1030" width="12" style="775" customWidth="1"/>
    <col min="1031" max="1280" width="9.140625" style="775"/>
    <col min="1281" max="1281" width="2.28515625" style="775" customWidth="1"/>
    <col min="1282" max="1282" width="90.42578125" style="775" customWidth="1"/>
    <col min="1283" max="1285" width="17.28515625" style="775" customWidth="1"/>
    <col min="1286" max="1286" width="12" style="775" customWidth="1"/>
    <col min="1287" max="1536" width="9.140625" style="775"/>
    <col min="1537" max="1537" width="2.28515625" style="775" customWidth="1"/>
    <col min="1538" max="1538" width="90.42578125" style="775" customWidth="1"/>
    <col min="1539" max="1541" width="17.28515625" style="775" customWidth="1"/>
    <col min="1542" max="1542" width="12" style="775" customWidth="1"/>
    <col min="1543" max="1792" width="9.140625" style="775"/>
    <col min="1793" max="1793" width="2.28515625" style="775" customWidth="1"/>
    <col min="1794" max="1794" width="90.42578125" style="775" customWidth="1"/>
    <col min="1795" max="1797" width="17.28515625" style="775" customWidth="1"/>
    <col min="1798" max="1798" width="12" style="775" customWidth="1"/>
    <col min="1799" max="2048" width="9.140625" style="775"/>
    <col min="2049" max="2049" width="2.28515625" style="775" customWidth="1"/>
    <col min="2050" max="2050" width="90.42578125" style="775" customWidth="1"/>
    <col min="2051" max="2053" width="17.28515625" style="775" customWidth="1"/>
    <col min="2054" max="2054" width="12" style="775" customWidth="1"/>
    <col min="2055" max="2304" width="9.140625" style="775"/>
    <col min="2305" max="2305" width="2.28515625" style="775" customWidth="1"/>
    <col min="2306" max="2306" width="90.42578125" style="775" customWidth="1"/>
    <col min="2307" max="2309" width="17.28515625" style="775" customWidth="1"/>
    <col min="2310" max="2310" width="12" style="775" customWidth="1"/>
    <col min="2311" max="2560" width="9.140625" style="775"/>
    <col min="2561" max="2561" width="2.28515625" style="775" customWidth="1"/>
    <col min="2562" max="2562" width="90.42578125" style="775" customWidth="1"/>
    <col min="2563" max="2565" width="17.28515625" style="775" customWidth="1"/>
    <col min="2566" max="2566" width="12" style="775" customWidth="1"/>
    <col min="2567" max="2816" width="9.140625" style="775"/>
    <col min="2817" max="2817" width="2.28515625" style="775" customWidth="1"/>
    <col min="2818" max="2818" width="90.42578125" style="775" customWidth="1"/>
    <col min="2819" max="2821" width="17.28515625" style="775" customWidth="1"/>
    <col min="2822" max="2822" width="12" style="775" customWidth="1"/>
    <col min="2823" max="3072" width="9.140625" style="775"/>
    <col min="3073" max="3073" width="2.28515625" style="775" customWidth="1"/>
    <col min="3074" max="3074" width="90.42578125" style="775" customWidth="1"/>
    <col min="3075" max="3077" width="17.28515625" style="775" customWidth="1"/>
    <col min="3078" max="3078" width="12" style="775" customWidth="1"/>
    <col min="3079" max="3328" width="9.140625" style="775"/>
    <col min="3329" max="3329" width="2.28515625" style="775" customWidth="1"/>
    <col min="3330" max="3330" width="90.42578125" style="775" customWidth="1"/>
    <col min="3331" max="3333" width="17.28515625" style="775" customWidth="1"/>
    <col min="3334" max="3334" width="12" style="775" customWidth="1"/>
    <col min="3335" max="3584" width="9.140625" style="775"/>
    <col min="3585" max="3585" width="2.28515625" style="775" customWidth="1"/>
    <col min="3586" max="3586" width="90.42578125" style="775" customWidth="1"/>
    <col min="3587" max="3589" width="17.28515625" style="775" customWidth="1"/>
    <col min="3590" max="3590" width="12" style="775" customWidth="1"/>
    <col min="3591" max="3840" width="9.140625" style="775"/>
    <col min="3841" max="3841" width="2.28515625" style="775" customWidth="1"/>
    <col min="3842" max="3842" width="90.42578125" style="775" customWidth="1"/>
    <col min="3843" max="3845" width="17.28515625" style="775" customWidth="1"/>
    <col min="3846" max="3846" width="12" style="775" customWidth="1"/>
    <col min="3847" max="4096" width="9.140625" style="775"/>
    <col min="4097" max="4097" width="2.28515625" style="775" customWidth="1"/>
    <col min="4098" max="4098" width="90.42578125" style="775" customWidth="1"/>
    <col min="4099" max="4101" width="17.28515625" style="775" customWidth="1"/>
    <col min="4102" max="4102" width="12" style="775" customWidth="1"/>
    <col min="4103" max="4352" width="9.140625" style="775"/>
    <col min="4353" max="4353" width="2.28515625" style="775" customWidth="1"/>
    <col min="4354" max="4354" width="90.42578125" style="775" customWidth="1"/>
    <col min="4355" max="4357" width="17.28515625" style="775" customWidth="1"/>
    <col min="4358" max="4358" width="12" style="775" customWidth="1"/>
    <col min="4359" max="4608" width="9.140625" style="775"/>
    <col min="4609" max="4609" width="2.28515625" style="775" customWidth="1"/>
    <col min="4610" max="4610" width="90.42578125" style="775" customWidth="1"/>
    <col min="4611" max="4613" width="17.28515625" style="775" customWidth="1"/>
    <col min="4614" max="4614" width="12" style="775" customWidth="1"/>
    <col min="4615" max="4864" width="9.140625" style="775"/>
    <col min="4865" max="4865" width="2.28515625" style="775" customWidth="1"/>
    <col min="4866" max="4866" width="90.42578125" style="775" customWidth="1"/>
    <col min="4867" max="4869" width="17.28515625" style="775" customWidth="1"/>
    <col min="4870" max="4870" width="12" style="775" customWidth="1"/>
    <col min="4871" max="5120" width="9.140625" style="775"/>
    <col min="5121" max="5121" width="2.28515625" style="775" customWidth="1"/>
    <col min="5122" max="5122" width="90.42578125" style="775" customWidth="1"/>
    <col min="5123" max="5125" width="17.28515625" style="775" customWidth="1"/>
    <col min="5126" max="5126" width="12" style="775" customWidth="1"/>
    <col min="5127" max="5376" width="9.140625" style="775"/>
    <col min="5377" max="5377" width="2.28515625" style="775" customWidth="1"/>
    <col min="5378" max="5378" width="90.42578125" style="775" customWidth="1"/>
    <col min="5379" max="5381" width="17.28515625" style="775" customWidth="1"/>
    <col min="5382" max="5382" width="12" style="775" customWidth="1"/>
    <col min="5383" max="5632" width="9.140625" style="775"/>
    <col min="5633" max="5633" width="2.28515625" style="775" customWidth="1"/>
    <col min="5634" max="5634" width="90.42578125" style="775" customWidth="1"/>
    <col min="5635" max="5637" width="17.28515625" style="775" customWidth="1"/>
    <col min="5638" max="5638" width="12" style="775" customWidth="1"/>
    <col min="5639" max="5888" width="9.140625" style="775"/>
    <col min="5889" max="5889" width="2.28515625" style="775" customWidth="1"/>
    <col min="5890" max="5890" width="90.42578125" style="775" customWidth="1"/>
    <col min="5891" max="5893" width="17.28515625" style="775" customWidth="1"/>
    <col min="5894" max="5894" width="12" style="775" customWidth="1"/>
    <col min="5895" max="6144" width="9.140625" style="775"/>
    <col min="6145" max="6145" width="2.28515625" style="775" customWidth="1"/>
    <col min="6146" max="6146" width="90.42578125" style="775" customWidth="1"/>
    <col min="6147" max="6149" width="17.28515625" style="775" customWidth="1"/>
    <col min="6150" max="6150" width="12" style="775" customWidth="1"/>
    <col min="6151" max="6400" width="9.140625" style="775"/>
    <col min="6401" max="6401" width="2.28515625" style="775" customWidth="1"/>
    <col min="6402" max="6402" width="90.42578125" style="775" customWidth="1"/>
    <col min="6403" max="6405" width="17.28515625" style="775" customWidth="1"/>
    <col min="6406" max="6406" width="12" style="775" customWidth="1"/>
    <col min="6407" max="6656" width="9.140625" style="775"/>
    <col min="6657" max="6657" width="2.28515625" style="775" customWidth="1"/>
    <col min="6658" max="6658" width="90.42578125" style="775" customWidth="1"/>
    <col min="6659" max="6661" width="17.28515625" style="775" customWidth="1"/>
    <col min="6662" max="6662" width="12" style="775" customWidth="1"/>
    <col min="6663" max="6912" width="9.140625" style="775"/>
    <col min="6913" max="6913" width="2.28515625" style="775" customWidth="1"/>
    <col min="6914" max="6914" width="90.42578125" style="775" customWidth="1"/>
    <col min="6915" max="6917" width="17.28515625" style="775" customWidth="1"/>
    <col min="6918" max="6918" width="12" style="775" customWidth="1"/>
    <col min="6919" max="7168" width="9.140625" style="775"/>
    <col min="7169" max="7169" width="2.28515625" style="775" customWidth="1"/>
    <col min="7170" max="7170" width="90.42578125" style="775" customWidth="1"/>
    <col min="7171" max="7173" width="17.28515625" style="775" customWidth="1"/>
    <col min="7174" max="7174" width="12" style="775" customWidth="1"/>
    <col min="7175" max="7424" width="9.140625" style="775"/>
    <col min="7425" max="7425" width="2.28515625" style="775" customWidth="1"/>
    <col min="7426" max="7426" width="90.42578125" style="775" customWidth="1"/>
    <col min="7427" max="7429" width="17.28515625" style="775" customWidth="1"/>
    <col min="7430" max="7430" width="12" style="775" customWidth="1"/>
    <col min="7431" max="7680" width="9.140625" style="775"/>
    <col min="7681" max="7681" width="2.28515625" style="775" customWidth="1"/>
    <col min="7682" max="7682" width="90.42578125" style="775" customWidth="1"/>
    <col min="7683" max="7685" width="17.28515625" style="775" customWidth="1"/>
    <col min="7686" max="7686" width="12" style="775" customWidth="1"/>
    <col min="7687" max="7936" width="9.140625" style="775"/>
    <col min="7937" max="7937" width="2.28515625" style="775" customWidth="1"/>
    <col min="7938" max="7938" width="90.42578125" style="775" customWidth="1"/>
    <col min="7939" max="7941" width="17.28515625" style="775" customWidth="1"/>
    <col min="7942" max="7942" width="12" style="775" customWidth="1"/>
    <col min="7943" max="8192" width="9.140625" style="775"/>
    <col min="8193" max="8193" width="2.28515625" style="775" customWidth="1"/>
    <col min="8194" max="8194" width="90.42578125" style="775" customWidth="1"/>
    <col min="8195" max="8197" width="17.28515625" style="775" customWidth="1"/>
    <col min="8198" max="8198" width="12" style="775" customWidth="1"/>
    <col min="8199" max="8448" width="9.140625" style="775"/>
    <col min="8449" max="8449" width="2.28515625" style="775" customWidth="1"/>
    <col min="8450" max="8450" width="90.42578125" style="775" customWidth="1"/>
    <col min="8451" max="8453" width="17.28515625" style="775" customWidth="1"/>
    <col min="8454" max="8454" width="12" style="775" customWidth="1"/>
    <col min="8455" max="8704" width="9.140625" style="775"/>
    <col min="8705" max="8705" width="2.28515625" style="775" customWidth="1"/>
    <col min="8706" max="8706" width="90.42578125" style="775" customWidth="1"/>
    <col min="8707" max="8709" width="17.28515625" style="775" customWidth="1"/>
    <col min="8710" max="8710" width="12" style="775" customWidth="1"/>
    <col min="8711" max="8960" width="9.140625" style="775"/>
    <col min="8961" max="8961" width="2.28515625" style="775" customWidth="1"/>
    <col min="8962" max="8962" width="90.42578125" style="775" customWidth="1"/>
    <col min="8963" max="8965" width="17.28515625" style="775" customWidth="1"/>
    <col min="8966" max="8966" width="12" style="775" customWidth="1"/>
    <col min="8967" max="9216" width="9.140625" style="775"/>
    <col min="9217" max="9217" width="2.28515625" style="775" customWidth="1"/>
    <col min="9218" max="9218" width="90.42578125" style="775" customWidth="1"/>
    <col min="9219" max="9221" width="17.28515625" style="775" customWidth="1"/>
    <col min="9222" max="9222" width="12" style="775" customWidth="1"/>
    <col min="9223" max="9472" width="9.140625" style="775"/>
    <col min="9473" max="9473" width="2.28515625" style="775" customWidth="1"/>
    <col min="9474" max="9474" width="90.42578125" style="775" customWidth="1"/>
    <col min="9475" max="9477" width="17.28515625" style="775" customWidth="1"/>
    <col min="9478" max="9478" width="12" style="775" customWidth="1"/>
    <col min="9479" max="9728" width="9.140625" style="775"/>
    <col min="9729" max="9729" width="2.28515625" style="775" customWidth="1"/>
    <col min="9730" max="9730" width="90.42578125" style="775" customWidth="1"/>
    <col min="9731" max="9733" width="17.28515625" style="775" customWidth="1"/>
    <col min="9734" max="9734" width="12" style="775" customWidth="1"/>
    <col min="9735" max="9984" width="9.140625" style="775"/>
    <col min="9985" max="9985" width="2.28515625" style="775" customWidth="1"/>
    <col min="9986" max="9986" width="90.42578125" style="775" customWidth="1"/>
    <col min="9987" max="9989" width="17.28515625" style="775" customWidth="1"/>
    <col min="9990" max="9990" width="12" style="775" customWidth="1"/>
    <col min="9991" max="10240" width="9.140625" style="775"/>
    <col min="10241" max="10241" width="2.28515625" style="775" customWidth="1"/>
    <col min="10242" max="10242" width="90.42578125" style="775" customWidth="1"/>
    <col min="10243" max="10245" width="17.28515625" style="775" customWidth="1"/>
    <col min="10246" max="10246" width="12" style="775" customWidth="1"/>
    <col min="10247" max="10496" width="9.140625" style="775"/>
    <col min="10497" max="10497" width="2.28515625" style="775" customWidth="1"/>
    <col min="10498" max="10498" width="90.42578125" style="775" customWidth="1"/>
    <col min="10499" max="10501" width="17.28515625" style="775" customWidth="1"/>
    <col min="10502" max="10502" width="12" style="775" customWidth="1"/>
    <col min="10503" max="10752" width="9.140625" style="775"/>
    <col min="10753" max="10753" width="2.28515625" style="775" customWidth="1"/>
    <col min="10754" max="10754" width="90.42578125" style="775" customWidth="1"/>
    <col min="10755" max="10757" width="17.28515625" style="775" customWidth="1"/>
    <col min="10758" max="10758" width="12" style="775" customWidth="1"/>
    <col min="10759" max="11008" width="9.140625" style="775"/>
    <col min="11009" max="11009" width="2.28515625" style="775" customWidth="1"/>
    <col min="11010" max="11010" width="90.42578125" style="775" customWidth="1"/>
    <col min="11011" max="11013" width="17.28515625" style="775" customWidth="1"/>
    <col min="11014" max="11014" width="12" style="775" customWidth="1"/>
    <col min="11015" max="11264" width="9.140625" style="775"/>
    <col min="11265" max="11265" width="2.28515625" style="775" customWidth="1"/>
    <col min="11266" max="11266" width="90.42578125" style="775" customWidth="1"/>
    <col min="11267" max="11269" width="17.28515625" style="775" customWidth="1"/>
    <col min="11270" max="11270" width="12" style="775" customWidth="1"/>
    <col min="11271" max="11520" width="9.140625" style="775"/>
    <col min="11521" max="11521" width="2.28515625" style="775" customWidth="1"/>
    <col min="11522" max="11522" width="90.42578125" style="775" customWidth="1"/>
    <col min="11523" max="11525" width="17.28515625" style="775" customWidth="1"/>
    <col min="11526" max="11526" width="12" style="775" customWidth="1"/>
    <col min="11527" max="11776" width="9.140625" style="775"/>
    <col min="11777" max="11777" width="2.28515625" style="775" customWidth="1"/>
    <col min="11778" max="11778" width="90.42578125" style="775" customWidth="1"/>
    <col min="11779" max="11781" width="17.28515625" style="775" customWidth="1"/>
    <col min="11782" max="11782" width="12" style="775" customWidth="1"/>
    <col min="11783" max="12032" width="9.140625" style="775"/>
    <col min="12033" max="12033" width="2.28515625" style="775" customWidth="1"/>
    <col min="12034" max="12034" width="90.42578125" style="775" customWidth="1"/>
    <col min="12035" max="12037" width="17.28515625" style="775" customWidth="1"/>
    <col min="12038" max="12038" width="12" style="775" customWidth="1"/>
    <col min="12039" max="12288" width="9.140625" style="775"/>
    <col min="12289" max="12289" width="2.28515625" style="775" customWidth="1"/>
    <col min="12290" max="12290" width="90.42578125" style="775" customWidth="1"/>
    <col min="12291" max="12293" width="17.28515625" style="775" customWidth="1"/>
    <col min="12294" max="12294" width="12" style="775" customWidth="1"/>
    <col min="12295" max="12544" width="9.140625" style="775"/>
    <col min="12545" max="12545" width="2.28515625" style="775" customWidth="1"/>
    <col min="12546" max="12546" width="90.42578125" style="775" customWidth="1"/>
    <col min="12547" max="12549" width="17.28515625" style="775" customWidth="1"/>
    <col min="12550" max="12550" width="12" style="775" customWidth="1"/>
    <col min="12551" max="12800" width="9.140625" style="775"/>
    <col min="12801" max="12801" width="2.28515625" style="775" customWidth="1"/>
    <col min="12802" max="12802" width="90.42578125" style="775" customWidth="1"/>
    <col min="12803" max="12805" width="17.28515625" style="775" customWidth="1"/>
    <col min="12806" max="12806" width="12" style="775" customWidth="1"/>
    <col min="12807" max="13056" width="9.140625" style="775"/>
    <col min="13057" max="13057" width="2.28515625" style="775" customWidth="1"/>
    <col min="13058" max="13058" width="90.42578125" style="775" customWidth="1"/>
    <col min="13059" max="13061" width="17.28515625" style="775" customWidth="1"/>
    <col min="13062" max="13062" width="12" style="775" customWidth="1"/>
    <col min="13063" max="13312" width="9.140625" style="775"/>
    <col min="13313" max="13313" width="2.28515625" style="775" customWidth="1"/>
    <col min="13314" max="13314" width="90.42578125" style="775" customWidth="1"/>
    <col min="13315" max="13317" width="17.28515625" style="775" customWidth="1"/>
    <col min="13318" max="13318" width="12" style="775" customWidth="1"/>
    <col min="13319" max="13568" width="9.140625" style="775"/>
    <col min="13569" max="13569" width="2.28515625" style="775" customWidth="1"/>
    <col min="13570" max="13570" width="90.42578125" style="775" customWidth="1"/>
    <col min="13571" max="13573" width="17.28515625" style="775" customWidth="1"/>
    <col min="13574" max="13574" width="12" style="775" customWidth="1"/>
    <col min="13575" max="13824" width="9.140625" style="775"/>
    <col min="13825" max="13825" width="2.28515625" style="775" customWidth="1"/>
    <col min="13826" max="13826" width="90.42578125" style="775" customWidth="1"/>
    <col min="13827" max="13829" width="17.28515625" style="775" customWidth="1"/>
    <col min="13830" max="13830" width="12" style="775" customWidth="1"/>
    <col min="13831" max="14080" width="9.140625" style="775"/>
    <col min="14081" max="14081" width="2.28515625" style="775" customWidth="1"/>
    <col min="14082" max="14082" width="90.42578125" style="775" customWidth="1"/>
    <col min="14083" max="14085" width="17.28515625" style="775" customWidth="1"/>
    <col min="14086" max="14086" width="12" style="775" customWidth="1"/>
    <col min="14087" max="14336" width="9.140625" style="775"/>
    <col min="14337" max="14337" width="2.28515625" style="775" customWidth="1"/>
    <col min="14338" max="14338" width="90.42578125" style="775" customWidth="1"/>
    <col min="14339" max="14341" width="17.28515625" style="775" customWidth="1"/>
    <col min="14342" max="14342" width="12" style="775" customWidth="1"/>
    <col min="14343" max="14592" width="9.140625" style="775"/>
    <col min="14593" max="14593" width="2.28515625" style="775" customWidth="1"/>
    <col min="14594" max="14594" width="90.42578125" style="775" customWidth="1"/>
    <col min="14595" max="14597" width="17.28515625" style="775" customWidth="1"/>
    <col min="14598" max="14598" width="12" style="775" customWidth="1"/>
    <col min="14599" max="14848" width="9.140625" style="775"/>
    <col min="14849" max="14849" width="2.28515625" style="775" customWidth="1"/>
    <col min="14850" max="14850" width="90.42578125" style="775" customWidth="1"/>
    <col min="14851" max="14853" width="17.28515625" style="775" customWidth="1"/>
    <col min="14854" max="14854" width="12" style="775" customWidth="1"/>
    <col min="14855" max="15104" width="9.140625" style="775"/>
    <col min="15105" max="15105" width="2.28515625" style="775" customWidth="1"/>
    <col min="15106" max="15106" width="90.42578125" style="775" customWidth="1"/>
    <col min="15107" max="15109" width="17.28515625" style="775" customWidth="1"/>
    <col min="15110" max="15110" width="12" style="775" customWidth="1"/>
    <col min="15111" max="15360" width="9.140625" style="775"/>
    <col min="15361" max="15361" width="2.28515625" style="775" customWidth="1"/>
    <col min="15362" max="15362" width="90.42578125" style="775" customWidth="1"/>
    <col min="15363" max="15365" width="17.28515625" style="775" customWidth="1"/>
    <col min="15366" max="15366" width="12" style="775" customWidth="1"/>
    <col min="15367" max="15616" width="9.140625" style="775"/>
    <col min="15617" max="15617" width="2.28515625" style="775" customWidth="1"/>
    <col min="15618" max="15618" width="90.42578125" style="775" customWidth="1"/>
    <col min="15619" max="15621" width="17.28515625" style="775" customWidth="1"/>
    <col min="15622" max="15622" width="12" style="775" customWidth="1"/>
    <col min="15623" max="15872" width="9.140625" style="775"/>
    <col min="15873" max="15873" width="2.28515625" style="775" customWidth="1"/>
    <col min="15874" max="15874" width="90.42578125" style="775" customWidth="1"/>
    <col min="15875" max="15877" width="17.28515625" style="775" customWidth="1"/>
    <col min="15878" max="15878" width="12" style="775" customWidth="1"/>
    <col min="15879" max="16128" width="9.140625" style="775"/>
    <col min="16129" max="16129" width="2.28515625" style="775" customWidth="1"/>
    <col min="16130" max="16130" width="90.42578125" style="775" customWidth="1"/>
    <col min="16131" max="16133" width="17.28515625" style="775" customWidth="1"/>
    <col min="16134" max="16134" width="12" style="775" customWidth="1"/>
    <col min="16135" max="16384" width="9.140625" style="775"/>
  </cols>
  <sheetData>
    <row r="1" spans="2:6" ht="31.5" customHeight="1">
      <c r="B1" s="1172" t="s">
        <v>1424</v>
      </c>
      <c r="C1" s="1172"/>
      <c r="D1" s="1172"/>
      <c r="E1" s="1172"/>
    </row>
    <row r="2" spans="2:6" ht="24" customHeight="1">
      <c r="B2" s="1148" t="s">
        <v>1239</v>
      </c>
      <c r="C2" s="1148"/>
      <c r="D2" s="1148"/>
      <c r="E2" s="1148"/>
    </row>
    <row r="3" spans="2:6" ht="24.75" customHeight="1">
      <c r="B3" s="1148" t="s">
        <v>1502</v>
      </c>
      <c r="C3" s="1148"/>
      <c r="D3" s="1148"/>
      <c r="E3" s="1148"/>
    </row>
    <row r="4" spans="2:6" ht="26.25" customHeight="1">
      <c r="B4" s="1248" t="s">
        <v>1359</v>
      </c>
      <c r="C4" s="1248"/>
      <c r="D4" s="1248"/>
      <c r="E4" s="1248"/>
      <c r="F4" s="775"/>
    </row>
    <row r="5" spans="2:6" ht="15.75" thickBot="1">
      <c r="C5" s="775"/>
      <c r="D5" s="775"/>
      <c r="E5" s="775"/>
      <c r="F5" s="775"/>
    </row>
    <row r="6" spans="2:6" ht="16.5" thickTop="1" thickBot="1">
      <c r="B6" s="680"/>
      <c r="C6" s="681" t="s">
        <v>1425</v>
      </c>
      <c r="D6" s="681" t="s">
        <v>1426</v>
      </c>
      <c r="E6" s="681" t="s">
        <v>6</v>
      </c>
      <c r="F6" s="775"/>
    </row>
    <row r="7" spans="2:6" ht="26.25" customHeight="1" thickTop="1" thickBot="1">
      <c r="B7" s="412" t="s">
        <v>905</v>
      </c>
      <c r="C7" s="682"/>
      <c r="D7" s="682"/>
      <c r="E7" s="682"/>
      <c r="F7" s="775"/>
    </row>
    <row r="8" spans="2:6" ht="16.5" thickTop="1" thickBot="1">
      <c r="B8" s="683"/>
      <c r="C8" s="1094"/>
      <c r="D8" s="1094"/>
      <c r="E8" s="1094"/>
      <c r="F8" s="775"/>
    </row>
    <row r="9" spans="2:6" ht="16.5" thickTop="1" thickBot="1">
      <c r="B9" s="684" t="s">
        <v>427</v>
      </c>
      <c r="C9" s="685">
        <v>48994752.199999988</v>
      </c>
      <c r="D9" s="685">
        <v>49391130.399999999</v>
      </c>
      <c r="E9" s="685">
        <v>98385882.599999994</v>
      </c>
    </row>
    <row r="10" spans="2:6" ht="15.75" thickTop="1">
      <c r="B10" s="686" t="s">
        <v>906</v>
      </c>
      <c r="C10" s="492">
        <v>4045250.78</v>
      </c>
      <c r="D10" s="492">
        <v>14970822.280000001</v>
      </c>
      <c r="E10" s="492">
        <v>19016073.060000002</v>
      </c>
      <c r="F10" s="765"/>
    </row>
    <row r="11" spans="2:6">
      <c r="B11" s="687" t="s">
        <v>907</v>
      </c>
      <c r="C11" s="492">
        <v>0</v>
      </c>
      <c r="D11" s="492">
        <v>0</v>
      </c>
      <c r="E11" s="492">
        <v>0</v>
      </c>
      <c r="F11" s="765"/>
    </row>
    <row r="12" spans="2:6">
      <c r="B12" s="687" t="s">
        <v>908</v>
      </c>
      <c r="C12" s="492">
        <v>7152219</v>
      </c>
      <c r="D12" s="492">
        <v>17189532.879999999</v>
      </c>
      <c r="E12" s="492">
        <v>24341751.879999999</v>
      </c>
      <c r="F12" s="765"/>
    </row>
    <row r="13" spans="2:6">
      <c r="B13" s="687" t="s">
        <v>909</v>
      </c>
      <c r="C13" s="492">
        <v>44616.13</v>
      </c>
      <c r="D13" s="492">
        <v>0</v>
      </c>
      <c r="E13" s="492">
        <v>44616.13</v>
      </c>
      <c r="F13" s="765"/>
    </row>
    <row r="14" spans="2:6">
      <c r="B14" s="687" t="s">
        <v>910</v>
      </c>
      <c r="C14" s="492">
        <v>14834</v>
      </c>
      <c r="D14" s="492">
        <v>92962.5</v>
      </c>
      <c r="E14" s="492">
        <v>107796.5</v>
      </c>
      <c r="F14" s="765"/>
    </row>
    <row r="15" spans="2:6">
      <c r="B15" s="687" t="s">
        <v>911</v>
      </c>
      <c r="C15" s="492">
        <v>31934158.699999996</v>
      </c>
      <c r="D15" s="492">
        <v>11676987.030000001</v>
      </c>
      <c r="E15" s="492">
        <v>43611145.729999997</v>
      </c>
      <c r="F15" s="765"/>
    </row>
    <row r="16" spans="2:6" ht="15.75" thickBot="1">
      <c r="B16" s="687" t="s">
        <v>912</v>
      </c>
      <c r="C16" s="492">
        <v>5803673.5899999999</v>
      </c>
      <c r="D16" s="492">
        <v>5460825.71</v>
      </c>
      <c r="E16" s="492">
        <v>11264499.300000001</v>
      </c>
      <c r="F16" s="765"/>
    </row>
    <row r="17" spans="1:6" ht="16.5" thickTop="1" thickBot="1">
      <c r="B17" s="684" t="s">
        <v>913</v>
      </c>
      <c r="C17" s="685">
        <v>24910742.5</v>
      </c>
      <c r="D17" s="685">
        <v>21779819.890000004</v>
      </c>
      <c r="E17" s="685">
        <v>46690562.390000001</v>
      </c>
      <c r="F17" s="765"/>
    </row>
    <row r="18" spans="1:6" ht="15.75" thickTop="1">
      <c r="B18" s="686" t="s">
        <v>914</v>
      </c>
      <c r="C18" s="492">
        <v>13349626.68</v>
      </c>
      <c r="D18" s="492">
        <v>0</v>
      </c>
      <c r="E18" s="492">
        <v>13349626.68</v>
      </c>
      <c r="F18" s="765"/>
    </row>
    <row r="19" spans="1:6">
      <c r="B19" s="687" t="s">
        <v>915</v>
      </c>
      <c r="C19" s="492">
        <v>11561115.82</v>
      </c>
      <c r="D19" s="492">
        <v>19933068.400000002</v>
      </c>
      <c r="E19" s="492">
        <v>31494184.220000003</v>
      </c>
      <c r="F19" s="765"/>
    </row>
    <row r="20" spans="1:6">
      <c r="B20" s="687" t="s">
        <v>916</v>
      </c>
      <c r="C20" s="492">
        <v>0</v>
      </c>
      <c r="D20" s="492">
        <v>1846751.49</v>
      </c>
      <c r="E20" s="492">
        <v>1846751.49</v>
      </c>
      <c r="F20" s="765"/>
    </row>
    <row r="21" spans="1:6">
      <c r="B21" s="687" t="s">
        <v>917</v>
      </c>
      <c r="C21" s="492">
        <v>0</v>
      </c>
      <c r="D21" s="492">
        <v>0</v>
      </c>
      <c r="E21" s="492">
        <v>0</v>
      </c>
      <c r="F21" s="765"/>
    </row>
    <row r="22" spans="1:6">
      <c r="B22" s="687" t="s">
        <v>918</v>
      </c>
      <c r="C22" s="492">
        <v>0</v>
      </c>
      <c r="D22" s="492">
        <v>0</v>
      </c>
      <c r="E22" s="492">
        <v>0</v>
      </c>
      <c r="F22" s="765"/>
    </row>
    <row r="23" spans="1:6" ht="15.75" thickBot="1">
      <c r="B23" s="687" t="s">
        <v>1509</v>
      </c>
      <c r="C23" s="492">
        <v>0</v>
      </c>
      <c r="D23" s="492">
        <v>0</v>
      </c>
      <c r="E23" s="492">
        <v>0</v>
      </c>
      <c r="F23" s="765"/>
    </row>
    <row r="24" spans="1:6" ht="16.5" thickTop="1" thickBot="1">
      <c r="B24" s="412" t="s">
        <v>452</v>
      </c>
      <c r="C24" s="685">
        <v>24084009.699999996</v>
      </c>
      <c r="D24" s="685">
        <v>27611310.510000002</v>
      </c>
      <c r="E24" s="685">
        <v>51695320.209999993</v>
      </c>
      <c r="F24" s="765"/>
    </row>
    <row r="25" spans="1:6" ht="15.75" thickTop="1">
      <c r="B25" s="686" t="s">
        <v>920</v>
      </c>
      <c r="C25" s="492">
        <v>25278000</v>
      </c>
      <c r="D25" s="492">
        <v>12134920</v>
      </c>
      <c r="E25" s="492">
        <v>37412920</v>
      </c>
      <c r="F25" s="765"/>
    </row>
    <row r="26" spans="1:6">
      <c r="B26" s="687" t="s">
        <v>921</v>
      </c>
      <c r="C26" s="492">
        <v>0</v>
      </c>
      <c r="D26" s="492">
        <v>64.08</v>
      </c>
      <c r="E26" s="492">
        <v>64.08</v>
      </c>
      <c r="F26" s="765"/>
    </row>
    <row r="27" spans="1:6">
      <c r="B27" s="687" t="s">
        <v>922</v>
      </c>
      <c r="C27" s="492">
        <v>0</v>
      </c>
      <c r="D27" s="492">
        <v>0</v>
      </c>
      <c r="E27" s="492">
        <v>0</v>
      </c>
      <c r="F27" s="765"/>
    </row>
    <row r="28" spans="1:6">
      <c r="B28" s="687" t="s">
        <v>923</v>
      </c>
      <c r="C28" s="492">
        <v>947192.53</v>
      </c>
      <c r="D28" s="492">
        <v>14270140.620000001</v>
      </c>
      <c r="E28" s="492">
        <v>15217333.15</v>
      </c>
      <c r="F28" s="765"/>
    </row>
    <row r="29" spans="1:6">
      <c r="B29" s="687" t="s">
        <v>924</v>
      </c>
      <c r="C29" s="492">
        <v>-2141182.83</v>
      </c>
      <c r="D29" s="492">
        <v>1206185.81</v>
      </c>
      <c r="E29" s="492">
        <v>-934997.02</v>
      </c>
      <c r="F29" s="765"/>
    </row>
    <row r="30" spans="1:6">
      <c r="A30" s="135"/>
      <c r="B30" s="688" t="s">
        <v>925</v>
      </c>
      <c r="C30" s="492">
        <v>-2706163.92</v>
      </c>
      <c r="D30" s="492">
        <v>61696.45</v>
      </c>
      <c r="E30" s="492">
        <v>-2644467.4699999997</v>
      </c>
      <c r="F30" s="765"/>
    </row>
    <row r="31" spans="1:6">
      <c r="A31" s="135"/>
      <c r="B31" s="688" t="s">
        <v>926</v>
      </c>
      <c r="C31" s="492">
        <v>564981.09</v>
      </c>
      <c r="D31" s="492">
        <v>1144489.3600000001</v>
      </c>
      <c r="E31" s="492">
        <v>1709470.4500000002</v>
      </c>
      <c r="F31" s="765"/>
    </row>
    <row r="32" spans="1:6">
      <c r="B32" s="689" t="s">
        <v>456</v>
      </c>
      <c r="C32" s="492">
        <v>48994752.199999996</v>
      </c>
      <c r="D32" s="492">
        <v>49391130.400000006</v>
      </c>
      <c r="E32" s="492">
        <v>98385882.599999994</v>
      </c>
      <c r="F32" s="765"/>
    </row>
    <row r="33" spans="2:6">
      <c r="B33" s="687" t="s">
        <v>927</v>
      </c>
      <c r="C33" s="492">
        <v>0</v>
      </c>
      <c r="D33" s="492">
        <v>0</v>
      </c>
      <c r="E33" s="492">
        <v>0</v>
      </c>
      <c r="F33" s="765"/>
    </row>
    <row r="34" spans="2:6" ht="15.75" thickBot="1">
      <c r="B34" s="687" t="s">
        <v>928</v>
      </c>
      <c r="C34" s="492">
        <v>3127222704.8200002</v>
      </c>
      <c r="D34" s="492">
        <v>8118428748.5</v>
      </c>
      <c r="E34" s="492">
        <v>11245651453.32</v>
      </c>
      <c r="F34" s="765"/>
    </row>
    <row r="35" spans="2:6" ht="16.5" thickTop="1" thickBot="1">
      <c r="B35" s="690" t="s">
        <v>464</v>
      </c>
      <c r="C35" s="685"/>
      <c r="D35" s="685"/>
      <c r="E35" s="685"/>
      <c r="F35" s="765"/>
    </row>
    <row r="36" spans="2:6" ht="15.75" thickTop="1">
      <c r="B36" s="691" t="s">
        <v>936</v>
      </c>
      <c r="C36" s="491">
        <v>0</v>
      </c>
      <c r="D36" s="492">
        <v>0</v>
      </c>
      <c r="E36" s="492">
        <v>0</v>
      </c>
      <c r="F36" s="856"/>
    </row>
    <row r="37" spans="2:6">
      <c r="B37" s="692" t="s">
        <v>1427</v>
      </c>
      <c r="C37" s="491">
        <v>-618603.85</v>
      </c>
      <c r="D37" s="492">
        <v>0</v>
      </c>
      <c r="E37" s="492">
        <v>-618603.85</v>
      </c>
      <c r="F37" s="765"/>
    </row>
    <row r="38" spans="2:6">
      <c r="B38" s="686" t="s">
        <v>467</v>
      </c>
      <c r="C38" s="491">
        <v>-618603.85</v>
      </c>
      <c r="D38" s="492">
        <v>0</v>
      </c>
      <c r="E38" s="492">
        <v>-618603.85</v>
      </c>
      <c r="F38" s="765"/>
    </row>
    <row r="39" spans="2:6">
      <c r="B39" s="691" t="s">
        <v>938</v>
      </c>
      <c r="C39" s="491">
        <v>44883593.529999994</v>
      </c>
      <c r="D39" s="492">
        <v>65782559.07</v>
      </c>
      <c r="E39" s="492">
        <v>110666152.59999999</v>
      </c>
      <c r="F39" s="765"/>
    </row>
    <row r="40" spans="2:6">
      <c r="B40" s="692" t="s">
        <v>939</v>
      </c>
      <c r="C40" s="492">
        <v>-3666.38</v>
      </c>
      <c r="D40" s="492">
        <v>-352482.42</v>
      </c>
      <c r="E40" s="492">
        <v>-356148.8</v>
      </c>
      <c r="F40" s="765"/>
    </row>
    <row r="41" spans="2:6">
      <c r="B41" s="686" t="s">
        <v>940</v>
      </c>
      <c r="C41" s="492">
        <v>44261323.29999999</v>
      </c>
      <c r="D41" s="492">
        <v>65430076.649999999</v>
      </c>
      <c r="E41" s="492">
        <v>109691399.94999999</v>
      </c>
      <c r="F41" s="765"/>
    </row>
    <row r="42" spans="2:6">
      <c r="B42" s="691" t="s">
        <v>941</v>
      </c>
      <c r="C42" s="492">
        <v>4846.1400000000003</v>
      </c>
      <c r="D42" s="492">
        <v>0</v>
      </c>
      <c r="E42" s="492">
        <v>4846.1400000000003</v>
      </c>
      <c r="F42" s="765"/>
    </row>
    <row r="43" spans="2:6">
      <c r="B43" s="692" t="s">
        <v>1428</v>
      </c>
      <c r="C43" s="492">
        <v>-19118.18</v>
      </c>
      <c r="D43" s="492">
        <v>0</v>
      </c>
      <c r="E43" s="492">
        <v>-19118.18</v>
      </c>
      <c r="F43" s="765"/>
    </row>
    <row r="44" spans="2:6">
      <c r="B44" s="686" t="s">
        <v>943</v>
      </c>
      <c r="C44" s="492">
        <v>44247051.25999999</v>
      </c>
      <c r="D44" s="492">
        <v>65430076.649999999</v>
      </c>
      <c r="E44" s="492">
        <v>109677127.91</v>
      </c>
      <c r="F44" s="765"/>
    </row>
    <row r="45" spans="2:6">
      <c r="B45" s="691" t="s">
        <v>944</v>
      </c>
      <c r="C45" s="492">
        <v>-43720032.199999996</v>
      </c>
      <c r="D45" s="492">
        <v>-64285587.289999999</v>
      </c>
      <c r="E45" s="492">
        <v>-108005619.48999999</v>
      </c>
      <c r="F45" s="765"/>
    </row>
    <row r="46" spans="2:6">
      <c r="B46" s="686" t="s">
        <v>945</v>
      </c>
      <c r="C46" s="492">
        <v>527019.05999999493</v>
      </c>
      <c r="D46" s="492">
        <v>1144489.3599999994</v>
      </c>
      <c r="E46" s="492">
        <v>1671508.4199999943</v>
      </c>
      <c r="F46" s="765"/>
    </row>
    <row r="47" spans="2:6">
      <c r="B47" s="693" t="s">
        <v>946</v>
      </c>
      <c r="C47" s="492">
        <v>197.62</v>
      </c>
      <c r="D47" s="492">
        <v>0</v>
      </c>
      <c r="E47" s="492">
        <v>197.62</v>
      </c>
      <c r="F47" s="765"/>
    </row>
    <row r="48" spans="2:6">
      <c r="B48" s="694" t="s">
        <v>947</v>
      </c>
      <c r="C48" s="492">
        <v>197.62</v>
      </c>
      <c r="D48" s="492">
        <v>0</v>
      </c>
      <c r="E48" s="492">
        <v>197.62</v>
      </c>
      <c r="F48" s="765"/>
    </row>
    <row r="49" spans="1:6">
      <c r="B49" s="691" t="s">
        <v>948</v>
      </c>
      <c r="C49" s="492">
        <v>0</v>
      </c>
      <c r="D49" s="492">
        <v>0</v>
      </c>
      <c r="E49" s="492">
        <v>0</v>
      </c>
      <c r="F49" s="765"/>
    </row>
    <row r="50" spans="1:6">
      <c r="B50" s="686" t="s">
        <v>949</v>
      </c>
      <c r="C50" s="492">
        <v>-35508.5</v>
      </c>
      <c r="D50" s="492">
        <v>0</v>
      </c>
      <c r="E50" s="492">
        <v>-35508.5</v>
      </c>
      <c r="F50" s="765"/>
    </row>
    <row r="51" spans="1:6">
      <c r="B51" s="694" t="s">
        <v>950</v>
      </c>
      <c r="C51" s="492">
        <v>-35508.5</v>
      </c>
      <c r="D51" s="492">
        <v>0</v>
      </c>
      <c r="E51" s="492">
        <v>-35508.5</v>
      </c>
      <c r="F51" s="765"/>
    </row>
    <row r="52" spans="1:6">
      <c r="B52" s="691" t="s">
        <v>951</v>
      </c>
      <c r="C52" s="492">
        <v>0</v>
      </c>
      <c r="D52" s="492">
        <v>0</v>
      </c>
      <c r="E52" s="492">
        <v>0</v>
      </c>
      <c r="F52" s="765"/>
    </row>
    <row r="53" spans="1:6">
      <c r="B53" s="686" t="s">
        <v>481</v>
      </c>
      <c r="C53" s="492">
        <v>491708.17999999493</v>
      </c>
      <c r="D53" s="492">
        <v>1144489.3599999994</v>
      </c>
      <c r="E53" s="492">
        <v>1636197.5399999944</v>
      </c>
      <c r="F53" s="765"/>
    </row>
    <row r="54" spans="1:6">
      <c r="A54" s="135"/>
      <c r="B54" s="691" t="s">
        <v>953</v>
      </c>
      <c r="C54" s="492">
        <v>75239.31</v>
      </c>
      <c r="D54" s="492">
        <v>0</v>
      </c>
      <c r="E54" s="492">
        <v>75239.31</v>
      </c>
      <c r="F54" s="765"/>
    </row>
    <row r="55" spans="1:6">
      <c r="B55" s="686" t="s">
        <v>483</v>
      </c>
      <c r="C55" s="492">
        <v>566947.48999999487</v>
      </c>
      <c r="D55" s="492">
        <v>1144489.3599999994</v>
      </c>
      <c r="E55" s="492">
        <v>1711436.8499999943</v>
      </c>
      <c r="F55" s="765"/>
    </row>
    <row r="56" spans="1:6">
      <c r="B56" s="691" t="s">
        <v>954</v>
      </c>
      <c r="C56" s="492">
        <v>43626.82</v>
      </c>
      <c r="D56" s="492">
        <v>0</v>
      </c>
      <c r="E56" s="492">
        <v>43626.82</v>
      </c>
      <c r="F56" s="765"/>
    </row>
    <row r="57" spans="1:6">
      <c r="B57" s="692" t="s">
        <v>955</v>
      </c>
      <c r="C57" s="492">
        <v>45593.22</v>
      </c>
      <c r="D57" s="492">
        <v>0</v>
      </c>
      <c r="E57" s="492">
        <v>45593.22</v>
      </c>
      <c r="F57" s="765"/>
    </row>
    <row r="58" spans="1:6">
      <c r="B58" s="686" t="s">
        <v>485</v>
      </c>
      <c r="C58" s="492">
        <v>656167.52999999479</v>
      </c>
      <c r="D58" s="492">
        <v>1144489.3599999994</v>
      </c>
      <c r="E58" s="492">
        <v>1800656.8899999941</v>
      </c>
      <c r="F58" s="765"/>
    </row>
    <row r="59" spans="1:6">
      <c r="A59" s="135"/>
      <c r="B59" s="691" t="s">
        <v>956</v>
      </c>
      <c r="C59" s="492">
        <v>0</v>
      </c>
      <c r="D59" s="492">
        <v>0</v>
      </c>
      <c r="E59" s="492">
        <v>0</v>
      </c>
      <c r="F59" s="765"/>
    </row>
    <row r="60" spans="1:6">
      <c r="B60" s="686" t="s">
        <v>957</v>
      </c>
      <c r="C60" s="492">
        <v>656167.52999999479</v>
      </c>
      <c r="D60" s="492">
        <v>1144489.3599999994</v>
      </c>
      <c r="E60" s="492">
        <v>1800656.8899999941</v>
      </c>
      <c r="F60" s="765"/>
    </row>
    <row r="61" spans="1:6" ht="15.75" thickBot="1">
      <c r="B61" s="691" t="s">
        <v>958</v>
      </c>
      <c r="C61" s="492">
        <v>0</v>
      </c>
      <c r="D61" s="492">
        <v>0</v>
      </c>
      <c r="E61" s="492">
        <v>0</v>
      </c>
      <c r="F61" s="765"/>
    </row>
    <row r="62" spans="1:6" ht="19.5" customHeight="1" thickTop="1" thickBot="1">
      <c r="B62" s="695" t="s">
        <v>959</v>
      </c>
      <c r="C62" s="696">
        <v>656167.52999999479</v>
      </c>
      <c r="D62" s="696">
        <v>1144489.3599999994</v>
      </c>
      <c r="E62" s="696">
        <v>1800656.8899999941</v>
      </c>
      <c r="F62" s="765"/>
    </row>
    <row r="63" spans="1:6" ht="11.25" customHeight="1" thickTop="1" thickBot="1">
      <c r="B63" s="412"/>
      <c r="C63" s="697"/>
      <c r="D63" s="697"/>
      <c r="E63" s="697"/>
      <c r="F63" s="775"/>
    </row>
    <row r="64" spans="1:6" ht="15.75" thickTop="1">
      <c r="B64" s="766"/>
      <c r="C64" s="456"/>
      <c r="D64" s="456"/>
      <c r="E64" s="456"/>
      <c r="F64" s="775"/>
    </row>
    <row r="65" spans="2:6">
      <c r="B65" s="766"/>
      <c r="C65" s="775"/>
      <c r="D65" s="775"/>
      <c r="E65" s="775"/>
      <c r="F65" s="775"/>
    </row>
    <row r="66" spans="2:6">
      <c r="C66" s="775"/>
      <c r="D66" s="775"/>
      <c r="E66" s="775"/>
      <c r="F66" s="775"/>
    </row>
    <row r="67" spans="2:6">
      <c r="B67" s="698"/>
      <c r="C67" s="775"/>
      <c r="D67" s="775"/>
      <c r="E67" s="775"/>
      <c r="F67" s="775"/>
    </row>
    <row r="68" spans="2:6">
      <c r="B68" s="231"/>
      <c r="C68" s="775"/>
      <c r="D68" s="775"/>
      <c r="E68" s="775"/>
      <c r="F68" s="775"/>
    </row>
    <row r="69" spans="2:6">
      <c r="B69" s="231"/>
      <c r="C69" s="775"/>
      <c r="D69" s="775"/>
      <c r="E69" s="775"/>
      <c r="F69" s="775"/>
    </row>
    <row r="70" spans="2:6">
      <c r="B70" s="231"/>
      <c r="C70" s="775"/>
      <c r="D70" s="775"/>
      <c r="E70" s="775"/>
      <c r="F70" s="775"/>
    </row>
    <row r="71" spans="2:6">
      <c r="B71" s="231"/>
      <c r="C71" s="775"/>
      <c r="D71" s="775"/>
      <c r="E71" s="775"/>
      <c r="F71" s="775"/>
    </row>
    <row r="72" spans="2:6">
      <c r="B72" s="231"/>
      <c r="C72" s="775"/>
      <c r="D72" s="775"/>
      <c r="E72" s="775"/>
      <c r="F72" s="775"/>
    </row>
    <row r="73" spans="2:6">
      <c r="B73" s="231"/>
      <c r="C73" s="775"/>
      <c r="D73" s="775"/>
      <c r="E73" s="775"/>
      <c r="F73" s="775"/>
    </row>
    <row r="74" spans="2:6">
      <c r="B74" s="231"/>
      <c r="C74" s="775"/>
      <c r="D74" s="775"/>
      <c r="E74" s="775"/>
      <c r="F74" s="775"/>
    </row>
    <row r="75" spans="2:6">
      <c r="B75" s="231"/>
      <c r="C75" s="699"/>
      <c r="D75" s="699"/>
      <c r="E75" s="699"/>
      <c r="F75" s="699"/>
    </row>
    <row r="76" spans="2:6">
      <c r="B76" s="231"/>
      <c r="C76" s="699"/>
      <c r="D76" s="699"/>
      <c r="E76" s="699"/>
      <c r="F76" s="699"/>
    </row>
    <row r="77" spans="2:6">
      <c r="B77" s="231"/>
      <c r="C77" s="699"/>
      <c r="D77" s="699"/>
      <c r="E77" s="699"/>
      <c r="F77" s="699"/>
    </row>
    <row r="78" spans="2:6">
      <c r="B78" s="231"/>
      <c r="C78" s="700"/>
      <c r="D78" s="700"/>
      <c r="E78" s="700"/>
      <c r="F78" s="700"/>
    </row>
    <row r="79" spans="2:6">
      <c r="B79" s="231"/>
      <c r="C79" s="700"/>
      <c r="D79" s="700"/>
      <c r="E79" s="700"/>
      <c r="F79" s="700"/>
    </row>
    <row r="80" spans="2:6">
      <c r="B80" s="698"/>
      <c r="C80" s="700"/>
      <c r="D80" s="700"/>
      <c r="E80" s="700"/>
      <c r="F80" s="700"/>
    </row>
    <row r="81" spans="2:6">
      <c r="B81" s="698"/>
      <c r="C81" s="700"/>
      <c r="D81" s="700"/>
      <c r="E81" s="700"/>
      <c r="F81" s="700"/>
    </row>
    <row r="82" spans="2:6">
      <c r="B82" s="698"/>
      <c r="C82" s="700"/>
      <c r="D82" s="700"/>
      <c r="E82" s="700"/>
      <c r="F82" s="700"/>
    </row>
    <row r="83" spans="2:6">
      <c r="B83" s="698"/>
      <c r="C83" s="700"/>
      <c r="D83" s="700"/>
      <c r="E83" s="700"/>
      <c r="F83" s="700"/>
    </row>
    <row r="84" spans="2:6">
      <c r="B84" s="698"/>
      <c r="C84" s="700"/>
      <c r="D84" s="700"/>
      <c r="E84" s="700"/>
      <c r="F84" s="700"/>
    </row>
    <row r="85" spans="2:6">
      <c r="B85" s="698"/>
      <c r="C85" s="700"/>
      <c r="D85" s="700"/>
      <c r="E85" s="700"/>
      <c r="F85" s="700"/>
    </row>
    <row r="86" spans="2:6">
      <c r="B86" s="698"/>
      <c r="C86" s="700"/>
      <c r="D86" s="700"/>
      <c r="E86" s="700"/>
      <c r="F86" s="700"/>
    </row>
    <row r="87" spans="2:6">
      <c r="B87" s="698"/>
      <c r="C87" s="700"/>
      <c r="D87" s="700"/>
      <c r="E87" s="700"/>
      <c r="F87" s="700"/>
    </row>
    <row r="88" spans="2:6">
      <c r="B88" s="698"/>
      <c r="C88" s="700"/>
      <c r="D88" s="700"/>
      <c r="E88" s="700"/>
      <c r="F88" s="700"/>
    </row>
    <row r="89" spans="2:6">
      <c r="B89" s="698"/>
      <c r="C89" s="700"/>
      <c r="D89" s="700"/>
      <c r="E89" s="700"/>
      <c r="F89" s="700"/>
    </row>
    <row r="90" spans="2:6">
      <c r="B90" s="698"/>
      <c r="C90" s="700"/>
      <c r="D90" s="700"/>
      <c r="E90" s="700"/>
      <c r="F90" s="700"/>
    </row>
    <row r="91" spans="2:6">
      <c r="B91" s="698"/>
      <c r="C91" s="700"/>
      <c r="D91" s="700"/>
      <c r="E91" s="700"/>
      <c r="F91" s="700"/>
    </row>
    <row r="92" spans="2:6">
      <c r="B92" s="698"/>
      <c r="C92" s="700"/>
      <c r="D92" s="700"/>
      <c r="E92" s="700"/>
      <c r="F92" s="700"/>
    </row>
    <row r="93" spans="2:6">
      <c r="B93" s="698"/>
      <c r="C93" s="700"/>
      <c r="D93" s="700"/>
      <c r="E93" s="700"/>
      <c r="F93" s="700"/>
    </row>
    <row r="94" spans="2:6">
      <c r="B94" s="698"/>
      <c r="C94" s="700"/>
      <c r="D94" s="700"/>
      <c r="E94" s="700"/>
      <c r="F94" s="700"/>
    </row>
    <row r="95" spans="2:6">
      <c r="B95" s="698"/>
      <c r="C95" s="700"/>
      <c r="D95" s="700"/>
      <c r="E95" s="700"/>
      <c r="F95" s="700"/>
    </row>
    <row r="96" spans="2:6">
      <c r="B96" s="698"/>
      <c r="C96" s="700"/>
      <c r="D96" s="700"/>
      <c r="E96" s="700"/>
      <c r="F96" s="700"/>
    </row>
    <row r="97" spans="2:6">
      <c r="B97" s="698"/>
      <c r="C97" s="700"/>
      <c r="D97" s="700"/>
      <c r="E97" s="700"/>
      <c r="F97" s="700"/>
    </row>
    <row r="98" spans="2:6">
      <c r="B98" s="698"/>
      <c r="C98" s="700"/>
      <c r="D98" s="700"/>
      <c r="E98" s="700"/>
      <c r="F98" s="700"/>
    </row>
    <row r="99" spans="2:6">
      <c r="B99" s="698"/>
      <c r="C99" s="700"/>
      <c r="D99" s="700"/>
      <c r="E99" s="700"/>
      <c r="F99" s="700"/>
    </row>
    <row r="100" spans="2:6">
      <c r="B100" s="698"/>
      <c r="C100" s="699"/>
      <c r="D100" s="699"/>
      <c r="E100" s="699"/>
      <c r="F100" s="699"/>
    </row>
    <row r="101" spans="2:6">
      <c r="B101" s="698"/>
      <c r="C101" s="699"/>
      <c r="D101" s="699"/>
      <c r="E101" s="699"/>
      <c r="F101" s="699"/>
    </row>
    <row r="102" spans="2:6">
      <c r="B102" s="698"/>
      <c r="C102" s="699"/>
      <c r="D102" s="699"/>
      <c r="E102" s="699"/>
      <c r="F102" s="699"/>
    </row>
    <row r="103" spans="2:6">
      <c r="B103" s="698"/>
      <c r="C103" s="699"/>
      <c r="D103" s="699"/>
      <c r="E103" s="699"/>
      <c r="F103" s="699"/>
    </row>
    <row r="104" spans="2:6">
      <c r="B104" s="698"/>
      <c r="C104" s="699"/>
      <c r="D104" s="699"/>
      <c r="E104" s="699"/>
      <c r="F104" s="699"/>
    </row>
    <row r="105" spans="2:6">
      <c r="B105" s="698"/>
    </row>
    <row r="106" spans="2:6">
      <c r="B106" s="698"/>
    </row>
    <row r="107" spans="2:6">
      <c r="B107" s="698"/>
    </row>
    <row r="108" spans="2:6">
      <c r="B108" s="698"/>
    </row>
    <row r="109" spans="2:6">
      <c r="B109" s="698"/>
    </row>
    <row r="110" spans="2:6">
      <c r="B110" s="698"/>
    </row>
    <row r="111" spans="2:6">
      <c r="B111" s="698"/>
    </row>
    <row r="112" spans="2:6">
      <c r="B112" s="698"/>
    </row>
    <row r="113" spans="2:2" s="775" customFormat="1">
      <c r="B113" s="698"/>
    </row>
    <row r="114" spans="2:2" s="775" customFormat="1">
      <c r="B114" s="698"/>
    </row>
    <row r="115" spans="2:2" s="775" customFormat="1">
      <c r="B115" s="698"/>
    </row>
    <row r="116" spans="2:2" s="775" customFormat="1">
      <c r="B116" s="698"/>
    </row>
    <row r="117" spans="2:2" s="775" customFormat="1">
      <c r="B117" s="698"/>
    </row>
    <row r="118" spans="2:2" s="775" customFormat="1">
      <c r="B118" s="698"/>
    </row>
    <row r="119" spans="2:2" s="775" customFormat="1">
      <c r="B119" s="698"/>
    </row>
    <row r="120" spans="2:2" s="775" customFormat="1">
      <c r="B120" s="698"/>
    </row>
    <row r="121" spans="2:2" s="775" customFormat="1">
      <c r="B121" s="698"/>
    </row>
    <row r="122" spans="2:2" s="775" customFormat="1">
      <c r="B122" s="698"/>
    </row>
    <row r="123" spans="2:2" s="775" customFormat="1">
      <c r="B123" s="698"/>
    </row>
    <row r="124" spans="2:2" s="775" customFormat="1">
      <c r="B124" s="698"/>
    </row>
    <row r="125" spans="2:2" s="775" customFormat="1">
      <c r="B125" s="698"/>
    </row>
    <row r="126" spans="2:2" s="775" customFormat="1">
      <c r="B126" s="698"/>
    </row>
    <row r="127" spans="2:2" s="775" customFormat="1">
      <c r="B127" s="698"/>
    </row>
    <row r="128" spans="2:2" s="775" customFormat="1">
      <c r="B128" s="698"/>
    </row>
    <row r="129" spans="2:2" s="775" customFormat="1">
      <c r="B129" s="698"/>
    </row>
    <row r="130" spans="2:2" s="775" customFormat="1">
      <c r="B130" s="698"/>
    </row>
    <row r="131" spans="2:2" s="775" customFormat="1">
      <c r="B131" s="698"/>
    </row>
    <row r="132" spans="2:2" s="775" customFormat="1">
      <c r="B132" s="698"/>
    </row>
    <row r="133" spans="2:2" s="775" customFormat="1">
      <c r="B133" s="698"/>
    </row>
    <row r="134" spans="2:2" s="775" customFormat="1">
      <c r="B134" s="698"/>
    </row>
    <row r="135" spans="2:2" s="775" customFormat="1">
      <c r="B135" s="698"/>
    </row>
    <row r="136" spans="2:2" s="775" customFormat="1">
      <c r="B136" s="698"/>
    </row>
    <row r="137" spans="2:2" s="775" customFormat="1">
      <c r="B137" s="698"/>
    </row>
    <row r="138" spans="2:2" s="775" customFormat="1">
      <c r="B138" s="698"/>
    </row>
    <row r="139" spans="2:2" s="775" customFormat="1">
      <c r="B139" s="698"/>
    </row>
    <row r="140" spans="2:2" s="775" customFormat="1">
      <c r="B140" s="698"/>
    </row>
    <row r="141" spans="2:2" s="775" customFormat="1">
      <c r="B141" s="698"/>
    </row>
    <row r="142" spans="2:2" s="775" customFormat="1">
      <c r="B142" s="698"/>
    </row>
    <row r="143" spans="2:2" s="775" customFormat="1">
      <c r="B143" s="698"/>
    </row>
    <row r="144" spans="2:2" s="775" customFormat="1">
      <c r="B144" s="698"/>
    </row>
    <row r="145" spans="2:2" s="775" customFormat="1">
      <c r="B145" s="698"/>
    </row>
    <row r="146" spans="2:2" s="775" customFormat="1">
      <c r="B146" s="698"/>
    </row>
    <row r="147" spans="2:2" s="775" customFormat="1">
      <c r="B147" s="698"/>
    </row>
    <row r="148" spans="2:2" s="775" customFormat="1">
      <c r="B148" s="698"/>
    </row>
    <row r="149" spans="2:2" s="775" customFormat="1">
      <c r="B149" s="698"/>
    </row>
    <row r="150" spans="2:2" s="775" customFormat="1">
      <c r="B150" s="698"/>
    </row>
    <row r="151" spans="2:2" s="775" customFormat="1">
      <c r="B151" s="698"/>
    </row>
    <row r="152" spans="2:2" s="775" customFormat="1">
      <c r="B152" s="698"/>
    </row>
    <row r="153" spans="2:2" s="775" customFormat="1">
      <c r="B153" s="698"/>
    </row>
    <row r="154" spans="2:2" s="775" customFormat="1">
      <c r="B154" s="698"/>
    </row>
    <row r="155" spans="2:2" s="775" customFormat="1">
      <c r="B155" s="698"/>
    </row>
    <row r="156" spans="2:2" s="775" customFormat="1">
      <c r="B156" s="698"/>
    </row>
    <row r="157" spans="2:2" s="775" customFormat="1">
      <c r="B157" s="698"/>
    </row>
    <row r="158" spans="2:2" s="775" customFormat="1">
      <c r="B158" s="698"/>
    </row>
    <row r="159" spans="2:2" s="775" customFormat="1">
      <c r="B159" s="698"/>
    </row>
    <row r="160" spans="2:2" s="775" customFormat="1">
      <c r="B160" s="698"/>
    </row>
    <row r="161" spans="2:2" s="775" customFormat="1">
      <c r="B161" s="698"/>
    </row>
    <row r="162" spans="2:2" s="775" customFormat="1">
      <c r="B162" s="698"/>
    </row>
    <row r="163" spans="2:2" s="775" customFormat="1">
      <c r="B163" s="698"/>
    </row>
    <row r="164" spans="2:2" s="775" customFormat="1">
      <c r="B164" s="698"/>
    </row>
    <row r="165" spans="2:2" s="775" customFormat="1">
      <c r="B165" s="698"/>
    </row>
    <row r="166" spans="2:2" s="775" customFormat="1">
      <c r="B166" s="698"/>
    </row>
    <row r="167" spans="2:2" s="775" customFormat="1">
      <c r="B167" s="698"/>
    </row>
    <row r="168" spans="2:2" s="775" customFormat="1">
      <c r="B168" s="698"/>
    </row>
    <row r="169" spans="2:2" s="775" customFormat="1">
      <c r="B169" s="698"/>
    </row>
    <row r="170" spans="2:2" s="775" customFormat="1">
      <c r="B170" s="698"/>
    </row>
    <row r="171" spans="2:2" s="775" customFormat="1">
      <c r="B171" s="698"/>
    </row>
    <row r="172" spans="2:2" s="775" customFormat="1">
      <c r="B172" s="698"/>
    </row>
    <row r="173" spans="2:2" s="775" customFormat="1">
      <c r="B173" s="698"/>
    </row>
    <row r="174" spans="2:2" s="775" customFormat="1">
      <c r="B174" s="698"/>
    </row>
    <row r="175" spans="2:2" s="775" customFormat="1">
      <c r="B175" s="698"/>
    </row>
    <row r="176" spans="2:2" s="775" customFormat="1">
      <c r="B176" s="698"/>
    </row>
    <row r="177" spans="2:2" s="775" customFormat="1">
      <c r="B177" s="698"/>
    </row>
    <row r="178" spans="2:2" s="775" customFormat="1">
      <c r="B178" s="698"/>
    </row>
    <row r="179" spans="2:2" s="775" customFormat="1">
      <c r="B179" s="698"/>
    </row>
    <row r="180" spans="2:2" s="775" customFormat="1">
      <c r="B180" s="698"/>
    </row>
    <row r="181" spans="2:2" s="775" customFormat="1">
      <c r="B181" s="698"/>
    </row>
    <row r="182" spans="2:2" s="775" customFormat="1">
      <c r="B182" s="698"/>
    </row>
    <row r="183" spans="2:2" s="775" customFormat="1">
      <c r="B183" s="698"/>
    </row>
    <row r="184" spans="2:2" s="775" customFormat="1">
      <c r="B184" s="698"/>
    </row>
    <row r="185" spans="2:2" s="775" customFormat="1">
      <c r="B185" s="698"/>
    </row>
    <row r="186" spans="2:2" s="775" customFormat="1">
      <c r="B186" s="698"/>
    </row>
    <row r="187" spans="2:2" s="775" customFormat="1">
      <c r="B187" s="698"/>
    </row>
    <row r="188" spans="2:2" s="775" customFormat="1">
      <c r="B188" s="698"/>
    </row>
    <row r="189" spans="2:2" s="775" customFormat="1">
      <c r="B189" s="698"/>
    </row>
    <row r="190" spans="2:2" s="775" customFormat="1">
      <c r="B190" s="698"/>
    </row>
    <row r="191" spans="2:2" s="775" customFormat="1">
      <c r="B191" s="698"/>
    </row>
    <row r="192" spans="2:2" s="775" customFormat="1">
      <c r="B192" s="698"/>
    </row>
    <row r="193" spans="2:2" s="775" customFormat="1">
      <c r="B193" s="698"/>
    </row>
    <row r="194" spans="2:2" s="775" customFormat="1">
      <c r="B194" s="698"/>
    </row>
    <row r="195" spans="2:2" s="775" customFormat="1">
      <c r="B195" s="698"/>
    </row>
    <row r="196" spans="2:2" s="775" customFormat="1">
      <c r="B196" s="698"/>
    </row>
    <row r="197" spans="2:2" s="775" customFormat="1">
      <c r="B197" s="698"/>
    </row>
    <row r="198" spans="2:2" s="775" customFormat="1">
      <c r="B198" s="698"/>
    </row>
    <row r="199" spans="2:2" s="775" customFormat="1">
      <c r="B199" s="698"/>
    </row>
    <row r="200" spans="2:2" s="775" customFormat="1">
      <c r="B200" s="698"/>
    </row>
    <row r="201" spans="2:2" s="775" customFormat="1">
      <c r="B201" s="698"/>
    </row>
    <row r="202" spans="2:2" s="775" customFormat="1">
      <c r="B202" s="698"/>
    </row>
    <row r="203" spans="2:2" s="775" customFormat="1">
      <c r="B203" s="698"/>
    </row>
    <row r="204" spans="2:2" s="775" customFormat="1">
      <c r="B204" s="698"/>
    </row>
    <row r="205" spans="2:2" s="775" customFormat="1">
      <c r="B205" s="698"/>
    </row>
    <row r="206" spans="2:2" s="775" customFormat="1">
      <c r="B206" s="698"/>
    </row>
    <row r="207" spans="2:2" s="775" customFormat="1">
      <c r="B207" s="698"/>
    </row>
    <row r="208" spans="2:2" s="775" customFormat="1">
      <c r="B208" s="698"/>
    </row>
    <row r="209" spans="2:2" s="775" customFormat="1">
      <c r="B209" s="698"/>
    </row>
    <row r="210" spans="2:2" s="775" customFormat="1">
      <c r="B210" s="698"/>
    </row>
    <row r="211" spans="2:2" s="775" customFormat="1">
      <c r="B211" s="698"/>
    </row>
    <row r="212" spans="2:2" s="775" customFormat="1">
      <c r="B212" s="698"/>
    </row>
    <row r="213" spans="2:2" s="775" customFormat="1">
      <c r="B213" s="698"/>
    </row>
    <row r="214" spans="2:2" s="775" customFormat="1">
      <c r="B214" s="698"/>
    </row>
    <row r="215" spans="2:2" s="775" customFormat="1">
      <c r="B215" s="698"/>
    </row>
    <row r="216" spans="2:2" s="775" customFormat="1">
      <c r="B216" s="698"/>
    </row>
    <row r="217" spans="2:2" s="775" customFormat="1">
      <c r="B217" s="698"/>
    </row>
    <row r="218" spans="2:2" s="775" customFormat="1">
      <c r="B218" s="698"/>
    </row>
    <row r="219" spans="2:2" s="775" customFormat="1">
      <c r="B219" s="698"/>
    </row>
    <row r="220" spans="2:2" s="775" customFormat="1">
      <c r="B220" s="698"/>
    </row>
    <row r="221" spans="2:2" s="775" customFormat="1">
      <c r="B221" s="698"/>
    </row>
    <row r="222" spans="2:2" s="775" customFormat="1">
      <c r="B222" s="698"/>
    </row>
    <row r="223" spans="2:2" s="775" customFormat="1">
      <c r="B223" s="698"/>
    </row>
    <row r="224" spans="2:2" s="775" customFormat="1">
      <c r="B224" s="698"/>
    </row>
    <row r="225" spans="2:2" s="775" customFormat="1">
      <c r="B225" s="698"/>
    </row>
    <row r="226" spans="2:2" s="775" customFormat="1">
      <c r="B226" s="698"/>
    </row>
    <row r="227" spans="2:2" s="775" customFormat="1">
      <c r="B227" s="698"/>
    </row>
    <row r="228" spans="2:2" s="775" customFormat="1">
      <c r="B228" s="698"/>
    </row>
    <row r="229" spans="2:2" s="775" customFormat="1">
      <c r="B229" s="698"/>
    </row>
    <row r="230" spans="2:2" s="775" customFormat="1">
      <c r="B230" s="698"/>
    </row>
    <row r="231" spans="2:2" s="775" customFormat="1">
      <c r="B231" s="698"/>
    </row>
    <row r="232" spans="2:2" s="775" customFormat="1">
      <c r="B232" s="698"/>
    </row>
    <row r="233" spans="2:2" s="775" customFormat="1">
      <c r="B233" s="698"/>
    </row>
    <row r="234" spans="2:2" s="775" customFormat="1">
      <c r="B234" s="698"/>
    </row>
    <row r="235" spans="2:2" s="775" customFormat="1">
      <c r="B235" s="698"/>
    </row>
    <row r="236" spans="2:2" s="775" customFormat="1">
      <c r="B236" s="698"/>
    </row>
    <row r="237" spans="2:2" s="775" customFormat="1">
      <c r="B237" s="698"/>
    </row>
    <row r="238" spans="2:2" s="775" customFormat="1">
      <c r="B238" s="698"/>
    </row>
    <row r="239" spans="2:2" s="775" customFormat="1">
      <c r="B239" s="698"/>
    </row>
    <row r="240" spans="2:2" s="775" customFormat="1">
      <c r="B240" s="698"/>
    </row>
    <row r="241" spans="2:2" s="775" customFormat="1">
      <c r="B241" s="698"/>
    </row>
    <row r="242" spans="2:2" s="775" customFormat="1">
      <c r="B242" s="698"/>
    </row>
    <row r="243" spans="2:2" s="775" customFormat="1">
      <c r="B243" s="698"/>
    </row>
    <row r="244" spans="2:2" s="775" customFormat="1">
      <c r="B244" s="698"/>
    </row>
    <row r="245" spans="2:2" s="775" customFormat="1">
      <c r="B245" s="698"/>
    </row>
    <row r="246" spans="2:2" s="775" customFormat="1">
      <c r="B246" s="698"/>
    </row>
    <row r="247" spans="2:2" s="775" customFormat="1">
      <c r="B247" s="698"/>
    </row>
    <row r="248" spans="2:2" s="775" customFormat="1">
      <c r="B248" s="698"/>
    </row>
    <row r="249" spans="2:2" s="775" customFormat="1">
      <c r="B249" s="698"/>
    </row>
    <row r="250" spans="2:2" s="775" customFormat="1">
      <c r="B250" s="698"/>
    </row>
    <row r="251" spans="2:2" s="775" customFormat="1">
      <c r="B251" s="698"/>
    </row>
    <row r="252" spans="2:2" s="775" customFormat="1">
      <c r="B252" s="698"/>
    </row>
    <row r="253" spans="2:2" s="775" customFormat="1">
      <c r="B253" s="698"/>
    </row>
    <row r="254" spans="2:2" s="775" customFormat="1">
      <c r="B254" s="698"/>
    </row>
    <row r="255" spans="2:2" s="775" customFormat="1">
      <c r="B255" s="698"/>
    </row>
    <row r="256" spans="2:2" s="775" customFormat="1">
      <c r="B256" s="698"/>
    </row>
    <row r="257" spans="2:2" s="775" customFormat="1">
      <c r="B257" s="698"/>
    </row>
    <row r="258" spans="2:2" s="775" customFormat="1">
      <c r="B258" s="698"/>
    </row>
    <row r="259" spans="2:2" s="775" customFormat="1">
      <c r="B259" s="698"/>
    </row>
    <row r="260" spans="2:2" s="775" customFormat="1">
      <c r="B260" s="698"/>
    </row>
    <row r="261" spans="2:2" s="775" customFormat="1">
      <c r="B261" s="698"/>
    </row>
    <row r="262" spans="2:2" s="775" customFormat="1">
      <c r="B262" s="698"/>
    </row>
    <row r="263" spans="2:2" s="775" customFormat="1">
      <c r="B263" s="698"/>
    </row>
    <row r="264" spans="2:2" s="775" customFormat="1">
      <c r="B264" s="698"/>
    </row>
    <row r="265" spans="2:2" s="775" customFormat="1">
      <c r="B265" s="698"/>
    </row>
    <row r="266" spans="2:2" s="775" customFormat="1">
      <c r="B266" s="698"/>
    </row>
    <row r="267" spans="2:2" s="775" customFormat="1">
      <c r="B267" s="698"/>
    </row>
    <row r="268" spans="2:2" s="775" customFormat="1">
      <c r="B268" s="698"/>
    </row>
    <row r="269" spans="2:2" s="775" customFormat="1">
      <c r="B269" s="698"/>
    </row>
    <row r="270" spans="2:2" s="775" customFormat="1">
      <c r="B270" s="698"/>
    </row>
    <row r="271" spans="2:2" s="775" customFormat="1">
      <c r="B271" s="698"/>
    </row>
    <row r="272" spans="2:2" s="775" customFormat="1">
      <c r="B272" s="698"/>
    </row>
    <row r="273" spans="2:2" s="775" customFormat="1">
      <c r="B273" s="698"/>
    </row>
    <row r="274" spans="2:2" s="775" customFormat="1">
      <c r="B274" s="698"/>
    </row>
    <row r="275" spans="2:2" s="775" customFormat="1">
      <c r="B275" s="698"/>
    </row>
    <row r="276" spans="2:2" s="775" customFormat="1">
      <c r="B276" s="698"/>
    </row>
    <row r="277" spans="2:2" s="775" customFormat="1">
      <c r="B277" s="698"/>
    </row>
    <row r="278" spans="2:2" s="775" customFormat="1">
      <c r="B278" s="698"/>
    </row>
    <row r="279" spans="2:2" s="775" customFormat="1">
      <c r="B279" s="698"/>
    </row>
    <row r="280" spans="2:2" s="775" customFormat="1">
      <c r="B280" s="698"/>
    </row>
    <row r="281" spans="2:2" s="775" customFormat="1">
      <c r="B281" s="698"/>
    </row>
    <row r="282" spans="2:2" s="775" customFormat="1">
      <c r="B282" s="698"/>
    </row>
    <row r="283" spans="2:2" s="775" customFormat="1">
      <c r="B283" s="698"/>
    </row>
    <row r="284" spans="2:2" s="775" customFormat="1">
      <c r="B284" s="698"/>
    </row>
    <row r="285" spans="2:2" s="775" customFormat="1">
      <c r="B285" s="698"/>
    </row>
    <row r="286" spans="2:2" s="775" customFormat="1">
      <c r="B286" s="698"/>
    </row>
    <row r="287" spans="2:2" s="775" customFormat="1">
      <c r="B287" s="698"/>
    </row>
    <row r="288" spans="2:2" s="775" customFormat="1">
      <c r="B288" s="698"/>
    </row>
    <row r="289" spans="2:2" s="775" customFormat="1">
      <c r="B289" s="698"/>
    </row>
    <row r="290" spans="2:2" s="775" customFormat="1">
      <c r="B290" s="698"/>
    </row>
    <row r="291" spans="2:2" s="775" customFormat="1">
      <c r="B291" s="698"/>
    </row>
    <row r="292" spans="2:2" s="775" customFormat="1">
      <c r="B292" s="698"/>
    </row>
    <row r="293" spans="2:2" s="775" customFormat="1">
      <c r="B293" s="698"/>
    </row>
    <row r="294" spans="2:2" s="775" customFormat="1">
      <c r="B294" s="698"/>
    </row>
    <row r="295" spans="2:2" s="775" customFormat="1">
      <c r="B295" s="698"/>
    </row>
    <row r="296" spans="2:2" s="775" customFormat="1">
      <c r="B296" s="698"/>
    </row>
    <row r="297" spans="2:2" s="775" customFormat="1">
      <c r="B297" s="698"/>
    </row>
    <row r="298" spans="2:2" s="775" customFormat="1">
      <c r="B298" s="698"/>
    </row>
    <row r="299" spans="2:2" s="775" customFormat="1">
      <c r="B299" s="698"/>
    </row>
    <row r="300" spans="2:2" s="775" customFormat="1">
      <c r="B300" s="698"/>
    </row>
    <row r="301" spans="2:2" s="775" customFormat="1">
      <c r="B301" s="698"/>
    </row>
    <row r="302" spans="2:2" s="775" customFormat="1">
      <c r="B302" s="698"/>
    </row>
    <row r="303" spans="2:2" s="775" customFormat="1">
      <c r="B303" s="698"/>
    </row>
    <row r="304" spans="2:2" s="775" customFormat="1">
      <c r="B304" s="698"/>
    </row>
    <row r="305" spans="2:2" s="775" customFormat="1">
      <c r="B305" s="698"/>
    </row>
    <row r="306" spans="2:2" s="775" customFormat="1">
      <c r="B306" s="698"/>
    </row>
    <row r="307" spans="2:2" s="775" customFormat="1">
      <c r="B307" s="698"/>
    </row>
    <row r="308" spans="2:2" s="775" customFormat="1">
      <c r="B308" s="698"/>
    </row>
    <row r="309" spans="2:2" s="775" customFormat="1">
      <c r="B309" s="698"/>
    </row>
    <row r="310" spans="2:2" s="775" customFormat="1">
      <c r="B310" s="698"/>
    </row>
    <row r="311" spans="2:2" s="775" customFormat="1">
      <c r="B311" s="698"/>
    </row>
    <row r="312" spans="2:2" s="775" customFormat="1">
      <c r="B312" s="698"/>
    </row>
    <row r="313" spans="2:2" s="775" customFormat="1">
      <c r="B313" s="698"/>
    </row>
    <row r="314" spans="2:2" s="775" customFormat="1">
      <c r="B314" s="698"/>
    </row>
    <row r="315" spans="2:2" s="775" customFormat="1">
      <c r="B315" s="698"/>
    </row>
    <row r="316" spans="2:2" s="775" customFormat="1">
      <c r="B316" s="698"/>
    </row>
    <row r="317" spans="2:2" s="775" customFormat="1">
      <c r="B317" s="698"/>
    </row>
    <row r="318" spans="2:2" s="775" customFormat="1">
      <c r="B318" s="698"/>
    </row>
    <row r="319" spans="2:2" s="775" customFormat="1">
      <c r="B319" s="698"/>
    </row>
    <row r="320" spans="2:2" s="775" customFormat="1">
      <c r="B320" s="698"/>
    </row>
    <row r="321" spans="2:2" s="775" customFormat="1">
      <c r="B321" s="698"/>
    </row>
    <row r="322" spans="2:2" s="775" customFormat="1">
      <c r="B322" s="698"/>
    </row>
    <row r="323" spans="2:2" s="775" customFormat="1">
      <c r="B323" s="698"/>
    </row>
    <row r="324" spans="2:2" s="775" customFormat="1">
      <c r="B324" s="698"/>
    </row>
    <row r="325" spans="2:2" s="775" customFormat="1">
      <c r="B325" s="698"/>
    </row>
    <row r="326" spans="2:2" s="775" customFormat="1">
      <c r="B326" s="698"/>
    </row>
    <row r="327" spans="2:2" s="775" customFormat="1">
      <c r="B327" s="698"/>
    </row>
    <row r="328" spans="2:2" s="775" customFormat="1">
      <c r="B328" s="698"/>
    </row>
    <row r="329" spans="2:2" s="775" customFormat="1">
      <c r="B329" s="698"/>
    </row>
    <row r="330" spans="2:2" s="775" customFormat="1">
      <c r="B330" s="698"/>
    </row>
    <row r="331" spans="2:2" s="775" customFormat="1">
      <c r="B331" s="698"/>
    </row>
    <row r="332" spans="2:2" s="775" customFormat="1">
      <c r="B332" s="698"/>
    </row>
    <row r="333" spans="2:2" s="775" customFormat="1">
      <c r="B333" s="698"/>
    </row>
    <row r="334" spans="2:2" s="775" customFormat="1">
      <c r="B334" s="698"/>
    </row>
    <row r="335" spans="2:2" s="775" customFormat="1">
      <c r="B335" s="698"/>
    </row>
    <row r="336" spans="2:2" s="775" customFormat="1">
      <c r="B336" s="698"/>
    </row>
    <row r="337" spans="2:2" s="775" customFormat="1">
      <c r="B337" s="698"/>
    </row>
    <row r="338" spans="2:2" s="775" customFormat="1">
      <c r="B338" s="698"/>
    </row>
    <row r="339" spans="2:2" s="775" customFormat="1">
      <c r="B339" s="698"/>
    </row>
    <row r="340" spans="2:2" s="775" customFormat="1">
      <c r="B340" s="698"/>
    </row>
    <row r="341" spans="2:2" s="775" customFormat="1">
      <c r="B341" s="698"/>
    </row>
    <row r="342" spans="2:2" s="775" customFormat="1">
      <c r="B342" s="698"/>
    </row>
    <row r="343" spans="2:2" s="775" customFormat="1">
      <c r="B343" s="698"/>
    </row>
    <row r="344" spans="2:2" s="775" customFormat="1">
      <c r="B344" s="698"/>
    </row>
    <row r="345" spans="2:2" s="775" customFormat="1">
      <c r="B345" s="698"/>
    </row>
    <row r="346" spans="2:2" s="775" customFormat="1">
      <c r="B346" s="698"/>
    </row>
    <row r="347" spans="2:2" s="775" customFormat="1">
      <c r="B347" s="698"/>
    </row>
    <row r="348" spans="2:2" s="775" customFormat="1">
      <c r="B348" s="698"/>
    </row>
    <row r="349" spans="2:2" s="775" customFormat="1">
      <c r="B349" s="698"/>
    </row>
    <row r="350" spans="2:2" s="775" customFormat="1">
      <c r="B350" s="698"/>
    </row>
    <row r="351" spans="2:2" s="775" customFormat="1">
      <c r="B351" s="698"/>
    </row>
    <row r="352" spans="2:2" s="775" customFormat="1">
      <c r="B352" s="698"/>
    </row>
    <row r="353" spans="2:2" s="775" customFormat="1">
      <c r="B353" s="698"/>
    </row>
    <row r="354" spans="2:2" s="775" customFormat="1">
      <c r="B354" s="698"/>
    </row>
    <row r="355" spans="2:2" s="775" customFormat="1">
      <c r="B355" s="698"/>
    </row>
    <row r="356" spans="2:2" s="775" customFormat="1">
      <c r="B356" s="698"/>
    </row>
    <row r="357" spans="2:2" s="775" customFormat="1">
      <c r="B357" s="698"/>
    </row>
    <row r="358" spans="2:2" s="775" customFormat="1">
      <c r="B358" s="698"/>
    </row>
    <row r="359" spans="2:2" s="775" customFormat="1">
      <c r="B359" s="698"/>
    </row>
    <row r="360" spans="2:2" s="775" customFormat="1">
      <c r="B360" s="698"/>
    </row>
    <row r="361" spans="2:2" s="775" customFormat="1">
      <c r="B361" s="698"/>
    </row>
    <row r="362" spans="2:2" s="775" customFormat="1">
      <c r="B362" s="698"/>
    </row>
    <row r="363" spans="2:2" s="775" customFormat="1">
      <c r="B363" s="698"/>
    </row>
    <row r="364" spans="2:2" s="775" customFormat="1">
      <c r="B364" s="698"/>
    </row>
    <row r="365" spans="2:2" s="775" customFormat="1">
      <c r="B365" s="698"/>
    </row>
    <row r="366" spans="2:2" s="775" customFormat="1">
      <c r="B366" s="698"/>
    </row>
    <row r="367" spans="2:2" s="775" customFormat="1">
      <c r="B367" s="698"/>
    </row>
    <row r="368" spans="2:2" s="775" customFormat="1">
      <c r="B368" s="698"/>
    </row>
    <row r="369" spans="2:2" s="775" customFormat="1">
      <c r="B369" s="698"/>
    </row>
    <row r="370" spans="2:2" s="775" customFormat="1">
      <c r="B370" s="698"/>
    </row>
    <row r="371" spans="2:2" s="775" customFormat="1">
      <c r="B371" s="698"/>
    </row>
    <row r="372" spans="2:2" s="775" customFormat="1">
      <c r="B372" s="698"/>
    </row>
    <row r="373" spans="2:2" s="775" customFormat="1">
      <c r="B373" s="698"/>
    </row>
    <row r="374" spans="2:2" s="775" customFormat="1">
      <c r="B374" s="698"/>
    </row>
    <row r="375" spans="2:2" s="775" customFormat="1">
      <c r="B375" s="698"/>
    </row>
    <row r="376" spans="2:2" s="775" customFormat="1">
      <c r="B376" s="698"/>
    </row>
    <row r="377" spans="2:2" s="775" customFormat="1">
      <c r="B377" s="698"/>
    </row>
    <row r="378" spans="2:2" s="775" customFormat="1">
      <c r="B378" s="698"/>
    </row>
    <row r="379" spans="2:2" s="775" customFormat="1">
      <c r="B379" s="698"/>
    </row>
    <row r="380" spans="2:2" s="775" customFormat="1">
      <c r="B380" s="698"/>
    </row>
    <row r="381" spans="2:2" s="775" customFormat="1">
      <c r="B381" s="698"/>
    </row>
    <row r="382" spans="2:2" s="775" customFormat="1">
      <c r="B382" s="698"/>
    </row>
    <row r="383" spans="2:2" s="775" customFormat="1">
      <c r="B383" s="698"/>
    </row>
    <row r="384" spans="2:2" s="775" customFormat="1">
      <c r="B384" s="698"/>
    </row>
    <row r="385" spans="2:2" s="775" customFormat="1">
      <c r="B385" s="698"/>
    </row>
    <row r="386" spans="2:2" s="775" customFormat="1">
      <c r="B386" s="698"/>
    </row>
    <row r="387" spans="2:2" s="775" customFormat="1">
      <c r="B387" s="698"/>
    </row>
    <row r="388" spans="2:2" s="775" customFormat="1">
      <c r="B388" s="698"/>
    </row>
    <row r="389" spans="2:2" s="775" customFormat="1">
      <c r="B389" s="698"/>
    </row>
    <row r="390" spans="2:2" s="775" customFormat="1">
      <c r="B390" s="698"/>
    </row>
    <row r="391" spans="2:2" s="775" customFormat="1">
      <c r="B391" s="698"/>
    </row>
    <row r="392" spans="2:2" s="775" customFormat="1">
      <c r="B392" s="698"/>
    </row>
    <row r="393" spans="2:2" s="775" customFormat="1">
      <c r="B393" s="698"/>
    </row>
    <row r="394" spans="2:2" s="775" customFormat="1">
      <c r="B394" s="698"/>
    </row>
    <row r="395" spans="2:2" s="775" customFormat="1">
      <c r="B395" s="698"/>
    </row>
    <row r="396" spans="2:2" s="775" customFormat="1">
      <c r="B396" s="698"/>
    </row>
    <row r="397" spans="2:2" s="775" customFormat="1">
      <c r="B397" s="698"/>
    </row>
    <row r="398" spans="2:2" s="775" customFormat="1">
      <c r="B398" s="698"/>
    </row>
    <row r="399" spans="2:2" s="775" customFormat="1">
      <c r="B399" s="698"/>
    </row>
    <row r="400" spans="2:2" s="775" customFormat="1">
      <c r="B400" s="698"/>
    </row>
    <row r="401" spans="2:2" s="775" customFormat="1">
      <c r="B401" s="698"/>
    </row>
    <row r="402" spans="2:2" s="775" customFormat="1">
      <c r="B402" s="698"/>
    </row>
    <row r="403" spans="2:2" s="775" customFormat="1">
      <c r="B403" s="698"/>
    </row>
    <row r="404" spans="2:2" s="775" customFormat="1">
      <c r="B404" s="698"/>
    </row>
    <row r="405" spans="2:2" s="775" customFormat="1">
      <c r="B405" s="698"/>
    </row>
    <row r="406" spans="2:2" s="775" customFormat="1">
      <c r="B406" s="698"/>
    </row>
    <row r="407" spans="2:2" s="775" customFormat="1">
      <c r="B407" s="698"/>
    </row>
    <row r="408" spans="2:2" s="775" customFormat="1">
      <c r="B408" s="698"/>
    </row>
    <row r="409" spans="2:2" s="775" customFormat="1">
      <c r="B409" s="698"/>
    </row>
    <row r="410" spans="2:2" s="775" customFormat="1">
      <c r="B410" s="698"/>
    </row>
    <row r="411" spans="2:2" s="775" customFormat="1">
      <c r="B411" s="698"/>
    </row>
    <row r="412" spans="2:2" s="775" customFormat="1">
      <c r="B412" s="698"/>
    </row>
    <row r="413" spans="2:2" s="775" customFormat="1">
      <c r="B413" s="698"/>
    </row>
    <row r="414" spans="2:2" s="775" customFormat="1">
      <c r="B414" s="698"/>
    </row>
    <row r="415" spans="2:2" s="775" customFormat="1">
      <c r="B415" s="698"/>
    </row>
    <row r="416" spans="2:2" s="775" customFormat="1">
      <c r="B416" s="698"/>
    </row>
    <row r="417" spans="2:2" s="775" customFormat="1">
      <c r="B417" s="698"/>
    </row>
    <row r="418" spans="2:2" s="775" customFormat="1">
      <c r="B418" s="698"/>
    </row>
    <row r="419" spans="2:2" s="775" customFormat="1">
      <c r="B419" s="698"/>
    </row>
    <row r="420" spans="2:2" s="775" customFormat="1">
      <c r="B420" s="698"/>
    </row>
    <row r="421" spans="2:2" s="775" customFormat="1">
      <c r="B421" s="698"/>
    </row>
    <row r="422" spans="2:2" s="775" customFormat="1">
      <c r="B422" s="698"/>
    </row>
    <row r="423" spans="2:2" s="775" customFormat="1">
      <c r="B423" s="698"/>
    </row>
    <row r="424" spans="2:2" s="775" customFormat="1">
      <c r="B424" s="698"/>
    </row>
    <row r="425" spans="2:2" s="775" customFormat="1">
      <c r="B425" s="698"/>
    </row>
    <row r="426" spans="2:2" s="775" customFormat="1">
      <c r="B426" s="698"/>
    </row>
    <row r="427" spans="2:2" s="775" customFormat="1">
      <c r="B427" s="698"/>
    </row>
    <row r="428" spans="2:2" s="775" customFormat="1">
      <c r="B428" s="698"/>
    </row>
    <row r="429" spans="2:2" s="775" customFormat="1">
      <c r="B429" s="698"/>
    </row>
    <row r="430" spans="2:2" s="775" customFormat="1">
      <c r="B430" s="698"/>
    </row>
    <row r="431" spans="2:2" s="775" customFormat="1">
      <c r="B431" s="698"/>
    </row>
    <row r="432" spans="2:2" s="775" customFormat="1">
      <c r="B432" s="698"/>
    </row>
    <row r="433" spans="2:2" s="775" customFormat="1">
      <c r="B433" s="698"/>
    </row>
    <row r="434" spans="2:2" s="775" customFormat="1">
      <c r="B434" s="698"/>
    </row>
    <row r="435" spans="2:2" s="775" customFormat="1">
      <c r="B435" s="698"/>
    </row>
    <row r="436" spans="2:2" s="775" customFormat="1">
      <c r="B436" s="698"/>
    </row>
    <row r="437" spans="2:2" s="775" customFormat="1">
      <c r="B437" s="698"/>
    </row>
    <row r="438" spans="2:2" s="775" customFormat="1">
      <c r="B438" s="698"/>
    </row>
    <row r="439" spans="2:2" s="775" customFormat="1">
      <c r="B439" s="698"/>
    </row>
    <row r="440" spans="2:2" s="775" customFormat="1">
      <c r="B440" s="698"/>
    </row>
    <row r="441" spans="2:2" s="775" customFormat="1">
      <c r="B441" s="698"/>
    </row>
    <row r="442" spans="2:2" s="775" customFormat="1">
      <c r="B442" s="698"/>
    </row>
    <row r="443" spans="2:2" s="775" customFormat="1">
      <c r="B443" s="698"/>
    </row>
    <row r="444" spans="2:2" s="775" customFormat="1">
      <c r="B444" s="698"/>
    </row>
    <row r="445" spans="2:2" s="775" customFormat="1">
      <c r="B445" s="698"/>
    </row>
    <row r="446" spans="2:2" s="775" customFormat="1">
      <c r="B446" s="698"/>
    </row>
    <row r="447" spans="2:2" s="775" customFormat="1">
      <c r="B447" s="698"/>
    </row>
    <row r="448" spans="2:2" s="775" customFormat="1">
      <c r="B448" s="698"/>
    </row>
    <row r="449" spans="2:2" s="775" customFormat="1">
      <c r="B449" s="698"/>
    </row>
    <row r="450" spans="2:2" s="775" customFormat="1">
      <c r="B450" s="698"/>
    </row>
    <row r="451" spans="2:2" s="775" customFormat="1">
      <c r="B451" s="698"/>
    </row>
    <row r="452" spans="2:2" s="775" customFormat="1">
      <c r="B452" s="698"/>
    </row>
    <row r="453" spans="2:2" s="775" customFormat="1">
      <c r="B453" s="698"/>
    </row>
    <row r="454" spans="2:2" s="775" customFormat="1">
      <c r="B454" s="698"/>
    </row>
    <row r="455" spans="2:2" s="775" customFormat="1">
      <c r="B455" s="698"/>
    </row>
    <row r="456" spans="2:2" s="775" customFormat="1">
      <c r="B456" s="698"/>
    </row>
    <row r="457" spans="2:2" s="775" customFormat="1">
      <c r="B457" s="698"/>
    </row>
    <row r="458" spans="2:2" s="775" customFormat="1">
      <c r="B458" s="698"/>
    </row>
    <row r="459" spans="2:2" s="775" customFormat="1">
      <c r="B459" s="698"/>
    </row>
    <row r="460" spans="2:2" s="775" customFormat="1">
      <c r="B460" s="698"/>
    </row>
    <row r="461" spans="2:2" s="775" customFormat="1">
      <c r="B461" s="698"/>
    </row>
    <row r="462" spans="2:2" s="775" customFormat="1">
      <c r="B462" s="698"/>
    </row>
    <row r="463" spans="2:2" s="775" customFormat="1">
      <c r="B463" s="698"/>
    </row>
    <row r="464" spans="2:2" s="775" customFormat="1">
      <c r="B464" s="698"/>
    </row>
    <row r="465" spans="2:2" s="775" customFormat="1">
      <c r="B465" s="698"/>
    </row>
    <row r="466" spans="2:2" s="775" customFormat="1">
      <c r="B466" s="698"/>
    </row>
    <row r="467" spans="2:2" s="775" customFormat="1">
      <c r="B467" s="698"/>
    </row>
    <row r="468" spans="2:2" s="775" customFormat="1">
      <c r="B468" s="698"/>
    </row>
    <row r="469" spans="2:2" s="775" customFormat="1">
      <c r="B469" s="698"/>
    </row>
    <row r="470" spans="2:2" s="775" customFormat="1">
      <c r="B470" s="698"/>
    </row>
    <row r="471" spans="2:2" s="775" customFormat="1">
      <c r="B471" s="698"/>
    </row>
    <row r="472" spans="2:2" s="775" customFormat="1">
      <c r="B472" s="698"/>
    </row>
    <row r="473" spans="2:2" s="775" customFormat="1">
      <c r="B473" s="698"/>
    </row>
    <row r="474" spans="2:2" s="775" customFormat="1">
      <c r="B474" s="698"/>
    </row>
    <row r="475" spans="2:2" s="775" customFormat="1">
      <c r="B475" s="698"/>
    </row>
    <row r="476" spans="2:2" s="775" customFormat="1">
      <c r="B476" s="698"/>
    </row>
    <row r="477" spans="2:2" s="775" customFormat="1">
      <c r="B477" s="698"/>
    </row>
    <row r="478" spans="2:2" s="775" customFormat="1">
      <c r="B478" s="698"/>
    </row>
    <row r="479" spans="2:2" s="775" customFormat="1">
      <c r="B479" s="698"/>
    </row>
    <row r="480" spans="2:2" s="775" customFormat="1">
      <c r="B480" s="698"/>
    </row>
    <row r="481" spans="2:2" s="775" customFormat="1">
      <c r="B481" s="698"/>
    </row>
    <row r="482" spans="2:2" s="775" customFormat="1">
      <c r="B482" s="698"/>
    </row>
    <row r="483" spans="2:2" s="775" customFormat="1">
      <c r="B483" s="698"/>
    </row>
    <row r="484" spans="2:2" s="775" customFormat="1">
      <c r="B484" s="698"/>
    </row>
    <row r="485" spans="2:2" s="775" customFormat="1">
      <c r="B485" s="698"/>
    </row>
    <row r="486" spans="2:2" s="775" customFormat="1">
      <c r="B486" s="698"/>
    </row>
    <row r="487" spans="2:2" s="775" customFormat="1">
      <c r="B487" s="698"/>
    </row>
    <row r="488" spans="2:2" s="775" customFormat="1">
      <c r="B488" s="698"/>
    </row>
    <row r="489" spans="2:2" s="775" customFormat="1">
      <c r="B489" s="698"/>
    </row>
    <row r="490" spans="2:2" s="775" customFormat="1">
      <c r="B490" s="698"/>
    </row>
    <row r="491" spans="2:2" s="775" customFormat="1">
      <c r="B491" s="698"/>
    </row>
    <row r="492" spans="2:2" s="775" customFormat="1">
      <c r="B492" s="698"/>
    </row>
    <row r="493" spans="2:2" s="775" customFormat="1">
      <c r="B493" s="698"/>
    </row>
    <row r="494" spans="2:2" s="775" customFormat="1">
      <c r="B494" s="698"/>
    </row>
    <row r="495" spans="2:2" s="775" customFormat="1">
      <c r="B495" s="698"/>
    </row>
    <row r="496" spans="2:2" s="775" customFormat="1">
      <c r="B496" s="698"/>
    </row>
    <row r="497" spans="2:2" s="775" customFormat="1">
      <c r="B497" s="698"/>
    </row>
    <row r="498" spans="2:2" s="775" customFormat="1">
      <c r="B498" s="698"/>
    </row>
    <row r="499" spans="2:2" s="775" customFormat="1">
      <c r="B499" s="698"/>
    </row>
    <row r="500" spans="2:2" s="775" customFormat="1">
      <c r="B500" s="698"/>
    </row>
    <row r="501" spans="2:2" s="775" customFormat="1">
      <c r="B501" s="698"/>
    </row>
    <row r="502" spans="2:2" s="775" customFormat="1">
      <c r="B502" s="698"/>
    </row>
    <row r="503" spans="2:2" s="775" customFormat="1">
      <c r="B503" s="698"/>
    </row>
    <row r="504" spans="2:2" s="775" customFormat="1">
      <c r="B504" s="698"/>
    </row>
    <row r="505" spans="2:2" s="775" customFormat="1">
      <c r="B505" s="698"/>
    </row>
    <row r="506" spans="2:2" s="775" customFormat="1">
      <c r="B506" s="698"/>
    </row>
    <row r="507" spans="2:2" s="775" customFormat="1">
      <c r="B507" s="698"/>
    </row>
    <row r="508" spans="2:2" s="775" customFormat="1">
      <c r="B508" s="698"/>
    </row>
    <row r="509" spans="2:2" s="775" customFormat="1">
      <c r="B509" s="698"/>
    </row>
    <row r="510" spans="2:2" s="775" customFormat="1">
      <c r="B510" s="698"/>
    </row>
    <row r="511" spans="2:2" s="775" customFormat="1">
      <c r="B511" s="698"/>
    </row>
    <row r="512" spans="2:2" s="775" customFormat="1">
      <c r="B512" s="698"/>
    </row>
    <row r="513" spans="2:2" s="775" customFormat="1">
      <c r="B513" s="698"/>
    </row>
    <row r="514" spans="2:2" s="775" customFormat="1">
      <c r="B514" s="698"/>
    </row>
    <row r="515" spans="2:2" s="775" customFormat="1">
      <c r="B515" s="698"/>
    </row>
    <row r="516" spans="2:2" s="775" customFormat="1">
      <c r="B516" s="698"/>
    </row>
    <row r="517" spans="2:2" s="775" customFormat="1">
      <c r="B517" s="698"/>
    </row>
    <row r="518" spans="2:2" s="775" customFormat="1">
      <c r="B518" s="698"/>
    </row>
    <row r="519" spans="2:2" s="775" customFormat="1">
      <c r="B519" s="698"/>
    </row>
    <row r="520" spans="2:2" s="775" customFormat="1">
      <c r="B520" s="698"/>
    </row>
    <row r="521" spans="2:2" s="775" customFormat="1">
      <c r="B521" s="698"/>
    </row>
    <row r="522" spans="2:2" s="775" customFormat="1">
      <c r="B522" s="698"/>
    </row>
    <row r="523" spans="2:2" s="775" customFormat="1">
      <c r="B523" s="698"/>
    </row>
    <row r="524" spans="2:2" s="775" customFormat="1">
      <c r="B524" s="698"/>
    </row>
    <row r="525" spans="2:2" s="775" customFormat="1">
      <c r="B525" s="698"/>
    </row>
    <row r="526" spans="2:2" s="775" customFormat="1">
      <c r="B526" s="698"/>
    </row>
    <row r="527" spans="2:2" s="775" customFormat="1">
      <c r="B527" s="698"/>
    </row>
    <row r="528" spans="2:2" s="775" customFormat="1">
      <c r="B528" s="698"/>
    </row>
    <row r="529" spans="2:2" s="775" customFormat="1">
      <c r="B529" s="698"/>
    </row>
    <row r="530" spans="2:2" s="775" customFormat="1">
      <c r="B530" s="698"/>
    </row>
    <row r="531" spans="2:2" s="775" customFormat="1">
      <c r="B531" s="698"/>
    </row>
    <row r="532" spans="2:2" s="775" customFormat="1">
      <c r="B532" s="698"/>
    </row>
    <row r="533" spans="2:2" s="775" customFormat="1">
      <c r="B533" s="698"/>
    </row>
    <row r="534" spans="2:2" s="775" customFormat="1">
      <c r="B534" s="698"/>
    </row>
    <row r="535" spans="2:2" s="775" customFormat="1">
      <c r="B535" s="698"/>
    </row>
    <row r="536" spans="2:2" s="775" customFormat="1">
      <c r="B536" s="698"/>
    </row>
    <row r="537" spans="2:2" s="775" customFormat="1">
      <c r="B537" s="698"/>
    </row>
    <row r="538" spans="2:2" s="775" customFormat="1">
      <c r="B538" s="698"/>
    </row>
    <row r="539" spans="2:2" s="775" customFormat="1">
      <c r="B539" s="698"/>
    </row>
    <row r="540" spans="2:2" s="775" customFormat="1">
      <c r="B540" s="698"/>
    </row>
    <row r="541" spans="2:2" s="775" customFormat="1">
      <c r="B541" s="698"/>
    </row>
    <row r="542" spans="2:2" s="775" customFormat="1">
      <c r="B542" s="698"/>
    </row>
    <row r="543" spans="2:2" s="775" customFormat="1">
      <c r="B543" s="698"/>
    </row>
    <row r="544" spans="2:2" s="775" customFormat="1">
      <c r="B544" s="698"/>
    </row>
    <row r="545" spans="2:2" s="775" customFormat="1">
      <c r="B545" s="698"/>
    </row>
    <row r="546" spans="2:2" s="775" customFormat="1">
      <c r="B546" s="698"/>
    </row>
    <row r="547" spans="2:2" s="775" customFormat="1">
      <c r="B547" s="698"/>
    </row>
    <row r="548" spans="2:2" s="775" customFormat="1">
      <c r="B548" s="698"/>
    </row>
    <row r="549" spans="2:2" s="775" customFormat="1">
      <c r="B549" s="698"/>
    </row>
    <row r="550" spans="2:2" s="775" customFormat="1">
      <c r="B550" s="698"/>
    </row>
    <row r="551" spans="2:2" s="775" customFormat="1">
      <c r="B551" s="698"/>
    </row>
    <row r="552" spans="2:2" s="775" customFormat="1">
      <c r="B552" s="698"/>
    </row>
    <row r="553" spans="2:2" s="775" customFormat="1">
      <c r="B553" s="698"/>
    </row>
    <row r="554" spans="2:2" s="775" customFormat="1">
      <c r="B554" s="698"/>
    </row>
    <row r="555" spans="2:2" s="775" customFormat="1">
      <c r="B555" s="698"/>
    </row>
    <row r="556" spans="2:2" s="775" customFormat="1">
      <c r="B556" s="698"/>
    </row>
    <row r="557" spans="2:2" s="775" customFormat="1">
      <c r="B557" s="698"/>
    </row>
    <row r="558" spans="2:2" s="775" customFormat="1">
      <c r="B558" s="698"/>
    </row>
    <row r="559" spans="2:2" s="775" customFormat="1">
      <c r="B559" s="698"/>
    </row>
    <row r="560" spans="2:2" s="775" customFormat="1">
      <c r="B560" s="698"/>
    </row>
    <row r="561" spans="2:2" s="775" customFormat="1">
      <c r="B561" s="698"/>
    </row>
    <row r="562" spans="2:2" s="775" customFormat="1">
      <c r="B562" s="698"/>
    </row>
    <row r="563" spans="2:2" s="775" customFormat="1">
      <c r="B563" s="698"/>
    </row>
    <row r="564" spans="2:2" s="775" customFormat="1">
      <c r="B564" s="698"/>
    </row>
    <row r="565" spans="2:2" s="775" customFormat="1">
      <c r="B565" s="698"/>
    </row>
    <row r="566" spans="2:2" s="775" customFormat="1">
      <c r="B566" s="698"/>
    </row>
    <row r="567" spans="2:2" s="775" customFormat="1">
      <c r="B567" s="698"/>
    </row>
    <row r="568" spans="2:2" s="775" customFormat="1">
      <c r="B568" s="698"/>
    </row>
    <row r="569" spans="2:2" s="775" customFormat="1">
      <c r="B569" s="698"/>
    </row>
    <row r="570" spans="2:2" s="775" customFormat="1">
      <c r="B570" s="698"/>
    </row>
    <row r="571" spans="2:2" s="775" customFormat="1">
      <c r="B571" s="698"/>
    </row>
    <row r="572" spans="2:2" s="775" customFormat="1">
      <c r="B572" s="698"/>
    </row>
    <row r="573" spans="2:2" s="775" customFormat="1">
      <c r="B573" s="698"/>
    </row>
    <row r="574" spans="2:2" s="775" customFormat="1">
      <c r="B574" s="698"/>
    </row>
    <row r="575" spans="2:2" s="775" customFormat="1">
      <c r="B575" s="698"/>
    </row>
    <row r="576" spans="2:2" s="775" customFormat="1">
      <c r="B576" s="698"/>
    </row>
    <row r="577" spans="2:2" s="775" customFormat="1">
      <c r="B577" s="698"/>
    </row>
    <row r="578" spans="2:2" s="775" customFormat="1">
      <c r="B578" s="698"/>
    </row>
    <row r="579" spans="2:2" s="775" customFormat="1">
      <c r="B579" s="698"/>
    </row>
    <row r="580" spans="2:2" s="775" customFormat="1">
      <c r="B580" s="698"/>
    </row>
    <row r="581" spans="2:2" s="775" customFormat="1">
      <c r="B581" s="698"/>
    </row>
    <row r="582" spans="2:2" s="775" customFormat="1">
      <c r="B582" s="698"/>
    </row>
    <row r="583" spans="2:2" s="775" customFormat="1">
      <c r="B583" s="698"/>
    </row>
    <row r="584" spans="2:2" s="775" customFormat="1">
      <c r="B584" s="698"/>
    </row>
    <row r="585" spans="2:2" s="775" customFormat="1">
      <c r="B585" s="698"/>
    </row>
    <row r="586" spans="2:2" s="775" customFormat="1">
      <c r="B586" s="698"/>
    </row>
    <row r="587" spans="2:2" s="775" customFormat="1">
      <c r="B587" s="698"/>
    </row>
    <row r="588" spans="2:2" s="775" customFormat="1">
      <c r="B588" s="698"/>
    </row>
    <row r="589" spans="2:2" s="775" customFormat="1">
      <c r="B589" s="698"/>
    </row>
    <row r="590" spans="2:2" s="775" customFormat="1">
      <c r="B590" s="698"/>
    </row>
    <row r="591" spans="2:2" s="775" customFormat="1">
      <c r="B591" s="698"/>
    </row>
    <row r="592" spans="2:2" s="775" customFormat="1">
      <c r="B592" s="698"/>
    </row>
    <row r="593" spans="2:2" s="775" customFormat="1">
      <c r="B593" s="698"/>
    </row>
    <row r="594" spans="2:2" s="775" customFormat="1">
      <c r="B594" s="698"/>
    </row>
    <row r="595" spans="2:2" s="775" customFormat="1">
      <c r="B595" s="698"/>
    </row>
    <row r="596" spans="2:2" s="775" customFormat="1">
      <c r="B596" s="698"/>
    </row>
    <row r="597" spans="2:2" s="775" customFormat="1">
      <c r="B597" s="698"/>
    </row>
    <row r="598" spans="2:2" s="775" customFormat="1">
      <c r="B598" s="698"/>
    </row>
    <row r="599" spans="2:2" s="775" customFormat="1">
      <c r="B599" s="698"/>
    </row>
    <row r="600" spans="2:2" s="775" customFormat="1">
      <c r="B600" s="698"/>
    </row>
    <row r="601" spans="2:2" s="775" customFormat="1">
      <c r="B601" s="698"/>
    </row>
    <row r="602" spans="2:2" s="775" customFormat="1">
      <c r="B602" s="698"/>
    </row>
    <row r="603" spans="2:2" s="775" customFormat="1">
      <c r="B603" s="698"/>
    </row>
    <row r="604" spans="2:2" s="775" customFormat="1">
      <c r="B604" s="698"/>
    </row>
    <row r="605" spans="2:2" s="775" customFormat="1">
      <c r="B605" s="698"/>
    </row>
    <row r="606" spans="2:2" s="775" customFormat="1">
      <c r="B606" s="698"/>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2"/>
  <sheetViews>
    <sheetView showGridLines="0" topLeftCell="B1" zoomScale="65" workbookViewId="0"/>
  </sheetViews>
  <sheetFormatPr defaultColWidth="11.42578125" defaultRowHeight="15"/>
  <cols>
    <col min="1" max="1" width="25" style="775" hidden="1" customWidth="1"/>
    <col min="2" max="2" width="29" style="69" customWidth="1"/>
    <col min="3" max="3" width="14" style="775" customWidth="1"/>
    <col min="4" max="5" width="13.140625" style="775" customWidth="1"/>
    <col min="6" max="6" width="14.140625" style="775" bestFit="1" customWidth="1"/>
    <col min="7" max="8" width="13.140625" style="775" customWidth="1"/>
    <col min="9" max="9" width="15.140625" style="775" bestFit="1" customWidth="1"/>
    <col min="10" max="10" width="18" style="775" bestFit="1" customWidth="1"/>
    <col min="11" max="11" width="13.140625" style="775" customWidth="1"/>
    <col min="12" max="12" width="15.140625" style="775" bestFit="1" customWidth="1"/>
    <col min="13" max="13" width="18" style="775" bestFit="1" customWidth="1"/>
    <col min="14" max="14" width="13.140625" style="775" customWidth="1"/>
    <col min="15" max="15" width="14.140625" style="775" hidden="1" customWidth="1"/>
    <col min="16" max="16" width="13.28515625" style="775" hidden="1" customWidth="1"/>
    <col min="17" max="17" width="3" style="73" customWidth="1"/>
    <col min="18" max="256" width="11.42578125" style="775"/>
    <col min="257" max="257" width="0" style="775" hidden="1" customWidth="1"/>
    <col min="258" max="258" width="29" style="775" customWidth="1"/>
    <col min="259" max="259" width="14" style="775" customWidth="1"/>
    <col min="260" max="261" width="13.140625" style="775" customWidth="1"/>
    <col min="262" max="262" width="14.140625" style="775" bestFit="1" customWidth="1"/>
    <col min="263" max="264" width="13.140625" style="775" customWidth="1"/>
    <col min="265" max="265" width="15.140625" style="775" bestFit="1" customWidth="1"/>
    <col min="266" max="266" width="18" style="775" bestFit="1" customWidth="1"/>
    <col min="267" max="267" width="13.140625" style="775" customWidth="1"/>
    <col min="268" max="268" width="15.140625" style="775" bestFit="1" customWidth="1"/>
    <col min="269" max="269" width="18" style="775" bestFit="1" customWidth="1"/>
    <col min="270" max="270" width="13.140625" style="775" customWidth="1"/>
    <col min="271" max="272" width="0" style="775" hidden="1" customWidth="1"/>
    <col min="273" max="273" width="3" style="775" customWidth="1"/>
    <col min="274" max="512" width="11.42578125" style="775"/>
    <col min="513" max="513" width="0" style="775" hidden="1" customWidth="1"/>
    <col min="514" max="514" width="29" style="775" customWidth="1"/>
    <col min="515" max="515" width="14" style="775" customWidth="1"/>
    <col min="516" max="517" width="13.140625" style="775" customWidth="1"/>
    <col min="518" max="518" width="14.140625" style="775" bestFit="1" customWidth="1"/>
    <col min="519" max="520" width="13.140625" style="775" customWidth="1"/>
    <col min="521" max="521" width="15.140625" style="775" bestFit="1" customWidth="1"/>
    <col min="522" max="522" width="18" style="775" bestFit="1" customWidth="1"/>
    <col min="523" max="523" width="13.140625" style="775" customWidth="1"/>
    <col min="524" max="524" width="15.140625" style="775" bestFit="1" customWidth="1"/>
    <col min="525" max="525" width="18" style="775" bestFit="1" customWidth="1"/>
    <col min="526" max="526" width="13.140625" style="775" customWidth="1"/>
    <col min="527" max="528" width="0" style="775" hidden="1" customWidth="1"/>
    <col min="529" max="529" width="3" style="775" customWidth="1"/>
    <col min="530" max="768" width="11.42578125" style="775"/>
    <col min="769" max="769" width="0" style="775" hidden="1" customWidth="1"/>
    <col min="770" max="770" width="29" style="775" customWidth="1"/>
    <col min="771" max="771" width="14" style="775" customWidth="1"/>
    <col min="772" max="773" width="13.140625" style="775" customWidth="1"/>
    <col min="774" max="774" width="14.140625" style="775" bestFit="1" customWidth="1"/>
    <col min="775" max="776" width="13.140625" style="775" customWidth="1"/>
    <col min="777" max="777" width="15.140625" style="775" bestFit="1" customWidth="1"/>
    <col min="778" max="778" width="18" style="775" bestFit="1" customWidth="1"/>
    <col min="779" max="779" width="13.140625" style="775" customWidth="1"/>
    <col min="780" max="780" width="15.140625" style="775" bestFit="1" customWidth="1"/>
    <col min="781" max="781" width="18" style="775" bestFit="1" customWidth="1"/>
    <col min="782" max="782" width="13.140625" style="775" customWidth="1"/>
    <col min="783" max="784" width="0" style="775" hidden="1" customWidth="1"/>
    <col min="785" max="785" width="3" style="775" customWidth="1"/>
    <col min="786" max="1024" width="11.42578125" style="775"/>
    <col min="1025" max="1025" width="0" style="775" hidden="1" customWidth="1"/>
    <col min="1026" max="1026" width="29" style="775" customWidth="1"/>
    <col min="1027" max="1027" width="14" style="775" customWidth="1"/>
    <col min="1028" max="1029" width="13.140625" style="775" customWidth="1"/>
    <col min="1030" max="1030" width="14.140625" style="775" bestFit="1" customWidth="1"/>
    <col min="1031" max="1032" width="13.140625" style="775" customWidth="1"/>
    <col min="1033" max="1033" width="15.140625" style="775" bestFit="1" customWidth="1"/>
    <col min="1034" max="1034" width="18" style="775" bestFit="1" customWidth="1"/>
    <col min="1035" max="1035" width="13.140625" style="775" customWidth="1"/>
    <col min="1036" max="1036" width="15.140625" style="775" bestFit="1" customWidth="1"/>
    <col min="1037" max="1037" width="18" style="775" bestFit="1" customWidth="1"/>
    <col min="1038" max="1038" width="13.140625" style="775" customWidth="1"/>
    <col min="1039" max="1040" width="0" style="775" hidden="1" customWidth="1"/>
    <col min="1041" max="1041" width="3" style="775" customWidth="1"/>
    <col min="1042" max="1280" width="11.42578125" style="775"/>
    <col min="1281" max="1281" width="0" style="775" hidden="1" customWidth="1"/>
    <col min="1282" max="1282" width="29" style="775" customWidth="1"/>
    <col min="1283" max="1283" width="14" style="775" customWidth="1"/>
    <col min="1284" max="1285" width="13.140625" style="775" customWidth="1"/>
    <col min="1286" max="1286" width="14.140625" style="775" bestFit="1" customWidth="1"/>
    <col min="1287" max="1288" width="13.140625" style="775" customWidth="1"/>
    <col min="1289" max="1289" width="15.140625" style="775" bestFit="1" customWidth="1"/>
    <col min="1290" max="1290" width="18" style="775" bestFit="1" customWidth="1"/>
    <col min="1291" max="1291" width="13.140625" style="775" customWidth="1"/>
    <col min="1292" max="1292" width="15.140625" style="775" bestFit="1" customWidth="1"/>
    <col min="1293" max="1293" width="18" style="775" bestFit="1" customWidth="1"/>
    <col min="1294" max="1294" width="13.140625" style="775" customWidth="1"/>
    <col min="1295" max="1296" width="0" style="775" hidden="1" customWidth="1"/>
    <col min="1297" max="1297" width="3" style="775" customWidth="1"/>
    <col min="1298" max="1536" width="11.42578125" style="775"/>
    <col min="1537" max="1537" width="0" style="775" hidden="1" customWidth="1"/>
    <col min="1538" max="1538" width="29" style="775" customWidth="1"/>
    <col min="1539" max="1539" width="14" style="775" customWidth="1"/>
    <col min="1540" max="1541" width="13.140625" style="775" customWidth="1"/>
    <col min="1542" max="1542" width="14.140625" style="775" bestFit="1" customWidth="1"/>
    <col min="1543" max="1544" width="13.140625" style="775" customWidth="1"/>
    <col min="1545" max="1545" width="15.140625" style="775" bestFit="1" customWidth="1"/>
    <col min="1546" max="1546" width="18" style="775" bestFit="1" customWidth="1"/>
    <col min="1547" max="1547" width="13.140625" style="775" customWidth="1"/>
    <col min="1548" max="1548" width="15.140625" style="775" bestFit="1" customWidth="1"/>
    <col min="1549" max="1549" width="18" style="775" bestFit="1" customWidth="1"/>
    <col min="1550" max="1550" width="13.140625" style="775" customWidth="1"/>
    <col min="1551" max="1552" width="0" style="775" hidden="1" customWidth="1"/>
    <col min="1553" max="1553" width="3" style="775" customWidth="1"/>
    <col min="1554" max="1792" width="11.42578125" style="775"/>
    <col min="1793" max="1793" width="0" style="775" hidden="1" customWidth="1"/>
    <col min="1794" max="1794" width="29" style="775" customWidth="1"/>
    <col min="1795" max="1795" width="14" style="775" customWidth="1"/>
    <col min="1796" max="1797" width="13.140625" style="775" customWidth="1"/>
    <col min="1798" max="1798" width="14.140625" style="775" bestFit="1" customWidth="1"/>
    <col min="1799" max="1800" width="13.140625" style="775" customWidth="1"/>
    <col min="1801" max="1801" width="15.140625" style="775" bestFit="1" customWidth="1"/>
    <col min="1802" max="1802" width="18" style="775" bestFit="1" customWidth="1"/>
    <col min="1803" max="1803" width="13.140625" style="775" customWidth="1"/>
    <col min="1804" max="1804" width="15.140625" style="775" bestFit="1" customWidth="1"/>
    <col min="1805" max="1805" width="18" style="775" bestFit="1" customWidth="1"/>
    <col min="1806" max="1806" width="13.140625" style="775" customWidth="1"/>
    <col min="1807" max="1808" width="0" style="775" hidden="1" customWidth="1"/>
    <col min="1809" max="1809" width="3" style="775" customWidth="1"/>
    <col min="1810" max="2048" width="11.42578125" style="775"/>
    <col min="2049" max="2049" width="0" style="775" hidden="1" customWidth="1"/>
    <col min="2050" max="2050" width="29" style="775" customWidth="1"/>
    <col min="2051" max="2051" width="14" style="775" customWidth="1"/>
    <col min="2052" max="2053" width="13.140625" style="775" customWidth="1"/>
    <col min="2054" max="2054" width="14.140625" style="775" bestFit="1" customWidth="1"/>
    <col min="2055" max="2056" width="13.140625" style="775" customWidth="1"/>
    <col min="2057" max="2057" width="15.140625" style="775" bestFit="1" customWidth="1"/>
    <col min="2058" max="2058" width="18" style="775" bestFit="1" customWidth="1"/>
    <col min="2059" max="2059" width="13.140625" style="775" customWidth="1"/>
    <col min="2060" max="2060" width="15.140625" style="775" bestFit="1" customWidth="1"/>
    <col min="2061" max="2061" width="18" style="775" bestFit="1" customWidth="1"/>
    <col min="2062" max="2062" width="13.140625" style="775" customWidth="1"/>
    <col min="2063" max="2064" width="0" style="775" hidden="1" customWidth="1"/>
    <col min="2065" max="2065" width="3" style="775" customWidth="1"/>
    <col min="2066" max="2304" width="11.42578125" style="775"/>
    <col min="2305" max="2305" width="0" style="775" hidden="1" customWidth="1"/>
    <col min="2306" max="2306" width="29" style="775" customWidth="1"/>
    <col min="2307" max="2307" width="14" style="775" customWidth="1"/>
    <col min="2308" max="2309" width="13.140625" style="775" customWidth="1"/>
    <col min="2310" max="2310" width="14.140625" style="775" bestFit="1" customWidth="1"/>
    <col min="2311" max="2312" width="13.140625" style="775" customWidth="1"/>
    <col min="2313" max="2313" width="15.140625" style="775" bestFit="1" customWidth="1"/>
    <col min="2314" max="2314" width="18" style="775" bestFit="1" customWidth="1"/>
    <col min="2315" max="2315" width="13.140625" style="775" customWidth="1"/>
    <col min="2316" max="2316" width="15.140625" style="775" bestFit="1" customWidth="1"/>
    <col min="2317" max="2317" width="18" style="775" bestFit="1" customWidth="1"/>
    <col min="2318" max="2318" width="13.140625" style="775" customWidth="1"/>
    <col min="2319" max="2320" width="0" style="775" hidden="1" customWidth="1"/>
    <col min="2321" max="2321" width="3" style="775" customWidth="1"/>
    <col min="2322" max="2560" width="11.42578125" style="775"/>
    <col min="2561" max="2561" width="0" style="775" hidden="1" customWidth="1"/>
    <col min="2562" max="2562" width="29" style="775" customWidth="1"/>
    <col min="2563" max="2563" width="14" style="775" customWidth="1"/>
    <col min="2564" max="2565" width="13.140625" style="775" customWidth="1"/>
    <col min="2566" max="2566" width="14.140625" style="775" bestFit="1" customWidth="1"/>
    <col min="2567" max="2568" width="13.140625" style="775" customWidth="1"/>
    <col min="2569" max="2569" width="15.140625" style="775" bestFit="1" customWidth="1"/>
    <col min="2570" max="2570" width="18" style="775" bestFit="1" customWidth="1"/>
    <col min="2571" max="2571" width="13.140625" style="775" customWidth="1"/>
    <col min="2572" max="2572" width="15.140625" style="775" bestFit="1" customWidth="1"/>
    <col min="2573" max="2573" width="18" style="775" bestFit="1" customWidth="1"/>
    <col min="2574" max="2574" width="13.140625" style="775" customWidth="1"/>
    <col min="2575" max="2576" width="0" style="775" hidden="1" customWidth="1"/>
    <col min="2577" max="2577" width="3" style="775" customWidth="1"/>
    <col min="2578" max="2816" width="11.42578125" style="775"/>
    <col min="2817" max="2817" width="0" style="775" hidden="1" customWidth="1"/>
    <col min="2818" max="2818" width="29" style="775" customWidth="1"/>
    <col min="2819" max="2819" width="14" style="775" customWidth="1"/>
    <col min="2820" max="2821" width="13.140625" style="775" customWidth="1"/>
    <col min="2822" max="2822" width="14.140625" style="775" bestFit="1" customWidth="1"/>
    <col min="2823" max="2824" width="13.140625" style="775" customWidth="1"/>
    <col min="2825" max="2825" width="15.140625" style="775" bestFit="1" customWidth="1"/>
    <col min="2826" max="2826" width="18" style="775" bestFit="1" customWidth="1"/>
    <col min="2827" max="2827" width="13.140625" style="775" customWidth="1"/>
    <col min="2828" max="2828" width="15.140625" style="775" bestFit="1" customWidth="1"/>
    <col min="2829" max="2829" width="18" style="775" bestFit="1" customWidth="1"/>
    <col min="2830" max="2830" width="13.140625" style="775" customWidth="1"/>
    <col min="2831" max="2832" width="0" style="775" hidden="1" customWidth="1"/>
    <col min="2833" max="2833" width="3" style="775" customWidth="1"/>
    <col min="2834" max="3072" width="11.42578125" style="775"/>
    <col min="3073" max="3073" width="0" style="775" hidden="1" customWidth="1"/>
    <col min="3074" max="3074" width="29" style="775" customWidth="1"/>
    <col min="3075" max="3075" width="14" style="775" customWidth="1"/>
    <col min="3076" max="3077" width="13.140625" style="775" customWidth="1"/>
    <col min="3078" max="3078" width="14.140625" style="775" bestFit="1" customWidth="1"/>
    <col min="3079" max="3080" width="13.140625" style="775" customWidth="1"/>
    <col min="3081" max="3081" width="15.140625" style="775" bestFit="1" customWidth="1"/>
    <col min="3082" max="3082" width="18" style="775" bestFit="1" customWidth="1"/>
    <col min="3083" max="3083" width="13.140625" style="775" customWidth="1"/>
    <col min="3084" max="3084" width="15.140625" style="775" bestFit="1" customWidth="1"/>
    <col min="3085" max="3085" width="18" style="775" bestFit="1" customWidth="1"/>
    <col min="3086" max="3086" width="13.140625" style="775" customWidth="1"/>
    <col min="3087" max="3088" width="0" style="775" hidden="1" customWidth="1"/>
    <col min="3089" max="3089" width="3" style="775" customWidth="1"/>
    <col min="3090" max="3328" width="11.42578125" style="775"/>
    <col min="3329" max="3329" width="0" style="775" hidden="1" customWidth="1"/>
    <col min="3330" max="3330" width="29" style="775" customWidth="1"/>
    <col min="3331" max="3331" width="14" style="775" customWidth="1"/>
    <col min="3332" max="3333" width="13.140625" style="775" customWidth="1"/>
    <col min="3334" max="3334" width="14.140625" style="775" bestFit="1" customWidth="1"/>
    <col min="3335" max="3336" width="13.140625" style="775" customWidth="1"/>
    <col min="3337" max="3337" width="15.140625" style="775" bestFit="1" customWidth="1"/>
    <col min="3338" max="3338" width="18" style="775" bestFit="1" customWidth="1"/>
    <col min="3339" max="3339" width="13.140625" style="775" customWidth="1"/>
    <col min="3340" max="3340" width="15.140625" style="775" bestFit="1" customWidth="1"/>
    <col min="3341" max="3341" width="18" style="775" bestFit="1" customWidth="1"/>
    <col min="3342" max="3342" width="13.140625" style="775" customWidth="1"/>
    <col min="3343" max="3344" width="0" style="775" hidden="1" customWidth="1"/>
    <col min="3345" max="3345" width="3" style="775" customWidth="1"/>
    <col min="3346" max="3584" width="11.42578125" style="775"/>
    <col min="3585" max="3585" width="0" style="775" hidden="1" customWidth="1"/>
    <col min="3586" max="3586" width="29" style="775" customWidth="1"/>
    <col min="3587" max="3587" width="14" style="775" customWidth="1"/>
    <col min="3588" max="3589" width="13.140625" style="775" customWidth="1"/>
    <col min="3590" max="3590" width="14.140625" style="775" bestFit="1" customWidth="1"/>
    <col min="3591" max="3592" width="13.140625" style="775" customWidth="1"/>
    <col min="3593" max="3593" width="15.140625" style="775" bestFit="1" customWidth="1"/>
    <col min="3594" max="3594" width="18" style="775" bestFit="1" customWidth="1"/>
    <col min="3595" max="3595" width="13.140625" style="775" customWidth="1"/>
    <col min="3596" max="3596" width="15.140625" style="775" bestFit="1" customWidth="1"/>
    <col min="3597" max="3597" width="18" style="775" bestFit="1" customWidth="1"/>
    <col min="3598" max="3598" width="13.140625" style="775" customWidth="1"/>
    <col min="3599" max="3600" width="0" style="775" hidden="1" customWidth="1"/>
    <col min="3601" max="3601" width="3" style="775" customWidth="1"/>
    <col min="3602" max="3840" width="11.42578125" style="775"/>
    <col min="3841" max="3841" width="0" style="775" hidden="1" customWidth="1"/>
    <col min="3842" max="3842" width="29" style="775" customWidth="1"/>
    <col min="3843" max="3843" width="14" style="775" customWidth="1"/>
    <col min="3844" max="3845" width="13.140625" style="775" customWidth="1"/>
    <col min="3846" max="3846" width="14.140625" style="775" bestFit="1" customWidth="1"/>
    <col min="3847" max="3848" width="13.140625" style="775" customWidth="1"/>
    <col min="3849" max="3849" width="15.140625" style="775" bestFit="1" customWidth="1"/>
    <col min="3850" max="3850" width="18" style="775" bestFit="1" customWidth="1"/>
    <col min="3851" max="3851" width="13.140625" style="775" customWidth="1"/>
    <col min="3852" max="3852" width="15.140625" style="775" bestFit="1" customWidth="1"/>
    <col min="3853" max="3853" width="18" style="775" bestFit="1" customWidth="1"/>
    <col min="3854" max="3854" width="13.140625" style="775" customWidth="1"/>
    <col min="3855" max="3856" width="0" style="775" hidden="1" customWidth="1"/>
    <col min="3857" max="3857" width="3" style="775" customWidth="1"/>
    <col min="3858" max="4096" width="11.42578125" style="775"/>
    <col min="4097" max="4097" width="0" style="775" hidden="1" customWidth="1"/>
    <col min="4098" max="4098" width="29" style="775" customWidth="1"/>
    <col min="4099" max="4099" width="14" style="775" customWidth="1"/>
    <col min="4100" max="4101" width="13.140625" style="775" customWidth="1"/>
    <col min="4102" max="4102" width="14.140625" style="775" bestFit="1" customWidth="1"/>
    <col min="4103" max="4104" width="13.140625" style="775" customWidth="1"/>
    <col min="4105" max="4105" width="15.140625" style="775" bestFit="1" customWidth="1"/>
    <col min="4106" max="4106" width="18" style="775" bestFit="1" customWidth="1"/>
    <col min="4107" max="4107" width="13.140625" style="775" customWidth="1"/>
    <col min="4108" max="4108" width="15.140625" style="775" bestFit="1" customWidth="1"/>
    <col min="4109" max="4109" width="18" style="775" bestFit="1" customWidth="1"/>
    <col min="4110" max="4110" width="13.140625" style="775" customWidth="1"/>
    <col min="4111" max="4112" width="0" style="775" hidden="1" customWidth="1"/>
    <col min="4113" max="4113" width="3" style="775" customWidth="1"/>
    <col min="4114" max="4352" width="11.42578125" style="775"/>
    <col min="4353" max="4353" width="0" style="775" hidden="1" customWidth="1"/>
    <col min="4354" max="4354" width="29" style="775" customWidth="1"/>
    <col min="4355" max="4355" width="14" style="775" customWidth="1"/>
    <col min="4356" max="4357" width="13.140625" style="775" customWidth="1"/>
    <col min="4358" max="4358" width="14.140625" style="775" bestFit="1" customWidth="1"/>
    <col min="4359" max="4360" width="13.140625" style="775" customWidth="1"/>
    <col min="4361" max="4361" width="15.140625" style="775" bestFit="1" customWidth="1"/>
    <col min="4362" max="4362" width="18" style="775" bestFit="1" customWidth="1"/>
    <col min="4363" max="4363" width="13.140625" style="775" customWidth="1"/>
    <col min="4364" max="4364" width="15.140625" style="775" bestFit="1" customWidth="1"/>
    <col min="4365" max="4365" width="18" style="775" bestFit="1" customWidth="1"/>
    <col min="4366" max="4366" width="13.140625" style="775" customWidth="1"/>
    <col min="4367" max="4368" width="0" style="775" hidden="1" customWidth="1"/>
    <col min="4369" max="4369" width="3" style="775" customWidth="1"/>
    <col min="4370" max="4608" width="11.42578125" style="775"/>
    <col min="4609" max="4609" width="0" style="775" hidden="1" customWidth="1"/>
    <col min="4610" max="4610" width="29" style="775" customWidth="1"/>
    <col min="4611" max="4611" width="14" style="775" customWidth="1"/>
    <col min="4612" max="4613" width="13.140625" style="775" customWidth="1"/>
    <col min="4614" max="4614" width="14.140625" style="775" bestFit="1" customWidth="1"/>
    <col min="4615" max="4616" width="13.140625" style="775" customWidth="1"/>
    <col min="4617" max="4617" width="15.140625" style="775" bestFit="1" customWidth="1"/>
    <col min="4618" max="4618" width="18" style="775" bestFit="1" customWidth="1"/>
    <col min="4619" max="4619" width="13.140625" style="775" customWidth="1"/>
    <col min="4620" max="4620" width="15.140625" style="775" bestFit="1" customWidth="1"/>
    <col min="4621" max="4621" width="18" style="775" bestFit="1" customWidth="1"/>
    <col min="4622" max="4622" width="13.140625" style="775" customWidth="1"/>
    <col min="4623" max="4624" width="0" style="775" hidden="1" customWidth="1"/>
    <col min="4625" max="4625" width="3" style="775" customWidth="1"/>
    <col min="4626" max="4864" width="11.42578125" style="775"/>
    <col min="4865" max="4865" width="0" style="775" hidden="1" customWidth="1"/>
    <col min="4866" max="4866" width="29" style="775" customWidth="1"/>
    <col min="4867" max="4867" width="14" style="775" customWidth="1"/>
    <col min="4868" max="4869" width="13.140625" style="775" customWidth="1"/>
    <col min="4870" max="4870" width="14.140625" style="775" bestFit="1" customWidth="1"/>
    <col min="4871" max="4872" width="13.140625" style="775" customWidth="1"/>
    <col min="4873" max="4873" width="15.140625" style="775" bestFit="1" customWidth="1"/>
    <col min="4874" max="4874" width="18" style="775" bestFit="1" customWidth="1"/>
    <col min="4875" max="4875" width="13.140625" style="775" customWidth="1"/>
    <col min="4876" max="4876" width="15.140625" style="775" bestFit="1" customWidth="1"/>
    <col min="4877" max="4877" width="18" style="775" bestFit="1" customWidth="1"/>
    <col min="4878" max="4878" width="13.140625" style="775" customWidth="1"/>
    <col min="4879" max="4880" width="0" style="775" hidden="1" customWidth="1"/>
    <col min="4881" max="4881" width="3" style="775" customWidth="1"/>
    <col min="4882" max="5120" width="11.42578125" style="775"/>
    <col min="5121" max="5121" width="0" style="775" hidden="1" customWidth="1"/>
    <col min="5122" max="5122" width="29" style="775" customWidth="1"/>
    <col min="5123" max="5123" width="14" style="775" customWidth="1"/>
    <col min="5124" max="5125" width="13.140625" style="775" customWidth="1"/>
    <col min="5126" max="5126" width="14.140625" style="775" bestFit="1" customWidth="1"/>
    <col min="5127" max="5128" width="13.140625" style="775" customWidth="1"/>
    <col min="5129" max="5129" width="15.140625" style="775" bestFit="1" customWidth="1"/>
    <col min="5130" max="5130" width="18" style="775" bestFit="1" customWidth="1"/>
    <col min="5131" max="5131" width="13.140625" style="775" customWidth="1"/>
    <col min="5132" max="5132" width="15.140625" style="775" bestFit="1" customWidth="1"/>
    <col min="5133" max="5133" width="18" style="775" bestFit="1" customWidth="1"/>
    <col min="5134" max="5134" width="13.140625" style="775" customWidth="1"/>
    <col min="5135" max="5136" width="0" style="775" hidden="1" customWidth="1"/>
    <col min="5137" max="5137" width="3" style="775" customWidth="1"/>
    <col min="5138" max="5376" width="11.42578125" style="775"/>
    <col min="5377" max="5377" width="0" style="775" hidden="1" customWidth="1"/>
    <col min="5378" max="5378" width="29" style="775" customWidth="1"/>
    <col min="5379" max="5379" width="14" style="775" customWidth="1"/>
    <col min="5380" max="5381" width="13.140625" style="775" customWidth="1"/>
    <col min="5382" max="5382" width="14.140625" style="775" bestFit="1" customWidth="1"/>
    <col min="5383" max="5384" width="13.140625" style="775" customWidth="1"/>
    <col min="5385" max="5385" width="15.140625" style="775" bestFit="1" customWidth="1"/>
    <col min="5386" max="5386" width="18" style="775" bestFit="1" customWidth="1"/>
    <col min="5387" max="5387" width="13.140625" style="775" customWidth="1"/>
    <col min="5388" max="5388" width="15.140625" style="775" bestFit="1" customWidth="1"/>
    <col min="5389" max="5389" width="18" style="775" bestFit="1" customWidth="1"/>
    <col min="5390" max="5390" width="13.140625" style="775" customWidth="1"/>
    <col min="5391" max="5392" width="0" style="775" hidden="1" customWidth="1"/>
    <col min="5393" max="5393" width="3" style="775" customWidth="1"/>
    <col min="5394" max="5632" width="11.42578125" style="775"/>
    <col min="5633" max="5633" width="0" style="775" hidden="1" customWidth="1"/>
    <col min="5634" max="5634" width="29" style="775" customWidth="1"/>
    <col min="5635" max="5635" width="14" style="775" customWidth="1"/>
    <col min="5636" max="5637" width="13.140625" style="775" customWidth="1"/>
    <col min="5638" max="5638" width="14.140625" style="775" bestFit="1" customWidth="1"/>
    <col min="5639" max="5640" width="13.140625" style="775" customWidth="1"/>
    <col min="5641" max="5641" width="15.140625" style="775" bestFit="1" customWidth="1"/>
    <col min="5642" max="5642" width="18" style="775" bestFit="1" customWidth="1"/>
    <col min="5643" max="5643" width="13.140625" style="775" customWidth="1"/>
    <col min="5644" max="5644" width="15.140625" style="775" bestFit="1" customWidth="1"/>
    <col min="5645" max="5645" width="18" style="775" bestFit="1" customWidth="1"/>
    <col min="5646" max="5646" width="13.140625" style="775" customWidth="1"/>
    <col min="5647" max="5648" width="0" style="775" hidden="1" customWidth="1"/>
    <col min="5649" max="5649" width="3" style="775" customWidth="1"/>
    <col min="5650" max="5888" width="11.42578125" style="775"/>
    <col min="5889" max="5889" width="0" style="775" hidden="1" customWidth="1"/>
    <col min="5890" max="5890" width="29" style="775" customWidth="1"/>
    <col min="5891" max="5891" width="14" style="775" customWidth="1"/>
    <col min="5892" max="5893" width="13.140625" style="775" customWidth="1"/>
    <col min="5894" max="5894" width="14.140625" style="775" bestFit="1" customWidth="1"/>
    <col min="5895" max="5896" width="13.140625" style="775" customWidth="1"/>
    <col min="5897" max="5897" width="15.140625" style="775" bestFit="1" customWidth="1"/>
    <col min="5898" max="5898" width="18" style="775" bestFit="1" customWidth="1"/>
    <col min="5899" max="5899" width="13.140625" style="775" customWidth="1"/>
    <col min="5900" max="5900" width="15.140625" style="775" bestFit="1" customWidth="1"/>
    <col min="5901" max="5901" width="18" style="775" bestFit="1" customWidth="1"/>
    <col min="5902" max="5902" width="13.140625" style="775" customWidth="1"/>
    <col min="5903" max="5904" width="0" style="775" hidden="1" customWidth="1"/>
    <col min="5905" max="5905" width="3" style="775" customWidth="1"/>
    <col min="5906" max="6144" width="11.42578125" style="775"/>
    <col min="6145" max="6145" width="0" style="775" hidden="1" customWidth="1"/>
    <col min="6146" max="6146" width="29" style="775" customWidth="1"/>
    <col min="6147" max="6147" width="14" style="775" customWidth="1"/>
    <col min="6148" max="6149" width="13.140625" style="775" customWidth="1"/>
    <col min="6150" max="6150" width="14.140625" style="775" bestFit="1" customWidth="1"/>
    <col min="6151" max="6152" width="13.140625" style="775" customWidth="1"/>
    <col min="6153" max="6153" width="15.140625" style="775" bestFit="1" customWidth="1"/>
    <col min="6154" max="6154" width="18" style="775" bestFit="1" customWidth="1"/>
    <col min="6155" max="6155" width="13.140625" style="775" customWidth="1"/>
    <col min="6156" max="6156" width="15.140625" style="775" bestFit="1" customWidth="1"/>
    <col min="6157" max="6157" width="18" style="775" bestFit="1" customWidth="1"/>
    <col min="6158" max="6158" width="13.140625" style="775" customWidth="1"/>
    <col min="6159" max="6160" width="0" style="775" hidden="1" customWidth="1"/>
    <col min="6161" max="6161" width="3" style="775" customWidth="1"/>
    <col min="6162" max="6400" width="11.42578125" style="775"/>
    <col min="6401" max="6401" width="0" style="775" hidden="1" customWidth="1"/>
    <col min="6402" max="6402" width="29" style="775" customWidth="1"/>
    <col min="6403" max="6403" width="14" style="775" customWidth="1"/>
    <col min="6404" max="6405" width="13.140625" style="775" customWidth="1"/>
    <col min="6406" max="6406" width="14.140625" style="775" bestFit="1" customWidth="1"/>
    <col min="6407" max="6408" width="13.140625" style="775" customWidth="1"/>
    <col min="6409" max="6409" width="15.140625" style="775" bestFit="1" customWidth="1"/>
    <col min="6410" max="6410" width="18" style="775" bestFit="1" customWidth="1"/>
    <col min="6411" max="6411" width="13.140625" style="775" customWidth="1"/>
    <col min="6412" max="6412" width="15.140625" style="775" bestFit="1" customWidth="1"/>
    <col min="6413" max="6413" width="18" style="775" bestFit="1" customWidth="1"/>
    <col min="6414" max="6414" width="13.140625" style="775" customWidth="1"/>
    <col min="6415" max="6416" width="0" style="775" hidden="1" customWidth="1"/>
    <col min="6417" max="6417" width="3" style="775" customWidth="1"/>
    <col min="6418" max="6656" width="11.42578125" style="775"/>
    <col min="6657" max="6657" width="0" style="775" hidden="1" customWidth="1"/>
    <col min="6658" max="6658" width="29" style="775" customWidth="1"/>
    <col min="6659" max="6659" width="14" style="775" customWidth="1"/>
    <col min="6660" max="6661" width="13.140625" style="775" customWidth="1"/>
    <col min="6662" max="6662" width="14.140625" style="775" bestFit="1" customWidth="1"/>
    <col min="6663" max="6664" width="13.140625" style="775" customWidth="1"/>
    <col min="6665" max="6665" width="15.140625" style="775" bestFit="1" customWidth="1"/>
    <col min="6666" max="6666" width="18" style="775" bestFit="1" customWidth="1"/>
    <col min="6667" max="6667" width="13.140625" style="775" customWidth="1"/>
    <col min="6668" max="6668" width="15.140625" style="775" bestFit="1" customWidth="1"/>
    <col min="6669" max="6669" width="18" style="775" bestFit="1" customWidth="1"/>
    <col min="6670" max="6670" width="13.140625" style="775" customWidth="1"/>
    <col min="6671" max="6672" width="0" style="775" hidden="1" customWidth="1"/>
    <col min="6673" max="6673" width="3" style="775" customWidth="1"/>
    <col min="6674" max="6912" width="11.42578125" style="775"/>
    <col min="6913" max="6913" width="0" style="775" hidden="1" customWidth="1"/>
    <col min="6914" max="6914" width="29" style="775" customWidth="1"/>
    <col min="6915" max="6915" width="14" style="775" customWidth="1"/>
    <col min="6916" max="6917" width="13.140625" style="775" customWidth="1"/>
    <col min="6918" max="6918" width="14.140625" style="775" bestFit="1" customWidth="1"/>
    <col min="6919" max="6920" width="13.140625" style="775" customWidth="1"/>
    <col min="6921" max="6921" width="15.140625" style="775" bestFit="1" customWidth="1"/>
    <col min="6922" max="6922" width="18" style="775" bestFit="1" customWidth="1"/>
    <col min="6923" max="6923" width="13.140625" style="775" customWidth="1"/>
    <col min="6924" max="6924" width="15.140625" style="775" bestFit="1" customWidth="1"/>
    <col min="6925" max="6925" width="18" style="775" bestFit="1" customWidth="1"/>
    <col min="6926" max="6926" width="13.140625" style="775" customWidth="1"/>
    <col min="6927" max="6928" width="0" style="775" hidden="1" customWidth="1"/>
    <col min="6929" max="6929" width="3" style="775" customWidth="1"/>
    <col min="6930" max="7168" width="11.42578125" style="775"/>
    <col min="7169" max="7169" width="0" style="775" hidden="1" customWidth="1"/>
    <col min="7170" max="7170" width="29" style="775" customWidth="1"/>
    <col min="7171" max="7171" width="14" style="775" customWidth="1"/>
    <col min="7172" max="7173" width="13.140625" style="775" customWidth="1"/>
    <col min="7174" max="7174" width="14.140625" style="775" bestFit="1" customWidth="1"/>
    <col min="7175" max="7176" width="13.140625" style="775" customWidth="1"/>
    <col min="7177" max="7177" width="15.140625" style="775" bestFit="1" customWidth="1"/>
    <col min="7178" max="7178" width="18" style="775" bestFit="1" customWidth="1"/>
    <col min="7179" max="7179" width="13.140625" style="775" customWidth="1"/>
    <col min="7180" max="7180" width="15.140625" style="775" bestFit="1" customWidth="1"/>
    <col min="7181" max="7181" width="18" style="775" bestFit="1" customWidth="1"/>
    <col min="7182" max="7182" width="13.140625" style="775" customWidth="1"/>
    <col min="7183" max="7184" width="0" style="775" hidden="1" customWidth="1"/>
    <col min="7185" max="7185" width="3" style="775" customWidth="1"/>
    <col min="7186" max="7424" width="11.42578125" style="775"/>
    <col min="7425" max="7425" width="0" style="775" hidden="1" customWidth="1"/>
    <col min="7426" max="7426" width="29" style="775" customWidth="1"/>
    <col min="7427" max="7427" width="14" style="775" customWidth="1"/>
    <col min="7428" max="7429" width="13.140625" style="775" customWidth="1"/>
    <col min="7430" max="7430" width="14.140625" style="775" bestFit="1" customWidth="1"/>
    <col min="7431" max="7432" width="13.140625" style="775" customWidth="1"/>
    <col min="7433" max="7433" width="15.140625" style="775" bestFit="1" customWidth="1"/>
    <col min="7434" max="7434" width="18" style="775" bestFit="1" customWidth="1"/>
    <col min="7435" max="7435" width="13.140625" style="775" customWidth="1"/>
    <col min="7436" max="7436" width="15.140625" style="775" bestFit="1" customWidth="1"/>
    <col min="7437" max="7437" width="18" style="775" bestFit="1" customWidth="1"/>
    <col min="7438" max="7438" width="13.140625" style="775" customWidth="1"/>
    <col min="7439" max="7440" width="0" style="775" hidden="1" customWidth="1"/>
    <col min="7441" max="7441" width="3" style="775" customWidth="1"/>
    <col min="7442" max="7680" width="11.42578125" style="775"/>
    <col min="7681" max="7681" width="0" style="775" hidden="1" customWidth="1"/>
    <col min="7682" max="7682" width="29" style="775" customWidth="1"/>
    <col min="7683" max="7683" width="14" style="775" customWidth="1"/>
    <col min="7684" max="7685" width="13.140625" style="775" customWidth="1"/>
    <col min="7686" max="7686" width="14.140625" style="775" bestFit="1" customWidth="1"/>
    <col min="7687" max="7688" width="13.140625" style="775" customWidth="1"/>
    <col min="7689" max="7689" width="15.140625" style="775" bestFit="1" customWidth="1"/>
    <col min="7690" max="7690" width="18" style="775" bestFit="1" customWidth="1"/>
    <col min="7691" max="7691" width="13.140625" style="775" customWidth="1"/>
    <col min="7692" max="7692" width="15.140625" style="775" bestFit="1" customWidth="1"/>
    <col min="7693" max="7693" width="18" style="775" bestFit="1" customWidth="1"/>
    <col min="7694" max="7694" width="13.140625" style="775" customWidth="1"/>
    <col min="7695" max="7696" width="0" style="775" hidden="1" customWidth="1"/>
    <col min="7697" max="7697" width="3" style="775" customWidth="1"/>
    <col min="7698" max="7936" width="11.42578125" style="775"/>
    <col min="7937" max="7937" width="0" style="775" hidden="1" customWidth="1"/>
    <col min="7938" max="7938" width="29" style="775" customWidth="1"/>
    <col min="7939" max="7939" width="14" style="775" customWidth="1"/>
    <col min="7940" max="7941" width="13.140625" style="775" customWidth="1"/>
    <col min="7942" max="7942" width="14.140625" style="775" bestFit="1" customWidth="1"/>
    <col min="7943" max="7944" width="13.140625" style="775" customWidth="1"/>
    <col min="7945" max="7945" width="15.140625" style="775" bestFit="1" customWidth="1"/>
    <col min="7946" max="7946" width="18" style="775" bestFit="1" customWidth="1"/>
    <col min="7947" max="7947" width="13.140625" style="775" customWidth="1"/>
    <col min="7948" max="7948" width="15.140625" style="775" bestFit="1" customWidth="1"/>
    <col min="7949" max="7949" width="18" style="775" bestFit="1" customWidth="1"/>
    <col min="7950" max="7950" width="13.140625" style="775" customWidth="1"/>
    <col min="7951" max="7952" width="0" style="775" hidden="1" customWidth="1"/>
    <col min="7953" max="7953" width="3" style="775" customWidth="1"/>
    <col min="7954" max="8192" width="11.42578125" style="775"/>
    <col min="8193" max="8193" width="0" style="775" hidden="1" customWidth="1"/>
    <col min="8194" max="8194" width="29" style="775" customWidth="1"/>
    <col min="8195" max="8195" width="14" style="775" customWidth="1"/>
    <col min="8196" max="8197" width="13.140625" style="775" customWidth="1"/>
    <col min="8198" max="8198" width="14.140625" style="775" bestFit="1" customWidth="1"/>
    <col min="8199" max="8200" width="13.140625" style="775" customWidth="1"/>
    <col min="8201" max="8201" width="15.140625" style="775" bestFit="1" customWidth="1"/>
    <col min="8202" max="8202" width="18" style="775" bestFit="1" customWidth="1"/>
    <col min="8203" max="8203" width="13.140625" style="775" customWidth="1"/>
    <col min="8204" max="8204" width="15.140625" style="775" bestFit="1" customWidth="1"/>
    <col min="8205" max="8205" width="18" style="775" bestFit="1" customWidth="1"/>
    <col min="8206" max="8206" width="13.140625" style="775" customWidth="1"/>
    <col min="8207" max="8208" width="0" style="775" hidden="1" customWidth="1"/>
    <col min="8209" max="8209" width="3" style="775" customWidth="1"/>
    <col min="8210" max="8448" width="11.42578125" style="775"/>
    <col min="8449" max="8449" width="0" style="775" hidden="1" customWidth="1"/>
    <col min="8450" max="8450" width="29" style="775" customWidth="1"/>
    <col min="8451" max="8451" width="14" style="775" customWidth="1"/>
    <col min="8452" max="8453" width="13.140625" style="775" customWidth="1"/>
    <col min="8454" max="8454" width="14.140625" style="775" bestFit="1" customWidth="1"/>
    <col min="8455" max="8456" width="13.140625" style="775" customWidth="1"/>
    <col min="8457" max="8457" width="15.140625" style="775" bestFit="1" customWidth="1"/>
    <col min="8458" max="8458" width="18" style="775" bestFit="1" customWidth="1"/>
    <col min="8459" max="8459" width="13.140625" style="775" customWidth="1"/>
    <col min="8460" max="8460" width="15.140625" style="775" bestFit="1" customWidth="1"/>
    <col min="8461" max="8461" width="18" style="775" bestFit="1" customWidth="1"/>
    <col min="8462" max="8462" width="13.140625" style="775" customWidth="1"/>
    <col min="8463" max="8464" width="0" style="775" hidden="1" customWidth="1"/>
    <col min="8465" max="8465" width="3" style="775" customWidth="1"/>
    <col min="8466" max="8704" width="11.42578125" style="775"/>
    <col min="8705" max="8705" width="0" style="775" hidden="1" customWidth="1"/>
    <col min="8706" max="8706" width="29" style="775" customWidth="1"/>
    <col min="8707" max="8707" width="14" style="775" customWidth="1"/>
    <col min="8708" max="8709" width="13.140625" style="775" customWidth="1"/>
    <col min="8710" max="8710" width="14.140625" style="775" bestFit="1" customWidth="1"/>
    <col min="8711" max="8712" width="13.140625" style="775" customWidth="1"/>
    <col min="8713" max="8713" width="15.140625" style="775" bestFit="1" customWidth="1"/>
    <col min="8714" max="8714" width="18" style="775" bestFit="1" customWidth="1"/>
    <col min="8715" max="8715" width="13.140625" style="775" customWidth="1"/>
    <col min="8716" max="8716" width="15.140625" style="775" bestFit="1" customWidth="1"/>
    <col min="8717" max="8717" width="18" style="775" bestFit="1" customWidth="1"/>
    <col min="8718" max="8718" width="13.140625" style="775" customWidth="1"/>
    <col min="8719" max="8720" width="0" style="775" hidden="1" customWidth="1"/>
    <col min="8721" max="8721" width="3" style="775" customWidth="1"/>
    <col min="8722" max="8960" width="11.42578125" style="775"/>
    <col min="8961" max="8961" width="0" style="775" hidden="1" customWidth="1"/>
    <col min="8962" max="8962" width="29" style="775" customWidth="1"/>
    <col min="8963" max="8963" width="14" style="775" customWidth="1"/>
    <col min="8964" max="8965" width="13.140625" style="775" customWidth="1"/>
    <col min="8966" max="8966" width="14.140625" style="775" bestFit="1" customWidth="1"/>
    <col min="8967" max="8968" width="13.140625" style="775" customWidth="1"/>
    <col min="8969" max="8969" width="15.140625" style="775" bestFit="1" customWidth="1"/>
    <col min="8970" max="8970" width="18" style="775" bestFit="1" customWidth="1"/>
    <col min="8971" max="8971" width="13.140625" style="775" customWidth="1"/>
    <col min="8972" max="8972" width="15.140625" style="775" bestFit="1" customWidth="1"/>
    <col min="8973" max="8973" width="18" style="775" bestFit="1" customWidth="1"/>
    <col min="8974" max="8974" width="13.140625" style="775" customWidth="1"/>
    <col min="8975" max="8976" width="0" style="775" hidden="1" customWidth="1"/>
    <col min="8977" max="8977" width="3" style="775" customWidth="1"/>
    <col min="8978" max="9216" width="11.42578125" style="775"/>
    <col min="9217" max="9217" width="0" style="775" hidden="1" customWidth="1"/>
    <col min="9218" max="9218" width="29" style="775" customWidth="1"/>
    <col min="9219" max="9219" width="14" style="775" customWidth="1"/>
    <col min="9220" max="9221" width="13.140625" style="775" customWidth="1"/>
    <col min="9222" max="9222" width="14.140625" style="775" bestFit="1" customWidth="1"/>
    <col min="9223" max="9224" width="13.140625" style="775" customWidth="1"/>
    <col min="9225" max="9225" width="15.140625" style="775" bestFit="1" customWidth="1"/>
    <col min="9226" max="9226" width="18" style="775" bestFit="1" customWidth="1"/>
    <col min="9227" max="9227" width="13.140625" style="775" customWidth="1"/>
    <col min="9228" max="9228" width="15.140625" style="775" bestFit="1" customWidth="1"/>
    <col min="9229" max="9229" width="18" style="775" bestFit="1" customWidth="1"/>
    <col min="9230" max="9230" width="13.140625" style="775" customWidth="1"/>
    <col min="9231" max="9232" width="0" style="775" hidden="1" customWidth="1"/>
    <col min="9233" max="9233" width="3" style="775" customWidth="1"/>
    <col min="9234" max="9472" width="11.42578125" style="775"/>
    <col min="9473" max="9473" width="0" style="775" hidden="1" customWidth="1"/>
    <col min="9474" max="9474" width="29" style="775" customWidth="1"/>
    <col min="9475" max="9475" width="14" style="775" customWidth="1"/>
    <col min="9476" max="9477" width="13.140625" style="775" customWidth="1"/>
    <col min="9478" max="9478" width="14.140625" style="775" bestFit="1" customWidth="1"/>
    <col min="9479" max="9480" width="13.140625" style="775" customWidth="1"/>
    <col min="9481" max="9481" width="15.140625" style="775" bestFit="1" customWidth="1"/>
    <col min="9482" max="9482" width="18" style="775" bestFit="1" customWidth="1"/>
    <col min="9483" max="9483" width="13.140625" style="775" customWidth="1"/>
    <col min="9484" max="9484" width="15.140625" style="775" bestFit="1" customWidth="1"/>
    <col min="9485" max="9485" width="18" style="775" bestFit="1" customWidth="1"/>
    <col min="9486" max="9486" width="13.140625" style="775" customWidth="1"/>
    <col min="9487" max="9488" width="0" style="775" hidden="1" customWidth="1"/>
    <col min="9489" max="9489" width="3" style="775" customWidth="1"/>
    <col min="9490" max="9728" width="11.42578125" style="775"/>
    <col min="9729" max="9729" width="0" style="775" hidden="1" customWidth="1"/>
    <col min="9730" max="9730" width="29" style="775" customWidth="1"/>
    <col min="9731" max="9731" width="14" style="775" customWidth="1"/>
    <col min="9732" max="9733" width="13.140625" style="775" customWidth="1"/>
    <col min="9734" max="9734" width="14.140625" style="775" bestFit="1" customWidth="1"/>
    <col min="9735" max="9736" width="13.140625" style="775" customWidth="1"/>
    <col min="9737" max="9737" width="15.140625" style="775" bestFit="1" customWidth="1"/>
    <col min="9738" max="9738" width="18" style="775" bestFit="1" customWidth="1"/>
    <col min="9739" max="9739" width="13.140625" style="775" customWidth="1"/>
    <col min="9740" max="9740" width="15.140625" style="775" bestFit="1" customWidth="1"/>
    <col min="9741" max="9741" width="18" style="775" bestFit="1" customWidth="1"/>
    <col min="9742" max="9742" width="13.140625" style="775" customWidth="1"/>
    <col min="9743" max="9744" width="0" style="775" hidden="1" customWidth="1"/>
    <col min="9745" max="9745" width="3" style="775" customWidth="1"/>
    <col min="9746" max="9984" width="11.42578125" style="775"/>
    <col min="9985" max="9985" width="0" style="775" hidden="1" customWidth="1"/>
    <col min="9986" max="9986" width="29" style="775" customWidth="1"/>
    <col min="9987" max="9987" width="14" style="775" customWidth="1"/>
    <col min="9988" max="9989" width="13.140625" style="775" customWidth="1"/>
    <col min="9990" max="9990" width="14.140625" style="775" bestFit="1" customWidth="1"/>
    <col min="9991" max="9992" width="13.140625" style="775" customWidth="1"/>
    <col min="9993" max="9993" width="15.140625" style="775" bestFit="1" customWidth="1"/>
    <col min="9994" max="9994" width="18" style="775" bestFit="1" customWidth="1"/>
    <col min="9995" max="9995" width="13.140625" style="775" customWidth="1"/>
    <col min="9996" max="9996" width="15.140625" style="775" bestFit="1" customWidth="1"/>
    <col min="9997" max="9997" width="18" style="775" bestFit="1" customWidth="1"/>
    <col min="9998" max="9998" width="13.140625" style="775" customWidth="1"/>
    <col min="9999" max="10000" width="0" style="775" hidden="1" customWidth="1"/>
    <col min="10001" max="10001" width="3" style="775" customWidth="1"/>
    <col min="10002" max="10240" width="11.42578125" style="775"/>
    <col min="10241" max="10241" width="0" style="775" hidden="1" customWidth="1"/>
    <col min="10242" max="10242" width="29" style="775" customWidth="1"/>
    <col min="10243" max="10243" width="14" style="775" customWidth="1"/>
    <col min="10244" max="10245" width="13.140625" style="775" customWidth="1"/>
    <col min="10246" max="10246" width="14.140625" style="775" bestFit="1" customWidth="1"/>
    <col min="10247" max="10248" width="13.140625" style="775" customWidth="1"/>
    <col min="10249" max="10249" width="15.140625" style="775" bestFit="1" customWidth="1"/>
    <col min="10250" max="10250" width="18" style="775" bestFit="1" customWidth="1"/>
    <col min="10251" max="10251" width="13.140625" style="775" customWidth="1"/>
    <col min="10252" max="10252" width="15.140625" style="775" bestFit="1" customWidth="1"/>
    <col min="10253" max="10253" width="18" style="775" bestFit="1" customWidth="1"/>
    <col min="10254" max="10254" width="13.140625" style="775" customWidth="1"/>
    <col min="10255" max="10256" width="0" style="775" hidden="1" customWidth="1"/>
    <col min="10257" max="10257" width="3" style="775" customWidth="1"/>
    <col min="10258" max="10496" width="11.42578125" style="775"/>
    <col min="10497" max="10497" width="0" style="775" hidden="1" customWidth="1"/>
    <col min="10498" max="10498" width="29" style="775" customWidth="1"/>
    <col min="10499" max="10499" width="14" style="775" customWidth="1"/>
    <col min="10500" max="10501" width="13.140625" style="775" customWidth="1"/>
    <col min="10502" max="10502" width="14.140625" style="775" bestFit="1" customWidth="1"/>
    <col min="10503" max="10504" width="13.140625" style="775" customWidth="1"/>
    <col min="10505" max="10505" width="15.140625" style="775" bestFit="1" customWidth="1"/>
    <col min="10506" max="10506" width="18" style="775" bestFit="1" customWidth="1"/>
    <col min="10507" max="10507" width="13.140625" style="775" customWidth="1"/>
    <col min="10508" max="10508" width="15.140625" style="775" bestFit="1" customWidth="1"/>
    <col min="10509" max="10509" width="18" style="775" bestFit="1" customWidth="1"/>
    <col min="10510" max="10510" width="13.140625" style="775" customWidth="1"/>
    <col min="10511" max="10512" width="0" style="775" hidden="1" customWidth="1"/>
    <col min="10513" max="10513" width="3" style="775" customWidth="1"/>
    <col min="10514" max="10752" width="11.42578125" style="775"/>
    <col min="10753" max="10753" width="0" style="775" hidden="1" customWidth="1"/>
    <col min="10754" max="10754" width="29" style="775" customWidth="1"/>
    <col min="10755" max="10755" width="14" style="775" customWidth="1"/>
    <col min="10756" max="10757" width="13.140625" style="775" customWidth="1"/>
    <col min="10758" max="10758" width="14.140625" style="775" bestFit="1" customWidth="1"/>
    <col min="10759" max="10760" width="13.140625" style="775" customWidth="1"/>
    <col min="10761" max="10761" width="15.140625" style="775" bestFit="1" customWidth="1"/>
    <col min="10762" max="10762" width="18" style="775" bestFit="1" customWidth="1"/>
    <col min="10763" max="10763" width="13.140625" style="775" customWidth="1"/>
    <col min="10764" max="10764" width="15.140625" style="775" bestFit="1" customWidth="1"/>
    <col min="10765" max="10765" width="18" style="775" bestFit="1" customWidth="1"/>
    <col min="10766" max="10766" width="13.140625" style="775" customWidth="1"/>
    <col min="10767" max="10768" width="0" style="775" hidden="1" customWidth="1"/>
    <col min="10769" max="10769" width="3" style="775" customWidth="1"/>
    <col min="10770" max="11008" width="11.42578125" style="775"/>
    <col min="11009" max="11009" width="0" style="775" hidden="1" customWidth="1"/>
    <col min="11010" max="11010" width="29" style="775" customWidth="1"/>
    <col min="11011" max="11011" width="14" style="775" customWidth="1"/>
    <col min="11012" max="11013" width="13.140625" style="775" customWidth="1"/>
    <col min="11014" max="11014" width="14.140625" style="775" bestFit="1" customWidth="1"/>
    <col min="11015" max="11016" width="13.140625" style="775" customWidth="1"/>
    <col min="11017" max="11017" width="15.140625" style="775" bestFit="1" customWidth="1"/>
    <col min="11018" max="11018" width="18" style="775" bestFit="1" customWidth="1"/>
    <col min="11019" max="11019" width="13.140625" style="775" customWidth="1"/>
    <col min="11020" max="11020" width="15.140625" style="775" bestFit="1" customWidth="1"/>
    <col min="11021" max="11021" width="18" style="775" bestFit="1" customWidth="1"/>
    <col min="11022" max="11022" width="13.140625" style="775" customWidth="1"/>
    <col min="11023" max="11024" width="0" style="775" hidden="1" customWidth="1"/>
    <col min="11025" max="11025" width="3" style="775" customWidth="1"/>
    <col min="11026" max="11264" width="11.42578125" style="775"/>
    <col min="11265" max="11265" width="0" style="775" hidden="1" customWidth="1"/>
    <col min="11266" max="11266" width="29" style="775" customWidth="1"/>
    <col min="11267" max="11267" width="14" style="775" customWidth="1"/>
    <col min="11268" max="11269" width="13.140625" style="775" customWidth="1"/>
    <col min="11270" max="11270" width="14.140625" style="775" bestFit="1" customWidth="1"/>
    <col min="11271" max="11272" width="13.140625" style="775" customWidth="1"/>
    <col min="11273" max="11273" width="15.140625" style="775" bestFit="1" customWidth="1"/>
    <col min="11274" max="11274" width="18" style="775" bestFit="1" customWidth="1"/>
    <col min="11275" max="11275" width="13.140625" style="775" customWidth="1"/>
    <col min="11276" max="11276" width="15.140625" style="775" bestFit="1" customWidth="1"/>
    <col min="11277" max="11277" width="18" style="775" bestFit="1" customWidth="1"/>
    <col min="11278" max="11278" width="13.140625" style="775" customWidth="1"/>
    <col min="11279" max="11280" width="0" style="775" hidden="1" customWidth="1"/>
    <col min="11281" max="11281" width="3" style="775" customWidth="1"/>
    <col min="11282" max="11520" width="11.42578125" style="775"/>
    <col min="11521" max="11521" width="0" style="775" hidden="1" customWidth="1"/>
    <col min="11522" max="11522" width="29" style="775" customWidth="1"/>
    <col min="11523" max="11523" width="14" style="775" customWidth="1"/>
    <col min="11524" max="11525" width="13.140625" style="775" customWidth="1"/>
    <col min="11526" max="11526" width="14.140625" style="775" bestFit="1" customWidth="1"/>
    <col min="11527" max="11528" width="13.140625" style="775" customWidth="1"/>
    <col min="11529" max="11529" width="15.140625" style="775" bestFit="1" customWidth="1"/>
    <col min="11530" max="11530" width="18" style="775" bestFit="1" customWidth="1"/>
    <col min="11531" max="11531" width="13.140625" style="775" customWidth="1"/>
    <col min="11532" max="11532" width="15.140625" style="775" bestFit="1" customWidth="1"/>
    <col min="11533" max="11533" width="18" style="775" bestFit="1" customWidth="1"/>
    <col min="11534" max="11534" width="13.140625" style="775" customWidth="1"/>
    <col min="11535" max="11536" width="0" style="775" hidden="1" customWidth="1"/>
    <col min="11537" max="11537" width="3" style="775" customWidth="1"/>
    <col min="11538" max="11776" width="11.42578125" style="775"/>
    <col min="11777" max="11777" width="0" style="775" hidden="1" customWidth="1"/>
    <col min="11778" max="11778" width="29" style="775" customWidth="1"/>
    <col min="11779" max="11779" width="14" style="775" customWidth="1"/>
    <col min="11780" max="11781" width="13.140625" style="775" customWidth="1"/>
    <col min="11782" max="11782" width="14.140625" style="775" bestFit="1" customWidth="1"/>
    <col min="11783" max="11784" width="13.140625" style="775" customWidth="1"/>
    <col min="11785" max="11785" width="15.140625" style="775" bestFit="1" customWidth="1"/>
    <col min="11786" max="11786" width="18" style="775" bestFit="1" customWidth="1"/>
    <col min="11787" max="11787" width="13.140625" style="775" customWidth="1"/>
    <col min="11788" max="11788" width="15.140625" style="775" bestFit="1" customWidth="1"/>
    <col min="11789" max="11789" width="18" style="775" bestFit="1" customWidth="1"/>
    <col min="11790" max="11790" width="13.140625" style="775" customWidth="1"/>
    <col min="11791" max="11792" width="0" style="775" hidden="1" customWidth="1"/>
    <col min="11793" max="11793" width="3" style="775" customWidth="1"/>
    <col min="11794" max="12032" width="11.42578125" style="775"/>
    <col min="12033" max="12033" width="0" style="775" hidden="1" customWidth="1"/>
    <col min="12034" max="12034" width="29" style="775" customWidth="1"/>
    <col min="12035" max="12035" width="14" style="775" customWidth="1"/>
    <col min="12036" max="12037" width="13.140625" style="775" customWidth="1"/>
    <col min="12038" max="12038" width="14.140625" style="775" bestFit="1" customWidth="1"/>
    <col min="12039" max="12040" width="13.140625" style="775" customWidth="1"/>
    <col min="12041" max="12041" width="15.140625" style="775" bestFit="1" customWidth="1"/>
    <col min="12042" max="12042" width="18" style="775" bestFit="1" customWidth="1"/>
    <col min="12043" max="12043" width="13.140625" style="775" customWidth="1"/>
    <col min="12044" max="12044" width="15.140625" style="775" bestFit="1" customWidth="1"/>
    <col min="12045" max="12045" width="18" style="775" bestFit="1" customWidth="1"/>
    <col min="12046" max="12046" width="13.140625" style="775" customWidth="1"/>
    <col min="12047" max="12048" width="0" style="775" hidden="1" customWidth="1"/>
    <col min="12049" max="12049" width="3" style="775" customWidth="1"/>
    <col min="12050" max="12288" width="11.42578125" style="775"/>
    <col min="12289" max="12289" width="0" style="775" hidden="1" customWidth="1"/>
    <col min="12290" max="12290" width="29" style="775" customWidth="1"/>
    <col min="12291" max="12291" width="14" style="775" customWidth="1"/>
    <col min="12292" max="12293" width="13.140625" style="775" customWidth="1"/>
    <col min="12294" max="12294" width="14.140625" style="775" bestFit="1" customWidth="1"/>
    <col min="12295" max="12296" width="13.140625" style="775" customWidth="1"/>
    <col min="12297" max="12297" width="15.140625" style="775" bestFit="1" customWidth="1"/>
    <col min="12298" max="12298" width="18" style="775" bestFit="1" customWidth="1"/>
    <col min="12299" max="12299" width="13.140625" style="775" customWidth="1"/>
    <col min="12300" max="12300" width="15.140625" style="775" bestFit="1" customWidth="1"/>
    <col min="12301" max="12301" width="18" style="775" bestFit="1" customWidth="1"/>
    <col min="12302" max="12302" width="13.140625" style="775" customWidth="1"/>
    <col min="12303" max="12304" width="0" style="775" hidden="1" customWidth="1"/>
    <col min="12305" max="12305" width="3" style="775" customWidth="1"/>
    <col min="12306" max="12544" width="11.42578125" style="775"/>
    <col min="12545" max="12545" width="0" style="775" hidden="1" customWidth="1"/>
    <col min="12546" max="12546" width="29" style="775" customWidth="1"/>
    <col min="12547" max="12547" width="14" style="775" customWidth="1"/>
    <col min="12548" max="12549" width="13.140625" style="775" customWidth="1"/>
    <col min="12550" max="12550" width="14.140625" style="775" bestFit="1" customWidth="1"/>
    <col min="12551" max="12552" width="13.140625" style="775" customWidth="1"/>
    <col min="12553" max="12553" width="15.140625" style="775" bestFit="1" customWidth="1"/>
    <col min="12554" max="12554" width="18" style="775" bestFit="1" customWidth="1"/>
    <col min="12555" max="12555" width="13.140625" style="775" customWidth="1"/>
    <col min="12556" max="12556" width="15.140625" style="775" bestFit="1" customWidth="1"/>
    <col min="12557" max="12557" width="18" style="775" bestFit="1" customWidth="1"/>
    <col min="12558" max="12558" width="13.140625" style="775" customWidth="1"/>
    <col min="12559" max="12560" width="0" style="775" hidden="1" customWidth="1"/>
    <col min="12561" max="12561" width="3" style="775" customWidth="1"/>
    <col min="12562" max="12800" width="11.42578125" style="775"/>
    <col min="12801" max="12801" width="0" style="775" hidden="1" customWidth="1"/>
    <col min="12802" max="12802" width="29" style="775" customWidth="1"/>
    <col min="12803" max="12803" width="14" style="775" customWidth="1"/>
    <col min="12804" max="12805" width="13.140625" style="775" customWidth="1"/>
    <col min="12806" max="12806" width="14.140625" style="775" bestFit="1" customWidth="1"/>
    <col min="12807" max="12808" width="13.140625" style="775" customWidth="1"/>
    <col min="12809" max="12809" width="15.140625" style="775" bestFit="1" customWidth="1"/>
    <col min="12810" max="12810" width="18" style="775" bestFit="1" customWidth="1"/>
    <col min="12811" max="12811" width="13.140625" style="775" customWidth="1"/>
    <col min="12812" max="12812" width="15.140625" style="775" bestFit="1" customWidth="1"/>
    <col min="12813" max="12813" width="18" style="775" bestFit="1" customWidth="1"/>
    <col min="12814" max="12814" width="13.140625" style="775" customWidth="1"/>
    <col min="12815" max="12816" width="0" style="775" hidden="1" customWidth="1"/>
    <col min="12817" max="12817" width="3" style="775" customWidth="1"/>
    <col min="12818" max="13056" width="11.42578125" style="775"/>
    <col min="13057" max="13057" width="0" style="775" hidden="1" customWidth="1"/>
    <col min="13058" max="13058" width="29" style="775" customWidth="1"/>
    <col min="13059" max="13059" width="14" style="775" customWidth="1"/>
    <col min="13060" max="13061" width="13.140625" style="775" customWidth="1"/>
    <col min="13062" max="13062" width="14.140625" style="775" bestFit="1" customWidth="1"/>
    <col min="13063" max="13064" width="13.140625" style="775" customWidth="1"/>
    <col min="13065" max="13065" width="15.140625" style="775" bestFit="1" customWidth="1"/>
    <col min="13066" max="13066" width="18" style="775" bestFit="1" customWidth="1"/>
    <col min="13067" max="13067" width="13.140625" style="775" customWidth="1"/>
    <col min="13068" max="13068" width="15.140625" style="775" bestFit="1" customWidth="1"/>
    <col min="13069" max="13069" width="18" style="775" bestFit="1" customWidth="1"/>
    <col min="13070" max="13070" width="13.140625" style="775" customWidth="1"/>
    <col min="13071" max="13072" width="0" style="775" hidden="1" customWidth="1"/>
    <col min="13073" max="13073" width="3" style="775" customWidth="1"/>
    <col min="13074" max="13312" width="11.42578125" style="775"/>
    <col min="13313" max="13313" width="0" style="775" hidden="1" customWidth="1"/>
    <col min="13314" max="13314" width="29" style="775" customWidth="1"/>
    <col min="13315" max="13315" width="14" style="775" customWidth="1"/>
    <col min="13316" max="13317" width="13.140625" style="775" customWidth="1"/>
    <col min="13318" max="13318" width="14.140625" style="775" bestFit="1" customWidth="1"/>
    <col min="13319" max="13320" width="13.140625" style="775" customWidth="1"/>
    <col min="13321" max="13321" width="15.140625" style="775" bestFit="1" customWidth="1"/>
    <col min="13322" max="13322" width="18" style="775" bestFit="1" customWidth="1"/>
    <col min="13323" max="13323" width="13.140625" style="775" customWidth="1"/>
    <col min="13324" max="13324" width="15.140625" style="775" bestFit="1" customWidth="1"/>
    <col min="13325" max="13325" width="18" style="775" bestFit="1" customWidth="1"/>
    <col min="13326" max="13326" width="13.140625" style="775" customWidth="1"/>
    <col min="13327" max="13328" width="0" style="775" hidden="1" customWidth="1"/>
    <col min="13329" max="13329" width="3" style="775" customWidth="1"/>
    <col min="13330" max="13568" width="11.42578125" style="775"/>
    <col min="13569" max="13569" width="0" style="775" hidden="1" customWidth="1"/>
    <col min="13570" max="13570" width="29" style="775" customWidth="1"/>
    <col min="13571" max="13571" width="14" style="775" customWidth="1"/>
    <col min="13572" max="13573" width="13.140625" style="775" customWidth="1"/>
    <col min="13574" max="13574" width="14.140625" style="775" bestFit="1" customWidth="1"/>
    <col min="13575" max="13576" width="13.140625" style="775" customWidth="1"/>
    <col min="13577" max="13577" width="15.140625" style="775" bestFit="1" customWidth="1"/>
    <col min="13578" max="13578" width="18" style="775" bestFit="1" customWidth="1"/>
    <col min="13579" max="13579" width="13.140625" style="775" customWidth="1"/>
    <col min="13580" max="13580" width="15.140625" style="775" bestFit="1" customWidth="1"/>
    <col min="13581" max="13581" width="18" style="775" bestFit="1" customWidth="1"/>
    <col min="13582" max="13582" width="13.140625" style="775" customWidth="1"/>
    <col min="13583" max="13584" width="0" style="775" hidden="1" customWidth="1"/>
    <col min="13585" max="13585" width="3" style="775" customWidth="1"/>
    <col min="13586" max="13824" width="11.42578125" style="775"/>
    <col min="13825" max="13825" width="0" style="775" hidden="1" customWidth="1"/>
    <col min="13826" max="13826" width="29" style="775" customWidth="1"/>
    <col min="13827" max="13827" width="14" style="775" customWidth="1"/>
    <col min="13828" max="13829" width="13.140625" style="775" customWidth="1"/>
    <col min="13830" max="13830" width="14.140625" style="775" bestFit="1" customWidth="1"/>
    <col min="13831" max="13832" width="13.140625" style="775" customWidth="1"/>
    <col min="13833" max="13833" width="15.140625" style="775" bestFit="1" customWidth="1"/>
    <col min="13834" max="13834" width="18" style="775" bestFit="1" customWidth="1"/>
    <col min="13835" max="13835" width="13.140625" style="775" customWidth="1"/>
    <col min="13836" max="13836" width="15.140625" style="775" bestFit="1" customWidth="1"/>
    <col min="13837" max="13837" width="18" style="775" bestFit="1" customWidth="1"/>
    <col min="13838" max="13838" width="13.140625" style="775" customWidth="1"/>
    <col min="13839" max="13840" width="0" style="775" hidden="1" customWidth="1"/>
    <col min="13841" max="13841" width="3" style="775" customWidth="1"/>
    <col min="13842" max="14080" width="11.42578125" style="775"/>
    <col min="14081" max="14081" width="0" style="775" hidden="1" customWidth="1"/>
    <col min="14082" max="14082" width="29" style="775" customWidth="1"/>
    <col min="14083" max="14083" width="14" style="775" customWidth="1"/>
    <col min="14084" max="14085" width="13.140625" style="775" customWidth="1"/>
    <col min="14086" max="14086" width="14.140625" style="775" bestFit="1" customWidth="1"/>
    <col min="14087" max="14088" width="13.140625" style="775" customWidth="1"/>
    <col min="14089" max="14089" width="15.140625" style="775" bestFit="1" customWidth="1"/>
    <col min="14090" max="14090" width="18" style="775" bestFit="1" customWidth="1"/>
    <col min="14091" max="14091" width="13.140625" style="775" customWidth="1"/>
    <col min="14092" max="14092" width="15.140625" style="775" bestFit="1" customWidth="1"/>
    <col min="14093" max="14093" width="18" style="775" bestFit="1" customWidth="1"/>
    <col min="14094" max="14094" width="13.140625" style="775" customWidth="1"/>
    <col min="14095" max="14096" width="0" style="775" hidden="1" customWidth="1"/>
    <col min="14097" max="14097" width="3" style="775" customWidth="1"/>
    <col min="14098" max="14336" width="11.42578125" style="775"/>
    <col min="14337" max="14337" width="0" style="775" hidden="1" customWidth="1"/>
    <col min="14338" max="14338" width="29" style="775" customWidth="1"/>
    <col min="14339" max="14339" width="14" style="775" customWidth="1"/>
    <col min="14340" max="14341" width="13.140625" style="775" customWidth="1"/>
    <col min="14342" max="14342" width="14.140625" style="775" bestFit="1" customWidth="1"/>
    <col min="14343" max="14344" width="13.140625" style="775" customWidth="1"/>
    <col min="14345" max="14345" width="15.140625" style="775" bestFit="1" customWidth="1"/>
    <col min="14346" max="14346" width="18" style="775" bestFit="1" customWidth="1"/>
    <col min="14347" max="14347" width="13.140625" style="775" customWidth="1"/>
    <col min="14348" max="14348" width="15.140625" style="775" bestFit="1" customWidth="1"/>
    <col min="14349" max="14349" width="18" style="775" bestFit="1" customWidth="1"/>
    <col min="14350" max="14350" width="13.140625" style="775" customWidth="1"/>
    <col min="14351" max="14352" width="0" style="775" hidden="1" customWidth="1"/>
    <col min="14353" max="14353" width="3" style="775" customWidth="1"/>
    <col min="14354" max="14592" width="11.42578125" style="775"/>
    <col min="14593" max="14593" width="0" style="775" hidden="1" customWidth="1"/>
    <col min="14594" max="14594" width="29" style="775" customWidth="1"/>
    <col min="14595" max="14595" width="14" style="775" customWidth="1"/>
    <col min="14596" max="14597" width="13.140625" style="775" customWidth="1"/>
    <col min="14598" max="14598" width="14.140625" style="775" bestFit="1" customWidth="1"/>
    <col min="14599" max="14600" width="13.140625" style="775" customWidth="1"/>
    <col min="14601" max="14601" width="15.140625" style="775" bestFit="1" customWidth="1"/>
    <col min="14602" max="14602" width="18" style="775" bestFit="1" customWidth="1"/>
    <col min="14603" max="14603" width="13.140625" style="775" customWidth="1"/>
    <col min="14604" max="14604" width="15.140625" style="775" bestFit="1" customWidth="1"/>
    <col min="14605" max="14605" width="18" style="775" bestFit="1" customWidth="1"/>
    <col min="14606" max="14606" width="13.140625" style="775" customWidth="1"/>
    <col min="14607" max="14608" width="0" style="775" hidden="1" customWidth="1"/>
    <col min="14609" max="14609" width="3" style="775" customWidth="1"/>
    <col min="14610" max="14848" width="11.42578125" style="775"/>
    <col min="14849" max="14849" width="0" style="775" hidden="1" customWidth="1"/>
    <col min="14850" max="14850" width="29" style="775" customWidth="1"/>
    <col min="14851" max="14851" width="14" style="775" customWidth="1"/>
    <col min="14852" max="14853" width="13.140625" style="775" customWidth="1"/>
    <col min="14854" max="14854" width="14.140625" style="775" bestFit="1" customWidth="1"/>
    <col min="14855" max="14856" width="13.140625" style="775" customWidth="1"/>
    <col min="14857" max="14857" width="15.140625" style="775" bestFit="1" customWidth="1"/>
    <col min="14858" max="14858" width="18" style="775" bestFit="1" customWidth="1"/>
    <col min="14859" max="14859" width="13.140625" style="775" customWidth="1"/>
    <col min="14860" max="14860" width="15.140625" style="775" bestFit="1" customWidth="1"/>
    <col min="14861" max="14861" width="18" style="775" bestFit="1" customWidth="1"/>
    <col min="14862" max="14862" width="13.140625" style="775" customWidth="1"/>
    <col min="14863" max="14864" width="0" style="775" hidden="1" customWidth="1"/>
    <col min="14865" max="14865" width="3" style="775" customWidth="1"/>
    <col min="14866" max="15104" width="11.42578125" style="775"/>
    <col min="15105" max="15105" width="0" style="775" hidden="1" customWidth="1"/>
    <col min="15106" max="15106" width="29" style="775" customWidth="1"/>
    <col min="15107" max="15107" width="14" style="775" customWidth="1"/>
    <col min="15108" max="15109" width="13.140625" style="775" customWidth="1"/>
    <col min="15110" max="15110" width="14.140625" style="775" bestFit="1" customWidth="1"/>
    <col min="15111" max="15112" width="13.140625" style="775" customWidth="1"/>
    <col min="15113" max="15113" width="15.140625" style="775" bestFit="1" customWidth="1"/>
    <col min="15114" max="15114" width="18" style="775" bestFit="1" customWidth="1"/>
    <col min="15115" max="15115" width="13.140625" style="775" customWidth="1"/>
    <col min="15116" max="15116" width="15.140625" style="775" bestFit="1" customWidth="1"/>
    <col min="15117" max="15117" width="18" style="775" bestFit="1" customWidth="1"/>
    <col min="15118" max="15118" width="13.140625" style="775" customWidth="1"/>
    <col min="15119" max="15120" width="0" style="775" hidden="1" customWidth="1"/>
    <col min="15121" max="15121" width="3" style="775" customWidth="1"/>
    <col min="15122" max="15360" width="11.42578125" style="775"/>
    <col min="15361" max="15361" width="0" style="775" hidden="1" customWidth="1"/>
    <col min="15362" max="15362" width="29" style="775" customWidth="1"/>
    <col min="15363" max="15363" width="14" style="775" customWidth="1"/>
    <col min="15364" max="15365" width="13.140625" style="775" customWidth="1"/>
    <col min="15366" max="15366" width="14.140625" style="775" bestFit="1" customWidth="1"/>
    <col min="15367" max="15368" width="13.140625" style="775" customWidth="1"/>
    <col min="15369" max="15369" width="15.140625" style="775" bestFit="1" customWidth="1"/>
    <col min="15370" max="15370" width="18" style="775" bestFit="1" customWidth="1"/>
    <col min="15371" max="15371" width="13.140625" style="775" customWidth="1"/>
    <col min="15372" max="15372" width="15.140625" style="775" bestFit="1" customWidth="1"/>
    <col min="15373" max="15373" width="18" style="775" bestFit="1" customWidth="1"/>
    <col min="15374" max="15374" width="13.140625" style="775" customWidth="1"/>
    <col min="15375" max="15376" width="0" style="775" hidden="1" customWidth="1"/>
    <col min="15377" max="15377" width="3" style="775" customWidth="1"/>
    <col min="15378" max="15616" width="11.42578125" style="775"/>
    <col min="15617" max="15617" width="0" style="775" hidden="1" customWidth="1"/>
    <col min="15618" max="15618" width="29" style="775" customWidth="1"/>
    <col min="15619" max="15619" width="14" style="775" customWidth="1"/>
    <col min="15620" max="15621" width="13.140625" style="775" customWidth="1"/>
    <col min="15622" max="15622" width="14.140625" style="775" bestFit="1" customWidth="1"/>
    <col min="15623" max="15624" width="13.140625" style="775" customWidth="1"/>
    <col min="15625" max="15625" width="15.140625" style="775" bestFit="1" customWidth="1"/>
    <col min="15626" max="15626" width="18" style="775" bestFit="1" customWidth="1"/>
    <col min="15627" max="15627" width="13.140625" style="775" customWidth="1"/>
    <col min="15628" max="15628" width="15.140625" style="775" bestFit="1" customWidth="1"/>
    <col min="15629" max="15629" width="18" style="775" bestFit="1" customWidth="1"/>
    <col min="15630" max="15630" width="13.140625" style="775" customWidth="1"/>
    <col min="15631" max="15632" width="0" style="775" hidden="1" customWidth="1"/>
    <col min="15633" max="15633" width="3" style="775" customWidth="1"/>
    <col min="15634" max="15872" width="11.42578125" style="775"/>
    <col min="15873" max="15873" width="0" style="775" hidden="1" customWidth="1"/>
    <col min="15874" max="15874" width="29" style="775" customWidth="1"/>
    <col min="15875" max="15875" width="14" style="775" customWidth="1"/>
    <col min="15876" max="15877" width="13.140625" style="775" customWidth="1"/>
    <col min="15878" max="15878" width="14.140625" style="775" bestFit="1" customWidth="1"/>
    <col min="15879" max="15880" width="13.140625" style="775" customWidth="1"/>
    <col min="15881" max="15881" width="15.140625" style="775" bestFit="1" customWidth="1"/>
    <col min="15882" max="15882" width="18" style="775" bestFit="1" customWidth="1"/>
    <col min="15883" max="15883" width="13.140625" style="775" customWidth="1"/>
    <col min="15884" max="15884" width="15.140625" style="775" bestFit="1" customWidth="1"/>
    <col min="15885" max="15885" width="18" style="775" bestFit="1" customWidth="1"/>
    <col min="15886" max="15886" width="13.140625" style="775" customWidth="1"/>
    <col min="15887" max="15888" width="0" style="775" hidden="1" customWidth="1"/>
    <col min="15889" max="15889" width="3" style="775" customWidth="1"/>
    <col min="15890" max="16128" width="11.42578125" style="775"/>
    <col min="16129" max="16129" width="0" style="775" hidden="1" customWidth="1"/>
    <col min="16130" max="16130" width="29" style="775" customWidth="1"/>
    <col min="16131" max="16131" width="14" style="775" customWidth="1"/>
    <col min="16132" max="16133" width="13.140625" style="775" customWidth="1"/>
    <col min="16134" max="16134" width="14.140625" style="775" bestFit="1" customWidth="1"/>
    <col min="16135" max="16136" width="13.140625" style="775" customWidth="1"/>
    <col min="16137" max="16137" width="15.140625" style="775" bestFit="1" customWidth="1"/>
    <col min="16138" max="16138" width="18" style="775" bestFit="1" customWidth="1"/>
    <col min="16139" max="16139" width="13.140625" style="775" customWidth="1"/>
    <col min="16140" max="16140" width="15.140625" style="775" bestFit="1" customWidth="1"/>
    <col min="16141" max="16141" width="18" style="775" bestFit="1" customWidth="1"/>
    <col min="16142" max="16142" width="13.140625" style="775" customWidth="1"/>
    <col min="16143" max="16144" width="0" style="775" hidden="1" customWidth="1"/>
    <col min="16145" max="16145" width="3" style="775" customWidth="1"/>
    <col min="16146" max="16384" width="11.42578125" style="775"/>
  </cols>
  <sheetData>
    <row r="1" spans="1:24" s="72" customFormat="1" ht="2.25" customHeight="1">
      <c r="B1" s="320"/>
      <c r="C1" s="321"/>
      <c r="D1" s="321"/>
      <c r="E1" s="321"/>
      <c r="F1" s="321"/>
      <c r="G1" s="321"/>
      <c r="H1" s="321"/>
      <c r="I1" s="321"/>
      <c r="J1" s="321"/>
      <c r="K1" s="321"/>
      <c r="L1" s="321"/>
      <c r="M1" s="321"/>
      <c r="N1" s="321"/>
      <c r="O1" s="321"/>
      <c r="P1" s="321"/>
      <c r="Q1" s="258"/>
    </row>
    <row r="2" spans="1:24" s="72" customFormat="1" ht="42" customHeight="1">
      <c r="B2" s="1175" t="s">
        <v>1360</v>
      </c>
      <c r="C2" s="1175"/>
      <c r="D2" s="1175"/>
      <c r="E2" s="1175"/>
      <c r="F2" s="1175"/>
      <c r="G2" s="1175"/>
      <c r="H2" s="1175"/>
      <c r="I2" s="1175"/>
      <c r="J2" s="1175"/>
      <c r="K2" s="1175"/>
      <c r="L2" s="1175"/>
      <c r="M2" s="1175"/>
      <c r="N2" s="1175"/>
      <c r="O2" s="1175"/>
      <c r="P2" s="1175"/>
      <c r="Q2" s="258"/>
    </row>
    <row r="3" spans="1:24" s="72" customFormat="1" ht="42" customHeight="1">
      <c r="B3" s="1175" t="s">
        <v>973</v>
      </c>
      <c r="C3" s="1175"/>
      <c r="D3" s="1175"/>
      <c r="E3" s="1175"/>
      <c r="F3" s="1175"/>
      <c r="G3" s="1175"/>
      <c r="H3" s="1175"/>
      <c r="I3" s="1175"/>
      <c r="J3" s="1175"/>
      <c r="K3" s="1175"/>
      <c r="L3" s="1175"/>
      <c r="M3" s="1175"/>
      <c r="N3" s="1175"/>
      <c r="O3" s="1175"/>
      <c r="P3" s="1175"/>
      <c r="Q3" s="258"/>
    </row>
    <row r="4" spans="1:24" s="72" customFormat="1" ht="9.75" customHeight="1">
      <c r="A4" s="72" t="s">
        <v>1483</v>
      </c>
      <c r="B4" s="1175"/>
      <c r="C4" s="1175"/>
      <c r="D4" s="1175"/>
      <c r="E4" s="1175"/>
      <c r="F4" s="1175"/>
      <c r="G4" s="1175"/>
      <c r="H4" s="1175"/>
      <c r="I4" s="1175"/>
      <c r="J4" s="1175"/>
      <c r="K4" s="1175"/>
      <c r="L4" s="1175"/>
      <c r="M4" s="1175"/>
      <c r="N4" s="1175"/>
      <c r="O4" s="1175"/>
      <c r="P4" s="1175"/>
      <c r="Q4" s="258"/>
    </row>
    <row r="5" spans="1:24" s="322" customFormat="1" ht="42" customHeight="1">
      <c r="B5" s="1250" t="s">
        <v>1230</v>
      </c>
      <c r="C5" s="1250"/>
      <c r="D5" s="1250"/>
      <c r="E5" s="1250"/>
      <c r="F5" s="1250"/>
      <c r="G5" s="1250"/>
      <c r="H5" s="1250"/>
      <c r="I5" s="1250"/>
      <c r="J5" s="1250"/>
      <c r="K5" s="1250"/>
      <c r="L5" s="1250"/>
      <c r="M5" s="1250"/>
      <c r="N5" s="1250"/>
      <c r="O5" s="1250"/>
      <c r="P5" s="1250"/>
      <c r="Q5" s="443"/>
    </row>
    <row r="6" spans="1:24" s="75" customFormat="1" ht="9">
      <c r="C6" s="323"/>
      <c r="D6" s="323"/>
      <c r="E6" s="323"/>
      <c r="F6" s="323"/>
      <c r="Q6" s="266"/>
    </row>
    <row r="7" spans="1:24" s="75" customFormat="1" ht="15.75">
      <c r="B7" s="334"/>
      <c r="C7" s="1249" t="s">
        <v>1342</v>
      </c>
      <c r="D7" s="1249"/>
      <c r="E7" s="1249"/>
      <c r="F7" s="1249" t="s">
        <v>1343</v>
      </c>
      <c r="G7" s="1249"/>
      <c r="H7" s="1249"/>
      <c r="I7" s="1249" t="s">
        <v>1396</v>
      </c>
      <c r="J7" s="1249"/>
      <c r="K7" s="1249"/>
      <c r="L7" s="1249" t="s">
        <v>1510</v>
      </c>
      <c r="M7" s="1249"/>
      <c r="N7" s="1249"/>
      <c r="O7" s="961" t="s">
        <v>1486</v>
      </c>
      <c r="P7" s="961"/>
      <c r="Q7" s="444"/>
    </row>
    <row r="8" spans="1:24" s="75" customFormat="1" ht="33" customHeight="1" thickBot="1">
      <c r="B8" s="603" t="s">
        <v>974</v>
      </c>
      <c r="C8" s="324" t="s">
        <v>975</v>
      </c>
      <c r="D8" s="325" t="s">
        <v>976</v>
      </c>
      <c r="E8" s="324" t="s">
        <v>977</v>
      </c>
      <c r="F8" s="324" t="s">
        <v>975</v>
      </c>
      <c r="G8" s="325" t="s">
        <v>976</v>
      </c>
      <c r="H8" s="324" t="s">
        <v>977</v>
      </c>
      <c r="I8" s="324" t="s">
        <v>975</v>
      </c>
      <c r="J8" s="325" t="s">
        <v>976</v>
      </c>
      <c r="K8" s="324" t="s">
        <v>977</v>
      </c>
      <c r="L8" s="324" t="s">
        <v>975</v>
      </c>
      <c r="M8" s="325" t="s">
        <v>976</v>
      </c>
      <c r="N8" s="324" t="s">
        <v>977</v>
      </c>
      <c r="O8" s="962" t="s">
        <v>1487</v>
      </c>
      <c r="P8" s="324" t="s">
        <v>1488</v>
      </c>
      <c r="Q8" s="444"/>
    </row>
    <row r="9" spans="1:24" s="108" customFormat="1" ht="22.5" customHeight="1" thickTop="1" thickBot="1">
      <c r="B9" s="276" t="s">
        <v>1085</v>
      </c>
      <c r="C9" s="103"/>
      <c r="D9" s="103"/>
      <c r="E9" s="103"/>
      <c r="F9" s="103"/>
      <c r="G9" s="103"/>
      <c r="H9" s="103"/>
      <c r="I9" s="103"/>
      <c r="J9" s="103"/>
      <c r="K9" s="103"/>
      <c r="L9" s="103"/>
      <c r="M9" s="103"/>
      <c r="N9" s="103"/>
      <c r="O9" s="103"/>
      <c r="P9" s="103"/>
      <c r="Q9" s="445"/>
      <c r="V9" s="487"/>
      <c r="X9" s="241"/>
    </row>
    <row r="10" spans="1:24" s="108" customFormat="1" ht="22.5" customHeight="1" thickTop="1">
      <c r="A10" s="108" t="s">
        <v>1479</v>
      </c>
      <c r="B10" s="108" t="s">
        <v>297</v>
      </c>
      <c r="C10" s="241">
        <v>15473860.213810001</v>
      </c>
      <c r="D10" s="328">
        <v>0.1286027475578386</v>
      </c>
      <c r="E10" s="241">
        <v>2</v>
      </c>
      <c r="F10" s="241">
        <v>16382421.768790001</v>
      </c>
      <c r="G10" s="328">
        <v>0.1143200730892837</v>
      </c>
      <c r="H10" s="241">
        <v>3</v>
      </c>
      <c r="I10" s="241">
        <v>17728049.874889996</v>
      </c>
      <c r="J10" s="328">
        <v>0.12019231070102719</v>
      </c>
      <c r="K10" s="241">
        <v>2</v>
      </c>
      <c r="L10" s="241">
        <v>18540450.929190002</v>
      </c>
      <c r="M10" s="328">
        <v>0.11882686921015238</v>
      </c>
      <c r="N10" s="241">
        <v>3</v>
      </c>
      <c r="O10" s="326">
        <v>8.7287638782701071E-2</v>
      </c>
      <c r="P10" s="326">
        <v>9.9967378010487717E-2</v>
      </c>
      <c r="Q10" s="446"/>
      <c r="V10" s="487"/>
      <c r="X10" s="241"/>
    </row>
    <row r="11" spans="1:24" s="108" customFormat="1" ht="22.5" customHeight="1">
      <c r="A11" s="108" t="s">
        <v>1479</v>
      </c>
      <c r="B11" s="108" t="s">
        <v>298</v>
      </c>
      <c r="C11" s="241">
        <v>15410252.28002</v>
      </c>
      <c r="D11" s="328">
        <v>0.12807410409467931</v>
      </c>
      <c r="E11" s="241">
        <v>3</v>
      </c>
      <c r="F11" s="241">
        <v>23101600.763300002</v>
      </c>
      <c r="G11" s="328">
        <v>0.16120795356222659</v>
      </c>
      <c r="H11" s="241">
        <v>1</v>
      </c>
      <c r="I11" s="241">
        <v>16618225.543059999</v>
      </c>
      <c r="J11" s="328">
        <v>0.11266794384419611</v>
      </c>
      <c r="K11" s="241">
        <v>3</v>
      </c>
      <c r="L11" s="241">
        <v>18939111.096949998</v>
      </c>
      <c r="M11" s="328">
        <v>0.1213819062906763</v>
      </c>
      <c r="N11" s="241">
        <v>2</v>
      </c>
      <c r="O11" s="326">
        <v>-0.27956015792723143</v>
      </c>
      <c r="P11" s="326">
        <v>-0.27115852711588728</v>
      </c>
      <c r="Q11" s="446"/>
      <c r="V11" s="487"/>
      <c r="X11" s="241"/>
    </row>
    <row r="12" spans="1:24" s="108" customFormat="1" ht="22.5" customHeight="1">
      <c r="A12" s="108" t="s">
        <v>1479</v>
      </c>
      <c r="B12" s="108" t="s">
        <v>299</v>
      </c>
      <c r="C12" s="241">
        <v>18900456.586520001</v>
      </c>
      <c r="D12" s="328">
        <v>0.15708107825317111</v>
      </c>
      <c r="E12" s="241">
        <v>1</v>
      </c>
      <c r="F12" s="241">
        <v>21496229.563380003</v>
      </c>
      <c r="G12" s="328">
        <v>0.15000532702138636</v>
      </c>
      <c r="H12" s="241">
        <v>2</v>
      </c>
      <c r="I12" s="241">
        <v>23312321.438549999</v>
      </c>
      <c r="J12" s="328">
        <v>0.15805245366965695</v>
      </c>
      <c r="K12" s="241">
        <v>1</v>
      </c>
      <c r="L12" s="241">
        <v>27254489.26701</v>
      </c>
      <c r="M12" s="328">
        <v>0.17467566694517209</v>
      </c>
      <c r="N12" s="241">
        <v>1</v>
      </c>
      <c r="O12" s="326">
        <v>0.22228644789968821</v>
      </c>
      <c r="P12" s="326">
        <v>0.23654051726294978</v>
      </c>
      <c r="Q12" s="446"/>
      <c r="V12" s="487"/>
      <c r="X12" s="241"/>
    </row>
    <row r="13" spans="1:24" s="108" customFormat="1" ht="22.5" customHeight="1">
      <c r="A13" s="108" t="s">
        <v>1479</v>
      </c>
      <c r="B13" s="108" t="s">
        <v>300</v>
      </c>
      <c r="C13" s="241">
        <v>12567273.644970002</v>
      </c>
      <c r="D13" s="328">
        <v>0.10444620138237731</v>
      </c>
      <c r="E13" s="241">
        <v>4</v>
      </c>
      <c r="F13" s="241">
        <v>12665357.027629999</v>
      </c>
      <c r="G13" s="328">
        <v>8.8381593486924134E-2</v>
      </c>
      <c r="H13" s="241">
        <v>4</v>
      </c>
      <c r="I13" s="241">
        <v>13794722.455469999</v>
      </c>
      <c r="J13" s="328">
        <v>9.3525208869741805E-2</v>
      </c>
      <c r="K13" s="241">
        <v>4</v>
      </c>
      <c r="L13" s="241">
        <v>13945767.189629994</v>
      </c>
      <c r="M13" s="328">
        <v>8.9379263762588257E-2</v>
      </c>
      <c r="N13" s="241">
        <v>5</v>
      </c>
      <c r="O13" s="326">
        <v>9.7051940625791699E-2</v>
      </c>
      <c r="P13" s="326">
        <v>0.10984554926282719</v>
      </c>
      <c r="Q13" s="446"/>
      <c r="V13" s="487"/>
      <c r="X13" s="241"/>
    </row>
    <row r="14" spans="1:24" s="108" customFormat="1" ht="22.5" customHeight="1">
      <c r="A14" s="108" t="s">
        <v>1479</v>
      </c>
      <c r="B14" s="108" t="s">
        <v>301</v>
      </c>
      <c r="C14" s="241">
        <v>9764101.4414700028</v>
      </c>
      <c r="D14" s="328">
        <v>8.1149128624402669E-2</v>
      </c>
      <c r="E14" s="241">
        <v>5</v>
      </c>
      <c r="F14" s="241">
        <v>12106903.416299999</v>
      </c>
      <c r="G14" s="328">
        <v>8.4484583718451092E-2</v>
      </c>
      <c r="H14" s="241">
        <v>5</v>
      </c>
      <c r="I14" s="241">
        <v>12324794.820699997</v>
      </c>
      <c r="J14" s="328">
        <v>8.355942017706991E-2</v>
      </c>
      <c r="K14" s="241">
        <v>5</v>
      </c>
      <c r="L14" s="241">
        <v>14844075.855430001</v>
      </c>
      <c r="M14" s="328">
        <v>9.5136578228619276E-2</v>
      </c>
      <c r="N14" s="241">
        <v>4</v>
      </c>
      <c r="O14" s="326">
        <v>0.22644125278054261</v>
      </c>
      <c r="P14" s="326">
        <v>0.2407437746788581</v>
      </c>
      <c r="Q14" s="446"/>
      <c r="V14" s="487"/>
      <c r="X14" s="241"/>
    </row>
    <row r="15" spans="1:24" s="108" customFormat="1" ht="22.5" customHeight="1">
      <c r="A15" s="108" t="s">
        <v>1479</v>
      </c>
      <c r="B15" s="108" t="s">
        <v>302</v>
      </c>
      <c r="C15" s="241">
        <v>6116458.466310001</v>
      </c>
      <c r="D15" s="328">
        <v>5.0833686825531521E-2</v>
      </c>
      <c r="E15" s="241">
        <v>6</v>
      </c>
      <c r="F15" s="241">
        <v>7047769.5003199987</v>
      </c>
      <c r="G15" s="328">
        <v>4.9180855905440135E-2</v>
      </c>
      <c r="H15" s="241">
        <v>8</v>
      </c>
      <c r="I15" s="241">
        <v>7393961.2400700012</v>
      </c>
      <c r="J15" s="328">
        <v>5.0129444183062484E-2</v>
      </c>
      <c r="K15" s="241">
        <v>8</v>
      </c>
      <c r="L15" s="241">
        <v>7967831.4675000003</v>
      </c>
      <c r="M15" s="328">
        <v>5.1066312857932346E-2</v>
      </c>
      <c r="N15" s="241">
        <v>7</v>
      </c>
      <c r="O15" s="326">
        <v>8.0269597861325703E-2</v>
      </c>
      <c r="P15" s="326">
        <v>9.2867494046297239E-2</v>
      </c>
      <c r="Q15" s="446"/>
      <c r="V15" s="487"/>
      <c r="X15" s="241"/>
    </row>
    <row r="16" spans="1:24" s="108" customFormat="1" ht="22.5" customHeight="1">
      <c r="A16" s="108" t="s">
        <v>1479</v>
      </c>
      <c r="B16" s="108" t="s">
        <v>303</v>
      </c>
      <c r="C16" s="241">
        <v>5752124.6122399997</v>
      </c>
      <c r="D16" s="328">
        <v>4.7805720047085207E-2</v>
      </c>
      <c r="E16" s="241">
        <v>9</v>
      </c>
      <c r="F16" s="241">
        <v>6181830.0431300001</v>
      </c>
      <c r="G16" s="328">
        <v>4.3138143574260358E-2</v>
      </c>
      <c r="H16" s="241">
        <v>10</v>
      </c>
      <c r="I16" s="241">
        <v>7115733.0353399981</v>
      </c>
      <c r="J16" s="328">
        <v>4.8243117651678838E-2</v>
      </c>
      <c r="K16" s="241">
        <v>9</v>
      </c>
      <c r="L16" s="241">
        <v>7610996.4101500008</v>
      </c>
      <c r="M16" s="328">
        <v>4.8779335434822921E-2</v>
      </c>
      <c r="N16" s="241">
        <v>9</v>
      </c>
      <c r="O16" s="326">
        <v>0.16286113623729515</v>
      </c>
      <c r="P16" s="326">
        <v>0.17642219905055812</v>
      </c>
      <c r="Q16" s="446"/>
      <c r="V16" s="487"/>
      <c r="X16" s="241"/>
    </row>
    <row r="17" spans="1:24" s="108" customFormat="1" ht="22.5" customHeight="1">
      <c r="A17" s="108" t="s">
        <v>1479</v>
      </c>
      <c r="B17" s="108" t="s">
        <v>304</v>
      </c>
      <c r="C17" s="241">
        <v>5777952.7795500001</v>
      </c>
      <c r="D17" s="328">
        <v>4.8020377103214308E-2</v>
      </c>
      <c r="E17" s="241">
        <v>7</v>
      </c>
      <c r="F17" s="241">
        <v>6457552.1249099998</v>
      </c>
      <c r="G17" s="328">
        <v>4.5062191739194589E-2</v>
      </c>
      <c r="H17" s="241">
        <v>9</v>
      </c>
      <c r="I17" s="241">
        <v>6985483.5407999996</v>
      </c>
      <c r="J17" s="328">
        <v>4.736005449318801E-2</v>
      </c>
      <c r="K17" s="241">
        <v>10</v>
      </c>
      <c r="L17" s="241">
        <v>7189660.3681699997</v>
      </c>
      <c r="M17" s="328">
        <v>4.607896730758082E-2</v>
      </c>
      <c r="N17" s="241">
        <v>10</v>
      </c>
      <c r="O17" s="326">
        <v>0.11121523497110131</v>
      </c>
      <c r="P17" s="326">
        <v>0.12417401322149302</v>
      </c>
      <c r="Q17" s="446"/>
      <c r="V17" s="487"/>
      <c r="X17" s="241"/>
    </row>
    <row r="18" spans="1:24" s="108" customFormat="1" ht="22.5" customHeight="1">
      <c r="A18" s="108" t="s">
        <v>1479</v>
      </c>
      <c r="B18" s="108" t="s">
        <v>305</v>
      </c>
      <c r="C18" s="241">
        <v>59689.106959999997</v>
      </c>
      <c r="D18" s="328">
        <v>4.9607422118747859E-4</v>
      </c>
      <c r="E18" s="241">
        <v>45</v>
      </c>
      <c r="F18" s="241">
        <v>75046.875100000034</v>
      </c>
      <c r="G18" s="328">
        <v>5.2369328342521471E-4</v>
      </c>
      <c r="H18" s="241">
        <v>44</v>
      </c>
      <c r="I18" s="241">
        <v>64068.78168</v>
      </c>
      <c r="J18" s="328">
        <v>4.3437236290867678E-4</v>
      </c>
      <c r="K18" s="241">
        <v>46</v>
      </c>
      <c r="L18" s="241">
        <v>58486.584840000003</v>
      </c>
      <c r="M18" s="328">
        <v>3.7484405281586018E-4</v>
      </c>
      <c r="N18" s="241">
        <v>46</v>
      </c>
      <c r="O18" s="326">
        <v>-0.23337834395718937</v>
      </c>
      <c r="P18" s="326">
        <v>-0.22443814971762299</v>
      </c>
      <c r="Q18" s="446"/>
      <c r="V18" s="487"/>
      <c r="X18" s="241"/>
    </row>
    <row r="19" spans="1:24" s="108" customFormat="1" ht="22.5" customHeight="1">
      <c r="A19" s="108" t="s">
        <v>1479</v>
      </c>
      <c r="B19" s="108" t="s">
        <v>306</v>
      </c>
      <c r="C19" s="241">
        <v>161440.45466999998</v>
      </c>
      <c r="D19" s="328">
        <v>1.3417263533904392E-3</v>
      </c>
      <c r="E19" s="241">
        <v>26</v>
      </c>
      <c r="F19" s="241">
        <v>219819.23561999999</v>
      </c>
      <c r="G19" s="328">
        <v>1.5339460451679573E-3</v>
      </c>
      <c r="H19" s="241">
        <v>23</v>
      </c>
      <c r="I19" s="241">
        <v>124543.81117</v>
      </c>
      <c r="J19" s="328">
        <v>8.4437986996173126E-4</v>
      </c>
      <c r="K19" s="241">
        <v>34</v>
      </c>
      <c r="L19" s="241">
        <v>110987.03726000001</v>
      </c>
      <c r="M19" s="328">
        <v>7.1132262159561734E-4</v>
      </c>
      <c r="N19" s="241">
        <v>36</v>
      </c>
      <c r="O19" s="326">
        <v>-0.41286676638658404</v>
      </c>
      <c r="P19" s="326">
        <v>-0.40601973159225846</v>
      </c>
      <c r="Q19" s="446"/>
      <c r="V19" s="487"/>
      <c r="X19" s="241"/>
    </row>
    <row r="20" spans="1:24" s="108" customFormat="1" ht="22.5" customHeight="1">
      <c r="A20" s="108" t="s">
        <v>1479</v>
      </c>
      <c r="B20" s="108" t="s">
        <v>307</v>
      </c>
      <c r="C20" s="329">
        <v>5754628.4649400003</v>
      </c>
      <c r="D20" s="328">
        <v>4.7826529485211891E-2</v>
      </c>
      <c r="E20" s="329">
        <v>8</v>
      </c>
      <c r="F20" s="329">
        <v>7255324.8087099995</v>
      </c>
      <c r="G20" s="328">
        <v>5.0629221620844753E-2</v>
      </c>
      <c r="H20" s="329">
        <v>7</v>
      </c>
      <c r="I20" s="329">
        <v>8190860.4363599997</v>
      </c>
      <c r="J20" s="328">
        <v>5.5532246886903634E-2</v>
      </c>
      <c r="K20" s="329">
        <v>7</v>
      </c>
      <c r="L20" s="241">
        <v>7902874.4549000002</v>
      </c>
      <c r="M20" s="328">
        <v>5.0649999443011552E-2</v>
      </c>
      <c r="N20" s="241">
        <v>8</v>
      </c>
      <c r="O20" s="326">
        <v>8.1796674407677905E-2</v>
      </c>
      <c r="P20" s="326">
        <v>9.4412379065493379E-2</v>
      </c>
      <c r="Q20" s="446"/>
      <c r="V20" s="487"/>
      <c r="X20" s="241"/>
    </row>
    <row r="21" spans="1:24" s="108" customFormat="1" ht="15.75" customHeight="1">
      <c r="B21" s="108" t="s">
        <v>308</v>
      </c>
      <c r="C21" s="241">
        <v>1553861.6411299999</v>
      </c>
      <c r="D21" s="328">
        <v>1.2914093420315801E-2</v>
      </c>
      <c r="E21" s="108">
        <v>14</v>
      </c>
      <c r="F21" s="241">
        <v>1944224.4228800002</v>
      </c>
      <c r="G21" s="328">
        <v>1.3567217427465144E-2</v>
      </c>
      <c r="H21" s="108">
        <v>14</v>
      </c>
      <c r="I21" s="241">
        <v>2127895.4636499998</v>
      </c>
      <c r="J21" s="328">
        <v>1.4426667033951701E-2</v>
      </c>
      <c r="K21" s="108">
        <v>14</v>
      </c>
      <c r="L21" s="241">
        <v>2349141.3766700001</v>
      </c>
      <c r="M21" s="328">
        <v>1.5055788890347047E-2</v>
      </c>
      <c r="N21" s="241">
        <v>13</v>
      </c>
      <c r="O21" s="326">
        <v>0.14826773099732415</v>
      </c>
      <c r="P21" s="326">
        <v>0.16165860832673884</v>
      </c>
      <c r="Q21" s="446"/>
      <c r="V21" s="487"/>
      <c r="X21" s="241"/>
    </row>
    <row r="22" spans="1:24" s="108" customFormat="1" ht="23.25" customHeight="1">
      <c r="A22" s="108" t="s">
        <v>1479</v>
      </c>
      <c r="B22" s="108" t="s">
        <v>1087</v>
      </c>
      <c r="C22" s="241">
        <v>3720357.6930299997</v>
      </c>
      <c r="D22" s="328">
        <v>3.0919771447502013E-2</v>
      </c>
      <c r="E22" s="327">
        <v>12</v>
      </c>
      <c r="F22" s="241">
        <v>7684755.7446600003</v>
      </c>
      <c r="G22" s="328">
        <v>5.3625883327975833E-2</v>
      </c>
      <c r="H22" s="327">
        <v>6</v>
      </c>
      <c r="I22" s="241">
        <v>10323670.546439998</v>
      </c>
      <c r="J22" s="328">
        <v>6.9992234151499355E-2</v>
      </c>
      <c r="K22" s="327">
        <v>6</v>
      </c>
      <c r="L22" s="241">
        <v>11167903.105019998</v>
      </c>
      <c r="M22" s="328">
        <v>7.1575765156961166E-2</v>
      </c>
      <c r="N22" s="241">
        <v>6</v>
      </c>
      <c r="O22" s="326">
        <v>0.40786541903794382</v>
      </c>
      <c r="P22" s="326">
        <v>0.42428367465354655</v>
      </c>
      <c r="Q22" s="446"/>
      <c r="V22" s="487"/>
      <c r="X22" s="241"/>
    </row>
    <row r="23" spans="1:24" s="108" customFormat="1" ht="23.25" customHeight="1">
      <c r="A23" s="108" t="s">
        <v>1479</v>
      </c>
      <c r="B23" s="108" t="s">
        <v>1088</v>
      </c>
      <c r="C23" s="241">
        <v>4857690.1536800005</v>
      </c>
      <c r="D23" s="328">
        <v>4.0372104433925839E-2</v>
      </c>
      <c r="E23" s="327">
        <v>10</v>
      </c>
      <c r="F23" s="241">
        <v>5559281.1989799999</v>
      </c>
      <c r="G23" s="328">
        <v>3.8793863444660591E-2</v>
      </c>
      <c r="H23" s="327">
        <v>11</v>
      </c>
      <c r="I23" s="241">
        <v>6124336.7705499995</v>
      </c>
      <c r="J23" s="328">
        <v>4.1521667253784089E-2</v>
      </c>
      <c r="K23" s="327">
        <v>11</v>
      </c>
      <c r="L23" s="241">
        <v>6202113.9441</v>
      </c>
      <c r="M23" s="328">
        <v>3.9749722661908862E-2</v>
      </c>
      <c r="N23" s="241">
        <v>11</v>
      </c>
      <c r="O23" s="326">
        <v>0.10926030698203304</v>
      </c>
      <c r="P23" s="326">
        <v>0.12219628723838327</v>
      </c>
      <c r="Q23" s="446"/>
      <c r="V23" s="487"/>
      <c r="X23" s="241"/>
    </row>
    <row r="24" spans="1:24" s="108" customFormat="1" ht="23.25" customHeight="1">
      <c r="A24" s="108" t="s">
        <v>1479</v>
      </c>
      <c r="B24" s="111" t="s">
        <v>979</v>
      </c>
      <c r="C24" s="241">
        <v>105870147.53929999</v>
      </c>
      <c r="D24" s="328">
        <v>0.87988334324983342</v>
      </c>
      <c r="E24" s="327"/>
      <c r="F24" s="241">
        <v>128178116.49371</v>
      </c>
      <c r="G24" s="328">
        <v>0.89445454724670637</v>
      </c>
      <c r="H24" s="327"/>
      <c r="I24" s="241">
        <v>132228667.75872998</v>
      </c>
      <c r="J24" s="328">
        <v>0.89648152114863044</v>
      </c>
      <c r="K24" s="327"/>
      <c r="L24" s="241">
        <v>144083889.08682001</v>
      </c>
      <c r="M24" s="328">
        <v>0.92344234286418458</v>
      </c>
      <c r="N24" s="327"/>
      <c r="O24" s="326">
        <v>8.2124841448084185E-2</v>
      </c>
      <c r="P24" s="326">
        <v>9.4744373126779191E-2</v>
      </c>
      <c r="Q24" s="446"/>
      <c r="V24" s="487"/>
      <c r="X24" s="241"/>
    </row>
    <row r="25" spans="1:24" s="108" customFormat="1" ht="9" customHeight="1">
      <c r="C25" s="241"/>
      <c r="D25" s="328"/>
      <c r="F25" s="241"/>
      <c r="G25" s="328"/>
      <c r="I25" s="241"/>
      <c r="J25" s="328"/>
      <c r="L25" s="241"/>
      <c r="M25" s="328"/>
      <c r="O25" s="326"/>
      <c r="P25" s="326"/>
      <c r="Q25" s="446"/>
      <c r="V25" s="487"/>
      <c r="X25" s="241"/>
    </row>
    <row r="26" spans="1:24" s="108" customFormat="1" ht="19.5" customHeight="1">
      <c r="A26" s="317"/>
      <c r="B26" s="318" t="s">
        <v>1086</v>
      </c>
      <c r="C26" s="317"/>
      <c r="D26" s="239"/>
      <c r="E26" s="317"/>
      <c r="F26" s="317"/>
      <c r="G26" s="239"/>
      <c r="H26" s="317"/>
      <c r="I26" s="317"/>
      <c r="J26" s="239"/>
      <c r="K26" s="317"/>
      <c r="L26" s="317"/>
      <c r="M26" s="239"/>
      <c r="N26" s="317"/>
      <c r="O26" s="963"/>
      <c r="P26" s="964"/>
      <c r="Q26" s="445"/>
      <c r="V26" s="487"/>
      <c r="X26" s="241"/>
    </row>
    <row r="27" spans="1:24" s="108" customFormat="1" ht="22.5" customHeight="1">
      <c r="A27" s="108" t="s">
        <v>1479</v>
      </c>
      <c r="B27" s="108" t="s">
        <v>1445</v>
      </c>
      <c r="C27" s="241">
        <v>3862652.8516600002</v>
      </c>
      <c r="D27" s="328">
        <v>3.2102381869926838E-2</v>
      </c>
      <c r="E27" s="241">
        <v>11</v>
      </c>
      <c r="F27" s="241">
        <v>3757268.5628800001</v>
      </c>
      <c r="G27" s="328">
        <v>2.6219030543018093E-2</v>
      </c>
      <c r="H27" s="241">
        <v>12</v>
      </c>
      <c r="I27" s="241">
        <v>3669332.5883599999</v>
      </c>
      <c r="J27" s="328">
        <v>2.4877274468312383E-2</v>
      </c>
      <c r="K27" s="241">
        <v>12</v>
      </c>
      <c r="L27" s="485" t="s">
        <v>978</v>
      </c>
      <c r="M27" s="485" t="s">
        <v>978</v>
      </c>
      <c r="N27" s="485" t="s">
        <v>978</v>
      </c>
      <c r="O27" s="326">
        <v>-1</v>
      </c>
      <c r="P27" s="326">
        <v>-1</v>
      </c>
      <c r="Q27" s="446"/>
      <c r="V27" s="487"/>
      <c r="X27" s="241"/>
    </row>
    <row r="28" spans="1:24" s="108" customFormat="1" ht="23.25" customHeight="1">
      <c r="A28" s="108" t="s">
        <v>1479</v>
      </c>
      <c r="B28" s="108" t="s">
        <v>1090</v>
      </c>
      <c r="C28" s="241">
        <v>1984776.17943</v>
      </c>
      <c r="D28" s="328">
        <v>1.649541009387212E-2</v>
      </c>
      <c r="E28" s="327">
        <v>13</v>
      </c>
      <c r="F28" s="241">
        <v>2224702.9675099999</v>
      </c>
      <c r="G28" s="328">
        <v>1.5524457216222318E-2</v>
      </c>
      <c r="H28" s="327">
        <v>13</v>
      </c>
      <c r="I28" s="241">
        <v>2544755.2760900003</v>
      </c>
      <c r="J28" s="328">
        <v>1.7252885622524538E-2</v>
      </c>
      <c r="K28" s="327">
        <v>13</v>
      </c>
      <c r="L28" s="241">
        <v>2499805.7013400001</v>
      </c>
      <c r="M28" s="328">
        <v>1.6021405642095608E-2</v>
      </c>
      <c r="N28" s="241">
        <v>12</v>
      </c>
      <c r="O28" s="326">
        <v>0.12433179379429071</v>
      </c>
      <c r="P28" s="326">
        <v>0.13744353482979266</v>
      </c>
      <c r="Q28" s="446"/>
      <c r="V28" s="487"/>
      <c r="X28" s="241"/>
    </row>
    <row r="29" spans="1:24" s="108" customFormat="1" ht="23.25" customHeight="1">
      <c r="A29" s="108" t="s">
        <v>1479</v>
      </c>
      <c r="B29" s="108" t="s">
        <v>1091</v>
      </c>
      <c r="C29" s="241">
        <v>603411.15293999994</v>
      </c>
      <c r="D29" s="328">
        <v>5.0149304118613505E-3</v>
      </c>
      <c r="E29" s="327">
        <v>19</v>
      </c>
      <c r="F29" s="241">
        <v>692337.68090000004</v>
      </c>
      <c r="G29" s="328">
        <v>4.8312816871640719E-3</v>
      </c>
      <c r="H29" s="327">
        <v>19</v>
      </c>
      <c r="I29" s="241">
        <v>807967.51011999999</v>
      </c>
      <c r="J29" s="328">
        <v>5.4778434570080404E-3</v>
      </c>
      <c r="K29" s="327">
        <v>17</v>
      </c>
      <c r="L29" s="241">
        <v>834812.79518999998</v>
      </c>
      <c r="M29" s="328">
        <v>5.3503655983267737E-3</v>
      </c>
      <c r="N29" s="241">
        <v>16</v>
      </c>
      <c r="O29" s="326">
        <v>0.22812305862753157</v>
      </c>
      <c r="P29" s="326">
        <v>0.24244519342202175</v>
      </c>
      <c r="Q29" s="446"/>
      <c r="V29" s="487"/>
      <c r="X29" s="241"/>
    </row>
    <row r="30" spans="1:24" s="108" customFormat="1" ht="23.25" customHeight="1">
      <c r="A30" s="108" t="s">
        <v>1479</v>
      </c>
      <c r="B30" s="111" t="s">
        <v>979</v>
      </c>
      <c r="C30" s="241">
        <v>6450840.1840300001</v>
      </c>
      <c r="D30" s="328">
        <v>5.361272237566031E-2</v>
      </c>
      <c r="E30" s="327"/>
      <c r="F30" s="241">
        <v>6674309.21129</v>
      </c>
      <c r="G30" s="328">
        <v>4.6574769446404485E-2</v>
      </c>
      <c r="H30" s="327"/>
      <c r="I30" s="241">
        <v>7022055.37457</v>
      </c>
      <c r="J30" s="328">
        <v>4.760800354784496E-2</v>
      </c>
      <c r="K30" s="327"/>
      <c r="L30" s="241">
        <v>3334618.4965300001</v>
      </c>
      <c r="M30" s="328">
        <v>2.1371771240422381E-2</v>
      </c>
      <c r="N30" s="327"/>
      <c r="O30" s="326">
        <v>-0.49783864632453678</v>
      </c>
      <c r="P30" s="326">
        <v>-0.49198253724377339</v>
      </c>
      <c r="Q30" s="446"/>
      <c r="V30" s="487"/>
      <c r="X30" s="241"/>
    </row>
    <row r="31" spans="1:24" s="108" customFormat="1" ht="9" customHeight="1">
      <c r="C31" s="241"/>
      <c r="D31" s="328"/>
      <c r="F31" s="241"/>
      <c r="G31" s="328"/>
      <c r="I31" s="241"/>
      <c r="J31" s="328"/>
      <c r="L31" s="241"/>
      <c r="M31" s="328"/>
      <c r="O31" s="326"/>
      <c r="P31" s="326"/>
      <c r="Q31" s="446"/>
      <c r="V31" s="487"/>
      <c r="X31" s="241"/>
    </row>
    <row r="32" spans="1:24" s="108" customFormat="1" ht="19.5" customHeight="1">
      <c r="A32" s="317"/>
      <c r="B32" s="318" t="s">
        <v>1446</v>
      </c>
      <c r="C32" s="317"/>
      <c r="D32" s="239"/>
      <c r="E32" s="317"/>
      <c r="F32" s="317"/>
      <c r="G32" s="239"/>
      <c r="H32" s="317"/>
      <c r="I32" s="317"/>
      <c r="J32" s="239"/>
      <c r="K32" s="317"/>
      <c r="L32" s="317"/>
      <c r="M32" s="239"/>
      <c r="N32" s="317"/>
      <c r="O32" s="963"/>
      <c r="P32" s="964"/>
      <c r="Q32" s="445"/>
      <c r="V32" s="487"/>
      <c r="X32" s="241"/>
    </row>
    <row r="33" spans="1:24" s="108" customFormat="1" ht="23.25" customHeight="1">
      <c r="A33" s="108" t="s">
        <v>1479</v>
      </c>
      <c r="B33" s="108" t="s">
        <v>1308</v>
      </c>
      <c r="C33" s="485" t="s">
        <v>984</v>
      </c>
      <c r="D33" s="485" t="s">
        <v>984</v>
      </c>
      <c r="E33" s="485" t="s">
        <v>984</v>
      </c>
      <c r="F33" s="241">
        <v>1540326.5398400007</v>
      </c>
      <c r="G33" s="328">
        <v>1.0748730871484473E-2</v>
      </c>
      <c r="H33" s="327">
        <v>15</v>
      </c>
      <c r="I33" s="241">
        <v>1567505.7094699997</v>
      </c>
      <c r="J33" s="328">
        <v>1.0627346752059006E-2</v>
      </c>
      <c r="K33" s="327">
        <v>15</v>
      </c>
      <c r="L33" s="241">
        <v>1715571.0664600001</v>
      </c>
      <c r="M33" s="328">
        <v>1.0995198526375333E-2</v>
      </c>
      <c r="N33" s="241">
        <v>14</v>
      </c>
      <c r="O33" s="326">
        <v>9.2983834008908417E-2</v>
      </c>
      <c r="P33" s="326">
        <v>0.10573000116936226</v>
      </c>
      <c r="Q33" s="446"/>
      <c r="V33" s="487"/>
      <c r="X33" s="241"/>
    </row>
    <row r="34" spans="1:24" s="108" customFormat="1" ht="23.25" customHeight="1">
      <c r="A34" s="108" t="s">
        <v>1479</v>
      </c>
      <c r="B34" s="108" t="s">
        <v>1447</v>
      </c>
      <c r="C34" s="485" t="s">
        <v>984</v>
      </c>
      <c r="D34" s="485" t="s">
        <v>984</v>
      </c>
      <c r="E34" s="485" t="s">
        <v>984</v>
      </c>
      <c r="F34" s="241">
        <v>787565.71600000001</v>
      </c>
      <c r="G34" s="328">
        <v>5.4958034585129573E-3</v>
      </c>
      <c r="H34" s="327">
        <v>17</v>
      </c>
      <c r="I34" s="485" t="s">
        <v>978</v>
      </c>
      <c r="J34" s="485" t="s">
        <v>978</v>
      </c>
      <c r="K34" s="485" t="s">
        <v>978</v>
      </c>
      <c r="L34" s="485" t="s">
        <v>978</v>
      </c>
      <c r="M34" s="485" t="s">
        <v>978</v>
      </c>
      <c r="N34" s="485" t="s">
        <v>978</v>
      </c>
      <c r="O34" s="326" t="e">
        <v>#VALUE!</v>
      </c>
      <c r="P34" s="326" t="e">
        <v>#VALUE!</v>
      </c>
      <c r="Q34" s="446"/>
      <c r="V34" s="487"/>
      <c r="X34" s="241"/>
    </row>
    <row r="35" spans="1:24" s="108" customFormat="1" ht="23.25" customHeight="1">
      <c r="A35" s="108" t="s">
        <v>1479</v>
      </c>
      <c r="B35" s="108" t="s">
        <v>1312</v>
      </c>
      <c r="C35" s="485" t="s">
        <v>984</v>
      </c>
      <c r="D35" s="485" t="s">
        <v>984</v>
      </c>
      <c r="E35" s="485" t="s">
        <v>984</v>
      </c>
      <c r="F35" s="241">
        <v>540921.01957000012</v>
      </c>
      <c r="G35" s="328">
        <v>3.7746635610724855E-3</v>
      </c>
      <c r="H35" s="327">
        <v>20</v>
      </c>
      <c r="I35" s="241">
        <v>576522.20542999997</v>
      </c>
      <c r="J35" s="328">
        <v>3.9086947820037065E-3</v>
      </c>
      <c r="K35" s="327">
        <v>19</v>
      </c>
      <c r="L35" s="241">
        <v>600796.11910000001</v>
      </c>
      <c r="M35" s="328">
        <v>3.8505385947148461E-3</v>
      </c>
      <c r="N35" s="241">
        <v>18</v>
      </c>
      <c r="O35" s="326">
        <v>0.1003462770094401</v>
      </c>
      <c r="P35" s="326">
        <v>0.11317830356348613</v>
      </c>
      <c r="Q35" s="446"/>
      <c r="V35" s="487"/>
      <c r="X35" s="241"/>
    </row>
    <row r="36" spans="1:24" s="108" customFormat="1" ht="23.25" customHeight="1">
      <c r="A36" s="108" t="s">
        <v>1479</v>
      </c>
      <c r="B36" s="108" t="s">
        <v>1311</v>
      </c>
      <c r="C36" s="485" t="s">
        <v>984</v>
      </c>
      <c r="D36" s="485" t="s">
        <v>984</v>
      </c>
      <c r="E36" s="485" t="s">
        <v>984</v>
      </c>
      <c r="F36" s="241">
        <v>184865.24906000003</v>
      </c>
      <c r="G36" s="328">
        <v>1.2900295867409334E-3</v>
      </c>
      <c r="H36" s="327">
        <v>26</v>
      </c>
      <c r="I36" s="241">
        <v>190690.234</v>
      </c>
      <c r="J36" s="328">
        <v>1.2928381866210085E-3</v>
      </c>
      <c r="K36" s="327">
        <v>25</v>
      </c>
      <c r="L36" s="241">
        <v>193602.39713999999</v>
      </c>
      <c r="M36" s="328">
        <v>1.240809450190207E-3</v>
      </c>
      <c r="N36" s="241">
        <v>24</v>
      </c>
      <c r="O36" s="326">
        <v>4.5917032396093793E-2</v>
      </c>
      <c r="P36" s="326">
        <v>5.8114315572724617E-2</v>
      </c>
      <c r="Q36" s="446"/>
      <c r="V36" s="487"/>
      <c r="X36" s="241"/>
    </row>
    <row r="37" spans="1:24" s="108" customFormat="1" ht="23.25" customHeight="1">
      <c r="A37" s="108" t="s">
        <v>1479</v>
      </c>
      <c r="B37" s="108" t="s">
        <v>1448</v>
      </c>
      <c r="C37" s="485" t="s">
        <v>984</v>
      </c>
      <c r="D37" s="485" t="s">
        <v>984</v>
      </c>
      <c r="E37" s="485" t="s">
        <v>984</v>
      </c>
      <c r="F37" s="241">
        <v>91410.401110000006</v>
      </c>
      <c r="G37" s="328">
        <v>6.3788149783350237E-4</v>
      </c>
      <c r="H37" s="327">
        <v>38</v>
      </c>
      <c r="I37" s="241">
        <v>94851.632230000003</v>
      </c>
      <c r="J37" s="328">
        <v>6.4307337422574043E-4</v>
      </c>
      <c r="K37" s="327">
        <v>39</v>
      </c>
      <c r="L37" s="485" t="s">
        <v>978</v>
      </c>
      <c r="M37" s="485" t="s">
        <v>978</v>
      </c>
      <c r="N37" s="485" t="s">
        <v>978</v>
      </c>
      <c r="O37" s="326">
        <v>-1</v>
      </c>
      <c r="P37" s="326">
        <v>-1</v>
      </c>
      <c r="Q37" s="446"/>
      <c r="V37" s="487"/>
      <c r="X37" s="241"/>
    </row>
    <row r="38" spans="1:24" s="108" customFormat="1" ht="23.25" customHeight="1">
      <c r="A38" s="108" t="s">
        <v>1479</v>
      </c>
      <c r="B38" s="108" t="s">
        <v>1313</v>
      </c>
      <c r="C38" s="485" t="s">
        <v>984</v>
      </c>
      <c r="D38" s="485" t="s">
        <v>984</v>
      </c>
      <c r="E38" s="485" t="s">
        <v>984</v>
      </c>
      <c r="F38" s="241">
        <v>79414.155979999996</v>
      </c>
      <c r="G38" s="328">
        <v>5.5416911150785978E-4</v>
      </c>
      <c r="H38" s="327">
        <v>42</v>
      </c>
      <c r="I38" s="241">
        <v>78787.521559999994</v>
      </c>
      <c r="J38" s="328">
        <v>5.3416220833833587E-4</v>
      </c>
      <c r="K38" s="327">
        <v>45</v>
      </c>
      <c r="L38" s="241">
        <v>76631.992819999999</v>
      </c>
      <c r="M38" s="328">
        <v>4.9113906791765926E-4</v>
      </c>
      <c r="N38" s="241">
        <v>44</v>
      </c>
      <c r="O38" s="326">
        <v>-2.7485386491417296E-2</v>
      </c>
      <c r="P38" s="326">
        <v>-1.6144108199771967E-2</v>
      </c>
      <c r="Q38" s="446"/>
      <c r="V38" s="487"/>
      <c r="X38" s="241"/>
    </row>
    <row r="39" spans="1:24" s="108" customFormat="1" ht="23.25" customHeight="1">
      <c r="A39" s="108" t="s">
        <v>1479</v>
      </c>
      <c r="B39" s="108" t="s">
        <v>1314</v>
      </c>
      <c r="C39" s="485" t="s">
        <v>984</v>
      </c>
      <c r="D39" s="485" t="s">
        <v>984</v>
      </c>
      <c r="E39" s="485" t="s">
        <v>984</v>
      </c>
      <c r="F39" s="241">
        <v>49519.867310000001</v>
      </c>
      <c r="G39" s="328">
        <v>3.4556031642621777E-4</v>
      </c>
      <c r="H39" s="327">
        <v>49</v>
      </c>
      <c r="I39" s="241">
        <v>49178.593770000007</v>
      </c>
      <c r="J39" s="328">
        <v>3.3342013723774674E-4</v>
      </c>
      <c r="K39" s="327">
        <v>49</v>
      </c>
      <c r="L39" s="241">
        <v>45911.282670000001</v>
      </c>
      <c r="M39" s="328">
        <v>2.9424818209298895E-4</v>
      </c>
      <c r="N39" s="241">
        <v>50</v>
      </c>
      <c r="O39" s="326">
        <v>-5.5794825795949743E-2</v>
      </c>
      <c r="P39" s="326">
        <v>-4.4783686738176565E-2</v>
      </c>
      <c r="Q39" s="446"/>
      <c r="V39" s="487"/>
      <c r="X39" s="241"/>
    </row>
    <row r="40" spans="1:24" s="108" customFormat="1" ht="23.25" customHeight="1">
      <c r="A40" s="108" t="s">
        <v>1479</v>
      </c>
      <c r="B40" s="108" t="s">
        <v>1310</v>
      </c>
      <c r="C40" s="485" t="s">
        <v>984</v>
      </c>
      <c r="D40" s="485" t="s">
        <v>984</v>
      </c>
      <c r="E40" s="485" t="s">
        <v>984</v>
      </c>
      <c r="F40" s="241">
        <v>37441.376229999994</v>
      </c>
      <c r="G40" s="328">
        <v>2.6127400011952628E-4</v>
      </c>
      <c r="H40" s="327">
        <v>51</v>
      </c>
      <c r="I40" s="241">
        <v>37825.399609999993</v>
      </c>
      <c r="J40" s="328">
        <v>2.5644795758133788E-4</v>
      </c>
      <c r="K40" s="327">
        <v>52</v>
      </c>
      <c r="L40" s="241">
        <v>37501.024319999997</v>
      </c>
      <c r="M40" s="328">
        <v>2.4034632863776111E-4</v>
      </c>
      <c r="N40" s="241">
        <v>51</v>
      </c>
      <c r="O40" s="326">
        <v>-7.5771052927450233E-3</v>
      </c>
      <c r="P40" s="326">
        <v>3.9963395434909899E-3</v>
      </c>
      <c r="Q40" s="446"/>
      <c r="V40" s="487"/>
      <c r="X40" s="241"/>
    </row>
    <row r="41" spans="1:24" s="108" customFormat="1" ht="23.25" customHeight="1">
      <c r="A41" s="108" t="s">
        <v>1479</v>
      </c>
      <c r="B41" s="111" t="s">
        <v>979</v>
      </c>
      <c r="C41" s="241"/>
      <c r="D41" s="328"/>
      <c r="E41" s="327"/>
      <c r="F41" s="241">
        <v>3311464.3251000005</v>
      </c>
      <c r="G41" s="328">
        <v>2.310811240369795E-2</v>
      </c>
      <c r="H41" s="327"/>
      <c r="I41" s="241">
        <v>2595361.2960700002</v>
      </c>
      <c r="J41" s="328">
        <v>1.7595983398066884E-2</v>
      </c>
      <c r="K41" s="327"/>
      <c r="L41" s="241">
        <v>2670013.8825099999</v>
      </c>
      <c r="M41" s="328">
        <v>1.7112280149928796E-2</v>
      </c>
      <c r="N41" s="327"/>
      <c r="O41" s="326">
        <v>-0.20480732616061625</v>
      </c>
      <c r="P41" s="326">
        <v>-0.19553394220913656</v>
      </c>
      <c r="Q41" s="446"/>
      <c r="V41" s="487"/>
      <c r="X41" s="241"/>
    </row>
    <row r="42" spans="1:24" s="108" customFormat="1" ht="9" customHeight="1">
      <c r="C42" s="241"/>
      <c r="D42" s="328"/>
      <c r="F42" s="241"/>
      <c r="G42" s="328"/>
      <c r="I42" s="241"/>
      <c r="J42" s="328"/>
      <c r="L42" s="241"/>
      <c r="M42" s="328"/>
      <c r="O42" s="326"/>
      <c r="P42" s="326"/>
      <c r="Q42" s="446"/>
      <c r="V42" s="487"/>
      <c r="X42" s="241"/>
    </row>
    <row r="43" spans="1:24" s="36" customFormat="1" ht="15.75">
      <c r="B43" s="318" t="s">
        <v>884</v>
      </c>
      <c r="C43" s="335"/>
      <c r="D43" s="337"/>
      <c r="E43" s="335"/>
      <c r="F43" s="335"/>
      <c r="G43" s="337"/>
      <c r="H43" s="335"/>
      <c r="I43" s="335"/>
      <c r="J43" s="337"/>
      <c r="K43" s="335"/>
      <c r="L43" s="335"/>
      <c r="M43" s="337"/>
      <c r="N43" s="335"/>
      <c r="O43" s="965"/>
      <c r="P43" s="965"/>
      <c r="Q43" s="262"/>
      <c r="V43" s="488"/>
      <c r="X43" s="234"/>
    </row>
    <row r="44" spans="1:24" s="108" customFormat="1" ht="23.25" customHeight="1">
      <c r="A44" s="108" t="s">
        <v>1479</v>
      </c>
      <c r="B44" s="108" t="s">
        <v>858</v>
      </c>
      <c r="C44" s="241">
        <v>1190058.3507900001</v>
      </c>
      <c r="D44" s="328">
        <v>9.8905361397252263E-3</v>
      </c>
      <c r="E44" s="241">
        <v>16</v>
      </c>
      <c r="F44" s="241">
        <v>1311739.5883600002</v>
      </c>
      <c r="G44" s="328">
        <v>9.1536018136894777E-3</v>
      </c>
      <c r="H44" s="241">
        <v>16</v>
      </c>
      <c r="I44" s="241">
        <v>1300932.45909</v>
      </c>
      <c r="J44" s="328">
        <v>8.8200382685897014E-3</v>
      </c>
      <c r="K44" s="241">
        <v>16</v>
      </c>
      <c r="L44" s="241">
        <v>1200012.8725300001</v>
      </c>
      <c r="M44" s="328">
        <v>7.6909549395113462E-3</v>
      </c>
      <c r="N44" s="241">
        <v>15</v>
      </c>
      <c r="O44" s="326">
        <v>-6.4677846710467835E-2</v>
      </c>
      <c r="P44" s="326">
        <v>-5.3770299733330473E-2</v>
      </c>
      <c r="Q44" s="446"/>
      <c r="V44" s="487"/>
      <c r="X44" s="241"/>
    </row>
    <row r="45" spans="1:24" s="108" customFormat="1" ht="23.25" customHeight="1">
      <c r="A45" s="108" t="s">
        <v>1479</v>
      </c>
      <c r="B45" s="108" t="s">
        <v>859</v>
      </c>
      <c r="C45" s="241">
        <v>691424.55438999995</v>
      </c>
      <c r="D45" s="328">
        <v>5.7464069207598459E-3</v>
      </c>
      <c r="E45" s="241">
        <v>18</v>
      </c>
      <c r="F45" s="241">
        <v>715844.84750000003</v>
      </c>
      <c r="G45" s="328">
        <v>4.9953197666227269E-3</v>
      </c>
      <c r="H45" s="241">
        <v>18</v>
      </c>
      <c r="I45" s="241">
        <v>705424.37806999998</v>
      </c>
      <c r="J45" s="328">
        <v>4.78262339193664E-3</v>
      </c>
      <c r="K45" s="241">
        <v>18</v>
      </c>
      <c r="L45" s="241">
        <v>727299.67944999994</v>
      </c>
      <c r="M45" s="328">
        <v>4.6613075494581048E-3</v>
      </c>
      <c r="N45" s="241">
        <v>17</v>
      </c>
      <c r="O45" s="326">
        <v>1.4008618103519721E-2</v>
      </c>
      <c r="P45" s="326">
        <v>2.5833791492481994E-2</v>
      </c>
      <c r="Q45" s="446"/>
      <c r="V45" s="487"/>
      <c r="X45" s="241"/>
    </row>
    <row r="46" spans="1:24" s="108" customFormat="1" ht="23.25" customHeight="1">
      <c r="A46" s="108" t="s">
        <v>1479</v>
      </c>
      <c r="B46" s="108" t="s">
        <v>860</v>
      </c>
      <c r="C46" s="241">
        <v>410814.80985000002</v>
      </c>
      <c r="D46" s="328">
        <v>3.4142684859599527E-3</v>
      </c>
      <c r="E46" s="241">
        <v>21</v>
      </c>
      <c r="F46" s="241">
        <v>424107.54074999999</v>
      </c>
      <c r="G46" s="328">
        <v>2.9595139070722003E-3</v>
      </c>
      <c r="H46" s="241">
        <v>21</v>
      </c>
      <c r="I46" s="241">
        <v>423927.70278999995</v>
      </c>
      <c r="J46" s="328">
        <v>2.8741373432549953E-3</v>
      </c>
      <c r="K46" s="241">
        <v>20</v>
      </c>
      <c r="L46" s="241">
        <v>425019.69193999999</v>
      </c>
      <c r="M46" s="328">
        <v>2.7239768622013797E-3</v>
      </c>
      <c r="N46" s="241">
        <v>19</v>
      </c>
      <c r="O46" s="326">
        <v>-8.0545394782632895E-3</v>
      </c>
      <c r="P46" s="326">
        <v>3.5133376123692717E-3</v>
      </c>
      <c r="Q46" s="446"/>
      <c r="V46" s="487"/>
      <c r="X46" s="241"/>
    </row>
    <row r="47" spans="1:24" s="108" customFormat="1" ht="23.25" customHeight="1">
      <c r="A47" s="108" t="s">
        <v>1479</v>
      </c>
      <c r="B47" s="108" t="s">
        <v>861</v>
      </c>
      <c r="C47" s="241">
        <v>103613.67339</v>
      </c>
      <c r="D47" s="328">
        <v>8.6112986018978667E-4</v>
      </c>
      <c r="E47" s="241">
        <v>35</v>
      </c>
      <c r="F47" s="241">
        <v>109647.11571999999</v>
      </c>
      <c r="G47" s="328">
        <v>7.6514122637347812E-4</v>
      </c>
      <c r="H47" s="241">
        <v>34</v>
      </c>
      <c r="I47" s="241">
        <v>109238.31356</v>
      </c>
      <c r="J47" s="328">
        <v>7.406119351264078E-4</v>
      </c>
      <c r="K47" s="241">
        <v>38</v>
      </c>
      <c r="L47" s="241">
        <v>104110.45375</v>
      </c>
      <c r="M47" s="328">
        <v>6.6725018277111236E-4</v>
      </c>
      <c r="N47" s="241">
        <v>38</v>
      </c>
      <c r="O47" s="326">
        <v>-3.6593638543545581E-2</v>
      </c>
      <c r="P47" s="326">
        <v>-2.5358578934723819E-2</v>
      </c>
      <c r="Q47" s="446"/>
      <c r="V47" s="487"/>
      <c r="X47" s="241"/>
    </row>
    <row r="48" spans="1:24" s="108" customFormat="1" ht="23.25" customHeight="1">
      <c r="A48" s="108" t="s">
        <v>1479</v>
      </c>
      <c r="B48" s="108" t="s">
        <v>862</v>
      </c>
      <c r="C48" s="241">
        <v>109276.45960000002</v>
      </c>
      <c r="D48" s="328">
        <v>9.0819309168962276E-4</v>
      </c>
      <c r="E48" s="241">
        <v>33</v>
      </c>
      <c r="F48" s="241">
        <v>134227.35470999999</v>
      </c>
      <c r="G48" s="328">
        <v>9.3666743645080591E-4</v>
      </c>
      <c r="H48" s="241">
        <v>32</v>
      </c>
      <c r="I48" s="241">
        <v>150268.88065000004</v>
      </c>
      <c r="J48" s="328">
        <v>1.0187902290010027E-3</v>
      </c>
      <c r="K48" s="241">
        <v>29</v>
      </c>
      <c r="L48" s="241">
        <v>166565.81368999998</v>
      </c>
      <c r="M48" s="328">
        <v>1.0675303547802617E-3</v>
      </c>
      <c r="N48" s="241">
        <v>29</v>
      </c>
      <c r="O48" s="326">
        <v>0.26242341418485693</v>
      </c>
      <c r="P48" s="326">
        <v>0.27714555312578826</v>
      </c>
      <c r="Q48" s="446"/>
      <c r="V48" s="487"/>
      <c r="X48" s="241"/>
    </row>
    <row r="49" spans="1:24" s="108" customFormat="1" ht="23.25" customHeight="1">
      <c r="A49" s="108" t="s">
        <v>1479</v>
      </c>
      <c r="B49" s="108" t="s">
        <v>879</v>
      </c>
      <c r="C49" s="241">
        <v>100528.32988</v>
      </c>
      <c r="D49" s="328">
        <v>8.35487670906493E-4</v>
      </c>
      <c r="E49" s="241">
        <v>36</v>
      </c>
      <c r="F49" s="241">
        <v>107892.41607000001</v>
      </c>
      <c r="G49" s="328">
        <v>7.5289655369511414E-4</v>
      </c>
      <c r="H49" s="241">
        <v>36</v>
      </c>
      <c r="I49" s="241">
        <v>109935.7264</v>
      </c>
      <c r="J49" s="328">
        <v>7.453402420379815E-4</v>
      </c>
      <c r="K49" s="241">
        <v>37</v>
      </c>
      <c r="L49" s="241">
        <v>110669.40085999999</v>
      </c>
      <c r="M49" s="328">
        <v>7.0928687073371337E-4</v>
      </c>
      <c r="N49" s="241">
        <v>37</v>
      </c>
      <c r="O49" s="326">
        <v>3.37547302457053E-3</v>
      </c>
      <c r="P49" s="326">
        <v>1.5076644721649934E-2</v>
      </c>
      <c r="Q49" s="446"/>
    </row>
    <row r="50" spans="1:24" s="108" customFormat="1" ht="23.25" customHeight="1">
      <c r="A50" s="108" t="s">
        <v>1479</v>
      </c>
      <c r="B50" s="108" t="s">
        <v>863</v>
      </c>
      <c r="C50" s="241">
        <v>183731.05327</v>
      </c>
      <c r="D50" s="328">
        <v>1.5269827913483396E-3</v>
      </c>
      <c r="E50" s="241">
        <v>24</v>
      </c>
      <c r="F50" s="241">
        <v>196782.22601999997</v>
      </c>
      <c r="G50" s="328">
        <v>1.373188822676728E-3</v>
      </c>
      <c r="H50" s="241">
        <v>25</v>
      </c>
      <c r="I50" s="241">
        <v>202921.03591999999</v>
      </c>
      <c r="J50" s="328">
        <v>1.3757603554362902E-3</v>
      </c>
      <c r="K50" s="241">
        <v>23</v>
      </c>
      <c r="L50" s="241">
        <v>223181.65517999997</v>
      </c>
      <c r="M50" s="328">
        <v>1.4303847005374746E-3</v>
      </c>
      <c r="N50" s="241">
        <v>22</v>
      </c>
      <c r="O50" s="326">
        <v>0.12587176937150102</v>
      </c>
      <c r="P50" s="326">
        <v>0.13900146930586255</v>
      </c>
      <c r="Q50" s="446"/>
      <c r="V50" s="487"/>
      <c r="X50" s="241"/>
    </row>
    <row r="51" spans="1:24" s="108" customFormat="1" ht="23.25" customHeight="1">
      <c r="A51" s="108" t="s">
        <v>1479</v>
      </c>
      <c r="B51" s="108" t="s">
        <v>864</v>
      </c>
      <c r="C51" s="241">
        <v>122360.64350000001</v>
      </c>
      <c r="D51" s="328">
        <v>1.0169353173425536E-3</v>
      </c>
      <c r="E51" s="241">
        <v>32</v>
      </c>
      <c r="F51" s="241">
        <v>136010.34458</v>
      </c>
      <c r="G51" s="328">
        <v>9.4910952438704568E-4</v>
      </c>
      <c r="H51" s="241">
        <v>31</v>
      </c>
      <c r="I51" s="241">
        <v>148034.71395999999</v>
      </c>
      <c r="J51" s="328">
        <v>1.0036430662359252E-3</v>
      </c>
      <c r="K51" s="241">
        <v>32</v>
      </c>
      <c r="L51" s="241">
        <v>151905.76030999998</v>
      </c>
      <c r="M51" s="328">
        <v>9.735731877052959E-4</v>
      </c>
      <c r="N51" s="241">
        <v>32</v>
      </c>
      <c r="O51" s="326">
        <v>0.10338363345391954</v>
      </c>
      <c r="P51" s="326">
        <v>0.11625108107437332</v>
      </c>
      <c r="Q51" s="446"/>
      <c r="V51" s="487"/>
      <c r="X51" s="241"/>
    </row>
    <row r="52" spans="1:24" s="108" customFormat="1" ht="23.25" customHeight="1">
      <c r="A52" s="108" t="s">
        <v>1479</v>
      </c>
      <c r="B52" s="108" t="s">
        <v>865</v>
      </c>
      <c r="C52" s="241">
        <v>132363.71653999999</v>
      </c>
      <c r="D52" s="328">
        <v>1.1000705311282929E-3</v>
      </c>
      <c r="E52" s="241">
        <v>28</v>
      </c>
      <c r="F52" s="241">
        <v>140644.05296</v>
      </c>
      <c r="G52" s="328">
        <v>9.8144454103795396E-4</v>
      </c>
      <c r="H52" s="241">
        <v>29</v>
      </c>
      <c r="I52" s="241">
        <v>148357.4792</v>
      </c>
      <c r="J52" s="328">
        <v>1.0058313441504928E-3</v>
      </c>
      <c r="K52" s="241">
        <v>31</v>
      </c>
      <c r="L52" s="241">
        <v>158608.02532000002</v>
      </c>
      <c r="M52" s="328">
        <v>1.0165284087404645E-3</v>
      </c>
      <c r="N52" s="241">
        <v>31</v>
      </c>
      <c r="O52" s="326">
        <v>0.10569575703444656</v>
      </c>
      <c r="P52" s="326">
        <v>0.11859016819519819</v>
      </c>
      <c r="Q52" s="446"/>
      <c r="V52" s="487"/>
      <c r="X52" s="241"/>
    </row>
    <row r="53" spans="1:24" s="108" customFormat="1" ht="23.25" customHeight="1">
      <c r="A53" s="108" t="s">
        <v>1479</v>
      </c>
      <c r="B53" s="108" t="s">
        <v>866</v>
      </c>
      <c r="C53" s="241">
        <v>125533.84645000001</v>
      </c>
      <c r="D53" s="328">
        <v>1.0433077035661563E-3</v>
      </c>
      <c r="E53" s="241">
        <v>30</v>
      </c>
      <c r="F53" s="241">
        <v>127163.33265</v>
      </c>
      <c r="G53" s="328">
        <v>8.8737316667794575E-4</v>
      </c>
      <c r="H53" s="241">
        <v>33</v>
      </c>
      <c r="I53" s="241">
        <v>131717.59169999999</v>
      </c>
      <c r="J53" s="328">
        <v>8.9301653696389289E-4</v>
      </c>
      <c r="K53" s="241">
        <v>33</v>
      </c>
      <c r="L53" s="241">
        <v>138557.23748000001</v>
      </c>
      <c r="M53" s="328">
        <v>8.8802169909657535E-4</v>
      </c>
      <c r="N53" s="241">
        <v>33</v>
      </c>
      <c r="O53" s="326">
        <v>9.1385610756089308E-2</v>
      </c>
      <c r="P53" s="326">
        <v>0.10411313974449854</v>
      </c>
      <c r="Q53" s="446"/>
      <c r="V53" s="487"/>
      <c r="X53" s="241"/>
    </row>
    <row r="54" spans="1:24" s="108" customFormat="1" ht="23.25" customHeight="1">
      <c r="A54" s="108" t="s">
        <v>1479</v>
      </c>
      <c r="B54" s="108" t="s">
        <v>867</v>
      </c>
      <c r="C54" s="241">
        <v>77971.95633999999</v>
      </c>
      <c r="D54" s="328">
        <v>6.4802238609048841E-4</v>
      </c>
      <c r="E54" s="241">
        <v>40</v>
      </c>
      <c r="F54" s="241">
        <v>87175.274780000007</v>
      </c>
      <c r="G54" s="328">
        <v>6.083278727088997E-4</v>
      </c>
      <c r="H54" s="241">
        <v>39</v>
      </c>
      <c r="I54" s="241">
        <v>89296.857060000009</v>
      </c>
      <c r="J54" s="328">
        <v>6.0541321037135972E-4</v>
      </c>
      <c r="K54" s="241">
        <v>40</v>
      </c>
      <c r="L54" s="241">
        <v>95854.429409999997</v>
      </c>
      <c r="M54" s="328">
        <v>6.1433682439639918E-4</v>
      </c>
      <c r="N54" s="241">
        <v>39</v>
      </c>
      <c r="O54" s="326">
        <v>9.1522086051748497E-2</v>
      </c>
      <c r="P54" s="326">
        <v>0.10425120658879528</v>
      </c>
      <c r="Q54" s="446"/>
    </row>
    <row r="55" spans="1:24" s="108" customFormat="1" ht="23.25" customHeight="1">
      <c r="A55" s="108" t="s">
        <v>1479</v>
      </c>
      <c r="B55" s="108" t="s">
        <v>873</v>
      </c>
      <c r="C55" s="241">
        <v>44460.62657</v>
      </c>
      <c r="D55" s="328">
        <v>3.6951081734227489E-4</v>
      </c>
      <c r="E55" s="241">
        <v>50</v>
      </c>
      <c r="F55" s="241">
        <v>47111.869740000009</v>
      </c>
      <c r="G55" s="328">
        <v>3.2875678993383707E-4</v>
      </c>
      <c r="H55" s="241">
        <v>50</v>
      </c>
      <c r="I55" s="241">
        <v>45893.331019999998</v>
      </c>
      <c r="J55" s="328">
        <v>3.1114677248701933E-4</v>
      </c>
      <c r="K55" s="241">
        <v>51</v>
      </c>
      <c r="L55" s="241">
        <v>46082.733229999998</v>
      </c>
      <c r="M55" s="328">
        <v>2.9534701908174048E-4</v>
      </c>
      <c r="N55" s="241">
        <v>49</v>
      </c>
      <c r="O55" s="326">
        <v>-2.0978741142189339E-2</v>
      </c>
      <c r="P55" s="326">
        <v>-9.561583604488999E-3</v>
      </c>
      <c r="Q55" s="446"/>
    </row>
    <row r="56" spans="1:24" s="108" customFormat="1" ht="23.25" customHeight="1">
      <c r="A56" s="108" t="s">
        <v>1479</v>
      </c>
      <c r="B56" s="108" t="s">
        <v>871</v>
      </c>
      <c r="C56" s="241">
        <v>107648.56129</v>
      </c>
      <c r="D56" s="328">
        <v>8.9466368192903025E-4</v>
      </c>
      <c r="E56" s="241">
        <v>34</v>
      </c>
      <c r="F56" s="241">
        <v>108183.31954</v>
      </c>
      <c r="G56" s="328">
        <v>7.5492654086194936E-4</v>
      </c>
      <c r="H56" s="241">
        <v>35</v>
      </c>
      <c r="I56" s="241">
        <v>117819.16780999998</v>
      </c>
      <c r="J56" s="328">
        <v>7.9878825499095395E-4</v>
      </c>
      <c r="K56" s="241">
        <v>35</v>
      </c>
      <c r="L56" s="241">
        <v>120732.93502999999</v>
      </c>
      <c r="M56" s="328">
        <v>7.7378466872026603E-4</v>
      </c>
      <c r="N56" s="241">
        <v>35</v>
      </c>
      <c r="O56" s="326">
        <v>5.3119278133032743E-2</v>
      </c>
      <c r="P56" s="326">
        <v>6.540055251359278E-2</v>
      </c>
      <c r="Q56" s="446"/>
    </row>
    <row r="57" spans="1:24" s="108" customFormat="1" ht="23.25" customHeight="1">
      <c r="A57" s="108" t="s">
        <v>1479</v>
      </c>
      <c r="B57" s="108" t="s">
        <v>880</v>
      </c>
      <c r="C57" s="241">
        <v>123440.3815</v>
      </c>
      <c r="D57" s="328">
        <v>1.0259089846449555E-3</v>
      </c>
      <c r="E57" s="241">
        <v>31</v>
      </c>
      <c r="F57" s="241">
        <v>139078.87169</v>
      </c>
      <c r="G57" s="328">
        <v>9.7052236849779513E-4</v>
      </c>
      <c r="H57" s="241">
        <v>30</v>
      </c>
      <c r="I57" s="241">
        <v>149256.06891</v>
      </c>
      <c r="J57" s="328">
        <v>1.0119235863530625E-3</v>
      </c>
      <c r="K57" s="241">
        <v>30</v>
      </c>
      <c r="L57" s="241">
        <v>166479.66940000001</v>
      </c>
      <c r="M57" s="328">
        <v>1.0669782508255024E-3</v>
      </c>
      <c r="N57" s="241">
        <v>30</v>
      </c>
      <c r="O57" s="326">
        <v>0.17924482724856938</v>
      </c>
      <c r="P57" s="326">
        <v>0.19299695351385893</v>
      </c>
      <c r="Q57" s="446"/>
    </row>
    <row r="58" spans="1:24" s="108" customFormat="1" ht="23.25" customHeight="1">
      <c r="A58" s="108" t="s">
        <v>1479</v>
      </c>
      <c r="B58" s="108" t="s">
        <v>872</v>
      </c>
      <c r="C58" s="241">
        <v>70814.981719999982</v>
      </c>
      <c r="D58" s="328">
        <v>5.8854100344801882E-4</v>
      </c>
      <c r="E58" s="241">
        <v>44</v>
      </c>
      <c r="F58" s="241">
        <v>71324.819539999997</v>
      </c>
      <c r="G58" s="328">
        <v>4.977199768123789E-4</v>
      </c>
      <c r="H58" s="241">
        <v>45</v>
      </c>
      <c r="I58" s="241">
        <v>78912.850290000002</v>
      </c>
      <c r="J58" s="328">
        <v>5.3501190978673158E-4</v>
      </c>
      <c r="K58" s="241">
        <v>44</v>
      </c>
      <c r="L58" s="241">
        <v>79495.359419999993</v>
      </c>
      <c r="M58" s="328">
        <v>5.0949055730582934E-4</v>
      </c>
      <c r="N58" s="241">
        <v>43</v>
      </c>
      <c r="O58" s="326">
        <v>0.12154976831224951</v>
      </c>
      <c r="P58" s="326">
        <v>0.13462906590189672</v>
      </c>
      <c r="Q58" s="446"/>
    </row>
    <row r="59" spans="1:24" s="108" customFormat="1" ht="23.25" customHeight="1">
      <c r="A59" s="108" t="s">
        <v>1479</v>
      </c>
      <c r="B59" s="108" t="s">
        <v>870</v>
      </c>
      <c r="C59" s="241">
        <v>130123.57054</v>
      </c>
      <c r="D59" s="328">
        <v>1.0814527507845366E-3</v>
      </c>
      <c r="E59" s="241">
        <v>29</v>
      </c>
      <c r="F59" s="241">
        <v>141789.12491000001</v>
      </c>
      <c r="G59" s="328">
        <v>9.8943510011792316E-4</v>
      </c>
      <c r="H59" s="241">
        <v>28</v>
      </c>
      <c r="I59" s="241">
        <v>156574.2432</v>
      </c>
      <c r="J59" s="328">
        <v>1.0615392115479012E-3</v>
      </c>
      <c r="K59" s="241">
        <v>28</v>
      </c>
      <c r="L59" s="241">
        <v>170793.14988000001</v>
      </c>
      <c r="M59" s="328">
        <v>1.0946236076075501E-3</v>
      </c>
      <c r="N59" s="241">
        <v>28</v>
      </c>
      <c r="O59" s="326">
        <v>0.15358539234812718</v>
      </c>
      <c r="P59" s="326">
        <v>0.16703828322099179</v>
      </c>
      <c r="Q59" s="446"/>
    </row>
    <row r="60" spans="1:24" s="108" customFormat="1" ht="23.25" customHeight="1">
      <c r="A60" s="108" t="s">
        <v>1479</v>
      </c>
      <c r="B60" s="108" t="s">
        <v>868</v>
      </c>
      <c r="C60" s="241">
        <v>55478.206530000003</v>
      </c>
      <c r="D60" s="328">
        <v>4.6107756505204449E-4</v>
      </c>
      <c r="E60" s="241">
        <v>47</v>
      </c>
      <c r="F60" s="241">
        <v>59368.947470000006</v>
      </c>
      <c r="G60" s="328">
        <v>4.1428932240862061E-4</v>
      </c>
      <c r="H60" s="241">
        <v>46</v>
      </c>
      <c r="I60" s="241">
        <v>62995.90563999999</v>
      </c>
      <c r="J60" s="328">
        <v>4.2709849741002338E-4</v>
      </c>
      <c r="K60" s="241">
        <v>47</v>
      </c>
      <c r="L60" s="241">
        <v>65137.586340000002</v>
      </c>
      <c r="M60" s="328">
        <v>4.174707229208874E-4</v>
      </c>
      <c r="N60" s="241">
        <v>45</v>
      </c>
      <c r="O60" s="326">
        <v>7.2453969681264718E-2</v>
      </c>
      <c r="P60" s="326">
        <v>8.4960721514282467E-2</v>
      </c>
      <c r="Q60" s="446"/>
    </row>
    <row r="61" spans="1:24" s="108" customFormat="1" ht="23.25" customHeight="1">
      <c r="A61" s="108" t="s">
        <v>1479</v>
      </c>
      <c r="B61" s="108" t="s">
        <v>869</v>
      </c>
      <c r="C61" s="241">
        <v>50683.953539999995</v>
      </c>
      <c r="D61" s="328">
        <v>4.2123268481646331E-4</v>
      </c>
      <c r="E61" s="241">
        <v>49</v>
      </c>
      <c r="F61" s="241">
        <v>51697.373890000003</v>
      </c>
      <c r="G61" s="328">
        <v>3.6075542706927516E-4</v>
      </c>
      <c r="H61" s="241">
        <v>48</v>
      </c>
      <c r="I61" s="241">
        <v>48119.749849999993</v>
      </c>
      <c r="J61" s="328">
        <v>3.2624140645152566E-4</v>
      </c>
      <c r="K61" s="241">
        <v>50</v>
      </c>
      <c r="L61" s="241">
        <v>47627.456030000001</v>
      </c>
      <c r="M61" s="328">
        <v>3.0524724075501995E-4</v>
      </c>
      <c r="N61" s="241">
        <v>48</v>
      </c>
      <c r="O61" s="326">
        <v>-0.10268426131848141</v>
      </c>
      <c r="P61" s="326">
        <v>-9.2219937835314902E-2</v>
      </c>
      <c r="Q61" s="446"/>
    </row>
    <row r="62" spans="1:24" s="108" customFormat="1" ht="23.25" customHeight="1">
      <c r="A62" s="108" t="s">
        <v>1479</v>
      </c>
      <c r="B62" s="108" t="s">
        <v>877</v>
      </c>
      <c r="C62" s="241">
        <v>149946.96174</v>
      </c>
      <c r="D62" s="328">
        <v>1.2462043085088763E-3</v>
      </c>
      <c r="E62" s="241">
        <v>27</v>
      </c>
      <c r="F62" s="241">
        <v>155244.63245</v>
      </c>
      <c r="G62" s="328">
        <v>1.0833305343300177E-3</v>
      </c>
      <c r="H62" s="241">
        <v>27</v>
      </c>
      <c r="I62" s="241">
        <v>166969.82425999999</v>
      </c>
      <c r="J62" s="328">
        <v>1.1320189832937479E-3</v>
      </c>
      <c r="K62" s="241">
        <v>27</v>
      </c>
      <c r="L62" s="241">
        <v>179945.76426000003</v>
      </c>
      <c r="M62" s="328">
        <v>1.1532832656717964E-3</v>
      </c>
      <c r="N62" s="241">
        <v>27</v>
      </c>
      <c r="O62" s="326">
        <v>0.13706759469995444</v>
      </c>
      <c r="P62" s="326">
        <v>0.15032785819499761</v>
      </c>
      <c r="Q62" s="446"/>
    </row>
    <row r="63" spans="1:24" s="108" customFormat="1" ht="23.25" customHeight="1">
      <c r="A63" s="108" t="s">
        <v>1479</v>
      </c>
      <c r="B63" s="108" t="s">
        <v>878</v>
      </c>
      <c r="C63" s="241">
        <v>186726.66164999999</v>
      </c>
      <c r="D63" s="328">
        <v>1.5518791948929097E-3</v>
      </c>
      <c r="E63" s="241">
        <v>23</v>
      </c>
      <c r="F63" s="241">
        <v>198479.49361000003</v>
      </c>
      <c r="G63" s="328">
        <v>1.3850327220512714E-3</v>
      </c>
      <c r="H63" s="241">
        <v>24</v>
      </c>
      <c r="I63" s="241">
        <v>216077.93917999996</v>
      </c>
      <c r="J63" s="328">
        <v>1.4649612893037601E-3</v>
      </c>
      <c r="K63" s="241">
        <v>22</v>
      </c>
      <c r="L63" s="241">
        <v>227780.31879000002</v>
      </c>
      <c r="M63" s="328">
        <v>1.4598578132149361E-3</v>
      </c>
      <c r="N63" s="241">
        <v>21</v>
      </c>
      <c r="O63" s="326">
        <v>0.10923766639894117</v>
      </c>
      <c r="P63" s="326">
        <v>0.12217338262516786</v>
      </c>
      <c r="Q63" s="446"/>
    </row>
    <row r="64" spans="1:24" s="108" customFormat="1" ht="23.25" customHeight="1">
      <c r="A64" s="108" t="s">
        <v>1479</v>
      </c>
      <c r="B64" s="108" t="s">
        <v>876</v>
      </c>
      <c r="C64" s="241">
        <v>56865.760580000002</v>
      </c>
      <c r="D64" s="328">
        <v>4.7260948150659217E-4</v>
      </c>
      <c r="E64" s="241">
        <v>46</v>
      </c>
      <c r="F64" s="241">
        <v>57203.536900000014</v>
      </c>
      <c r="G64" s="328">
        <v>3.9917862033267285E-4</v>
      </c>
      <c r="H64" s="241">
        <v>47</v>
      </c>
      <c r="I64" s="241">
        <v>58789.721849999994</v>
      </c>
      <c r="J64" s="328">
        <v>3.9858148891100251E-4</v>
      </c>
      <c r="K64" s="241">
        <v>48</v>
      </c>
      <c r="L64" s="241">
        <v>57025.096629999993</v>
      </c>
      <c r="M64" s="328">
        <v>3.6547728665439457E-4</v>
      </c>
      <c r="N64" s="241">
        <v>47</v>
      </c>
      <c r="O64" s="326">
        <v>-2.7437696601589234E-2</v>
      </c>
      <c r="P64" s="326">
        <v>-1.6095862159625218E-2</v>
      </c>
      <c r="Q64" s="446"/>
    </row>
    <row r="65" spans="1:24" s="108" customFormat="1" ht="23.25" customHeight="1">
      <c r="A65" s="108" t="s">
        <v>1479</v>
      </c>
      <c r="B65" s="108" t="s">
        <v>875</v>
      </c>
      <c r="C65" s="241">
        <v>99393.228009999977</v>
      </c>
      <c r="D65" s="328">
        <v>8.2605387628621046E-4</v>
      </c>
      <c r="E65" s="241">
        <v>37</v>
      </c>
      <c r="F65" s="241">
        <v>107171.39929999999</v>
      </c>
      <c r="G65" s="328">
        <v>7.4786514313760844E-4</v>
      </c>
      <c r="H65" s="241">
        <v>37</v>
      </c>
      <c r="I65" s="241">
        <v>117002.03373</v>
      </c>
      <c r="J65" s="328">
        <v>7.9324826418988653E-4</v>
      </c>
      <c r="K65" s="241">
        <v>36</v>
      </c>
      <c r="L65" s="241">
        <v>122230.55756000002</v>
      </c>
      <c r="M65" s="328">
        <v>7.8338302191988075E-4</v>
      </c>
      <c r="N65" s="241">
        <v>34</v>
      </c>
      <c r="O65" s="326">
        <v>0.10196641586632715</v>
      </c>
      <c r="P65" s="326">
        <v>0.1148173361679754</v>
      </c>
      <c r="Q65" s="446"/>
    </row>
    <row r="66" spans="1:24" s="108" customFormat="1" ht="23.25" customHeight="1">
      <c r="A66" s="108" t="s">
        <v>1479</v>
      </c>
      <c r="B66" s="108" t="s">
        <v>874</v>
      </c>
      <c r="C66" s="241">
        <v>72423.304040000003</v>
      </c>
      <c r="D66" s="328">
        <v>6.0190771779419121E-4</v>
      </c>
      <c r="E66" s="241">
        <v>43</v>
      </c>
      <c r="F66" s="241">
        <v>80759.531239999982</v>
      </c>
      <c r="G66" s="328">
        <v>5.6355743029407989E-4</v>
      </c>
      <c r="H66" s="241">
        <v>41</v>
      </c>
      <c r="I66" s="241">
        <v>84807.552919999987</v>
      </c>
      <c r="J66" s="328">
        <v>5.7497670766326712E-4</v>
      </c>
      <c r="K66" s="241">
        <v>43</v>
      </c>
      <c r="L66" s="241">
        <v>88978.352640000012</v>
      </c>
      <c r="M66" s="328">
        <v>5.7026763329914409E-4</v>
      </c>
      <c r="N66" s="241">
        <v>42</v>
      </c>
      <c r="O66" s="326">
        <v>9.6462812876525472E-2</v>
      </c>
      <c r="P66" s="326">
        <v>0.10924955121910895</v>
      </c>
      <c r="Q66" s="446"/>
    </row>
    <row r="67" spans="1:24" s="108" customFormat="1" ht="23.25" customHeight="1">
      <c r="A67" s="108" t="s">
        <v>1479</v>
      </c>
      <c r="B67" s="108" t="s">
        <v>881</v>
      </c>
      <c r="C67" s="329">
        <v>78382.001430000018</v>
      </c>
      <c r="D67" s="328">
        <v>6.5143025745987963E-4</v>
      </c>
      <c r="E67" s="329">
        <v>39</v>
      </c>
      <c r="F67" s="329">
        <v>83718.808799999999</v>
      </c>
      <c r="G67" s="328">
        <v>5.842079074778123E-4</v>
      </c>
      <c r="H67" s="329">
        <v>40</v>
      </c>
      <c r="I67" s="329">
        <v>85845.930650000009</v>
      </c>
      <c r="J67" s="328">
        <v>5.8201668214607604E-4</v>
      </c>
      <c r="K67" s="329">
        <v>42</v>
      </c>
      <c r="L67" s="241">
        <v>90881.275980000006</v>
      </c>
      <c r="M67" s="328">
        <v>5.8246358385626485E-4</v>
      </c>
      <c r="N67" s="241">
        <v>41</v>
      </c>
      <c r="O67" s="326">
        <v>7.3880530775062736E-2</v>
      </c>
      <c r="P67" s="326">
        <v>8.640391888905774E-2</v>
      </c>
      <c r="Q67" s="446"/>
    </row>
    <row r="68" spans="1:24" s="108" customFormat="1" ht="23.25" customHeight="1">
      <c r="A68" s="108" t="s">
        <v>1479</v>
      </c>
      <c r="B68" s="108" t="s">
        <v>882</v>
      </c>
      <c r="C68" s="329">
        <v>260807.72078999999</v>
      </c>
      <c r="D68" s="328">
        <v>2.1675644612556056E-3</v>
      </c>
      <c r="E68" s="329">
        <v>22</v>
      </c>
      <c r="F68" s="329">
        <v>271046.87673000002</v>
      </c>
      <c r="G68" s="328">
        <v>1.8914235755684791E-3</v>
      </c>
      <c r="H68" s="329">
        <v>22</v>
      </c>
      <c r="I68" s="329">
        <v>278744.54549000005</v>
      </c>
      <c r="J68" s="328">
        <v>1.8898272090944568E-3</v>
      </c>
      <c r="K68" s="329">
        <v>21</v>
      </c>
      <c r="L68" s="241">
        <v>273254.79180000001</v>
      </c>
      <c r="M68" s="328">
        <v>1.751306455828719E-3</v>
      </c>
      <c r="N68" s="241">
        <v>20</v>
      </c>
      <c r="O68" s="326">
        <v>8.3355064897139286E-4</v>
      </c>
      <c r="P68" s="326">
        <v>1.2505078936422942E-2</v>
      </c>
      <c r="Q68" s="446"/>
    </row>
    <row r="69" spans="1:24" s="108" customFormat="1" ht="23.25" customHeight="1">
      <c r="B69" s="108" t="s">
        <v>883</v>
      </c>
      <c r="C69" s="329">
        <v>74251.251709999997</v>
      </c>
      <c r="D69" s="328">
        <v>6.1709973126114416E-4</v>
      </c>
      <c r="E69" s="329">
        <v>42</v>
      </c>
      <c r="F69" s="329">
        <v>75805.167719999998</v>
      </c>
      <c r="G69" s="328">
        <v>5.289848129050996E-4</v>
      </c>
      <c r="H69" s="329">
        <v>43</v>
      </c>
      <c r="I69" s="329">
        <v>87875.894390000001</v>
      </c>
      <c r="J69" s="328">
        <v>5.9577939345790965E-4</v>
      </c>
      <c r="K69" s="329">
        <v>41</v>
      </c>
      <c r="L69" s="241">
        <v>91324.228529999993</v>
      </c>
      <c r="M69" s="328">
        <v>5.8530249348829992E-4</v>
      </c>
      <c r="N69" s="241">
        <v>40</v>
      </c>
      <c r="O69" s="326">
        <v>0.18411624985189068</v>
      </c>
      <c r="P69" s="326">
        <v>0.19792518571022177</v>
      </c>
      <c r="Q69" s="446"/>
    </row>
    <row r="70" spans="1:24" s="108" customFormat="1" ht="23.25" customHeight="1">
      <c r="B70" s="108" t="s">
        <v>1350</v>
      </c>
      <c r="C70" s="235" t="s">
        <v>978</v>
      </c>
      <c r="D70" s="235" t="s">
        <v>978</v>
      </c>
      <c r="E70" s="235" t="s">
        <v>978</v>
      </c>
      <c r="F70" s="235" t="s">
        <v>978</v>
      </c>
      <c r="G70" s="235" t="s">
        <v>978</v>
      </c>
      <c r="H70" s="235" t="s">
        <v>978</v>
      </c>
      <c r="I70" s="329">
        <v>174541.56512000001</v>
      </c>
      <c r="J70" s="328">
        <v>1.1833537345165431E-3</v>
      </c>
      <c r="K70" s="329">
        <v>26</v>
      </c>
      <c r="L70" s="241">
        <v>192477.84778000001</v>
      </c>
      <c r="M70" s="328">
        <v>1.2336021454578989E-3</v>
      </c>
      <c r="N70" s="241">
        <v>25</v>
      </c>
      <c r="O70" s="326" t="e">
        <v>#VALUE!</v>
      </c>
      <c r="P70" s="326" t="e">
        <v>#VALUE!</v>
      </c>
      <c r="Q70" s="446"/>
    </row>
    <row r="71" spans="1:24" s="108" customFormat="1" ht="23.25" customHeight="1">
      <c r="B71" s="108" t="s">
        <v>1361</v>
      </c>
      <c r="C71" s="235" t="s">
        <v>978</v>
      </c>
      <c r="D71" s="235" t="s">
        <v>978</v>
      </c>
      <c r="E71" s="235" t="s">
        <v>978</v>
      </c>
      <c r="F71" s="235" t="s">
        <v>978</v>
      </c>
      <c r="G71" s="235" t="s">
        <v>978</v>
      </c>
      <c r="H71" s="235" t="s">
        <v>978</v>
      </c>
      <c r="I71" s="329">
        <v>201005.37476999999</v>
      </c>
      <c r="J71" s="328">
        <v>1.3627725907490523E-3</v>
      </c>
      <c r="K71" s="329">
        <v>24</v>
      </c>
      <c r="L71" s="241">
        <v>203523.45922000002</v>
      </c>
      <c r="M71" s="328">
        <v>1.3043941359515403E-3</v>
      </c>
      <c r="N71" s="241">
        <v>23</v>
      </c>
      <c r="O71" s="326" t="e">
        <v>#VALUE!</v>
      </c>
      <c r="P71" s="326" t="e">
        <v>#VALUE!</v>
      </c>
      <c r="Q71" s="446"/>
    </row>
    <row r="72" spans="1:24" s="108" customFormat="1" ht="23.25" customHeight="1">
      <c r="B72" s="108" t="s">
        <v>1397</v>
      </c>
      <c r="C72" s="235" t="s">
        <v>978</v>
      </c>
      <c r="D72" s="235" t="s">
        <v>978</v>
      </c>
      <c r="E72" s="235" t="s">
        <v>978</v>
      </c>
      <c r="F72" s="235" t="s">
        <v>978</v>
      </c>
      <c r="G72" s="235" t="s">
        <v>978</v>
      </c>
      <c r="H72" s="235" t="s">
        <v>978</v>
      </c>
      <c r="I72" s="235" t="s">
        <v>978</v>
      </c>
      <c r="J72" s="235" t="s">
        <v>978</v>
      </c>
      <c r="K72" s="235" t="s">
        <v>978</v>
      </c>
      <c r="L72" s="241">
        <v>25199.175599999999</v>
      </c>
      <c r="M72" s="328">
        <v>1.6150303758311451E-4</v>
      </c>
      <c r="N72" s="241">
        <v>52</v>
      </c>
      <c r="O72" s="326" t="e">
        <v>#VALUE!</v>
      </c>
      <c r="P72" s="326" t="e">
        <v>#VALUE!</v>
      </c>
      <c r="Q72" s="446"/>
    </row>
    <row r="73" spans="1:24" s="108" customFormat="1" ht="23.25" customHeight="1">
      <c r="B73" s="108" t="s">
        <v>1398</v>
      </c>
      <c r="C73" s="235" t="s">
        <v>978</v>
      </c>
      <c r="D73" s="235" t="s">
        <v>978</v>
      </c>
      <c r="E73" s="235" t="s">
        <v>978</v>
      </c>
      <c r="F73" s="235" t="s">
        <v>978</v>
      </c>
      <c r="G73" s="235" t="s">
        <v>978</v>
      </c>
      <c r="H73" s="235" t="s">
        <v>978</v>
      </c>
      <c r="I73" s="235" t="s">
        <v>978</v>
      </c>
      <c r="J73" s="235" t="s">
        <v>978</v>
      </c>
      <c r="K73" s="235" t="s">
        <v>978</v>
      </c>
      <c r="L73" s="241">
        <v>189836.13134999998</v>
      </c>
      <c r="M73" s="328">
        <v>1.2166712253892985E-3</v>
      </c>
      <c r="N73" s="241">
        <v>26</v>
      </c>
      <c r="O73" s="326" t="e">
        <v>#VALUE!</v>
      </c>
      <c r="P73" s="326" t="e">
        <v>#VALUE!</v>
      </c>
      <c r="Q73" s="446"/>
    </row>
    <row r="74" spans="1:24" s="36" customFormat="1" ht="23.25" customHeight="1">
      <c r="A74" s="36" t="s">
        <v>1480</v>
      </c>
      <c r="B74" s="114" t="s">
        <v>979</v>
      </c>
      <c r="C74" s="235">
        <v>4809124.5656400016</v>
      </c>
      <c r="D74" s="236">
        <v>3.9968477415689492E-2</v>
      </c>
      <c r="E74" s="234"/>
      <c r="F74" s="235">
        <v>5139217.8676299993</v>
      </c>
      <c r="G74" s="236">
        <v>3.5862570903191199E-2</v>
      </c>
      <c r="H74" s="234"/>
      <c r="I74" s="235">
        <v>5651286.8374800002</v>
      </c>
      <c r="J74" s="236">
        <v>3.8314491905457604E-2</v>
      </c>
      <c r="K74" s="234"/>
      <c r="L74" s="241">
        <v>5940590.9093899978</v>
      </c>
      <c r="M74" s="328">
        <v>3.8073605745464201E-2</v>
      </c>
      <c r="N74" s="241"/>
      <c r="O74" s="330">
        <v>0.14950034557774394</v>
      </c>
      <c r="P74" s="330">
        <v>0.16290559742121613</v>
      </c>
      <c r="Q74" s="262"/>
      <c r="V74" s="488"/>
      <c r="X74" s="234"/>
    </row>
    <row r="75" spans="1:24" s="36" customFormat="1" ht="12" customHeight="1">
      <c r="B75" s="114"/>
      <c r="C75" s="235"/>
      <c r="D75" s="236"/>
      <c r="E75" s="234"/>
      <c r="F75" s="235"/>
      <c r="G75" s="236"/>
      <c r="H75" s="234"/>
      <c r="I75" s="235"/>
      <c r="J75" s="236"/>
      <c r="K75" s="234"/>
      <c r="L75" s="235"/>
      <c r="M75" s="236"/>
      <c r="N75" s="241"/>
      <c r="O75" s="330"/>
      <c r="P75" s="330"/>
      <c r="Q75" s="262"/>
      <c r="V75" s="488"/>
      <c r="X75" s="234"/>
    </row>
    <row r="76" spans="1:24" s="108" customFormat="1" ht="23.25" customHeight="1">
      <c r="B76" s="318" t="s">
        <v>1449</v>
      </c>
      <c r="C76" s="335"/>
      <c r="D76" s="337"/>
      <c r="E76" s="335"/>
      <c r="F76" s="335"/>
      <c r="G76" s="337"/>
      <c r="H76" s="335"/>
      <c r="I76" s="335"/>
      <c r="J76" s="337"/>
      <c r="K76" s="335"/>
      <c r="L76" s="335"/>
      <c r="M76" s="337"/>
      <c r="N76" s="337"/>
      <c r="O76" s="326"/>
      <c r="P76" s="326"/>
      <c r="Q76" s="446"/>
    </row>
    <row r="77" spans="1:24" s="108" customFormat="1" ht="23.25" customHeight="1">
      <c r="B77" s="36" t="s">
        <v>841</v>
      </c>
      <c r="C77" s="241">
        <v>1465210.9896400003</v>
      </c>
      <c r="D77" s="328">
        <v>1.2177320747118746E-2</v>
      </c>
      <c r="E77" s="327">
        <v>15</v>
      </c>
      <c r="F77" s="235" t="s">
        <v>978</v>
      </c>
      <c r="G77" s="235" t="s">
        <v>978</v>
      </c>
      <c r="H77" s="235" t="s">
        <v>984</v>
      </c>
      <c r="I77" s="235" t="s">
        <v>978</v>
      </c>
      <c r="J77" s="235" t="s">
        <v>978</v>
      </c>
      <c r="K77" s="235" t="s">
        <v>984</v>
      </c>
      <c r="L77" s="235" t="s">
        <v>978</v>
      </c>
      <c r="M77" s="235" t="s">
        <v>984</v>
      </c>
      <c r="N77" s="235" t="s">
        <v>978</v>
      </c>
      <c r="O77" s="326"/>
      <c r="P77" s="326"/>
      <c r="Q77" s="446"/>
    </row>
    <row r="78" spans="1:24" s="108" customFormat="1" ht="23.25" customHeight="1">
      <c r="B78" s="36" t="s">
        <v>842</v>
      </c>
      <c r="C78" s="241">
        <v>779134.80805999995</v>
      </c>
      <c r="D78" s="328">
        <v>6.4753639783459091E-3</v>
      </c>
      <c r="E78" s="327">
        <v>17</v>
      </c>
      <c r="F78" s="235" t="s">
        <v>978</v>
      </c>
      <c r="G78" s="235" t="s">
        <v>978</v>
      </c>
      <c r="H78" s="235" t="s">
        <v>984</v>
      </c>
      <c r="I78" s="235" t="s">
        <v>978</v>
      </c>
      <c r="J78" s="235" t="s">
        <v>978</v>
      </c>
      <c r="K78" s="235" t="s">
        <v>984</v>
      </c>
      <c r="L78" s="235" t="s">
        <v>978</v>
      </c>
      <c r="M78" s="235" t="s">
        <v>984</v>
      </c>
      <c r="N78" s="235" t="s">
        <v>978</v>
      </c>
      <c r="O78" s="326"/>
      <c r="P78" s="326"/>
      <c r="Q78" s="446"/>
    </row>
    <row r="79" spans="1:24" s="108" customFormat="1" ht="23.25" customHeight="1">
      <c r="B79" s="36" t="s">
        <v>843</v>
      </c>
      <c r="C79" s="241">
        <v>511151.20104999992</v>
      </c>
      <c r="D79" s="328">
        <v>4.2481609607570347E-3</v>
      </c>
      <c r="E79" s="327">
        <v>20</v>
      </c>
      <c r="F79" s="235" t="s">
        <v>978</v>
      </c>
      <c r="G79" s="235" t="s">
        <v>978</v>
      </c>
      <c r="H79" s="235" t="s">
        <v>984</v>
      </c>
      <c r="I79" s="235" t="s">
        <v>978</v>
      </c>
      <c r="J79" s="235" t="s">
        <v>978</v>
      </c>
      <c r="K79" s="235" t="s">
        <v>984</v>
      </c>
      <c r="L79" s="235" t="s">
        <v>978</v>
      </c>
      <c r="M79" s="235" t="s">
        <v>984</v>
      </c>
      <c r="N79" s="235" t="s">
        <v>978</v>
      </c>
      <c r="O79" s="326"/>
      <c r="P79" s="326"/>
      <c r="Q79" s="446"/>
    </row>
    <row r="80" spans="1:24" s="108" customFormat="1" ht="23.25" customHeight="1">
      <c r="B80" s="36" t="s">
        <v>844</v>
      </c>
      <c r="C80" s="241">
        <v>178436.12187999996</v>
      </c>
      <c r="D80" s="328">
        <v>1.4829767892599577E-3</v>
      </c>
      <c r="E80" s="327">
        <v>25</v>
      </c>
      <c r="F80" s="235" t="s">
        <v>978</v>
      </c>
      <c r="G80" s="235" t="s">
        <v>978</v>
      </c>
      <c r="H80" s="235" t="s">
        <v>984</v>
      </c>
      <c r="I80" s="235" t="s">
        <v>978</v>
      </c>
      <c r="J80" s="235" t="s">
        <v>978</v>
      </c>
      <c r="K80" s="235" t="s">
        <v>984</v>
      </c>
      <c r="L80" s="235" t="s">
        <v>978</v>
      </c>
      <c r="M80" s="235" t="s">
        <v>984</v>
      </c>
      <c r="N80" s="235" t="s">
        <v>978</v>
      </c>
      <c r="O80" s="326"/>
      <c r="P80" s="326"/>
      <c r="Q80" s="446"/>
    </row>
    <row r="81" spans="2:24" s="108" customFormat="1" ht="23.25" customHeight="1">
      <c r="B81" s="36" t="s">
        <v>845</v>
      </c>
      <c r="C81" s="241">
        <v>91013.446750000003</v>
      </c>
      <c r="D81" s="328">
        <v>7.5640978754047531E-4</v>
      </c>
      <c r="E81" s="327">
        <v>38</v>
      </c>
      <c r="F81" s="235" t="s">
        <v>978</v>
      </c>
      <c r="G81" s="235" t="s">
        <v>978</v>
      </c>
      <c r="H81" s="235" t="s">
        <v>984</v>
      </c>
      <c r="I81" s="235" t="s">
        <v>978</v>
      </c>
      <c r="J81" s="235" t="s">
        <v>978</v>
      </c>
      <c r="K81" s="235" t="s">
        <v>984</v>
      </c>
      <c r="L81" s="235" t="s">
        <v>978</v>
      </c>
      <c r="M81" s="235" t="s">
        <v>984</v>
      </c>
      <c r="N81" s="235" t="s">
        <v>978</v>
      </c>
      <c r="O81" s="326"/>
      <c r="P81" s="326"/>
      <c r="Q81" s="446"/>
    </row>
    <row r="82" spans="2:24" s="108" customFormat="1" ht="23.25" customHeight="1">
      <c r="B82" s="36" t="s">
        <v>846</v>
      </c>
      <c r="C82" s="241">
        <v>76344.57428999999</v>
      </c>
      <c r="D82" s="328">
        <v>6.3449726694991837E-4</v>
      </c>
      <c r="E82" s="327">
        <v>41</v>
      </c>
      <c r="F82" s="235" t="s">
        <v>978</v>
      </c>
      <c r="G82" s="235" t="s">
        <v>978</v>
      </c>
      <c r="H82" s="235" t="s">
        <v>984</v>
      </c>
      <c r="I82" s="235" t="s">
        <v>978</v>
      </c>
      <c r="J82" s="235" t="s">
        <v>978</v>
      </c>
      <c r="K82" s="235" t="s">
        <v>984</v>
      </c>
      <c r="L82" s="235" t="s">
        <v>978</v>
      </c>
      <c r="M82" s="235" t="s">
        <v>984</v>
      </c>
      <c r="N82" s="235" t="s">
        <v>978</v>
      </c>
      <c r="O82" s="326"/>
      <c r="P82" s="326"/>
      <c r="Q82" s="446"/>
    </row>
    <row r="83" spans="2:24" s="108" customFormat="1" ht="23.25" customHeight="1">
      <c r="B83" s="36" t="s">
        <v>847</v>
      </c>
      <c r="C83" s="241">
        <v>53181.07836</v>
      </c>
      <c r="D83" s="328">
        <v>4.4198620775188883E-4</v>
      </c>
      <c r="E83" s="327">
        <v>48</v>
      </c>
      <c r="F83" s="235" t="s">
        <v>978</v>
      </c>
      <c r="G83" s="235" t="s">
        <v>978</v>
      </c>
      <c r="H83" s="235" t="s">
        <v>984</v>
      </c>
      <c r="I83" s="235" t="s">
        <v>978</v>
      </c>
      <c r="J83" s="235" t="s">
        <v>978</v>
      </c>
      <c r="K83" s="235" t="s">
        <v>984</v>
      </c>
      <c r="L83" s="235" t="s">
        <v>978</v>
      </c>
      <c r="M83" s="235" t="s">
        <v>984</v>
      </c>
      <c r="N83" s="235" t="s">
        <v>978</v>
      </c>
      <c r="O83" s="326"/>
      <c r="P83" s="326"/>
      <c r="Q83" s="446"/>
    </row>
    <row r="84" spans="2:24" s="108" customFormat="1" ht="23.25" customHeight="1">
      <c r="B84" s="36" t="s">
        <v>848</v>
      </c>
      <c r="C84" s="241">
        <v>38351.879670000002</v>
      </c>
      <c r="D84" s="328">
        <v>3.1874122109283348E-4</v>
      </c>
      <c r="E84" s="327">
        <v>51</v>
      </c>
      <c r="F84" s="235" t="s">
        <v>978</v>
      </c>
      <c r="G84" s="235" t="s">
        <v>978</v>
      </c>
      <c r="H84" s="235" t="s">
        <v>984</v>
      </c>
      <c r="I84" s="235" t="s">
        <v>978</v>
      </c>
      <c r="J84" s="235" t="s">
        <v>978</v>
      </c>
      <c r="K84" s="235" t="s">
        <v>984</v>
      </c>
      <c r="L84" s="235" t="s">
        <v>978</v>
      </c>
      <c r="M84" s="235" t="s">
        <v>984</v>
      </c>
      <c r="N84" s="235" t="s">
        <v>978</v>
      </c>
      <c r="O84" s="326"/>
      <c r="P84" s="326"/>
      <c r="Q84" s="446"/>
    </row>
    <row r="85" spans="2:24" s="108" customFormat="1" ht="23.25" customHeight="1">
      <c r="B85" s="114" t="s">
        <v>979</v>
      </c>
      <c r="C85" s="241">
        <v>3192824.0997000001</v>
      </c>
      <c r="D85" s="328">
        <v>2.6535456958816765E-2</v>
      </c>
      <c r="E85" s="327"/>
      <c r="F85" s="235"/>
      <c r="G85" s="236"/>
      <c r="H85" s="235"/>
      <c r="I85" s="235"/>
      <c r="J85" s="236"/>
      <c r="K85" s="235"/>
      <c r="L85" s="235"/>
      <c r="M85" s="328"/>
      <c r="N85" s="241"/>
      <c r="O85" s="326"/>
      <c r="P85" s="326"/>
      <c r="Q85" s="446"/>
    </row>
    <row r="86" spans="2:24" s="36" customFormat="1" ht="10.5" customHeight="1">
      <c r="B86" s="114"/>
      <c r="C86" s="234"/>
      <c r="D86" s="236"/>
      <c r="E86" s="234"/>
      <c r="F86" s="234"/>
      <c r="G86" s="236"/>
      <c r="H86" s="234"/>
      <c r="I86" s="234"/>
      <c r="J86" s="236"/>
      <c r="K86" s="234"/>
      <c r="L86" s="234"/>
      <c r="M86" s="236"/>
      <c r="N86" s="234"/>
      <c r="O86" s="330"/>
      <c r="P86" s="330"/>
      <c r="Q86" s="262"/>
      <c r="V86" s="488"/>
      <c r="X86" s="234"/>
    </row>
    <row r="87" spans="2:24" s="108" customFormat="1" ht="18.75" customHeight="1">
      <c r="B87" s="318" t="s">
        <v>6</v>
      </c>
      <c r="C87" s="238">
        <v>120322936.38867</v>
      </c>
      <c r="D87" s="239">
        <v>1</v>
      </c>
      <c r="E87" s="317"/>
      <c r="F87" s="238">
        <v>143303107.89772999</v>
      </c>
      <c r="G87" s="239">
        <v>1</v>
      </c>
      <c r="H87" s="317"/>
      <c r="I87" s="238">
        <v>147497371.26684999</v>
      </c>
      <c r="J87" s="239">
        <v>1</v>
      </c>
      <c r="K87" s="317"/>
      <c r="L87" s="238">
        <v>156029112.37525001</v>
      </c>
      <c r="M87" s="239">
        <v>1</v>
      </c>
      <c r="N87" s="317"/>
      <c r="O87" s="963"/>
      <c r="P87" s="963"/>
      <c r="Q87" s="446"/>
    </row>
    <row r="88" spans="2:24" s="75" customFormat="1" ht="11.25" customHeight="1" thickBot="1">
      <c r="B88" s="374"/>
      <c r="C88" s="65"/>
      <c r="D88" s="376"/>
      <c r="E88" s="65"/>
      <c r="F88" s="65"/>
      <c r="G88" s="376"/>
      <c r="H88" s="65"/>
      <c r="I88" s="65"/>
      <c r="J88" s="376"/>
      <c r="K88" s="65"/>
      <c r="L88" s="65"/>
      <c r="M88" s="376"/>
      <c r="N88" s="65"/>
      <c r="O88" s="376"/>
      <c r="P88" s="376"/>
      <c r="Q88" s="266"/>
    </row>
    <row r="89" spans="2:24" s="75" customFormat="1" ht="15.75" thickTop="1">
      <c r="B89" s="231" t="s">
        <v>1450</v>
      </c>
      <c r="C89" s="189"/>
      <c r="D89" s="245"/>
      <c r="E89" s="189"/>
      <c r="F89" s="189"/>
      <c r="G89" s="245"/>
      <c r="H89" s="189"/>
      <c r="I89" s="234"/>
      <c r="J89" s="330"/>
      <c r="K89" s="36"/>
      <c r="L89" s="189"/>
      <c r="M89" s="245"/>
      <c r="N89" s="189"/>
      <c r="O89" s="245"/>
      <c r="P89" s="245"/>
      <c r="Q89" s="266"/>
    </row>
    <row r="90" spans="2:24" s="75" customFormat="1">
      <c r="B90" s="231" t="s">
        <v>1451</v>
      </c>
      <c r="C90" s="189"/>
      <c r="D90" s="245"/>
      <c r="E90" s="189"/>
      <c r="F90" s="234"/>
      <c r="G90" s="330"/>
      <c r="H90" s="36"/>
      <c r="I90" s="189"/>
      <c r="J90" s="245"/>
      <c r="K90" s="189"/>
      <c r="L90" s="189"/>
      <c r="M90" s="245"/>
      <c r="N90" s="966"/>
      <c r="O90" s="245"/>
      <c r="P90" s="245"/>
      <c r="Q90" s="266"/>
    </row>
    <row r="91" spans="2:24" s="75" customFormat="1">
      <c r="B91" s="231" t="s">
        <v>1452</v>
      </c>
      <c r="C91" s="189"/>
      <c r="D91" s="245"/>
      <c r="E91" s="189"/>
      <c r="F91" s="189"/>
      <c r="G91" s="245"/>
      <c r="H91" s="189"/>
      <c r="I91" s="234"/>
      <c r="J91" s="330"/>
      <c r="K91" s="36"/>
      <c r="L91" s="189"/>
      <c r="M91" s="245"/>
      <c r="N91" s="189"/>
      <c r="O91" s="245"/>
      <c r="P91" s="245"/>
      <c r="Q91" s="266"/>
    </row>
    <row r="92" spans="2:24" s="75" customFormat="1">
      <c r="B92" s="231" t="s">
        <v>1453</v>
      </c>
      <c r="C92" s="189"/>
      <c r="D92" s="245"/>
      <c r="E92" s="189"/>
      <c r="F92" s="234"/>
      <c r="G92" s="330"/>
      <c r="H92" s="36"/>
      <c r="I92" s="189"/>
      <c r="J92" s="245"/>
      <c r="K92" s="189"/>
      <c r="L92" s="189"/>
      <c r="M92" s="245"/>
      <c r="N92" s="189"/>
      <c r="O92" s="245"/>
      <c r="P92" s="245"/>
      <c r="Q92" s="266"/>
    </row>
    <row r="93" spans="2:24" s="75" customFormat="1">
      <c r="B93" s="231" t="s">
        <v>1454</v>
      </c>
      <c r="C93" s="189"/>
      <c r="D93" s="245"/>
      <c r="E93" s="189"/>
      <c r="F93" s="234"/>
      <c r="G93" s="330"/>
      <c r="H93" s="36"/>
      <c r="I93" s="189"/>
      <c r="J93" s="245"/>
      <c r="K93" s="189"/>
      <c r="L93" s="189"/>
      <c r="M93" s="245"/>
      <c r="N93" s="189"/>
      <c r="O93" s="245"/>
      <c r="P93" s="245"/>
      <c r="Q93" s="266"/>
    </row>
    <row r="94" spans="2:24" s="75" customFormat="1">
      <c r="B94" s="231" t="s">
        <v>1455</v>
      </c>
      <c r="C94" s="189"/>
      <c r="D94" s="245"/>
      <c r="E94" s="189"/>
      <c r="F94" s="234"/>
      <c r="G94" s="330"/>
      <c r="H94" s="36"/>
      <c r="I94" s="189"/>
      <c r="J94" s="245"/>
      <c r="K94" s="189"/>
      <c r="L94" s="189"/>
      <c r="M94" s="245"/>
      <c r="N94" s="189"/>
      <c r="O94" s="245"/>
      <c r="P94" s="245"/>
      <c r="Q94" s="266"/>
    </row>
    <row r="95" spans="2:24" s="75" customFormat="1">
      <c r="C95" s="189"/>
      <c r="D95" s="245"/>
      <c r="E95" s="189"/>
      <c r="F95" s="234"/>
      <c r="G95" s="330"/>
      <c r="H95" s="36"/>
      <c r="I95" s="189"/>
      <c r="J95" s="245"/>
      <c r="K95" s="189"/>
      <c r="L95" s="189"/>
      <c r="M95" s="245"/>
      <c r="N95" s="189"/>
      <c r="O95" s="245"/>
      <c r="P95" s="245"/>
      <c r="Q95" s="266"/>
    </row>
    <row r="96" spans="2:24" s="75" customFormat="1">
      <c r="C96" s="189"/>
      <c r="D96" s="245"/>
      <c r="E96" s="189"/>
      <c r="F96" s="234"/>
      <c r="G96" s="330"/>
      <c r="H96" s="36"/>
      <c r="I96" s="189"/>
      <c r="J96" s="245"/>
      <c r="K96" s="189"/>
      <c r="L96" s="189"/>
      <c r="M96" s="245"/>
      <c r="N96" s="189"/>
      <c r="O96" s="245"/>
      <c r="P96" s="245"/>
      <c r="Q96" s="266"/>
    </row>
    <row r="97" spans="1:17" s="75" customFormat="1">
      <c r="C97" s="189"/>
      <c r="D97" s="245"/>
      <c r="E97" s="189"/>
      <c r="F97" s="234"/>
      <c r="G97" s="330"/>
      <c r="H97" s="36"/>
      <c r="I97" s="189"/>
      <c r="J97" s="245"/>
      <c r="K97" s="189"/>
      <c r="L97" s="189"/>
      <c r="M97" s="245"/>
      <c r="N97" s="189"/>
      <c r="O97" s="245"/>
      <c r="P97" s="245"/>
      <c r="Q97" s="266"/>
    </row>
    <row r="98" spans="1:17" s="75" customFormat="1">
      <c r="B98" s="75" t="s">
        <v>498</v>
      </c>
      <c r="C98" s="189"/>
      <c r="D98" s="245"/>
      <c r="E98" s="189"/>
      <c r="F98" s="234"/>
      <c r="G98" s="330"/>
      <c r="H98" s="36"/>
      <c r="I98" s="189"/>
      <c r="J98" s="245"/>
      <c r="K98" s="189"/>
      <c r="L98" s="189"/>
      <c r="M98" s="245"/>
      <c r="N98" s="189"/>
      <c r="O98" s="245"/>
      <c r="P98" s="245"/>
      <c r="Q98" s="266"/>
    </row>
    <row r="99" spans="1:17" s="75" customFormat="1">
      <c r="A99" s="75" t="s">
        <v>498</v>
      </c>
      <c r="C99" s="189"/>
      <c r="D99" s="245"/>
      <c r="E99" s="189"/>
      <c r="F99" s="234"/>
      <c r="G99" s="330"/>
      <c r="H99" s="36"/>
      <c r="I99" s="189"/>
      <c r="J99" s="245"/>
      <c r="K99" s="189"/>
      <c r="L99" s="189"/>
      <c r="M99" s="245"/>
      <c r="N99" s="189"/>
      <c r="O99" s="245"/>
      <c r="P99" s="245"/>
      <c r="Q99" s="266"/>
    </row>
    <row r="100" spans="1:17" s="75" customFormat="1">
      <c r="C100" s="189"/>
      <c r="D100" s="245"/>
      <c r="E100" s="189"/>
      <c r="F100" s="234"/>
      <c r="G100" s="330"/>
      <c r="H100" s="36"/>
      <c r="I100" s="189"/>
      <c r="J100" s="245"/>
      <c r="K100" s="189"/>
      <c r="L100" s="189"/>
      <c r="M100" s="245"/>
      <c r="N100" s="189"/>
      <c r="O100" s="245"/>
      <c r="P100" s="245"/>
      <c r="Q100" s="266"/>
    </row>
    <row r="101" spans="1:17" s="75" customFormat="1">
      <c r="C101" s="189"/>
      <c r="D101" s="245"/>
      <c r="E101" s="189"/>
      <c r="F101" s="234"/>
      <c r="G101" s="330"/>
      <c r="H101" s="36"/>
      <c r="I101" s="189"/>
      <c r="J101" s="245"/>
      <c r="K101" s="189"/>
      <c r="L101" s="189"/>
      <c r="M101" s="245"/>
      <c r="N101" s="189"/>
      <c r="O101" s="245"/>
      <c r="P101" s="245"/>
      <c r="Q101" s="266"/>
    </row>
    <row r="102" spans="1:17" s="75" customFormat="1">
      <c r="C102" s="189"/>
      <c r="D102" s="245"/>
      <c r="E102" s="189"/>
      <c r="F102" s="234"/>
      <c r="G102" s="330"/>
      <c r="H102" s="36"/>
      <c r="I102" s="189"/>
      <c r="J102" s="245"/>
      <c r="K102" s="189"/>
      <c r="L102" s="189"/>
      <c r="M102" s="245"/>
      <c r="N102" s="189"/>
      <c r="O102" s="245"/>
      <c r="P102" s="245"/>
      <c r="Q102" s="266"/>
    </row>
    <row r="103" spans="1:17" s="75" customFormat="1">
      <c r="C103" s="189"/>
      <c r="D103" s="245"/>
      <c r="E103" s="189"/>
      <c r="F103" s="234"/>
      <c r="G103" s="330"/>
      <c r="H103" s="36"/>
      <c r="I103" s="189"/>
      <c r="J103" s="245"/>
      <c r="K103" s="189"/>
      <c r="L103" s="189"/>
      <c r="M103" s="245"/>
      <c r="N103" s="189"/>
      <c r="O103" s="245"/>
      <c r="P103" s="245"/>
      <c r="Q103" s="266"/>
    </row>
    <row r="104" spans="1:17" s="75" customFormat="1">
      <c r="C104" s="189"/>
      <c r="D104" s="245"/>
      <c r="E104" s="189"/>
      <c r="F104" s="234"/>
      <c r="G104" s="330"/>
      <c r="H104" s="36"/>
      <c r="I104" s="189"/>
      <c r="J104" s="245"/>
      <c r="K104" s="189"/>
      <c r="L104" s="189"/>
      <c r="M104" s="245"/>
      <c r="N104" s="189"/>
      <c r="O104" s="245"/>
      <c r="P104" s="245"/>
      <c r="Q104" s="266"/>
    </row>
    <row r="105" spans="1:17" s="75" customFormat="1">
      <c r="C105" s="189"/>
      <c r="D105" s="245"/>
      <c r="E105" s="189"/>
      <c r="F105" s="234"/>
      <c r="G105" s="330"/>
      <c r="H105" s="36"/>
      <c r="I105" s="189"/>
      <c r="J105" s="245"/>
      <c r="K105" s="189"/>
      <c r="L105" s="189"/>
      <c r="M105" s="245"/>
      <c r="N105" s="189"/>
      <c r="O105" s="245"/>
      <c r="P105" s="245"/>
      <c r="Q105" s="266"/>
    </row>
    <row r="106" spans="1:17" s="75" customFormat="1">
      <c r="B106" s="331"/>
      <c r="C106" s="189"/>
      <c r="D106" s="245"/>
      <c r="E106" s="189"/>
      <c r="F106" s="234"/>
      <c r="G106" s="330"/>
      <c r="H106" s="36"/>
      <c r="I106" s="189"/>
      <c r="J106" s="245"/>
      <c r="K106" s="189"/>
      <c r="L106" s="189"/>
      <c r="M106" s="245"/>
      <c r="N106" s="189"/>
      <c r="O106" s="245"/>
      <c r="P106" s="245"/>
      <c r="Q106" s="266"/>
    </row>
    <row r="107" spans="1:17" s="75" customFormat="1">
      <c r="B107" s="331"/>
      <c r="C107" s="189"/>
      <c r="D107" s="245"/>
      <c r="E107" s="189"/>
      <c r="F107" s="234"/>
      <c r="G107" s="330"/>
      <c r="H107" s="36"/>
      <c r="I107" s="189"/>
      <c r="J107" s="245"/>
      <c r="K107" s="189"/>
      <c r="L107" s="189"/>
      <c r="M107" s="245"/>
      <c r="N107" s="189"/>
      <c r="O107" s="245"/>
      <c r="P107" s="245"/>
      <c r="Q107" s="266"/>
    </row>
    <row r="108" spans="1:17" s="75" customFormat="1">
      <c r="B108" s="331"/>
      <c r="C108" s="189"/>
      <c r="D108" s="245"/>
      <c r="E108" s="189"/>
      <c r="F108" s="234"/>
      <c r="G108" s="330"/>
      <c r="H108" s="36"/>
      <c r="I108" s="189"/>
      <c r="J108" s="245"/>
      <c r="K108" s="189"/>
      <c r="L108" s="189"/>
      <c r="M108" s="245"/>
      <c r="N108" s="189"/>
      <c r="O108" s="245"/>
      <c r="P108" s="245"/>
      <c r="Q108" s="266"/>
    </row>
    <row r="109" spans="1:17" s="75" customFormat="1">
      <c r="B109" s="331"/>
      <c r="C109" s="189"/>
      <c r="D109" s="245"/>
      <c r="E109" s="189"/>
      <c r="F109" s="234"/>
      <c r="G109" s="330"/>
      <c r="H109" s="36"/>
      <c r="I109" s="189"/>
      <c r="J109" s="245"/>
      <c r="K109" s="189"/>
      <c r="L109" s="189"/>
      <c r="M109" s="245"/>
      <c r="N109" s="189"/>
      <c r="O109" s="245"/>
      <c r="P109" s="245"/>
      <c r="Q109" s="266"/>
    </row>
    <row r="110" spans="1:17" s="75" customFormat="1">
      <c r="B110" s="331"/>
      <c r="C110" s="189"/>
      <c r="D110" s="245"/>
      <c r="E110" s="189"/>
      <c r="F110" s="234"/>
      <c r="G110" s="330"/>
      <c r="H110" s="36"/>
      <c r="I110" s="189"/>
      <c r="J110" s="245"/>
      <c r="K110" s="189"/>
      <c r="L110" s="189"/>
      <c r="M110" s="245"/>
      <c r="N110" s="189"/>
      <c r="O110" s="245"/>
      <c r="P110" s="245"/>
      <c r="Q110" s="266"/>
    </row>
    <row r="111" spans="1:17" s="75" customFormat="1">
      <c r="B111" s="331"/>
      <c r="C111" s="189"/>
      <c r="D111" s="245"/>
      <c r="E111" s="189"/>
      <c r="F111" s="234"/>
      <c r="G111" s="330"/>
      <c r="H111" s="36"/>
      <c r="I111" s="189"/>
      <c r="J111" s="245"/>
      <c r="K111" s="189"/>
      <c r="L111" s="189"/>
      <c r="M111" s="245"/>
      <c r="N111" s="189"/>
      <c r="O111" s="245"/>
      <c r="P111" s="245"/>
      <c r="Q111" s="266"/>
    </row>
    <row r="112" spans="1:17" s="75" customFormat="1">
      <c r="B112" s="331"/>
      <c r="C112" s="189"/>
      <c r="D112" s="245"/>
      <c r="E112" s="189"/>
      <c r="F112" s="234"/>
      <c r="G112" s="330"/>
      <c r="H112" s="36"/>
      <c r="I112" s="189"/>
      <c r="J112" s="245"/>
      <c r="K112" s="189"/>
      <c r="L112" s="189"/>
      <c r="M112" s="245"/>
      <c r="N112" s="189"/>
      <c r="O112" s="245"/>
      <c r="P112" s="245"/>
      <c r="Q112" s="266"/>
    </row>
    <row r="113" spans="2:17" s="75" customFormat="1" ht="15.75">
      <c r="B113" s="67"/>
      <c r="C113" s="189"/>
      <c r="D113" s="245"/>
      <c r="E113" s="189"/>
      <c r="F113" s="234"/>
      <c r="G113" s="330"/>
      <c r="H113" s="36"/>
      <c r="I113" s="189"/>
      <c r="J113" s="245"/>
      <c r="K113" s="189"/>
      <c r="L113" s="189"/>
      <c r="M113" s="245"/>
      <c r="N113" s="189"/>
      <c r="O113" s="245"/>
      <c r="P113" s="245"/>
      <c r="Q113" s="266"/>
    </row>
    <row r="114" spans="2:17" ht="15.75">
      <c r="B114" s="67"/>
      <c r="C114" s="76"/>
      <c r="D114" s="174"/>
      <c r="E114" s="76"/>
      <c r="F114" s="234"/>
      <c r="G114" s="330"/>
      <c r="H114" s="36"/>
      <c r="I114" s="76"/>
      <c r="J114" s="174"/>
      <c r="K114" s="76"/>
      <c r="L114" s="76"/>
      <c r="M114" s="174"/>
      <c r="N114" s="76"/>
      <c r="O114" s="174"/>
      <c r="P114" s="174"/>
    </row>
    <row r="115" spans="2:17" ht="15.75">
      <c r="B115" s="67"/>
      <c r="C115" s="76"/>
      <c r="D115" s="174"/>
      <c r="E115" s="76"/>
      <c r="F115" s="234"/>
      <c r="G115" s="330"/>
      <c r="H115" s="36"/>
      <c r="I115" s="76"/>
      <c r="J115" s="174"/>
      <c r="K115" s="76"/>
      <c r="L115" s="76"/>
      <c r="M115" s="174"/>
      <c r="N115" s="76"/>
      <c r="O115" s="174"/>
      <c r="P115" s="174"/>
    </row>
    <row r="116" spans="2:17" ht="15.75">
      <c r="B116" s="67"/>
      <c r="C116" s="76"/>
      <c r="D116" s="174"/>
      <c r="E116" s="76"/>
      <c r="F116" s="234"/>
      <c r="G116" s="330"/>
      <c r="H116" s="36"/>
      <c r="I116" s="76"/>
      <c r="J116" s="174"/>
      <c r="K116" s="76"/>
      <c r="L116" s="76"/>
      <c r="M116" s="174"/>
      <c r="N116" s="76"/>
      <c r="O116" s="174"/>
      <c r="P116" s="174"/>
    </row>
    <row r="117" spans="2:17" ht="15.75">
      <c r="B117" s="67"/>
      <c r="C117" s="76"/>
      <c r="D117" s="174"/>
      <c r="E117" s="76"/>
      <c r="F117" s="234"/>
      <c r="G117" s="330"/>
      <c r="H117" s="36"/>
      <c r="I117" s="76"/>
      <c r="J117" s="174"/>
      <c r="K117" s="76"/>
      <c r="L117" s="76"/>
      <c r="M117" s="174"/>
      <c r="N117" s="76"/>
      <c r="O117" s="174"/>
      <c r="P117" s="174"/>
    </row>
    <row r="118" spans="2:17" ht="15.75">
      <c r="B118" s="67"/>
      <c r="C118" s="76"/>
      <c r="D118" s="174"/>
      <c r="E118" s="76"/>
      <c r="F118" s="234"/>
      <c r="G118" s="330"/>
      <c r="H118" s="36"/>
      <c r="I118" s="76"/>
      <c r="J118" s="174"/>
      <c r="K118" s="76"/>
      <c r="L118" s="76"/>
      <c r="M118" s="174"/>
      <c r="N118" s="76"/>
      <c r="O118" s="174"/>
      <c r="P118" s="174"/>
    </row>
    <row r="119" spans="2:17" ht="15.75">
      <c r="B119" s="67"/>
      <c r="C119" s="76"/>
      <c r="D119" s="174"/>
      <c r="E119" s="76"/>
      <c r="F119" s="234"/>
      <c r="G119" s="330"/>
      <c r="H119" s="36"/>
      <c r="I119" s="76"/>
      <c r="J119" s="174"/>
      <c r="K119" s="76"/>
      <c r="L119" s="76"/>
      <c r="M119" s="174"/>
      <c r="N119" s="76"/>
      <c r="O119" s="174"/>
      <c r="P119" s="174"/>
    </row>
    <row r="120" spans="2:17" ht="15.75">
      <c r="B120" s="67"/>
      <c r="C120" s="76"/>
      <c r="D120" s="174"/>
      <c r="E120" s="76"/>
      <c r="F120" s="234"/>
      <c r="G120" s="330"/>
      <c r="H120" s="36"/>
      <c r="I120" s="76"/>
      <c r="J120" s="174"/>
      <c r="K120" s="76"/>
      <c r="L120" s="76"/>
      <c r="M120" s="174"/>
      <c r="N120" s="76"/>
      <c r="O120" s="174"/>
      <c r="P120" s="174"/>
    </row>
    <row r="121" spans="2:17" ht="15.75">
      <c r="B121" s="67"/>
      <c r="C121" s="76"/>
      <c r="D121" s="174"/>
      <c r="E121" s="76"/>
      <c r="F121" s="234"/>
      <c r="G121" s="330"/>
      <c r="H121" s="36"/>
      <c r="I121" s="76"/>
      <c r="J121" s="174"/>
      <c r="K121" s="76"/>
      <c r="L121" s="76"/>
      <c r="M121" s="174"/>
      <c r="N121" s="76"/>
      <c r="O121" s="174"/>
      <c r="P121" s="174"/>
    </row>
    <row r="122" spans="2:17" ht="15.75">
      <c r="B122" s="67"/>
      <c r="C122" s="76"/>
      <c r="D122" s="174"/>
      <c r="E122" s="76"/>
      <c r="F122" s="234"/>
      <c r="G122" s="330"/>
      <c r="H122" s="36"/>
      <c r="I122" s="76"/>
      <c r="J122" s="174"/>
      <c r="K122" s="76"/>
      <c r="L122" s="76"/>
      <c r="M122" s="174"/>
      <c r="N122" s="76"/>
      <c r="O122" s="174"/>
      <c r="P122" s="174"/>
    </row>
    <row r="123" spans="2:17" ht="15.75">
      <c r="B123" s="67"/>
      <c r="C123" s="76"/>
      <c r="D123" s="174"/>
      <c r="E123" s="76"/>
      <c r="F123" s="234"/>
      <c r="G123" s="330"/>
      <c r="H123" s="36"/>
      <c r="I123" s="76"/>
      <c r="J123" s="174"/>
      <c r="K123" s="76"/>
      <c r="L123" s="76"/>
      <c r="M123" s="174"/>
      <c r="N123" s="76"/>
      <c r="O123" s="174"/>
      <c r="P123" s="174"/>
    </row>
    <row r="124" spans="2:17" ht="15.75">
      <c r="B124" s="67"/>
      <c r="C124" s="76"/>
      <c r="D124" s="174"/>
      <c r="E124" s="76"/>
      <c r="F124" s="234"/>
      <c r="G124" s="330"/>
      <c r="H124" s="36"/>
      <c r="I124" s="76"/>
      <c r="J124" s="174"/>
      <c r="K124" s="76"/>
      <c r="L124" s="76"/>
      <c r="M124" s="174"/>
      <c r="N124" s="76"/>
      <c r="O124" s="174"/>
      <c r="P124" s="174"/>
    </row>
    <row r="125" spans="2:17" ht="15.75">
      <c r="B125" s="67"/>
      <c r="C125" s="76"/>
      <c r="D125" s="174"/>
      <c r="E125" s="76"/>
      <c r="F125" s="234"/>
      <c r="G125" s="330"/>
      <c r="H125" s="36"/>
      <c r="I125" s="76"/>
      <c r="J125" s="174"/>
      <c r="K125" s="76"/>
      <c r="L125" s="76"/>
      <c r="M125" s="174"/>
      <c r="N125" s="76"/>
      <c r="O125" s="174"/>
      <c r="P125" s="174"/>
    </row>
    <row r="126" spans="2:17" ht="15.75">
      <c r="B126" s="67"/>
      <c r="C126" s="76"/>
      <c r="D126" s="174"/>
      <c r="E126" s="76"/>
      <c r="F126" s="234"/>
      <c r="G126" s="330"/>
      <c r="H126" s="36"/>
      <c r="I126" s="76"/>
      <c r="J126" s="174"/>
      <c r="K126" s="76"/>
      <c r="L126" s="76"/>
      <c r="M126" s="174"/>
      <c r="N126" s="76"/>
      <c r="O126" s="174"/>
      <c r="P126" s="174"/>
    </row>
    <row r="127" spans="2:17" ht="15.75">
      <c r="B127" s="67"/>
      <c r="C127" s="76"/>
      <c r="D127" s="174"/>
      <c r="E127" s="76"/>
      <c r="F127" s="234"/>
      <c r="G127" s="330"/>
      <c r="H127" s="36"/>
      <c r="I127" s="76"/>
      <c r="J127" s="174"/>
      <c r="K127" s="76"/>
      <c r="L127" s="76"/>
      <c r="M127" s="174"/>
      <c r="N127" s="76"/>
      <c r="O127" s="174"/>
      <c r="P127" s="174"/>
    </row>
    <row r="128" spans="2:17" ht="15.75">
      <c r="B128" s="67"/>
      <c r="C128" s="76"/>
      <c r="D128" s="174"/>
      <c r="E128" s="76"/>
      <c r="F128" s="234"/>
      <c r="G128" s="330"/>
      <c r="H128" s="36"/>
      <c r="I128" s="76"/>
      <c r="J128" s="174"/>
      <c r="K128" s="76"/>
      <c r="L128" s="76"/>
      <c r="M128" s="174"/>
      <c r="N128" s="76"/>
      <c r="O128" s="174"/>
      <c r="P128" s="174"/>
    </row>
    <row r="129" spans="2:16" ht="15.75">
      <c r="B129" s="67"/>
      <c r="C129" s="76"/>
      <c r="D129" s="174"/>
      <c r="E129" s="76"/>
      <c r="F129" s="234"/>
      <c r="G129" s="330"/>
      <c r="H129" s="36"/>
      <c r="I129" s="76"/>
      <c r="J129" s="174"/>
      <c r="K129" s="76"/>
      <c r="L129" s="76"/>
      <c r="M129" s="174"/>
      <c r="N129" s="76"/>
      <c r="O129" s="174"/>
      <c r="P129" s="174"/>
    </row>
    <row r="130" spans="2:16" ht="15.75">
      <c r="B130" s="67"/>
      <c r="C130" s="76"/>
      <c r="D130" s="174"/>
      <c r="E130" s="76"/>
      <c r="F130" s="234"/>
      <c r="G130" s="330"/>
      <c r="H130" s="36"/>
      <c r="I130" s="76"/>
      <c r="J130" s="174"/>
      <c r="K130" s="76"/>
      <c r="L130" s="76"/>
      <c r="M130" s="174"/>
      <c r="N130" s="76"/>
      <c r="O130" s="174"/>
      <c r="P130" s="174"/>
    </row>
    <row r="131" spans="2:16" ht="15.75">
      <c r="B131" s="67"/>
      <c r="C131" s="76"/>
      <c r="D131" s="174"/>
      <c r="E131" s="76"/>
      <c r="F131" s="234"/>
      <c r="G131" s="330"/>
      <c r="H131" s="36"/>
      <c r="I131" s="76"/>
      <c r="J131" s="174"/>
      <c r="K131" s="76"/>
      <c r="L131" s="76"/>
      <c r="M131" s="174"/>
      <c r="N131" s="76"/>
      <c r="O131" s="174"/>
      <c r="P131" s="174"/>
    </row>
    <row r="132" spans="2:16" ht="15.75">
      <c r="B132" s="67"/>
      <c r="C132" s="76"/>
      <c r="D132" s="174"/>
      <c r="E132" s="76"/>
      <c r="F132" s="234"/>
      <c r="G132" s="330"/>
      <c r="H132" s="36"/>
      <c r="I132" s="76"/>
      <c r="J132" s="174"/>
      <c r="K132" s="76"/>
      <c r="L132" s="76"/>
      <c r="M132" s="174"/>
      <c r="N132" s="76"/>
      <c r="O132" s="174"/>
      <c r="P132" s="174"/>
    </row>
    <row r="133" spans="2:16" ht="15.75">
      <c r="B133" s="67"/>
      <c r="C133" s="76"/>
      <c r="D133" s="174"/>
      <c r="E133" s="76"/>
      <c r="F133" s="234"/>
      <c r="G133" s="330"/>
      <c r="H133" s="36"/>
      <c r="I133" s="76"/>
      <c r="J133" s="174"/>
      <c r="K133" s="76"/>
      <c r="L133" s="76"/>
      <c r="M133" s="174"/>
      <c r="N133" s="76"/>
      <c r="O133" s="174"/>
      <c r="P133" s="174"/>
    </row>
    <row r="134" spans="2:16" ht="15.75">
      <c r="B134" s="67"/>
      <c r="C134" s="76"/>
      <c r="D134" s="174"/>
      <c r="E134" s="76"/>
      <c r="F134" s="234"/>
      <c r="G134" s="330"/>
      <c r="H134" s="36"/>
      <c r="I134" s="76"/>
      <c r="J134" s="174"/>
      <c r="K134" s="76"/>
      <c r="L134" s="76"/>
      <c r="M134" s="174"/>
      <c r="N134" s="76"/>
      <c r="O134" s="174"/>
      <c r="P134" s="174"/>
    </row>
    <row r="135" spans="2:16" ht="15.75">
      <c r="B135" s="67"/>
      <c r="C135" s="76"/>
      <c r="D135" s="174"/>
      <c r="E135" s="76"/>
      <c r="F135" s="234"/>
      <c r="G135" s="330"/>
      <c r="H135" s="36"/>
      <c r="I135" s="76"/>
      <c r="J135" s="174"/>
      <c r="K135" s="76"/>
      <c r="L135" s="76"/>
      <c r="M135" s="174"/>
      <c r="N135" s="76"/>
      <c r="O135" s="174"/>
      <c r="P135" s="174"/>
    </row>
    <row r="136" spans="2:16" ht="15.75">
      <c r="B136" s="67"/>
      <c r="C136" s="76"/>
      <c r="D136" s="174"/>
      <c r="E136" s="76"/>
      <c r="F136" s="234"/>
      <c r="G136" s="330"/>
      <c r="H136" s="36"/>
      <c r="I136" s="76"/>
      <c r="J136" s="174"/>
      <c r="K136" s="76"/>
      <c r="L136" s="76"/>
      <c r="M136" s="174"/>
      <c r="N136" s="76"/>
      <c r="O136" s="174"/>
      <c r="P136" s="174"/>
    </row>
    <row r="137" spans="2:16" ht="15.75">
      <c r="B137" s="67"/>
      <c r="C137" s="76"/>
      <c r="D137" s="174"/>
      <c r="E137" s="76"/>
      <c r="F137" s="234"/>
      <c r="G137" s="330"/>
      <c r="H137" s="36"/>
      <c r="I137" s="76"/>
      <c r="J137" s="174"/>
      <c r="K137" s="76"/>
      <c r="L137" s="76"/>
      <c r="M137" s="174"/>
      <c r="N137" s="76"/>
      <c r="O137" s="174"/>
      <c r="P137" s="174"/>
    </row>
    <row r="138" spans="2:16" ht="15.75">
      <c r="B138" s="67"/>
      <c r="C138" s="76"/>
      <c r="D138" s="174"/>
      <c r="E138" s="76"/>
      <c r="F138" s="234"/>
      <c r="G138" s="330"/>
      <c r="H138" s="36"/>
      <c r="I138" s="76"/>
      <c r="J138" s="174"/>
      <c r="K138" s="76"/>
      <c r="L138" s="76"/>
      <c r="M138" s="174"/>
      <c r="N138" s="76"/>
      <c r="O138" s="174"/>
      <c r="P138" s="174"/>
    </row>
    <row r="139" spans="2:16" ht="15.75">
      <c r="B139" s="67"/>
      <c r="C139" s="76"/>
      <c r="D139" s="174"/>
      <c r="E139" s="76"/>
      <c r="F139" s="234"/>
      <c r="G139" s="330"/>
      <c r="H139" s="36"/>
      <c r="I139" s="76"/>
      <c r="J139" s="174"/>
      <c r="K139" s="76"/>
      <c r="L139" s="76"/>
      <c r="M139" s="174"/>
      <c r="N139" s="76"/>
      <c r="O139" s="174"/>
      <c r="P139" s="174"/>
    </row>
    <row r="140" spans="2:16" ht="15.75">
      <c r="B140" s="67"/>
      <c r="C140" s="76"/>
      <c r="D140" s="174"/>
      <c r="E140" s="76"/>
      <c r="F140" s="234"/>
      <c r="G140" s="330"/>
      <c r="H140" s="36"/>
      <c r="I140" s="76"/>
      <c r="J140" s="174"/>
      <c r="K140" s="76"/>
      <c r="L140" s="76"/>
      <c r="M140" s="174"/>
      <c r="N140" s="76"/>
      <c r="O140" s="174"/>
      <c r="P140" s="174"/>
    </row>
    <row r="141" spans="2:16" ht="15.75">
      <c r="B141" s="67"/>
      <c r="C141" s="76"/>
      <c r="D141" s="174"/>
      <c r="E141" s="76"/>
      <c r="F141" s="234"/>
      <c r="G141" s="330"/>
      <c r="H141" s="36"/>
      <c r="I141" s="76"/>
      <c r="J141" s="174"/>
      <c r="K141" s="76"/>
      <c r="L141" s="76"/>
      <c r="M141" s="174"/>
      <c r="N141" s="76"/>
      <c r="O141" s="174"/>
      <c r="P141" s="174"/>
    </row>
    <row r="142" spans="2:16" ht="15.75">
      <c r="B142" s="67"/>
      <c r="C142" s="76"/>
      <c r="D142" s="174"/>
      <c r="E142" s="76"/>
      <c r="F142" s="234"/>
      <c r="G142" s="330"/>
      <c r="H142" s="36"/>
      <c r="I142" s="76"/>
      <c r="J142" s="174"/>
      <c r="K142" s="76"/>
      <c r="L142" s="76"/>
      <c r="M142" s="174"/>
      <c r="N142" s="76"/>
      <c r="O142" s="174"/>
      <c r="P142" s="174"/>
    </row>
    <row r="143" spans="2:16" ht="15.75">
      <c r="B143" s="67"/>
      <c r="C143" s="76"/>
      <c r="D143" s="174"/>
      <c r="E143" s="76"/>
      <c r="F143" s="234"/>
      <c r="G143" s="330"/>
      <c r="H143" s="36"/>
      <c r="I143" s="76"/>
      <c r="J143" s="174"/>
      <c r="K143" s="76"/>
      <c r="L143" s="76"/>
      <c r="M143" s="174"/>
      <c r="N143" s="76"/>
      <c r="O143" s="174"/>
      <c r="P143" s="174"/>
    </row>
    <row r="144" spans="2:16" ht="15.75">
      <c r="B144" s="67"/>
      <c r="C144" s="76"/>
      <c r="D144" s="174"/>
      <c r="E144" s="76"/>
      <c r="F144" s="234"/>
      <c r="G144" s="330"/>
      <c r="H144" s="36"/>
      <c r="I144" s="76"/>
      <c r="J144" s="174"/>
      <c r="K144" s="76"/>
      <c r="L144" s="76"/>
      <c r="M144" s="174"/>
      <c r="N144" s="76"/>
      <c r="O144" s="174"/>
      <c r="P144" s="174"/>
    </row>
    <row r="145" spans="2:16" ht="15.75">
      <c r="B145" s="67"/>
      <c r="C145" s="76"/>
      <c r="D145" s="174"/>
      <c r="E145" s="76"/>
      <c r="F145" s="234"/>
      <c r="G145" s="330"/>
      <c r="H145" s="36"/>
      <c r="I145" s="76"/>
      <c r="J145" s="174"/>
      <c r="K145" s="76"/>
      <c r="L145" s="76"/>
      <c r="M145" s="174"/>
      <c r="N145" s="76"/>
      <c r="O145" s="174"/>
      <c r="P145" s="174"/>
    </row>
    <row r="146" spans="2:16" ht="15.75">
      <c r="B146" s="67"/>
      <c r="C146" s="76"/>
      <c r="D146" s="174"/>
      <c r="E146" s="76"/>
      <c r="F146" s="234"/>
      <c r="G146" s="330"/>
      <c r="H146" s="36"/>
      <c r="I146" s="76"/>
      <c r="J146" s="174"/>
      <c r="K146" s="76"/>
      <c r="L146" s="76"/>
      <c r="M146" s="174"/>
      <c r="N146" s="76"/>
      <c r="O146" s="174"/>
      <c r="P146" s="174"/>
    </row>
    <row r="147" spans="2:16" ht="15.75">
      <c r="B147" s="67"/>
      <c r="C147" s="76"/>
      <c r="D147" s="174"/>
      <c r="E147" s="76"/>
      <c r="F147" s="234"/>
      <c r="G147" s="330"/>
      <c r="H147" s="36"/>
      <c r="I147" s="76"/>
      <c r="J147" s="174"/>
      <c r="K147" s="76"/>
      <c r="L147" s="76"/>
      <c r="M147" s="174"/>
      <c r="N147" s="76"/>
      <c r="O147" s="174"/>
      <c r="P147" s="174"/>
    </row>
    <row r="148" spans="2:16" ht="15.75">
      <c r="B148" s="67"/>
      <c r="C148" s="76"/>
      <c r="D148" s="174"/>
      <c r="E148" s="76"/>
      <c r="F148" s="234"/>
      <c r="G148" s="330"/>
      <c r="H148" s="36"/>
      <c r="I148" s="76"/>
      <c r="J148" s="174"/>
      <c r="K148" s="76"/>
      <c r="L148" s="76"/>
      <c r="M148" s="174"/>
      <c r="N148" s="76"/>
      <c r="O148" s="174"/>
      <c r="P148" s="174"/>
    </row>
    <row r="149" spans="2:16" ht="15.75">
      <c r="B149" s="67"/>
      <c r="C149" s="76"/>
      <c r="D149" s="174"/>
      <c r="E149" s="76"/>
      <c r="F149" s="234"/>
      <c r="G149" s="330"/>
      <c r="H149" s="36"/>
      <c r="I149" s="76"/>
      <c r="J149" s="174"/>
      <c r="K149" s="76"/>
      <c r="L149" s="76"/>
      <c r="M149" s="174"/>
      <c r="N149" s="76"/>
      <c r="O149" s="174"/>
      <c r="P149" s="174"/>
    </row>
    <row r="150" spans="2:16" ht="15.75">
      <c r="B150" s="67"/>
      <c r="C150" s="76"/>
      <c r="D150" s="174"/>
      <c r="E150" s="76"/>
      <c r="F150" s="234"/>
      <c r="G150" s="330"/>
      <c r="H150" s="36"/>
      <c r="I150" s="76"/>
      <c r="J150" s="174"/>
      <c r="K150" s="76"/>
      <c r="L150" s="76"/>
      <c r="M150" s="174"/>
      <c r="N150" s="76"/>
      <c r="O150" s="174"/>
      <c r="P150" s="174"/>
    </row>
    <row r="151" spans="2:16" ht="15.75">
      <c r="B151" s="67"/>
      <c r="C151" s="76"/>
      <c r="D151" s="174"/>
      <c r="E151" s="76"/>
      <c r="F151" s="234"/>
      <c r="G151" s="330"/>
      <c r="H151" s="36"/>
      <c r="I151" s="76"/>
      <c r="J151" s="174"/>
      <c r="K151" s="76"/>
      <c r="L151" s="76"/>
      <c r="M151" s="174"/>
      <c r="N151" s="76"/>
      <c r="O151" s="174"/>
      <c r="P151" s="174"/>
    </row>
    <row r="152" spans="2:16" ht="15.75">
      <c r="B152" s="67"/>
      <c r="C152" s="76"/>
      <c r="D152" s="174"/>
      <c r="E152" s="76"/>
      <c r="F152" s="234"/>
      <c r="G152" s="330"/>
      <c r="H152" s="36"/>
      <c r="I152" s="76"/>
      <c r="J152" s="174"/>
      <c r="K152" s="76"/>
      <c r="L152" s="76"/>
      <c r="M152" s="174"/>
      <c r="N152" s="76"/>
      <c r="O152" s="174"/>
      <c r="P152" s="174"/>
    </row>
    <row r="153" spans="2:16" ht="15.75">
      <c r="B153" s="67"/>
      <c r="C153" s="76"/>
      <c r="D153" s="174"/>
      <c r="E153" s="76"/>
      <c r="F153" s="234"/>
      <c r="G153" s="330"/>
      <c r="H153" s="36"/>
      <c r="I153" s="76"/>
      <c r="J153" s="174"/>
      <c r="K153" s="76"/>
      <c r="L153" s="76"/>
      <c r="M153" s="174"/>
      <c r="N153" s="76"/>
      <c r="O153" s="174"/>
      <c r="P153" s="174"/>
    </row>
    <row r="154" spans="2:16" ht="15.75">
      <c r="B154" s="67"/>
      <c r="C154" s="76"/>
      <c r="D154" s="174"/>
      <c r="E154" s="76"/>
      <c r="F154" s="234"/>
      <c r="G154" s="330"/>
      <c r="H154" s="36"/>
      <c r="I154" s="76"/>
      <c r="J154" s="174"/>
      <c r="K154" s="76"/>
      <c r="L154" s="76"/>
      <c r="M154" s="174"/>
      <c r="N154" s="76"/>
      <c r="O154" s="174"/>
      <c r="P154" s="174"/>
    </row>
    <row r="155" spans="2:16" ht="15.75">
      <c r="B155" s="67"/>
      <c r="C155" s="76"/>
      <c r="D155" s="174"/>
      <c r="E155" s="76"/>
      <c r="F155" s="234"/>
      <c r="G155" s="330"/>
      <c r="H155" s="36"/>
      <c r="I155" s="76"/>
      <c r="J155" s="174"/>
      <c r="K155" s="76"/>
      <c r="L155" s="76"/>
      <c r="M155" s="174"/>
      <c r="N155" s="76"/>
      <c r="O155" s="174"/>
      <c r="P155" s="174"/>
    </row>
    <row r="156" spans="2:16" ht="15.75">
      <c r="B156" s="67"/>
      <c r="C156" s="76"/>
      <c r="D156" s="174"/>
      <c r="E156" s="76"/>
      <c r="F156" s="234"/>
      <c r="G156" s="330"/>
      <c r="H156" s="36"/>
      <c r="I156" s="76"/>
      <c r="J156" s="174"/>
      <c r="K156" s="76"/>
      <c r="L156" s="76"/>
      <c r="M156" s="174"/>
      <c r="N156" s="76"/>
      <c r="O156" s="174"/>
      <c r="P156" s="174"/>
    </row>
    <row r="157" spans="2:16" ht="15.75">
      <c r="B157" s="67"/>
      <c r="C157" s="76"/>
      <c r="D157" s="174"/>
      <c r="E157" s="76"/>
      <c r="F157" s="234"/>
      <c r="G157" s="330"/>
      <c r="H157" s="36"/>
      <c r="I157" s="76"/>
      <c r="J157" s="174"/>
      <c r="K157" s="76"/>
      <c r="L157" s="76"/>
      <c r="M157" s="174"/>
      <c r="N157" s="76"/>
      <c r="O157" s="174"/>
      <c r="P157" s="174"/>
    </row>
    <row r="158" spans="2:16" ht="15.75">
      <c r="B158" s="67"/>
      <c r="C158" s="76"/>
      <c r="E158" s="76"/>
      <c r="F158" s="234"/>
      <c r="G158" s="330"/>
      <c r="H158" s="36"/>
      <c r="I158" s="76"/>
      <c r="J158" s="174"/>
      <c r="K158" s="76"/>
      <c r="L158" s="76"/>
      <c r="M158" s="174"/>
      <c r="N158" s="76"/>
      <c r="O158" s="174"/>
      <c r="P158" s="174"/>
    </row>
    <row r="159" spans="2:16" ht="15.75">
      <c r="B159" s="67"/>
      <c r="C159" s="76"/>
      <c r="E159" s="76"/>
      <c r="F159" s="234"/>
      <c r="G159" s="330"/>
      <c r="H159" s="36"/>
      <c r="I159" s="76"/>
      <c r="J159" s="174"/>
      <c r="K159" s="76"/>
      <c r="L159" s="76"/>
      <c r="M159" s="174"/>
      <c r="N159" s="76"/>
      <c r="O159" s="174"/>
      <c r="P159" s="174"/>
    </row>
    <row r="160" spans="2:16" ht="15.75">
      <c r="B160" s="67"/>
      <c r="C160" s="76"/>
      <c r="E160" s="76"/>
      <c r="F160" s="234"/>
      <c r="G160" s="330"/>
      <c r="H160" s="36"/>
      <c r="I160" s="76"/>
      <c r="J160" s="174"/>
      <c r="K160" s="76"/>
      <c r="L160" s="76"/>
      <c r="M160" s="174"/>
      <c r="N160" s="76"/>
      <c r="O160" s="174"/>
      <c r="P160" s="174"/>
    </row>
    <row r="161" spans="2:16" ht="15.75">
      <c r="B161" s="67"/>
      <c r="C161" s="76"/>
      <c r="E161" s="76"/>
      <c r="F161" s="234"/>
      <c r="G161" s="330"/>
      <c r="H161" s="36"/>
      <c r="I161" s="76"/>
      <c r="J161" s="174"/>
      <c r="K161" s="76"/>
      <c r="L161" s="76"/>
      <c r="M161" s="174"/>
      <c r="N161" s="76"/>
      <c r="O161" s="174"/>
      <c r="P161" s="174"/>
    </row>
    <row r="162" spans="2:16" ht="15.75">
      <c r="B162" s="67"/>
      <c r="C162" s="76"/>
      <c r="E162" s="76"/>
      <c r="F162" s="234"/>
      <c r="G162" s="330"/>
      <c r="H162" s="36"/>
      <c r="I162" s="76"/>
      <c r="K162" s="76"/>
      <c r="L162" s="76"/>
      <c r="N162" s="76"/>
      <c r="O162" s="174"/>
      <c r="P162" s="174"/>
    </row>
    <row r="163" spans="2:16" ht="15.75">
      <c r="B163" s="67"/>
      <c r="C163" s="76"/>
      <c r="E163" s="76"/>
      <c r="F163" s="234"/>
      <c r="G163" s="330"/>
      <c r="H163" s="36"/>
      <c r="I163" s="76"/>
      <c r="K163" s="76"/>
      <c r="L163" s="76"/>
      <c r="N163" s="76"/>
      <c r="O163" s="174"/>
      <c r="P163" s="174"/>
    </row>
    <row r="164" spans="2:16" ht="15.75">
      <c r="B164" s="67"/>
      <c r="C164" s="76"/>
      <c r="E164" s="76"/>
      <c r="F164" s="234"/>
      <c r="G164" s="330"/>
      <c r="H164" s="36"/>
      <c r="I164" s="76"/>
      <c r="K164" s="76"/>
      <c r="L164" s="76"/>
      <c r="N164" s="76"/>
      <c r="O164" s="174"/>
      <c r="P164" s="174"/>
    </row>
    <row r="165" spans="2:16" ht="15.75">
      <c r="B165" s="67"/>
      <c r="C165" s="76"/>
      <c r="E165" s="76"/>
      <c r="F165" s="234"/>
      <c r="G165" s="330"/>
      <c r="H165" s="36"/>
      <c r="I165" s="76"/>
      <c r="K165" s="76"/>
      <c r="L165" s="76"/>
      <c r="N165" s="76"/>
      <c r="O165" s="174"/>
      <c r="P165" s="174"/>
    </row>
    <row r="166" spans="2:16" ht="15.75">
      <c r="B166" s="67"/>
      <c r="C166" s="76"/>
      <c r="E166" s="76"/>
      <c r="F166" s="234"/>
      <c r="G166" s="330"/>
      <c r="H166" s="36"/>
      <c r="I166" s="76"/>
      <c r="K166" s="76"/>
      <c r="L166" s="76"/>
      <c r="N166" s="76"/>
      <c r="O166" s="174"/>
      <c r="P166" s="174"/>
    </row>
    <row r="167" spans="2:16" ht="15.75">
      <c r="B167" s="67"/>
      <c r="C167" s="76"/>
      <c r="E167" s="76"/>
      <c r="F167" s="234"/>
      <c r="G167" s="330"/>
      <c r="H167" s="36"/>
      <c r="I167" s="76"/>
      <c r="K167" s="76"/>
      <c r="L167" s="76"/>
      <c r="N167" s="76"/>
      <c r="O167" s="174"/>
      <c r="P167" s="174"/>
    </row>
    <row r="168" spans="2:16" ht="15.75">
      <c r="B168" s="67"/>
      <c r="C168" s="76"/>
      <c r="E168" s="76"/>
      <c r="F168" s="234"/>
      <c r="G168" s="330"/>
      <c r="H168" s="36"/>
      <c r="I168" s="76"/>
      <c r="K168" s="76"/>
      <c r="L168" s="76"/>
      <c r="N168" s="76"/>
      <c r="O168" s="174"/>
      <c r="P168" s="174"/>
    </row>
    <row r="169" spans="2:16" ht="15.75">
      <c r="B169" s="67"/>
      <c r="C169" s="76"/>
      <c r="E169" s="76"/>
      <c r="F169" s="234"/>
      <c r="G169" s="330"/>
      <c r="H169" s="36"/>
      <c r="I169" s="76"/>
      <c r="K169" s="76"/>
      <c r="L169" s="76"/>
      <c r="N169" s="76"/>
      <c r="O169" s="174"/>
      <c r="P169" s="174"/>
    </row>
    <row r="170" spans="2:16" ht="15.75">
      <c r="B170" s="67"/>
      <c r="E170" s="76"/>
      <c r="F170" s="234"/>
      <c r="G170" s="330"/>
      <c r="H170" s="36"/>
      <c r="I170" s="76"/>
      <c r="K170" s="76"/>
      <c r="L170" s="76"/>
      <c r="N170" s="76"/>
      <c r="O170" s="174"/>
      <c r="P170" s="174"/>
    </row>
    <row r="171" spans="2:16" ht="15.75">
      <c r="B171" s="67"/>
      <c r="E171" s="76"/>
      <c r="F171" s="234"/>
      <c r="G171" s="330"/>
      <c r="H171" s="36"/>
      <c r="I171" s="76"/>
      <c r="K171" s="76"/>
      <c r="L171" s="76"/>
      <c r="N171" s="76"/>
      <c r="O171" s="174"/>
      <c r="P171" s="174"/>
    </row>
    <row r="172" spans="2:16" ht="15.75">
      <c r="B172" s="67"/>
      <c r="E172" s="76"/>
      <c r="F172" s="234"/>
      <c r="G172" s="330"/>
      <c r="H172" s="36"/>
      <c r="I172" s="76"/>
      <c r="K172" s="76"/>
      <c r="L172" s="76"/>
      <c r="N172" s="76"/>
      <c r="O172" s="174"/>
      <c r="P172" s="174"/>
    </row>
    <row r="173" spans="2:16" ht="15.75">
      <c r="B173" s="67"/>
      <c r="F173" s="234"/>
      <c r="G173" s="330"/>
      <c r="H173" s="36"/>
      <c r="I173" s="76"/>
      <c r="K173" s="76"/>
      <c r="L173" s="76"/>
      <c r="N173" s="76"/>
      <c r="O173" s="174"/>
      <c r="P173" s="174"/>
    </row>
    <row r="174" spans="2:16" ht="15.75">
      <c r="B174" s="67"/>
      <c r="F174" s="234"/>
      <c r="G174" s="330"/>
      <c r="H174" s="36"/>
      <c r="I174" s="76"/>
      <c r="K174" s="76"/>
      <c r="L174" s="76"/>
      <c r="N174" s="76"/>
      <c r="O174" s="174"/>
      <c r="P174" s="174"/>
    </row>
    <row r="175" spans="2:16" ht="15.75">
      <c r="B175" s="67"/>
      <c r="F175" s="234"/>
      <c r="G175" s="330"/>
      <c r="H175" s="36"/>
      <c r="I175" s="76"/>
      <c r="K175" s="76"/>
      <c r="L175" s="76"/>
      <c r="N175" s="76"/>
      <c r="O175" s="174"/>
      <c r="P175" s="174"/>
    </row>
    <row r="176" spans="2:16" ht="15.75">
      <c r="B176" s="67"/>
      <c r="F176" s="234"/>
      <c r="G176" s="330"/>
      <c r="H176" s="36"/>
      <c r="I176" s="76"/>
      <c r="K176" s="76"/>
      <c r="L176" s="76"/>
      <c r="N176" s="76"/>
      <c r="O176" s="174"/>
      <c r="P176" s="174"/>
    </row>
    <row r="177" spans="2:16" ht="15.75">
      <c r="B177" s="67"/>
      <c r="F177" s="234"/>
      <c r="G177" s="330"/>
      <c r="H177" s="36"/>
      <c r="I177" s="76"/>
      <c r="K177" s="76"/>
      <c r="L177" s="76"/>
      <c r="N177" s="76"/>
      <c r="O177" s="174"/>
      <c r="P177" s="174"/>
    </row>
    <row r="178" spans="2:16" ht="15.75">
      <c r="B178" s="67"/>
      <c r="F178" s="234"/>
      <c r="G178" s="330"/>
      <c r="H178" s="36"/>
      <c r="I178" s="76"/>
      <c r="K178" s="76"/>
      <c r="L178" s="76"/>
      <c r="N178" s="76"/>
      <c r="O178" s="174"/>
      <c r="P178" s="174"/>
    </row>
    <row r="179" spans="2:16" ht="15.75">
      <c r="B179" s="67"/>
      <c r="F179" s="234"/>
      <c r="G179" s="330"/>
      <c r="H179" s="36"/>
      <c r="I179" s="76"/>
      <c r="K179" s="76"/>
      <c r="L179" s="76"/>
      <c r="N179" s="76"/>
      <c r="O179" s="174"/>
      <c r="P179" s="174"/>
    </row>
    <row r="180" spans="2:16" ht="15.75">
      <c r="B180" s="67"/>
      <c r="F180" s="234"/>
      <c r="G180" s="330"/>
      <c r="H180" s="36"/>
      <c r="I180" s="76"/>
      <c r="K180" s="76"/>
      <c r="L180" s="76"/>
      <c r="N180" s="76"/>
      <c r="O180" s="174"/>
      <c r="P180" s="174"/>
    </row>
    <row r="181" spans="2:16" ht="15.75">
      <c r="B181" s="67"/>
      <c r="F181" s="234"/>
      <c r="G181" s="330"/>
      <c r="H181" s="36"/>
      <c r="I181" s="76"/>
      <c r="K181" s="76"/>
      <c r="L181" s="76"/>
      <c r="N181" s="76"/>
      <c r="O181" s="174"/>
      <c r="P181" s="174"/>
    </row>
    <row r="182" spans="2:16" ht="15.75">
      <c r="B182" s="67"/>
      <c r="F182" s="234"/>
      <c r="G182" s="330"/>
      <c r="H182" s="36"/>
      <c r="I182" s="76"/>
      <c r="K182" s="76"/>
      <c r="L182" s="76"/>
      <c r="N182" s="76"/>
      <c r="O182" s="174"/>
      <c r="P182" s="174"/>
    </row>
    <row r="183" spans="2:16" ht="15.75">
      <c r="B183" s="67"/>
      <c r="F183" s="234"/>
      <c r="G183" s="330"/>
      <c r="H183" s="36"/>
      <c r="I183" s="76"/>
      <c r="K183" s="76"/>
      <c r="L183" s="76"/>
      <c r="N183" s="76"/>
      <c r="O183" s="174"/>
      <c r="P183" s="174"/>
    </row>
    <row r="184" spans="2:16" ht="15.75">
      <c r="B184" s="67"/>
      <c r="F184" s="234"/>
      <c r="G184" s="330"/>
      <c r="H184" s="36"/>
      <c r="I184" s="76"/>
      <c r="K184" s="174"/>
      <c r="L184" s="76"/>
      <c r="N184" s="174"/>
      <c r="O184" s="174"/>
      <c r="P184" s="174"/>
    </row>
    <row r="185" spans="2:16" ht="15.75">
      <c r="B185" s="67"/>
      <c r="F185" s="234"/>
      <c r="G185" s="330"/>
      <c r="H185" s="36"/>
      <c r="I185" s="76"/>
      <c r="K185" s="174"/>
      <c r="L185" s="76"/>
      <c r="N185" s="174"/>
      <c r="O185" s="174"/>
      <c r="P185" s="174"/>
    </row>
    <row r="186" spans="2:16" ht="15.75">
      <c r="B186" s="67"/>
      <c r="F186" s="234"/>
      <c r="G186" s="330"/>
      <c r="H186" s="36"/>
      <c r="I186" s="76"/>
      <c r="K186" s="174"/>
      <c r="L186" s="76"/>
      <c r="N186" s="174"/>
      <c r="O186" s="174"/>
      <c r="P186" s="174"/>
    </row>
    <row r="187" spans="2:16" ht="15.75">
      <c r="B187" s="67"/>
      <c r="F187" s="234"/>
      <c r="G187" s="330"/>
      <c r="H187" s="36"/>
      <c r="I187" s="76"/>
      <c r="K187" s="174"/>
      <c r="L187" s="76"/>
      <c r="N187" s="174"/>
      <c r="O187" s="174"/>
      <c r="P187" s="174"/>
    </row>
    <row r="188" spans="2:16" ht="15.75">
      <c r="B188" s="67"/>
      <c r="F188" s="234"/>
      <c r="G188" s="330"/>
      <c r="H188" s="36"/>
      <c r="I188" s="76"/>
      <c r="K188" s="174"/>
      <c r="L188" s="76"/>
      <c r="N188" s="174"/>
      <c r="O188" s="174"/>
      <c r="P188" s="174"/>
    </row>
    <row r="189" spans="2:16" ht="15.75">
      <c r="B189" s="67"/>
      <c r="F189" s="234"/>
      <c r="G189" s="330"/>
      <c r="H189" s="36"/>
      <c r="I189" s="76"/>
      <c r="K189" s="174"/>
      <c r="L189" s="76"/>
      <c r="N189" s="174"/>
      <c r="O189" s="174"/>
      <c r="P189" s="174"/>
    </row>
    <row r="190" spans="2:16" ht="15.75">
      <c r="B190" s="67"/>
      <c r="F190" s="234"/>
      <c r="G190" s="330"/>
      <c r="H190" s="36"/>
      <c r="I190" s="76"/>
      <c r="K190" s="174"/>
      <c r="L190" s="76"/>
      <c r="N190" s="174"/>
      <c r="O190" s="174"/>
      <c r="P190" s="174"/>
    </row>
    <row r="191" spans="2:16" ht="15.75">
      <c r="B191" s="67"/>
      <c r="F191" s="234"/>
      <c r="G191" s="330"/>
      <c r="H191" s="36"/>
      <c r="I191" s="76"/>
      <c r="K191" s="174"/>
      <c r="L191" s="76"/>
      <c r="N191" s="174"/>
      <c r="O191" s="174"/>
      <c r="P191" s="174"/>
    </row>
    <row r="192" spans="2:16" ht="15.75">
      <c r="B192" s="67"/>
      <c r="F192" s="234"/>
      <c r="G192" s="330"/>
      <c r="H192" s="36"/>
      <c r="I192" s="76"/>
      <c r="K192" s="174"/>
      <c r="L192" s="76"/>
      <c r="N192" s="174"/>
      <c r="O192" s="174"/>
      <c r="P192" s="174"/>
    </row>
    <row r="193" spans="2:16" ht="15.75">
      <c r="B193" s="67"/>
      <c r="F193" s="234"/>
      <c r="G193" s="330"/>
      <c r="H193" s="36"/>
      <c r="I193" s="76"/>
      <c r="K193" s="174"/>
      <c r="L193" s="76"/>
      <c r="N193" s="174"/>
      <c r="O193" s="174"/>
      <c r="P193" s="174"/>
    </row>
    <row r="194" spans="2:16" ht="15.75">
      <c r="B194" s="67"/>
      <c r="F194" s="234"/>
      <c r="G194" s="330"/>
      <c r="H194" s="36"/>
      <c r="I194" s="76"/>
      <c r="K194" s="174"/>
      <c r="L194" s="76"/>
      <c r="N194" s="174"/>
      <c r="O194" s="174"/>
      <c r="P194" s="174"/>
    </row>
    <row r="195" spans="2:16" ht="15.75">
      <c r="B195" s="67"/>
      <c r="F195" s="234"/>
      <c r="G195" s="330"/>
      <c r="H195" s="36"/>
      <c r="I195" s="76"/>
      <c r="K195" s="174"/>
      <c r="L195" s="76"/>
      <c r="N195" s="174"/>
      <c r="O195" s="174"/>
      <c r="P195" s="174"/>
    </row>
    <row r="196" spans="2:16" ht="15.75">
      <c r="B196" s="67"/>
      <c r="F196" s="234"/>
      <c r="G196" s="330"/>
      <c r="H196" s="36"/>
      <c r="I196" s="76"/>
      <c r="K196" s="174"/>
      <c r="L196" s="76"/>
      <c r="N196" s="174"/>
      <c r="O196" s="174"/>
      <c r="P196" s="174"/>
    </row>
    <row r="197" spans="2:16" ht="15.75">
      <c r="B197" s="67"/>
      <c r="F197" s="234"/>
      <c r="G197" s="330"/>
      <c r="H197" s="36"/>
      <c r="I197" s="76"/>
      <c r="K197" s="174"/>
      <c r="L197" s="76"/>
      <c r="N197" s="174"/>
      <c r="O197" s="174"/>
      <c r="P197" s="174"/>
    </row>
    <row r="198" spans="2:16" ht="15.75">
      <c r="B198" s="67"/>
      <c r="F198" s="234"/>
      <c r="G198" s="330"/>
      <c r="H198" s="36"/>
      <c r="I198" s="76"/>
      <c r="K198" s="174"/>
      <c r="L198" s="76"/>
      <c r="N198" s="174"/>
      <c r="O198" s="174"/>
      <c r="P198" s="174"/>
    </row>
    <row r="199" spans="2:16" ht="15.75">
      <c r="B199" s="67"/>
      <c r="F199" s="234"/>
      <c r="G199" s="330"/>
      <c r="H199" s="36"/>
      <c r="I199" s="76"/>
      <c r="K199" s="174"/>
      <c r="L199" s="76"/>
      <c r="N199" s="174"/>
      <c r="O199" s="174"/>
      <c r="P199" s="174"/>
    </row>
    <row r="200" spans="2:16" ht="15.75">
      <c r="B200" s="67"/>
      <c r="F200" s="234"/>
      <c r="G200" s="330"/>
      <c r="H200" s="36"/>
      <c r="I200" s="76"/>
      <c r="K200" s="174"/>
      <c r="L200" s="76"/>
      <c r="N200" s="174"/>
      <c r="O200" s="174"/>
      <c r="P200" s="174"/>
    </row>
    <row r="201" spans="2:16" ht="15.75">
      <c r="B201" s="67"/>
      <c r="F201" s="234"/>
      <c r="G201" s="330"/>
      <c r="H201" s="36"/>
      <c r="I201" s="76"/>
      <c r="K201" s="174"/>
      <c r="L201" s="76"/>
      <c r="N201" s="174"/>
      <c r="O201" s="174"/>
      <c r="P201" s="174"/>
    </row>
    <row r="202" spans="2:16" ht="15.75">
      <c r="B202" s="67"/>
      <c r="F202" s="234"/>
      <c r="G202" s="330"/>
      <c r="H202" s="36"/>
      <c r="I202" s="76"/>
      <c r="K202" s="174"/>
      <c r="L202" s="76"/>
      <c r="N202" s="174"/>
      <c r="O202" s="174"/>
      <c r="P202" s="174"/>
    </row>
    <row r="203" spans="2:16" ht="15.75">
      <c r="B203" s="67"/>
      <c r="F203" s="234"/>
      <c r="G203" s="330"/>
      <c r="H203" s="36"/>
      <c r="I203" s="76"/>
      <c r="L203" s="76"/>
    </row>
    <row r="204" spans="2:16" ht="15.75">
      <c r="B204" s="67"/>
      <c r="F204" s="234"/>
      <c r="G204" s="330"/>
      <c r="H204" s="36"/>
    </row>
    <row r="205" spans="2:16" ht="15.75">
      <c r="B205" s="67"/>
      <c r="F205" s="234"/>
      <c r="G205" s="330"/>
      <c r="H205" s="36"/>
    </row>
    <row r="206" spans="2:16" ht="15.75">
      <c r="B206" s="67"/>
      <c r="F206" s="234"/>
      <c r="G206" s="330"/>
      <c r="H206" s="36"/>
    </row>
    <row r="207" spans="2:16" ht="15.75">
      <c r="B207" s="67"/>
      <c r="F207" s="234"/>
      <c r="G207" s="330"/>
      <c r="H207" s="36"/>
    </row>
    <row r="208" spans="2:16" ht="15.75">
      <c r="B208" s="67"/>
    </row>
    <row r="209" spans="2:2" ht="15.75">
      <c r="B209" s="67"/>
    </row>
    <row r="210" spans="2:2" ht="15.75">
      <c r="B210" s="67"/>
    </row>
    <row r="211" spans="2:2" ht="15.75">
      <c r="B211" s="67"/>
    </row>
    <row r="212" spans="2:2" ht="15.75">
      <c r="B212" s="67"/>
    </row>
    <row r="213" spans="2:2" ht="15.75">
      <c r="B213" s="67"/>
    </row>
    <row r="214" spans="2:2" ht="15.75">
      <c r="B214" s="67"/>
    </row>
    <row r="215" spans="2:2" ht="15.75">
      <c r="B215" s="67"/>
    </row>
    <row r="216" spans="2:2" ht="15.75">
      <c r="B216" s="67"/>
    </row>
    <row r="217" spans="2:2" ht="15.75">
      <c r="B217" s="67"/>
    </row>
    <row r="218" spans="2:2" ht="15.75">
      <c r="B218" s="67"/>
    </row>
    <row r="219" spans="2:2" ht="15.75">
      <c r="B219" s="67"/>
    </row>
    <row r="220" spans="2:2" ht="15.75">
      <c r="B220" s="67"/>
    </row>
    <row r="221" spans="2:2" ht="15.75">
      <c r="B221" s="67"/>
    </row>
    <row r="222" spans="2:2" ht="15.75">
      <c r="B222" s="67"/>
    </row>
    <row r="223" spans="2:2" ht="15.75">
      <c r="B223" s="67"/>
    </row>
    <row r="224" spans="2:2" ht="15.75">
      <c r="B224" s="67"/>
    </row>
    <row r="225" spans="2:2" ht="15.75">
      <c r="B225" s="67"/>
    </row>
    <row r="226" spans="2:2" ht="15.75">
      <c r="B226" s="67"/>
    </row>
    <row r="227" spans="2:2" ht="15.75">
      <c r="B227" s="67"/>
    </row>
    <row r="228" spans="2:2" ht="15.75">
      <c r="B228" s="67"/>
    </row>
    <row r="229" spans="2:2" ht="15.75">
      <c r="B229" s="67"/>
    </row>
    <row r="230" spans="2:2" ht="15.75">
      <c r="B230" s="67"/>
    </row>
    <row r="231" spans="2:2" ht="15.75">
      <c r="B231" s="67"/>
    </row>
    <row r="232" spans="2:2" ht="15.75">
      <c r="B232" s="67"/>
    </row>
    <row r="233" spans="2:2" ht="15.75">
      <c r="B233" s="67"/>
    </row>
    <row r="234" spans="2:2" ht="15.75">
      <c r="B234" s="67"/>
    </row>
    <row r="235" spans="2:2" ht="15.75">
      <c r="B235" s="67"/>
    </row>
    <row r="236" spans="2:2" ht="15.75">
      <c r="B236" s="67"/>
    </row>
    <row r="237" spans="2:2" ht="15.75">
      <c r="B237" s="67"/>
    </row>
    <row r="238" spans="2:2" ht="15.75">
      <c r="B238" s="67"/>
    </row>
    <row r="239" spans="2:2" ht="15.75">
      <c r="B239" s="67"/>
    </row>
    <row r="240" spans="2:2" ht="15.75">
      <c r="B240" s="67"/>
    </row>
    <row r="241" spans="2:2" ht="15.75">
      <c r="B241" s="67"/>
    </row>
    <row r="242" spans="2:2" ht="15.75">
      <c r="B242" s="67"/>
    </row>
    <row r="243" spans="2:2" ht="15.75">
      <c r="B243" s="67"/>
    </row>
    <row r="244" spans="2:2" ht="15.75">
      <c r="B244" s="67"/>
    </row>
    <row r="245" spans="2:2" ht="15.75">
      <c r="B245" s="67"/>
    </row>
    <row r="246" spans="2:2" ht="15.75">
      <c r="B246" s="67"/>
    </row>
    <row r="247" spans="2:2" ht="15.75">
      <c r="B247" s="67"/>
    </row>
    <row r="248" spans="2:2" ht="15.75">
      <c r="B248" s="67"/>
    </row>
    <row r="249" spans="2:2" ht="15.75">
      <c r="B249" s="67"/>
    </row>
    <row r="250" spans="2:2" ht="15.75">
      <c r="B250" s="67"/>
    </row>
    <row r="251" spans="2:2" ht="15.75">
      <c r="B251" s="67"/>
    </row>
    <row r="252" spans="2:2" ht="15.75">
      <c r="B252" s="67"/>
    </row>
    <row r="253" spans="2:2" ht="15.75">
      <c r="B253" s="67"/>
    </row>
    <row r="254" spans="2:2" ht="15.75">
      <c r="B254" s="67"/>
    </row>
    <row r="255" spans="2:2" ht="15.75">
      <c r="B255" s="67"/>
    </row>
    <row r="256" spans="2:2" ht="15.75">
      <c r="B256" s="67"/>
    </row>
    <row r="257" spans="2:2" ht="15.75">
      <c r="B257" s="67"/>
    </row>
    <row r="258" spans="2:2" ht="15.75">
      <c r="B258" s="67"/>
    </row>
    <row r="259" spans="2:2" ht="15.75">
      <c r="B259" s="67"/>
    </row>
    <row r="260" spans="2:2" ht="15.75">
      <c r="B260" s="67"/>
    </row>
    <row r="261" spans="2:2" ht="15.75">
      <c r="B261" s="67"/>
    </row>
    <row r="262" spans="2:2" ht="15.75">
      <c r="B262" s="67"/>
    </row>
    <row r="263" spans="2:2" ht="15.75">
      <c r="B263" s="67"/>
    </row>
    <row r="264" spans="2:2" ht="15.75">
      <c r="B264" s="67"/>
    </row>
    <row r="265" spans="2:2" ht="15.75">
      <c r="B265" s="67"/>
    </row>
    <row r="266" spans="2:2" ht="15.75">
      <c r="B266" s="67"/>
    </row>
    <row r="267" spans="2:2" ht="15.75">
      <c r="B267" s="67"/>
    </row>
    <row r="268" spans="2:2" ht="15.75">
      <c r="B268" s="67"/>
    </row>
    <row r="269" spans="2:2" ht="15.75">
      <c r="B269" s="67"/>
    </row>
    <row r="270" spans="2:2" ht="15.75">
      <c r="B270" s="67"/>
    </row>
    <row r="271" spans="2:2" ht="15.75">
      <c r="B271" s="67"/>
    </row>
    <row r="272" spans="2:2" ht="15.75">
      <c r="B272" s="67"/>
    </row>
    <row r="273" spans="2:2" ht="15.75">
      <c r="B273" s="67"/>
    </row>
    <row r="274" spans="2:2" ht="15.75">
      <c r="B274" s="67"/>
    </row>
    <row r="275" spans="2:2" ht="15.75">
      <c r="B275" s="67"/>
    </row>
    <row r="276" spans="2:2" ht="15.75">
      <c r="B276" s="67"/>
    </row>
    <row r="277" spans="2:2" ht="15.75">
      <c r="B277" s="67"/>
    </row>
    <row r="278" spans="2:2" ht="15.75">
      <c r="B278" s="67"/>
    </row>
    <row r="279" spans="2:2" ht="15.75">
      <c r="B279" s="67"/>
    </row>
    <row r="280" spans="2:2" ht="15.75">
      <c r="B280" s="67"/>
    </row>
    <row r="281" spans="2:2" ht="15.75">
      <c r="B281" s="67"/>
    </row>
    <row r="282" spans="2:2" ht="15.75">
      <c r="B282" s="67"/>
    </row>
    <row r="283" spans="2:2" ht="15.75">
      <c r="B283" s="67"/>
    </row>
    <row r="284" spans="2:2" ht="15.75">
      <c r="B284" s="67"/>
    </row>
    <row r="285" spans="2:2" ht="15.75">
      <c r="B285" s="67"/>
    </row>
    <row r="286" spans="2:2" ht="15.75">
      <c r="B286" s="67"/>
    </row>
    <row r="287" spans="2:2" ht="15.75">
      <c r="B287" s="67"/>
    </row>
    <row r="288" spans="2:2" ht="15.75">
      <c r="B288" s="67"/>
    </row>
    <row r="289" spans="2:2" ht="15.75">
      <c r="B289" s="67"/>
    </row>
    <row r="290" spans="2:2" ht="15.75">
      <c r="B290" s="67"/>
    </row>
    <row r="291" spans="2:2" ht="15.75">
      <c r="B291" s="67"/>
    </row>
    <row r="292" spans="2:2" ht="15.75">
      <c r="B292" s="67"/>
    </row>
    <row r="293" spans="2:2" ht="15.75">
      <c r="B293" s="67"/>
    </row>
    <row r="294" spans="2:2" ht="15.75">
      <c r="B294" s="67"/>
    </row>
    <row r="295" spans="2:2" ht="15.75">
      <c r="B295" s="67"/>
    </row>
    <row r="296" spans="2:2" ht="15.75">
      <c r="B296" s="67"/>
    </row>
    <row r="297" spans="2:2" ht="15.75">
      <c r="B297" s="67"/>
    </row>
    <row r="298" spans="2:2" ht="15.75">
      <c r="B298" s="67"/>
    </row>
    <row r="299" spans="2:2" ht="15.75">
      <c r="B299" s="67"/>
    </row>
    <row r="300" spans="2:2" ht="15.75">
      <c r="B300" s="67"/>
    </row>
    <row r="301" spans="2:2" ht="15.75">
      <c r="B301" s="67"/>
    </row>
    <row r="302" spans="2:2" ht="15.75">
      <c r="B302" s="67"/>
    </row>
    <row r="303" spans="2:2" ht="15.75">
      <c r="B303" s="67"/>
    </row>
    <row r="304" spans="2:2" ht="15.75">
      <c r="B304" s="67"/>
    </row>
    <row r="305" spans="2:2" ht="15.75">
      <c r="B305" s="67"/>
    </row>
    <row r="306" spans="2:2" ht="15.75">
      <c r="B306" s="67"/>
    </row>
    <row r="307" spans="2:2" ht="15.75">
      <c r="B307" s="67"/>
    </row>
    <row r="308" spans="2:2" ht="15.75">
      <c r="B308" s="67"/>
    </row>
    <row r="309" spans="2:2" ht="15.75">
      <c r="B309" s="67"/>
    </row>
    <row r="310" spans="2:2" ht="15.75">
      <c r="B310" s="67"/>
    </row>
    <row r="311" spans="2:2" ht="15.75">
      <c r="B311" s="67"/>
    </row>
    <row r="312" spans="2:2" ht="15.75">
      <c r="B312" s="67"/>
    </row>
    <row r="313" spans="2:2" ht="15.75">
      <c r="B313" s="67"/>
    </row>
    <row r="314" spans="2:2" ht="15.75">
      <c r="B314" s="67"/>
    </row>
    <row r="315" spans="2:2" ht="15.75">
      <c r="B315" s="67"/>
    </row>
    <row r="316" spans="2:2" ht="15.75">
      <c r="B316" s="67"/>
    </row>
    <row r="317" spans="2:2" ht="15.75">
      <c r="B317" s="67"/>
    </row>
    <row r="318" spans="2:2" ht="15.75">
      <c r="B318" s="67"/>
    </row>
    <row r="319" spans="2:2" ht="15.75">
      <c r="B319" s="67"/>
    </row>
    <row r="320" spans="2:2" ht="15.75">
      <c r="B320" s="67"/>
    </row>
    <row r="321" spans="2:2" ht="15.75">
      <c r="B321" s="67"/>
    </row>
    <row r="322" spans="2:2" ht="15.75">
      <c r="B322" s="67"/>
    </row>
    <row r="323" spans="2:2" ht="15.75">
      <c r="B323" s="67"/>
    </row>
    <row r="324" spans="2:2" ht="15.75">
      <c r="B324" s="67"/>
    </row>
    <row r="325" spans="2:2" ht="15.75">
      <c r="B325" s="67"/>
    </row>
    <row r="326" spans="2:2" ht="15.75">
      <c r="B326" s="67"/>
    </row>
    <row r="327" spans="2:2" ht="15.75">
      <c r="B327" s="67"/>
    </row>
    <row r="328" spans="2:2" ht="15.75">
      <c r="B328" s="67"/>
    </row>
    <row r="329" spans="2:2" ht="15.75">
      <c r="B329" s="67"/>
    </row>
    <row r="330" spans="2:2" ht="15.75">
      <c r="B330" s="67"/>
    </row>
    <row r="331" spans="2:2" ht="15.75">
      <c r="B331" s="67"/>
    </row>
    <row r="332" spans="2:2" ht="15.75">
      <c r="B332" s="67"/>
    </row>
    <row r="333" spans="2:2" ht="15.75">
      <c r="B333" s="67"/>
    </row>
    <row r="334" spans="2:2" ht="15.75">
      <c r="B334" s="67"/>
    </row>
    <row r="335" spans="2:2" ht="15.75">
      <c r="B335" s="67"/>
    </row>
    <row r="336" spans="2:2" ht="15.75">
      <c r="B336" s="67"/>
    </row>
    <row r="337" spans="2:2" ht="15.75">
      <c r="B337" s="67"/>
    </row>
    <row r="338" spans="2:2" ht="15.75">
      <c r="B338" s="67"/>
    </row>
    <row r="339" spans="2:2" ht="15.75">
      <c r="B339" s="67"/>
    </row>
    <row r="340" spans="2:2" ht="15.75">
      <c r="B340" s="67"/>
    </row>
    <row r="341" spans="2:2" ht="15.75">
      <c r="B341" s="67"/>
    </row>
    <row r="342" spans="2:2" ht="15.75">
      <c r="B342" s="67"/>
    </row>
    <row r="343" spans="2:2" ht="15.75">
      <c r="B343" s="67"/>
    </row>
    <row r="344" spans="2:2" ht="15.75">
      <c r="B344" s="67"/>
    </row>
    <row r="345" spans="2:2" ht="15.75">
      <c r="B345" s="67"/>
    </row>
    <row r="346" spans="2:2" ht="15.75">
      <c r="B346" s="67"/>
    </row>
    <row r="347" spans="2:2" ht="15.75">
      <c r="B347" s="67"/>
    </row>
    <row r="348" spans="2:2" ht="15.75">
      <c r="B348" s="67"/>
    </row>
    <row r="349" spans="2:2" ht="15.75">
      <c r="B349" s="67"/>
    </row>
    <row r="350" spans="2:2" ht="15.75">
      <c r="B350" s="67"/>
    </row>
    <row r="351" spans="2:2" ht="15.75">
      <c r="B351" s="67"/>
    </row>
    <row r="352" spans="2:2" ht="15.75">
      <c r="B352" s="67"/>
    </row>
    <row r="353" spans="2:2" ht="15.75">
      <c r="B353" s="67"/>
    </row>
    <row r="354" spans="2:2" ht="15.75">
      <c r="B354" s="67"/>
    </row>
    <row r="355" spans="2:2" ht="15.75">
      <c r="B355" s="67"/>
    </row>
    <row r="356" spans="2:2" ht="15.75">
      <c r="B356" s="67"/>
    </row>
    <row r="357" spans="2:2" ht="15.75">
      <c r="B357" s="67"/>
    </row>
    <row r="358" spans="2:2" ht="15.75">
      <c r="B358" s="67"/>
    </row>
    <row r="359" spans="2:2" ht="15.75">
      <c r="B359" s="67"/>
    </row>
    <row r="360" spans="2:2" ht="15.75">
      <c r="B360" s="67"/>
    </row>
    <row r="361" spans="2:2" ht="15.75">
      <c r="B361" s="67"/>
    </row>
    <row r="362" spans="2:2" ht="15.75">
      <c r="B362" s="67"/>
    </row>
    <row r="363" spans="2:2" ht="15.75">
      <c r="B363" s="67"/>
    </row>
    <row r="364" spans="2:2" ht="15.75">
      <c r="B364" s="67"/>
    </row>
    <row r="365" spans="2:2" ht="15.75">
      <c r="B365" s="67"/>
    </row>
    <row r="366" spans="2:2" ht="15.75">
      <c r="B366" s="67"/>
    </row>
    <row r="367" spans="2:2" ht="15.75">
      <c r="B367" s="67"/>
    </row>
    <row r="368" spans="2:2" ht="15.75">
      <c r="B368" s="67"/>
    </row>
    <row r="369" spans="2:2" ht="15.75">
      <c r="B369" s="67"/>
    </row>
    <row r="370" spans="2:2" ht="15.75">
      <c r="B370" s="67"/>
    </row>
    <row r="371" spans="2:2" ht="15.75">
      <c r="B371" s="67"/>
    </row>
    <row r="372" spans="2:2" ht="15.75">
      <c r="B372" s="67"/>
    </row>
    <row r="373" spans="2:2" ht="15.75">
      <c r="B373" s="67"/>
    </row>
    <row r="374" spans="2:2" ht="15.75">
      <c r="B374" s="67"/>
    </row>
    <row r="375" spans="2:2" ht="15.75">
      <c r="B375" s="67"/>
    </row>
    <row r="376" spans="2:2" ht="15.75">
      <c r="B376" s="67"/>
    </row>
    <row r="377" spans="2:2" ht="15.75">
      <c r="B377" s="67"/>
    </row>
    <row r="378" spans="2:2" ht="15.75">
      <c r="B378" s="67"/>
    </row>
    <row r="379" spans="2:2" ht="15.75">
      <c r="B379" s="67"/>
    </row>
    <row r="380" spans="2:2" ht="15.75">
      <c r="B380" s="67"/>
    </row>
    <row r="381" spans="2:2" ht="15.75">
      <c r="B381" s="67"/>
    </row>
    <row r="382" spans="2:2" ht="15.75">
      <c r="B382" s="67"/>
    </row>
    <row r="383" spans="2:2" ht="15.75">
      <c r="B383" s="67"/>
    </row>
    <row r="384" spans="2:2" ht="15.75">
      <c r="B384" s="67"/>
    </row>
    <row r="385" spans="2:2" ht="15.75">
      <c r="B385" s="67"/>
    </row>
    <row r="386" spans="2:2" ht="15.75">
      <c r="B386" s="67"/>
    </row>
    <row r="387" spans="2:2" ht="15.75">
      <c r="B387" s="67"/>
    </row>
    <row r="388" spans="2:2" ht="15.75">
      <c r="B388" s="67"/>
    </row>
    <row r="389" spans="2:2" ht="15.75">
      <c r="B389" s="67"/>
    </row>
    <row r="390" spans="2:2" ht="15.75">
      <c r="B390" s="67"/>
    </row>
    <row r="391" spans="2:2" ht="15.75">
      <c r="B391" s="67"/>
    </row>
    <row r="392" spans="2:2" ht="15.75">
      <c r="B392" s="67"/>
    </row>
    <row r="393" spans="2:2" ht="15.75">
      <c r="B393" s="67"/>
    </row>
    <row r="394" spans="2:2" ht="15.75">
      <c r="B394" s="67"/>
    </row>
    <row r="395" spans="2:2" ht="15.75">
      <c r="B395" s="67"/>
    </row>
    <row r="396" spans="2:2" ht="15.75">
      <c r="B396" s="67"/>
    </row>
    <row r="397" spans="2:2" ht="15.75">
      <c r="B397" s="67"/>
    </row>
    <row r="398" spans="2:2" ht="15.75">
      <c r="B398" s="67"/>
    </row>
    <row r="399" spans="2:2" ht="15.75">
      <c r="B399" s="67"/>
    </row>
    <row r="400" spans="2:2" ht="15.75">
      <c r="B400" s="67"/>
    </row>
    <row r="401" spans="2:2" ht="15.75">
      <c r="B401" s="67"/>
    </row>
    <row r="402" spans="2:2" ht="15.75">
      <c r="B402" s="67"/>
    </row>
    <row r="403" spans="2:2" ht="15.75">
      <c r="B403" s="67"/>
    </row>
    <row r="404" spans="2:2" ht="15.75">
      <c r="B404" s="67"/>
    </row>
    <row r="405" spans="2:2" ht="15.75">
      <c r="B405" s="67"/>
    </row>
    <row r="406" spans="2:2" ht="15.75">
      <c r="B406" s="67"/>
    </row>
    <row r="407" spans="2:2" ht="15.75">
      <c r="B407" s="67"/>
    </row>
    <row r="408" spans="2:2" ht="15.75">
      <c r="B408" s="67"/>
    </row>
    <row r="409" spans="2:2" ht="15.75">
      <c r="B409" s="67"/>
    </row>
    <row r="410" spans="2:2" ht="15.75">
      <c r="B410" s="67"/>
    </row>
    <row r="411" spans="2:2" ht="15.75">
      <c r="B411" s="67"/>
    </row>
    <row r="412" spans="2:2" ht="15.75">
      <c r="B412" s="67"/>
    </row>
    <row r="413" spans="2:2" ht="15.75">
      <c r="B413" s="67"/>
    </row>
    <row r="414" spans="2:2" ht="15.75">
      <c r="B414" s="67"/>
    </row>
    <row r="415" spans="2:2" ht="15.75">
      <c r="B415" s="67"/>
    </row>
    <row r="416" spans="2:2" ht="15.75">
      <c r="B416" s="67"/>
    </row>
    <row r="417" spans="2:2" ht="15.75">
      <c r="B417" s="67"/>
    </row>
    <row r="418" spans="2:2" ht="15.75">
      <c r="B418" s="67"/>
    </row>
    <row r="419" spans="2:2" ht="15.75">
      <c r="B419" s="67"/>
    </row>
    <row r="420" spans="2:2" ht="15.75">
      <c r="B420" s="67"/>
    </row>
    <row r="421" spans="2:2" ht="15.75">
      <c r="B421" s="67"/>
    </row>
    <row r="422" spans="2:2" ht="15.75">
      <c r="B422" s="67"/>
    </row>
    <row r="423" spans="2:2" ht="15.75">
      <c r="B423" s="67"/>
    </row>
    <row r="424" spans="2:2" ht="15.75">
      <c r="B424" s="67"/>
    </row>
    <row r="425" spans="2:2" ht="15.75">
      <c r="B425" s="67"/>
    </row>
    <row r="426" spans="2:2" ht="15.75">
      <c r="B426" s="67"/>
    </row>
    <row r="427" spans="2:2" ht="15.75">
      <c r="B427" s="67"/>
    </row>
    <row r="428" spans="2:2" ht="15.75">
      <c r="B428" s="67"/>
    </row>
    <row r="429" spans="2:2" ht="15.75">
      <c r="B429" s="67"/>
    </row>
    <row r="430" spans="2:2" ht="15.75">
      <c r="B430" s="67"/>
    </row>
    <row r="431" spans="2:2" ht="15.75">
      <c r="B431" s="67"/>
    </row>
    <row r="432" spans="2:2" ht="15.75">
      <c r="B432" s="67"/>
    </row>
    <row r="433" spans="2:2" ht="15.75">
      <c r="B433" s="67"/>
    </row>
    <row r="434" spans="2:2" ht="15.75">
      <c r="B434" s="67"/>
    </row>
    <row r="435" spans="2:2" ht="15.75">
      <c r="B435" s="67"/>
    </row>
    <row r="436" spans="2:2" ht="15.75">
      <c r="B436" s="67"/>
    </row>
    <row r="437" spans="2:2" ht="15.75">
      <c r="B437" s="67"/>
    </row>
    <row r="438" spans="2:2" ht="15.75">
      <c r="B438" s="67"/>
    </row>
    <row r="439" spans="2:2" ht="15.75">
      <c r="B439" s="67"/>
    </row>
    <row r="440" spans="2:2" ht="15.75">
      <c r="B440" s="67"/>
    </row>
    <row r="441" spans="2:2" ht="15.75">
      <c r="B441" s="67"/>
    </row>
    <row r="442" spans="2:2" ht="15.75">
      <c r="B442" s="67"/>
    </row>
    <row r="443" spans="2:2" ht="15.75">
      <c r="B443" s="67"/>
    </row>
    <row r="444" spans="2:2" ht="15.75">
      <c r="B444" s="67"/>
    </row>
    <row r="445" spans="2:2" ht="15.75">
      <c r="B445" s="67"/>
    </row>
    <row r="446" spans="2:2" ht="15.75">
      <c r="B446" s="67"/>
    </row>
    <row r="447" spans="2:2" ht="15.75">
      <c r="B447" s="67"/>
    </row>
    <row r="448" spans="2:2" ht="15.75">
      <c r="B448" s="67"/>
    </row>
    <row r="449" spans="2:2" ht="15.75">
      <c r="B449" s="67"/>
    </row>
    <row r="450" spans="2:2" ht="15.75">
      <c r="B450" s="67"/>
    </row>
    <row r="451" spans="2:2" ht="15.75">
      <c r="B451" s="67"/>
    </row>
    <row r="452" spans="2:2" ht="15.75">
      <c r="B452" s="67"/>
    </row>
    <row r="453" spans="2:2" ht="15.75">
      <c r="B453" s="67"/>
    </row>
    <row r="454" spans="2:2" ht="15.75">
      <c r="B454" s="67"/>
    </row>
    <row r="455" spans="2:2" ht="15.75">
      <c r="B455" s="67"/>
    </row>
    <row r="456" spans="2:2" ht="15.75">
      <c r="B456" s="67"/>
    </row>
    <row r="457" spans="2:2" ht="15.75">
      <c r="B457" s="67"/>
    </row>
    <row r="458" spans="2:2" ht="15.75">
      <c r="B458" s="67"/>
    </row>
    <row r="459" spans="2:2" ht="15.75">
      <c r="B459" s="67"/>
    </row>
    <row r="460" spans="2:2" ht="15.75">
      <c r="B460" s="67"/>
    </row>
    <row r="461" spans="2:2" ht="15.75">
      <c r="B461" s="67"/>
    </row>
    <row r="462" spans="2:2" ht="15.75">
      <c r="B462" s="67"/>
    </row>
    <row r="463" spans="2:2" ht="15.75">
      <c r="B463" s="67"/>
    </row>
    <row r="464" spans="2:2" ht="15.75">
      <c r="B464" s="67"/>
    </row>
    <row r="465" spans="2:2" ht="15.75">
      <c r="B465" s="67"/>
    </row>
    <row r="466" spans="2:2" ht="15.75">
      <c r="B466" s="67"/>
    </row>
    <row r="467" spans="2:2" ht="15.75">
      <c r="B467" s="67"/>
    </row>
    <row r="468" spans="2:2" ht="15.75">
      <c r="B468" s="67"/>
    </row>
    <row r="469" spans="2:2" ht="15.75">
      <c r="B469" s="67"/>
    </row>
    <row r="470" spans="2:2" ht="15.75">
      <c r="B470" s="67"/>
    </row>
    <row r="471" spans="2:2" ht="15.75">
      <c r="B471" s="67"/>
    </row>
    <row r="472" spans="2:2" ht="15.75">
      <c r="B472" s="67"/>
    </row>
    <row r="473" spans="2:2" ht="15.75">
      <c r="B473" s="67"/>
    </row>
    <row r="474" spans="2:2" ht="15.75">
      <c r="B474" s="67"/>
    </row>
    <row r="475" spans="2:2" ht="15.75">
      <c r="B475" s="67"/>
    </row>
    <row r="476" spans="2:2" ht="15.75">
      <c r="B476" s="67"/>
    </row>
    <row r="477" spans="2:2" ht="15.75">
      <c r="B477" s="67"/>
    </row>
    <row r="478" spans="2:2" ht="15.75">
      <c r="B478" s="67"/>
    </row>
    <row r="479" spans="2:2" ht="15.75">
      <c r="B479" s="67"/>
    </row>
    <row r="480" spans="2:2" ht="15.75">
      <c r="B480" s="67"/>
    </row>
    <row r="481" spans="2:2" ht="15.75">
      <c r="B481" s="67"/>
    </row>
    <row r="482" spans="2:2" ht="15.75">
      <c r="B482" s="67"/>
    </row>
    <row r="483" spans="2:2" ht="15.75">
      <c r="B483" s="67"/>
    </row>
    <row r="484" spans="2:2" ht="15.75">
      <c r="B484" s="67"/>
    </row>
    <row r="485" spans="2:2" ht="15.75">
      <c r="B485" s="67"/>
    </row>
    <row r="486" spans="2:2" ht="15.75">
      <c r="B486" s="67"/>
    </row>
    <row r="487" spans="2:2" ht="15.75">
      <c r="B487" s="67"/>
    </row>
    <row r="488" spans="2:2" ht="15.75">
      <c r="B488" s="67"/>
    </row>
    <row r="489" spans="2:2" ht="15.75">
      <c r="B489" s="67"/>
    </row>
    <row r="490" spans="2:2" ht="15.75">
      <c r="B490" s="67"/>
    </row>
    <row r="491" spans="2:2" ht="15.75">
      <c r="B491" s="67"/>
    </row>
    <row r="492" spans="2:2" ht="15.75">
      <c r="B492" s="67"/>
    </row>
    <row r="493" spans="2:2" ht="15.75">
      <c r="B493" s="67"/>
    </row>
    <row r="494" spans="2:2" ht="15.75">
      <c r="B494" s="67"/>
    </row>
    <row r="495" spans="2:2" ht="15.75">
      <c r="B495" s="67"/>
    </row>
    <row r="496" spans="2:2" ht="15.75">
      <c r="B496" s="67"/>
    </row>
    <row r="497" spans="2:2" ht="15.75">
      <c r="B497" s="67"/>
    </row>
    <row r="498" spans="2:2" ht="15.75">
      <c r="B498" s="67"/>
    </row>
    <row r="499" spans="2:2" ht="15.75">
      <c r="B499" s="67"/>
    </row>
    <row r="500" spans="2:2" ht="15.75">
      <c r="B500" s="67"/>
    </row>
    <row r="501" spans="2:2" ht="15.75">
      <c r="B501" s="67"/>
    </row>
    <row r="502" spans="2:2" ht="15.75">
      <c r="B502" s="67"/>
    </row>
    <row r="503" spans="2:2" ht="15.75">
      <c r="B503" s="67"/>
    </row>
    <row r="504" spans="2:2" ht="15.75">
      <c r="B504" s="67"/>
    </row>
    <row r="505" spans="2:2" ht="15.75">
      <c r="B505" s="67"/>
    </row>
    <row r="506" spans="2:2" ht="15.75">
      <c r="B506" s="67"/>
    </row>
    <row r="507" spans="2:2" ht="15.75">
      <c r="B507" s="67"/>
    </row>
    <row r="508" spans="2:2" ht="15.75">
      <c r="B508" s="67"/>
    </row>
    <row r="509" spans="2:2" ht="15.75">
      <c r="B509" s="67"/>
    </row>
    <row r="510" spans="2:2" ht="15.75">
      <c r="B510" s="67"/>
    </row>
    <row r="511" spans="2:2" ht="15.75">
      <c r="B511" s="67"/>
    </row>
    <row r="512" spans="2:2" ht="15.75">
      <c r="B512" s="67"/>
    </row>
    <row r="513" spans="2:2" ht="15.75">
      <c r="B513" s="67"/>
    </row>
    <row r="514" spans="2:2" ht="15.75">
      <c r="B514" s="67"/>
    </row>
    <row r="515" spans="2:2" ht="15.75">
      <c r="B515" s="67"/>
    </row>
    <row r="516" spans="2:2" ht="15.75">
      <c r="B516" s="67"/>
    </row>
    <row r="517" spans="2:2" ht="15.75">
      <c r="B517" s="67"/>
    </row>
    <row r="518" spans="2:2" ht="15.75">
      <c r="B518" s="67"/>
    </row>
    <row r="519" spans="2:2" ht="15.75">
      <c r="B519" s="67"/>
    </row>
    <row r="520" spans="2:2" ht="15.75">
      <c r="B520" s="67"/>
    </row>
    <row r="521" spans="2:2" ht="15.75">
      <c r="B521" s="67"/>
    </row>
    <row r="522" spans="2:2" ht="15.75">
      <c r="B522" s="67"/>
    </row>
    <row r="523" spans="2:2" ht="15.75">
      <c r="B523" s="67"/>
    </row>
    <row r="524" spans="2:2" ht="15.75">
      <c r="B524" s="67"/>
    </row>
    <row r="525" spans="2:2" ht="15.75">
      <c r="B525" s="67"/>
    </row>
    <row r="526" spans="2:2" ht="15.75">
      <c r="B526" s="67"/>
    </row>
    <row r="527" spans="2:2" ht="15.75">
      <c r="B527" s="67"/>
    </row>
    <row r="528" spans="2:2" ht="15.75">
      <c r="B528" s="67"/>
    </row>
    <row r="529" spans="2:2" ht="15.75">
      <c r="B529" s="67"/>
    </row>
    <row r="530" spans="2:2" ht="15.75">
      <c r="B530" s="67"/>
    </row>
    <row r="531" spans="2:2" ht="15.75">
      <c r="B531" s="67"/>
    </row>
    <row r="532" spans="2:2" ht="15.75">
      <c r="B532" s="67"/>
    </row>
    <row r="533" spans="2:2" ht="15.75">
      <c r="B533" s="67"/>
    </row>
    <row r="534" spans="2:2" ht="15.75">
      <c r="B534" s="67"/>
    </row>
    <row r="535" spans="2:2" ht="15.75">
      <c r="B535" s="67"/>
    </row>
    <row r="536" spans="2:2" ht="15.75">
      <c r="B536" s="67"/>
    </row>
    <row r="537" spans="2:2" ht="15.75">
      <c r="B537" s="67"/>
    </row>
    <row r="538" spans="2:2" ht="15.75">
      <c r="B538" s="67"/>
    </row>
    <row r="539" spans="2:2" ht="15.75">
      <c r="B539" s="67"/>
    </row>
    <row r="540" spans="2:2" ht="15.75">
      <c r="B540" s="67"/>
    </row>
    <row r="541" spans="2:2" ht="15.75">
      <c r="B541" s="67"/>
    </row>
    <row r="542" spans="2:2" ht="15.75">
      <c r="B542" s="67"/>
    </row>
    <row r="543" spans="2:2" ht="15.75">
      <c r="B543" s="67"/>
    </row>
    <row r="544" spans="2:2" ht="15.75">
      <c r="B544" s="67"/>
    </row>
    <row r="545" spans="2:2" ht="15.75">
      <c r="B545" s="67"/>
    </row>
    <row r="546" spans="2:2" ht="15.75">
      <c r="B546" s="67"/>
    </row>
    <row r="547" spans="2:2" ht="15.75">
      <c r="B547" s="67"/>
    </row>
    <row r="548" spans="2:2" ht="15.75">
      <c r="B548" s="67"/>
    </row>
    <row r="549" spans="2:2" ht="15.75">
      <c r="B549" s="67"/>
    </row>
    <row r="550" spans="2:2" ht="15.75">
      <c r="B550" s="67"/>
    </row>
    <row r="551" spans="2:2" ht="15.75">
      <c r="B551" s="67"/>
    </row>
    <row r="552" spans="2:2" ht="15.75">
      <c r="B552" s="67"/>
    </row>
    <row r="553" spans="2:2" ht="15.75">
      <c r="B553" s="67"/>
    </row>
    <row r="554" spans="2:2" ht="15.75">
      <c r="B554" s="67"/>
    </row>
    <row r="555" spans="2:2" ht="15.75">
      <c r="B555" s="67"/>
    </row>
    <row r="556" spans="2:2" ht="15.75">
      <c r="B556" s="67"/>
    </row>
    <row r="557" spans="2:2" ht="15.75">
      <c r="B557" s="67"/>
    </row>
    <row r="558" spans="2:2" ht="15.75">
      <c r="B558" s="67"/>
    </row>
    <row r="559" spans="2:2" ht="15.75">
      <c r="B559" s="67"/>
    </row>
    <row r="560" spans="2:2" ht="15.75">
      <c r="B560" s="67"/>
    </row>
    <row r="561" spans="2:2" ht="15.75">
      <c r="B561" s="67"/>
    </row>
    <row r="562" spans="2:2" ht="15.75">
      <c r="B562" s="67"/>
    </row>
    <row r="563" spans="2:2" ht="15.75">
      <c r="B563" s="67"/>
    </row>
    <row r="564" spans="2:2" ht="15.75">
      <c r="B564" s="67"/>
    </row>
    <row r="565" spans="2:2" ht="15.75">
      <c r="B565" s="67"/>
    </row>
    <row r="566" spans="2:2" ht="15.75">
      <c r="B566" s="67"/>
    </row>
    <row r="567" spans="2:2" ht="15.75">
      <c r="B567" s="67"/>
    </row>
    <row r="568" spans="2:2" ht="15.75">
      <c r="B568" s="67"/>
    </row>
    <row r="569" spans="2:2" ht="15.75">
      <c r="B569" s="67"/>
    </row>
    <row r="570" spans="2:2" ht="15.75">
      <c r="B570" s="67"/>
    </row>
    <row r="571" spans="2:2" ht="15.75">
      <c r="B571" s="67"/>
    </row>
    <row r="572" spans="2:2" ht="15.75">
      <c r="B572" s="67"/>
    </row>
    <row r="573" spans="2:2" ht="15.75">
      <c r="B573" s="67"/>
    </row>
    <row r="574" spans="2:2" ht="15.75">
      <c r="B574" s="67"/>
    </row>
    <row r="575" spans="2:2" ht="15.75">
      <c r="B575" s="67"/>
    </row>
    <row r="576" spans="2:2" ht="15.75">
      <c r="B576" s="67"/>
    </row>
    <row r="577" spans="2:2" ht="15.75">
      <c r="B577" s="67"/>
    </row>
    <row r="578" spans="2:2" ht="15.75">
      <c r="B578" s="67"/>
    </row>
    <row r="579" spans="2:2" ht="15.75">
      <c r="B579" s="67"/>
    </row>
    <row r="580" spans="2:2" ht="15.75">
      <c r="B580" s="67"/>
    </row>
    <row r="581" spans="2:2" ht="15.75">
      <c r="B581" s="67"/>
    </row>
    <row r="582" spans="2:2" ht="15.75">
      <c r="B582" s="67"/>
    </row>
    <row r="583" spans="2:2" ht="15.75">
      <c r="B583" s="67"/>
    </row>
    <row r="584" spans="2:2" ht="15.75">
      <c r="B584" s="67"/>
    </row>
    <row r="585" spans="2:2" ht="15.75">
      <c r="B585" s="67"/>
    </row>
    <row r="586" spans="2:2" ht="15.75">
      <c r="B586" s="67"/>
    </row>
    <row r="587" spans="2:2" ht="15.75">
      <c r="B587" s="67"/>
    </row>
    <row r="588" spans="2:2" ht="15.75">
      <c r="B588" s="67"/>
    </row>
    <row r="589" spans="2:2" ht="15.75">
      <c r="B589" s="67"/>
    </row>
    <row r="590" spans="2:2" ht="15.75">
      <c r="B590" s="67"/>
    </row>
    <row r="591" spans="2:2" ht="15.75">
      <c r="B591" s="67"/>
    </row>
    <row r="592" spans="2:2" ht="15.75">
      <c r="B592" s="67"/>
    </row>
    <row r="593" spans="2:2" ht="15.75">
      <c r="B593" s="67"/>
    </row>
    <row r="594" spans="2:2" ht="15.75">
      <c r="B594" s="67"/>
    </row>
    <row r="595" spans="2:2" ht="15.75">
      <c r="B595" s="67"/>
    </row>
    <row r="596" spans="2:2" ht="15.75">
      <c r="B596" s="67"/>
    </row>
    <row r="597" spans="2:2" ht="15.75">
      <c r="B597" s="67"/>
    </row>
    <row r="598" spans="2:2" ht="15.75">
      <c r="B598" s="67"/>
    </row>
    <row r="599" spans="2:2" ht="15.75">
      <c r="B599" s="67"/>
    </row>
    <row r="600" spans="2:2" ht="15.75">
      <c r="B600" s="67"/>
    </row>
    <row r="601" spans="2:2" ht="15.75">
      <c r="B601" s="67"/>
    </row>
    <row r="602" spans="2:2" ht="15.75">
      <c r="B602" s="67"/>
    </row>
    <row r="603" spans="2:2" ht="15.75">
      <c r="B603" s="67"/>
    </row>
    <row r="604" spans="2:2" ht="15.75">
      <c r="B604" s="67"/>
    </row>
    <row r="605" spans="2:2" ht="15.75">
      <c r="B605" s="67"/>
    </row>
    <row r="606" spans="2:2" ht="15.75">
      <c r="B606" s="67"/>
    </row>
    <row r="607" spans="2:2" ht="15.75">
      <c r="B607" s="67"/>
    </row>
    <row r="608" spans="2:2" ht="15.75">
      <c r="B608" s="67"/>
    </row>
    <row r="609" spans="2:2" ht="15.75">
      <c r="B609" s="67"/>
    </row>
    <row r="610" spans="2:2" ht="15.75">
      <c r="B610" s="67"/>
    </row>
    <row r="611" spans="2:2" ht="15.75">
      <c r="B611" s="67"/>
    </row>
    <row r="612" spans="2:2" ht="15.75">
      <c r="B612" s="67"/>
    </row>
    <row r="613" spans="2:2" ht="15.75">
      <c r="B613" s="67"/>
    </row>
    <row r="614" spans="2:2" ht="15.75">
      <c r="B614" s="67"/>
    </row>
    <row r="615" spans="2:2" ht="15.75">
      <c r="B615" s="67"/>
    </row>
    <row r="616" spans="2:2" ht="15.75">
      <c r="B616" s="67"/>
    </row>
    <row r="617" spans="2:2" ht="15.75">
      <c r="B617" s="67"/>
    </row>
    <row r="618" spans="2:2" ht="15.75">
      <c r="B618" s="67"/>
    </row>
    <row r="619" spans="2:2" ht="15.75">
      <c r="B619" s="67"/>
    </row>
    <row r="620" spans="2:2" ht="15.75">
      <c r="B620" s="67"/>
    </row>
    <row r="621" spans="2:2" ht="15.75">
      <c r="B621" s="67"/>
    </row>
    <row r="622" spans="2:2" ht="15.75">
      <c r="B622" s="67"/>
    </row>
    <row r="623" spans="2:2" ht="15.75">
      <c r="B623" s="67"/>
    </row>
    <row r="624" spans="2:2" ht="15.75">
      <c r="B624" s="67"/>
    </row>
    <row r="625" spans="2:2" ht="15.75">
      <c r="B625" s="67"/>
    </row>
    <row r="626" spans="2:2" ht="15.75">
      <c r="B626" s="67"/>
    </row>
    <row r="627" spans="2:2" ht="15.75">
      <c r="B627" s="67"/>
    </row>
    <row r="628" spans="2:2" ht="15.75">
      <c r="B628" s="67"/>
    </row>
    <row r="629" spans="2:2" ht="15.75">
      <c r="B629" s="67"/>
    </row>
    <row r="630" spans="2:2" ht="15.75">
      <c r="B630" s="67"/>
    </row>
    <row r="631" spans="2:2" ht="15.75">
      <c r="B631" s="67"/>
    </row>
    <row r="632" spans="2:2" ht="15.75">
      <c r="B632" s="67"/>
    </row>
    <row r="633" spans="2:2" ht="15.75">
      <c r="B633" s="67"/>
    </row>
    <row r="634" spans="2:2" ht="15.75">
      <c r="B634" s="67"/>
    </row>
    <row r="635" spans="2:2" ht="15.75">
      <c r="B635" s="67"/>
    </row>
    <row r="636" spans="2:2" ht="15.75">
      <c r="B636" s="67"/>
    </row>
    <row r="637" spans="2:2" ht="15.75">
      <c r="B637" s="67"/>
    </row>
    <row r="638" spans="2:2" ht="15.75">
      <c r="B638" s="67"/>
    </row>
    <row r="639" spans="2:2" ht="15.75">
      <c r="B639" s="67"/>
    </row>
    <row r="640" spans="2:2" ht="15.75">
      <c r="B640" s="67"/>
    </row>
    <row r="641" spans="2:2" ht="15.75">
      <c r="B641" s="67"/>
    </row>
    <row r="642" spans="2:2" ht="15.75">
      <c r="B642" s="67"/>
    </row>
    <row r="643" spans="2:2" ht="15.75">
      <c r="B643" s="67"/>
    </row>
    <row r="644" spans="2:2" ht="15.75">
      <c r="B644" s="67"/>
    </row>
    <row r="645" spans="2:2" ht="15.75">
      <c r="B645" s="67"/>
    </row>
    <row r="646" spans="2:2" ht="15.75">
      <c r="B646" s="67"/>
    </row>
    <row r="647" spans="2:2" ht="15.75">
      <c r="B647" s="67"/>
    </row>
    <row r="648" spans="2:2" ht="15.75">
      <c r="B648" s="67"/>
    </row>
    <row r="649" spans="2:2" ht="15.75">
      <c r="B649" s="67"/>
    </row>
    <row r="650" spans="2:2" ht="15.75">
      <c r="B650" s="67"/>
    </row>
    <row r="651" spans="2:2" ht="15.75">
      <c r="B651" s="67"/>
    </row>
    <row r="652" spans="2:2" ht="15.75">
      <c r="B652" s="67"/>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Z661"/>
  <sheetViews>
    <sheetView showGridLines="0" zoomScale="75" workbookViewId="0"/>
  </sheetViews>
  <sheetFormatPr defaultColWidth="11.42578125" defaultRowHeight="15"/>
  <cols>
    <col min="1" max="1" width="28.28515625" style="69" customWidth="1"/>
    <col min="2" max="2" width="14.5703125" style="775" bestFit="1" customWidth="1"/>
    <col min="3" max="4" width="12.85546875" style="775" customWidth="1"/>
    <col min="5" max="5" width="14.5703125" style="775" bestFit="1" customWidth="1"/>
    <col min="6" max="6" width="12.85546875" style="775" customWidth="1"/>
    <col min="7" max="7" width="12.85546875" style="68" customWidth="1"/>
    <col min="8" max="8" width="14.42578125" style="775" bestFit="1" customWidth="1"/>
    <col min="9" max="10" width="12.85546875" style="775" customWidth="1"/>
    <col min="11" max="11" width="14.42578125" style="775" bestFit="1" customWidth="1"/>
    <col min="12" max="13" width="12.85546875" style="775" customWidth="1"/>
    <col min="14" max="15" width="12.85546875" style="775" hidden="1" customWidth="1"/>
    <col min="16" max="16" width="2.85546875" style="73" customWidth="1"/>
    <col min="17" max="256" width="11.42578125" style="775"/>
    <col min="257" max="257" width="28.28515625" style="775" customWidth="1"/>
    <col min="258" max="258" width="14.5703125" style="775" bestFit="1" customWidth="1"/>
    <col min="259" max="260" width="12.85546875" style="775" customWidth="1"/>
    <col min="261" max="261" width="14.5703125" style="775" bestFit="1" customWidth="1"/>
    <col min="262" max="263" width="12.85546875" style="775" customWidth="1"/>
    <col min="264" max="264" width="14.42578125" style="775" bestFit="1" customWidth="1"/>
    <col min="265" max="266" width="12.85546875" style="775" customWidth="1"/>
    <col min="267" max="267" width="14.42578125" style="775" bestFit="1" customWidth="1"/>
    <col min="268" max="269" width="12.85546875" style="775" customWidth="1"/>
    <col min="270" max="271" width="0" style="775" hidden="1" customWidth="1"/>
    <col min="272" max="272" width="2.85546875" style="775" customWidth="1"/>
    <col min="273" max="512" width="11.42578125" style="775"/>
    <col min="513" max="513" width="28.28515625" style="775" customWidth="1"/>
    <col min="514" max="514" width="14.5703125" style="775" bestFit="1" customWidth="1"/>
    <col min="515" max="516" width="12.85546875" style="775" customWidth="1"/>
    <col min="517" max="517" width="14.5703125" style="775" bestFit="1" customWidth="1"/>
    <col min="518" max="519" width="12.85546875" style="775" customWidth="1"/>
    <col min="520" max="520" width="14.42578125" style="775" bestFit="1" customWidth="1"/>
    <col min="521" max="522" width="12.85546875" style="775" customWidth="1"/>
    <col min="523" max="523" width="14.42578125" style="775" bestFit="1" customWidth="1"/>
    <col min="524" max="525" width="12.85546875" style="775" customWidth="1"/>
    <col min="526" max="527" width="0" style="775" hidden="1" customWidth="1"/>
    <col min="528" max="528" width="2.85546875" style="775" customWidth="1"/>
    <col min="529" max="768" width="11.42578125" style="775"/>
    <col min="769" max="769" width="28.28515625" style="775" customWidth="1"/>
    <col min="770" max="770" width="14.5703125" style="775" bestFit="1" customWidth="1"/>
    <col min="771" max="772" width="12.85546875" style="775" customWidth="1"/>
    <col min="773" max="773" width="14.5703125" style="775" bestFit="1" customWidth="1"/>
    <col min="774" max="775" width="12.85546875" style="775" customWidth="1"/>
    <col min="776" max="776" width="14.42578125" style="775" bestFit="1" customWidth="1"/>
    <col min="777" max="778" width="12.85546875" style="775" customWidth="1"/>
    <col min="779" max="779" width="14.42578125" style="775" bestFit="1" customWidth="1"/>
    <col min="780" max="781" width="12.85546875" style="775" customWidth="1"/>
    <col min="782" max="783" width="0" style="775" hidden="1" customWidth="1"/>
    <col min="784" max="784" width="2.85546875" style="775" customWidth="1"/>
    <col min="785" max="1024" width="11.42578125" style="775"/>
    <col min="1025" max="1025" width="28.28515625" style="775" customWidth="1"/>
    <col min="1026" max="1026" width="14.5703125" style="775" bestFit="1" customWidth="1"/>
    <col min="1027" max="1028" width="12.85546875" style="775" customWidth="1"/>
    <col min="1029" max="1029" width="14.5703125" style="775" bestFit="1" customWidth="1"/>
    <col min="1030" max="1031" width="12.85546875" style="775" customWidth="1"/>
    <col min="1032" max="1032" width="14.42578125" style="775" bestFit="1" customWidth="1"/>
    <col min="1033" max="1034" width="12.85546875" style="775" customWidth="1"/>
    <col min="1035" max="1035" width="14.42578125" style="775" bestFit="1" customWidth="1"/>
    <col min="1036" max="1037" width="12.85546875" style="775" customWidth="1"/>
    <col min="1038" max="1039" width="0" style="775" hidden="1" customWidth="1"/>
    <col min="1040" max="1040" width="2.85546875" style="775" customWidth="1"/>
    <col min="1041" max="1280" width="11.42578125" style="775"/>
    <col min="1281" max="1281" width="28.28515625" style="775" customWidth="1"/>
    <col min="1282" max="1282" width="14.5703125" style="775" bestFit="1" customWidth="1"/>
    <col min="1283" max="1284" width="12.85546875" style="775" customWidth="1"/>
    <col min="1285" max="1285" width="14.5703125" style="775" bestFit="1" customWidth="1"/>
    <col min="1286" max="1287" width="12.85546875" style="775" customWidth="1"/>
    <col min="1288" max="1288" width="14.42578125" style="775" bestFit="1" customWidth="1"/>
    <col min="1289" max="1290" width="12.85546875" style="775" customWidth="1"/>
    <col min="1291" max="1291" width="14.42578125" style="775" bestFit="1" customWidth="1"/>
    <col min="1292" max="1293" width="12.85546875" style="775" customWidth="1"/>
    <col min="1294" max="1295" width="0" style="775" hidden="1" customWidth="1"/>
    <col min="1296" max="1296" width="2.85546875" style="775" customWidth="1"/>
    <col min="1297" max="1536" width="11.42578125" style="775"/>
    <col min="1537" max="1537" width="28.28515625" style="775" customWidth="1"/>
    <col min="1538" max="1538" width="14.5703125" style="775" bestFit="1" customWidth="1"/>
    <col min="1539" max="1540" width="12.85546875" style="775" customWidth="1"/>
    <col min="1541" max="1541" width="14.5703125" style="775" bestFit="1" customWidth="1"/>
    <col min="1542" max="1543" width="12.85546875" style="775" customWidth="1"/>
    <col min="1544" max="1544" width="14.42578125" style="775" bestFit="1" customWidth="1"/>
    <col min="1545" max="1546" width="12.85546875" style="775" customWidth="1"/>
    <col min="1547" max="1547" width="14.42578125" style="775" bestFit="1" customWidth="1"/>
    <col min="1548" max="1549" width="12.85546875" style="775" customWidth="1"/>
    <col min="1550" max="1551" width="0" style="775" hidden="1" customWidth="1"/>
    <col min="1552" max="1552" width="2.85546875" style="775" customWidth="1"/>
    <col min="1553" max="1792" width="11.42578125" style="775"/>
    <col min="1793" max="1793" width="28.28515625" style="775" customWidth="1"/>
    <col min="1794" max="1794" width="14.5703125" style="775" bestFit="1" customWidth="1"/>
    <col min="1795" max="1796" width="12.85546875" style="775" customWidth="1"/>
    <col min="1797" max="1797" width="14.5703125" style="775" bestFit="1" customWidth="1"/>
    <col min="1798" max="1799" width="12.85546875" style="775" customWidth="1"/>
    <col min="1800" max="1800" width="14.42578125" style="775" bestFit="1" customWidth="1"/>
    <col min="1801" max="1802" width="12.85546875" style="775" customWidth="1"/>
    <col min="1803" max="1803" width="14.42578125" style="775" bestFit="1" customWidth="1"/>
    <col min="1804" max="1805" width="12.85546875" style="775" customWidth="1"/>
    <col min="1806" max="1807" width="0" style="775" hidden="1" customWidth="1"/>
    <col min="1808" max="1808" width="2.85546875" style="775" customWidth="1"/>
    <col min="1809" max="2048" width="11.42578125" style="775"/>
    <col min="2049" max="2049" width="28.28515625" style="775" customWidth="1"/>
    <col min="2050" max="2050" width="14.5703125" style="775" bestFit="1" customWidth="1"/>
    <col min="2051" max="2052" width="12.85546875" style="775" customWidth="1"/>
    <col min="2053" max="2053" width="14.5703125" style="775" bestFit="1" customWidth="1"/>
    <col min="2054" max="2055" width="12.85546875" style="775" customWidth="1"/>
    <col min="2056" max="2056" width="14.42578125" style="775" bestFit="1" customWidth="1"/>
    <col min="2057" max="2058" width="12.85546875" style="775" customWidth="1"/>
    <col min="2059" max="2059" width="14.42578125" style="775" bestFit="1" customWidth="1"/>
    <col min="2060" max="2061" width="12.85546875" style="775" customWidth="1"/>
    <col min="2062" max="2063" width="0" style="775" hidden="1" customWidth="1"/>
    <col min="2064" max="2064" width="2.85546875" style="775" customWidth="1"/>
    <col min="2065" max="2304" width="11.42578125" style="775"/>
    <col min="2305" max="2305" width="28.28515625" style="775" customWidth="1"/>
    <col min="2306" max="2306" width="14.5703125" style="775" bestFit="1" customWidth="1"/>
    <col min="2307" max="2308" width="12.85546875" style="775" customWidth="1"/>
    <col min="2309" max="2309" width="14.5703125" style="775" bestFit="1" customWidth="1"/>
    <col min="2310" max="2311" width="12.85546875" style="775" customWidth="1"/>
    <col min="2312" max="2312" width="14.42578125" style="775" bestFit="1" customWidth="1"/>
    <col min="2313" max="2314" width="12.85546875" style="775" customWidth="1"/>
    <col min="2315" max="2315" width="14.42578125" style="775" bestFit="1" customWidth="1"/>
    <col min="2316" max="2317" width="12.85546875" style="775" customWidth="1"/>
    <col min="2318" max="2319" width="0" style="775" hidden="1" customWidth="1"/>
    <col min="2320" max="2320" width="2.85546875" style="775" customWidth="1"/>
    <col min="2321" max="2560" width="11.42578125" style="775"/>
    <col min="2561" max="2561" width="28.28515625" style="775" customWidth="1"/>
    <col min="2562" max="2562" width="14.5703125" style="775" bestFit="1" customWidth="1"/>
    <col min="2563" max="2564" width="12.85546875" style="775" customWidth="1"/>
    <col min="2565" max="2565" width="14.5703125" style="775" bestFit="1" customWidth="1"/>
    <col min="2566" max="2567" width="12.85546875" style="775" customWidth="1"/>
    <col min="2568" max="2568" width="14.42578125" style="775" bestFit="1" customWidth="1"/>
    <col min="2569" max="2570" width="12.85546875" style="775" customWidth="1"/>
    <col min="2571" max="2571" width="14.42578125" style="775" bestFit="1" customWidth="1"/>
    <col min="2572" max="2573" width="12.85546875" style="775" customWidth="1"/>
    <col min="2574" max="2575" width="0" style="775" hidden="1" customWidth="1"/>
    <col min="2576" max="2576" width="2.85546875" style="775" customWidth="1"/>
    <col min="2577" max="2816" width="11.42578125" style="775"/>
    <col min="2817" max="2817" width="28.28515625" style="775" customWidth="1"/>
    <col min="2818" max="2818" width="14.5703125" style="775" bestFit="1" customWidth="1"/>
    <col min="2819" max="2820" width="12.85546875" style="775" customWidth="1"/>
    <col min="2821" max="2821" width="14.5703125" style="775" bestFit="1" customWidth="1"/>
    <col min="2822" max="2823" width="12.85546875" style="775" customWidth="1"/>
    <col min="2824" max="2824" width="14.42578125" style="775" bestFit="1" customWidth="1"/>
    <col min="2825" max="2826" width="12.85546875" style="775" customWidth="1"/>
    <col min="2827" max="2827" width="14.42578125" style="775" bestFit="1" customWidth="1"/>
    <col min="2828" max="2829" width="12.85546875" style="775" customWidth="1"/>
    <col min="2830" max="2831" width="0" style="775" hidden="1" customWidth="1"/>
    <col min="2832" max="2832" width="2.85546875" style="775" customWidth="1"/>
    <col min="2833" max="3072" width="11.42578125" style="775"/>
    <col min="3073" max="3073" width="28.28515625" style="775" customWidth="1"/>
    <col min="3074" max="3074" width="14.5703125" style="775" bestFit="1" customWidth="1"/>
    <col min="3075" max="3076" width="12.85546875" style="775" customWidth="1"/>
    <col min="3077" max="3077" width="14.5703125" style="775" bestFit="1" customWidth="1"/>
    <col min="3078" max="3079" width="12.85546875" style="775" customWidth="1"/>
    <col min="3080" max="3080" width="14.42578125" style="775" bestFit="1" customWidth="1"/>
    <col min="3081" max="3082" width="12.85546875" style="775" customWidth="1"/>
    <col min="3083" max="3083" width="14.42578125" style="775" bestFit="1" customWidth="1"/>
    <col min="3084" max="3085" width="12.85546875" style="775" customWidth="1"/>
    <col min="3086" max="3087" width="0" style="775" hidden="1" customWidth="1"/>
    <col min="3088" max="3088" width="2.85546875" style="775" customWidth="1"/>
    <col min="3089" max="3328" width="11.42578125" style="775"/>
    <col min="3329" max="3329" width="28.28515625" style="775" customWidth="1"/>
    <col min="3330" max="3330" width="14.5703125" style="775" bestFit="1" customWidth="1"/>
    <col min="3331" max="3332" width="12.85546875" style="775" customWidth="1"/>
    <col min="3333" max="3333" width="14.5703125" style="775" bestFit="1" customWidth="1"/>
    <col min="3334" max="3335" width="12.85546875" style="775" customWidth="1"/>
    <col min="3336" max="3336" width="14.42578125" style="775" bestFit="1" customWidth="1"/>
    <col min="3337" max="3338" width="12.85546875" style="775" customWidth="1"/>
    <col min="3339" max="3339" width="14.42578125" style="775" bestFit="1" customWidth="1"/>
    <col min="3340" max="3341" width="12.85546875" style="775" customWidth="1"/>
    <col min="3342" max="3343" width="0" style="775" hidden="1" customWidth="1"/>
    <col min="3344" max="3344" width="2.85546875" style="775" customWidth="1"/>
    <col min="3345" max="3584" width="11.42578125" style="775"/>
    <col min="3585" max="3585" width="28.28515625" style="775" customWidth="1"/>
    <col min="3586" max="3586" width="14.5703125" style="775" bestFit="1" customWidth="1"/>
    <col min="3587" max="3588" width="12.85546875" style="775" customWidth="1"/>
    <col min="3589" max="3589" width="14.5703125" style="775" bestFit="1" customWidth="1"/>
    <col min="3590" max="3591" width="12.85546875" style="775" customWidth="1"/>
    <col min="3592" max="3592" width="14.42578125" style="775" bestFit="1" customWidth="1"/>
    <col min="3593" max="3594" width="12.85546875" style="775" customWidth="1"/>
    <col min="3595" max="3595" width="14.42578125" style="775" bestFit="1" customWidth="1"/>
    <col min="3596" max="3597" width="12.85546875" style="775" customWidth="1"/>
    <col min="3598" max="3599" width="0" style="775" hidden="1" customWidth="1"/>
    <col min="3600" max="3600" width="2.85546875" style="775" customWidth="1"/>
    <col min="3601" max="3840" width="11.42578125" style="775"/>
    <col min="3841" max="3841" width="28.28515625" style="775" customWidth="1"/>
    <col min="3842" max="3842" width="14.5703125" style="775" bestFit="1" customWidth="1"/>
    <col min="3843" max="3844" width="12.85546875" style="775" customWidth="1"/>
    <col min="3845" max="3845" width="14.5703125" style="775" bestFit="1" customWidth="1"/>
    <col min="3846" max="3847" width="12.85546875" style="775" customWidth="1"/>
    <col min="3848" max="3848" width="14.42578125" style="775" bestFit="1" customWidth="1"/>
    <col min="3849" max="3850" width="12.85546875" style="775" customWidth="1"/>
    <col min="3851" max="3851" width="14.42578125" style="775" bestFit="1" customWidth="1"/>
    <col min="3852" max="3853" width="12.85546875" style="775" customWidth="1"/>
    <col min="3854" max="3855" width="0" style="775" hidden="1" customWidth="1"/>
    <col min="3856" max="3856" width="2.85546875" style="775" customWidth="1"/>
    <col min="3857" max="4096" width="11.42578125" style="775"/>
    <col min="4097" max="4097" width="28.28515625" style="775" customWidth="1"/>
    <col min="4098" max="4098" width="14.5703125" style="775" bestFit="1" customWidth="1"/>
    <col min="4099" max="4100" width="12.85546875" style="775" customWidth="1"/>
    <col min="4101" max="4101" width="14.5703125" style="775" bestFit="1" customWidth="1"/>
    <col min="4102" max="4103" width="12.85546875" style="775" customWidth="1"/>
    <col min="4104" max="4104" width="14.42578125" style="775" bestFit="1" customWidth="1"/>
    <col min="4105" max="4106" width="12.85546875" style="775" customWidth="1"/>
    <col min="4107" max="4107" width="14.42578125" style="775" bestFit="1" customWidth="1"/>
    <col min="4108" max="4109" width="12.85546875" style="775" customWidth="1"/>
    <col min="4110" max="4111" width="0" style="775" hidden="1" customWidth="1"/>
    <col min="4112" max="4112" width="2.85546875" style="775" customWidth="1"/>
    <col min="4113" max="4352" width="11.42578125" style="775"/>
    <col min="4353" max="4353" width="28.28515625" style="775" customWidth="1"/>
    <col min="4354" max="4354" width="14.5703125" style="775" bestFit="1" customWidth="1"/>
    <col min="4355" max="4356" width="12.85546875" style="775" customWidth="1"/>
    <col min="4357" max="4357" width="14.5703125" style="775" bestFit="1" customWidth="1"/>
    <col min="4358" max="4359" width="12.85546875" style="775" customWidth="1"/>
    <col min="4360" max="4360" width="14.42578125" style="775" bestFit="1" customWidth="1"/>
    <col min="4361" max="4362" width="12.85546875" style="775" customWidth="1"/>
    <col min="4363" max="4363" width="14.42578125" style="775" bestFit="1" customWidth="1"/>
    <col min="4364" max="4365" width="12.85546875" style="775" customWidth="1"/>
    <col min="4366" max="4367" width="0" style="775" hidden="1" customWidth="1"/>
    <col min="4368" max="4368" width="2.85546875" style="775" customWidth="1"/>
    <col min="4369" max="4608" width="11.42578125" style="775"/>
    <col min="4609" max="4609" width="28.28515625" style="775" customWidth="1"/>
    <col min="4610" max="4610" width="14.5703125" style="775" bestFit="1" customWidth="1"/>
    <col min="4611" max="4612" width="12.85546875" style="775" customWidth="1"/>
    <col min="4613" max="4613" width="14.5703125" style="775" bestFit="1" customWidth="1"/>
    <col min="4614" max="4615" width="12.85546875" style="775" customWidth="1"/>
    <col min="4616" max="4616" width="14.42578125" style="775" bestFit="1" customWidth="1"/>
    <col min="4617" max="4618" width="12.85546875" style="775" customWidth="1"/>
    <col min="4619" max="4619" width="14.42578125" style="775" bestFit="1" customWidth="1"/>
    <col min="4620" max="4621" width="12.85546875" style="775" customWidth="1"/>
    <col min="4622" max="4623" width="0" style="775" hidden="1" customWidth="1"/>
    <col min="4624" max="4624" width="2.85546875" style="775" customWidth="1"/>
    <col min="4625" max="4864" width="11.42578125" style="775"/>
    <col min="4865" max="4865" width="28.28515625" style="775" customWidth="1"/>
    <col min="4866" max="4866" width="14.5703125" style="775" bestFit="1" customWidth="1"/>
    <col min="4867" max="4868" width="12.85546875" style="775" customWidth="1"/>
    <col min="4869" max="4869" width="14.5703125" style="775" bestFit="1" customWidth="1"/>
    <col min="4870" max="4871" width="12.85546875" style="775" customWidth="1"/>
    <col min="4872" max="4872" width="14.42578125" style="775" bestFit="1" customWidth="1"/>
    <col min="4873" max="4874" width="12.85546875" style="775" customWidth="1"/>
    <col min="4875" max="4875" width="14.42578125" style="775" bestFit="1" customWidth="1"/>
    <col min="4876" max="4877" width="12.85546875" style="775" customWidth="1"/>
    <col min="4878" max="4879" width="0" style="775" hidden="1" customWidth="1"/>
    <col min="4880" max="4880" width="2.85546875" style="775" customWidth="1"/>
    <col min="4881" max="5120" width="11.42578125" style="775"/>
    <col min="5121" max="5121" width="28.28515625" style="775" customWidth="1"/>
    <col min="5122" max="5122" width="14.5703125" style="775" bestFit="1" customWidth="1"/>
    <col min="5123" max="5124" width="12.85546875" style="775" customWidth="1"/>
    <col min="5125" max="5125" width="14.5703125" style="775" bestFit="1" customWidth="1"/>
    <col min="5126" max="5127" width="12.85546875" style="775" customWidth="1"/>
    <col min="5128" max="5128" width="14.42578125" style="775" bestFit="1" customWidth="1"/>
    <col min="5129" max="5130" width="12.85546875" style="775" customWidth="1"/>
    <col min="5131" max="5131" width="14.42578125" style="775" bestFit="1" customWidth="1"/>
    <col min="5132" max="5133" width="12.85546875" style="775" customWidth="1"/>
    <col min="5134" max="5135" width="0" style="775" hidden="1" customWidth="1"/>
    <col min="5136" max="5136" width="2.85546875" style="775" customWidth="1"/>
    <col min="5137" max="5376" width="11.42578125" style="775"/>
    <col min="5377" max="5377" width="28.28515625" style="775" customWidth="1"/>
    <col min="5378" max="5378" width="14.5703125" style="775" bestFit="1" customWidth="1"/>
    <col min="5379" max="5380" width="12.85546875" style="775" customWidth="1"/>
    <col min="5381" max="5381" width="14.5703125" style="775" bestFit="1" customWidth="1"/>
    <col min="5382" max="5383" width="12.85546875" style="775" customWidth="1"/>
    <col min="5384" max="5384" width="14.42578125" style="775" bestFit="1" customWidth="1"/>
    <col min="5385" max="5386" width="12.85546875" style="775" customWidth="1"/>
    <col min="5387" max="5387" width="14.42578125" style="775" bestFit="1" customWidth="1"/>
    <col min="5388" max="5389" width="12.85546875" style="775" customWidth="1"/>
    <col min="5390" max="5391" width="0" style="775" hidden="1" customWidth="1"/>
    <col min="5392" max="5392" width="2.85546875" style="775" customWidth="1"/>
    <col min="5393" max="5632" width="11.42578125" style="775"/>
    <col min="5633" max="5633" width="28.28515625" style="775" customWidth="1"/>
    <col min="5634" max="5634" width="14.5703125" style="775" bestFit="1" customWidth="1"/>
    <col min="5635" max="5636" width="12.85546875" style="775" customWidth="1"/>
    <col min="5637" max="5637" width="14.5703125" style="775" bestFit="1" customWidth="1"/>
    <col min="5638" max="5639" width="12.85546875" style="775" customWidth="1"/>
    <col min="5640" max="5640" width="14.42578125" style="775" bestFit="1" customWidth="1"/>
    <col min="5641" max="5642" width="12.85546875" style="775" customWidth="1"/>
    <col min="5643" max="5643" width="14.42578125" style="775" bestFit="1" customWidth="1"/>
    <col min="5644" max="5645" width="12.85546875" style="775" customWidth="1"/>
    <col min="5646" max="5647" width="0" style="775" hidden="1" customWidth="1"/>
    <col min="5648" max="5648" width="2.85546875" style="775" customWidth="1"/>
    <col min="5649" max="5888" width="11.42578125" style="775"/>
    <col min="5889" max="5889" width="28.28515625" style="775" customWidth="1"/>
    <col min="5890" max="5890" width="14.5703125" style="775" bestFit="1" customWidth="1"/>
    <col min="5891" max="5892" width="12.85546875" style="775" customWidth="1"/>
    <col min="5893" max="5893" width="14.5703125" style="775" bestFit="1" customWidth="1"/>
    <col min="5894" max="5895" width="12.85546875" style="775" customWidth="1"/>
    <col min="5896" max="5896" width="14.42578125" style="775" bestFit="1" customWidth="1"/>
    <col min="5897" max="5898" width="12.85546875" style="775" customWidth="1"/>
    <col min="5899" max="5899" width="14.42578125" style="775" bestFit="1" customWidth="1"/>
    <col min="5900" max="5901" width="12.85546875" style="775" customWidth="1"/>
    <col min="5902" max="5903" width="0" style="775" hidden="1" customWidth="1"/>
    <col min="5904" max="5904" width="2.85546875" style="775" customWidth="1"/>
    <col min="5905" max="6144" width="11.42578125" style="775"/>
    <col min="6145" max="6145" width="28.28515625" style="775" customWidth="1"/>
    <col min="6146" max="6146" width="14.5703125" style="775" bestFit="1" customWidth="1"/>
    <col min="6147" max="6148" width="12.85546875" style="775" customWidth="1"/>
    <col min="6149" max="6149" width="14.5703125" style="775" bestFit="1" customWidth="1"/>
    <col min="6150" max="6151" width="12.85546875" style="775" customWidth="1"/>
    <col min="6152" max="6152" width="14.42578125" style="775" bestFit="1" customWidth="1"/>
    <col min="6153" max="6154" width="12.85546875" style="775" customWidth="1"/>
    <col min="6155" max="6155" width="14.42578125" style="775" bestFit="1" customWidth="1"/>
    <col min="6156" max="6157" width="12.85546875" style="775" customWidth="1"/>
    <col min="6158" max="6159" width="0" style="775" hidden="1" customWidth="1"/>
    <col min="6160" max="6160" width="2.85546875" style="775" customWidth="1"/>
    <col min="6161" max="6400" width="11.42578125" style="775"/>
    <col min="6401" max="6401" width="28.28515625" style="775" customWidth="1"/>
    <col min="6402" max="6402" width="14.5703125" style="775" bestFit="1" customWidth="1"/>
    <col min="6403" max="6404" width="12.85546875" style="775" customWidth="1"/>
    <col min="6405" max="6405" width="14.5703125" style="775" bestFit="1" customWidth="1"/>
    <col min="6406" max="6407" width="12.85546875" style="775" customWidth="1"/>
    <col min="6408" max="6408" width="14.42578125" style="775" bestFit="1" customWidth="1"/>
    <col min="6409" max="6410" width="12.85546875" style="775" customWidth="1"/>
    <col min="6411" max="6411" width="14.42578125" style="775" bestFit="1" customWidth="1"/>
    <col min="6412" max="6413" width="12.85546875" style="775" customWidth="1"/>
    <col min="6414" max="6415" width="0" style="775" hidden="1" customWidth="1"/>
    <col min="6416" max="6416" width="2.85546875" style="775" customWidth="1"/>
    <col min="6417" max="6656" width="11.42578125" style="775"/>
    <col min="6657" max="6657" width="28.28515625" style="775" customWidth="1"/>
    <col min="6658" max="6658" width="14.5703125" style="775" bestFit="1" customWidth="1"/>
    <col min="6659" max="6660" width="12.85546875" style="775" customWidth="1"/>
    <col min="6661" max="6661" width="14.5703125" style="775" bestFit="1" customWidth="1"/>
    <col min="6662" max="6663" width="12.85546875" style="775" customWidth="1"/>
    <col min="6664" max="6664" width="14.42578125" style="775" bestFit="1" customWidth="1"/>
    <col min="6665" max="6666" width="12.85546875" style="775" customWidth="1"/>
    <col min="6667" max="6667" width="14.42578125" style="775" bestFit="1" customWidth="1"/>
    <col min="6668" max="6669" width="12.85546875" style="775" customWidth="1"/>
    <col min="6670" max="6671" width="0" style="775" hidden="1" customWidth="1"/>
    <col min="6672" max="6672" width="2.85546875" style="775" customWidth="1"/>
    <col min="6673" max="6912" width="11.42578125" style="775"/>
    <col min="6913" max="6913" width="28.28515625" style="775" customWidth="1"/>
    <col min="6914" max="6914" width="14.5703125" style="775" bestFit="1" customWidth="1"/>
    <col min="6915" max="6916" width="12.85546875" style="775" customWidth="1"/>
    <col min="6917" max="6917" width="14.5703125" style="775" bestFit="1" customWidth="1"/>
    <col min="6918" max="6919" width="12.85546875" style="775" customWidth="1"/>
    <col min="6920" max="6920" width="14.42578125" style="775" bestFit="1" customWidth="1"/>
    <col min="6921" max="6922" width="12.85546875" style="775" customWidth="1"/>
    <col min="6923" max="6923" width="14.42578125" style="775" bestFit="1" customWidth="1"/>
    <col min="6924" max="6925" width="12.85546875" style="775" customWidth="1"/>
    <col min="6926" max="6927" width="0" style="775" hidden="1" customWidth="1"/>
    <col min="6928" max="6928" width="2.85546875" style="775" customWidth="1"/>
    <col min="6929" max="7168" width="11.42578125" style="775"/>
    <col min="7169" max="7169" width="28.28515625" style="775" customWidth="1"/>
    <col min="7170" max="7170" width="14.5703125" style="775" bestFit="1" customWidth="1"/>
    <col min="7171" max="7172" width="12.85546875" style="775" customWidth="1"/>
    <col min="7173" max="7173" width="14.5703125" style="775" bestFit="1" customWidth="1"/>
    <col min="7174" max="7175" width="12.85546875" style="775" customWidth="1"/>
    <col min="7176" max="7176" width="14.42578125" style="775" bestFit="1" customWidth="1"/>
    <col min="7177" max="7178" width="12.85546875" style="775" customWidth="1"/>
    <col min="7179" max="7179" width="14.42578125" style="775" bestFit="1" customWidth="1"/>
    <col min="7180" max="7181" width="12.85546875" style="775" customWidth="1"/>
    <col min="7182" max="7183" width="0" style="775" hidden="1" customWidth="1"/>
    <col min="7184" max="7184" width="2.85546875" style="775" customWidth="1"/>
    <col min="7185" max="7424" width="11.42578125" style="775"/>
    <col min="7425" max="7425" width="28.28515625" style="775" customWidth="1"/>
    <col min="7426" max="7426" width="14.5703125" style="775" bestFit="1" customWidth="1"/>
    <col min="7427" max="7428" width="12.85546875" style="775" customWidth="1"/>
    <col min="7429" max="7429" width="14.5703125" style="775" bestFit="1" customWidth="1"/>
    <col min="7430" max="7431" width="12.85546875" style="775" customWidth="1"/>
    <col min="7432" max="7432" width="14.42578125" style="775" bestFit="1" customWidth="1"/>
    <col min="7433" max="7434" width="12.85546875" style="775" customWidth="1"/>
    <col min="7435" max="7435" width="14.42578125" style="775" bestFit="1" customWidth="1"/>
    <col min="7436" max="7437" width="12.85546875" style="775" customWidth="1"/>
    <col min="7438" max="7439" width="0" style="775" hidden="1" customWidth="1"/>
    <col min="7440" max="7440" width="2.85546875" style="775" customWidth="1"/>
    <col min="7441" max="7680" width="11.42578125" style="775"/>
    <col min="7681" max="7681" width="28.28515625" style="775" customWidth="1"/>
    <col min="7682" max="7682" width="14.5703125" style="775" bestFit="1" customWidth="1"/>
    <col min="7683" max="7684" width="12.85546875" style="775" customWidth="1"/>
    <col min="7685" max="7685" width="14.5703125" style="775" bestFit="1" customWidth="1"/>
    <col min="7686" max="7687" width="12.85546875" style="775" customWidth="1"/>
    <col min="7688" max="7688" width="14.42578125" style="775" bestFit="1" customWidth="1"/>
    <col min="7689" max="7690" width="12.85546875" style="775" customWidth="1"/>
    <col min="7691" max="7691" width="14.42578125" style="775" bestFit="1" customWidth="1"/>
    <col min="7692" max="7693" width="12.85546875" style="775" customWidth="1"/>
    <col min="7694" max="7695" width="0" style="775" hidden="1" customWidth="1"/>
    <col min="7696" max="7696" width="2.85546875" style="775" customWidth="1"/>
    <col min="7697" max="7936" width="11.42578125" style="775"/>
    <col min="7937" max="7937" width="28.28515625" style="775" customWidth="1"/>
    <col min="7938" max="7938" width="14.5703125" style="775" bestFit="1" customWidth="1"/>
    <col min="7939" max="7940" width="12.85546875" style="775" customWidth="1"/>
    <col min="7941" max="7941" width="14.5703125" style="775" bestFit="1" customWidth="1"/>
    <col min="7942" max="7943" width="12.85546875" style="775" customWidth="1"/>
    <col min="7944" max="7944" width="14.42578125" style="775" bestFit="1" customWidth="1"/>
    <col min="7945" max="7946" width="12.85546875" style="775" customWidth="1"/>
    <col min="7947" max="7947" width="14.42578125" style="775" bestFit="1" customWidth="1"/>
    <col min="7948" max="7949" width="12.85546875" style="775" customWidth="1"/>
    <col min="7950" max="7951" width="0" style="775" hidden="1" customWidth="1"/>
    <col min="7952" max="7952" width="2.85546875" style="775" customWidth="1"/>
    <col min="7953" max="8192" width="11.42578125" style="775"/>
    <col min="8193" max="8193" width="28.28515625" style="775" customWidth="1"/>
    <col min="8194" max="8194" width="14.5703125" style="775" bestFit="1" customWidth="1"/>
    <col min="8195" max="8196" width="12.85546875" style="775" customWidth="1"/>
    <col min="8197" max="8197" width="14.5703125" style="775" bestFit="1" customWidth="1"/>
    <col min="8198" max="8199" width="12.85546875" style="775" customWidth="1"/>
    <col min="8200" max="8200" width="14.42578125" style="775" bestFit="1" customWidth="1"/>
    <col min="8201" max="8202" width="12.85546875" style="775" customWidth="1"/>
    <col min="8203" max="8203" width="14.42578125" style="775" bestFit="1" customWidth="1"/>
    <col min="8204" max="8205" width="12.85546875" style="775" customWidth="1"/>
    <col min="8206" max="8207" width="0" style="775" hidden="1" customWidth="1"/>
    <col min="8208" max="8208" width="2.85546875" style="775" customWidth="1"/>
    <col min="8209" max="8448" width="11.42578125" style="775"/>
    <col min="8449" max="8449" width="28.28515625" style="775" customWidth="1"/>
    <col min="8450" max="8450" width="14.5703125" style="775" bestFit="1" customWidth="1"/>
    <col min="8451" max="8452" width="12.85546875" style="775" customWidth="1"/>
    <col min="8453" max="8453" width="14.5703125" style="775" bestFit="1" customWidth="1"/>
    <col min="8454" max="8455" width="12.85546875" style="775" customWidth="1"/>
    <col min="8456" max="8456" width="14.42578125" style="775" bestFit="1" customWidth="1"/>
    <col min="8457" max="8458" width="12.85546875" style="775" customWidth="1"/>
    <col min="8459" max="8459" width="14.42578125" style="775" bestFit="1" customWidth="1"/>
    <col min="8460" max="8461" width="12.85546875" style="775" customWidth="1"/>
    <col min="8462" max="8463" width="0" style="775" hidden="1" customWidth="1"/>
    <col min="8464" max="8464" width="2.85546875" style="775" customWidth="1"/>
    <col min="8465" max="8704" width="11.42578125" style="775"/>
    <col min="8705" max="8705" width="28.28515625" style="775" customWidth="1"/>
    <col min="8706" max="8706" width="14.5703125" style="775" bestFit="1" customWidth="1"/>
    <col min="8707" max="8708" width="12.85546875" style="775" customWidth="1"/>
    <col min="8709" max="8709" width="14.5703125" style="775" bestFit="1" customWidth="1"/>
    <col min="8710" max="8711" width="12.85546875" style="775" customWidth="1"/>
    <col min="8712" max="8712" width="14.42578125" style="775" bestFit="1" customWidth="1"/>
    <col min="8713" max="8714" width="12.85546875" style="775" customWidth="1"/>
    <col min="8715" max="8715" width="14.42578125" style="775" bestFit="1" customWidth="1"/>
    <col min="8716" max="8717" width="12.85546875" style="775" customWidth="1"/>
    <col min="8718" max="8719" width="0" style="775" hidden="1" customWidth="1"/>
    <col min="8720" max="8720" width="2.85546875" style="775" customWidth="1"/>
    <col min="8721" max="8960" width="11.42578125" style="775"/>
    <col min="8961" max="8961" width="28.28515625" style="775" customWidth="1"/>
    <col min="8962" max="8962" width="14.5703125" style="775" bestFit="1" customWidth="1"/>
    <col min="8963" max="8964" width="12.85546875" style="775" customWidth="1"/>
    <col min="8965" max="8965" width="14.5703125" style="775" bestFit="1" customWidth="1"/>
    <col min="8966" max="8967" width="12.85546875" style="775" customWidth="1"/>
    <col min="8968" max="8968" width="14.42578125" style="775" bestFit="1" customWidth="1"/>
    <col min="8969" max="8970" width="12.85546875" style="775" customWidth="1"/>
    <col min="8971" max="8971" width="14.42578125" style="775" bestFit="1" customWidth="1"/>
    <col min="8972" max="8973" width="12.85546875" style="775" customWidth="1"/>
    <col min="8974" max="8975" width="0" style="775" hidden="1" customWidth="1"/>
    <col min="8976" max="8976" width="2.85546875" style="775" customWidth="1"/>
    <col min="8977" max="9216" width="11.42578125" style="775"/>
    <col min="9217" max="9217" width="28.28515625" style="775" customWidth="1"/>
    <col min="9218" max="9218" width="14.5703125" style="775" bestFit="1" customWidth="1"/>
    <col min="9219" max="9220" width="12.85546875" style="775" customWidth="1"/>
    <col min="9221" max="9221" width="14.5703125" style="775" bestFit="1" customWidth="1"/>
    <col min="9222" max="9223" width="12.85546875" style="775" customWidth="1"/>
    <col min="9224" max="9224" width="14.42578125" style="775" bestFit="1" customWidth="1"/>
    <col min="9225" max="9226" width="12.85546875" style="775" customWidth="1"/>
    <col min="9227" max="9227" width="14.42578125" style="775" bestFit="1" customWidth="1"/>
    <col min="9228" max="9229" width="12.85546875" style="775" customWidth="1"/>
    <col min="9230" max="9231" width="0" style="775" hidden="1" customWidth="1"/>
    <col min="9232" max="9232" width="2.85546875" style="775" customWidth="1"/>
    <col min="9233" max="9472" width="11.42578125" style="775"/>
    <col min="9473" max="9473" width="28.28515625" style="775" customWidth="1"/>
    <col min="9474" max="9474" width="14.5703125" style="775" bestFit="1" customWidth="1"/>
    <col min="9475" max="9476" width="12.85546875" style="775" customWidth="1"/>
    <col min="9477" max="9477" width="14.5703125" style="775" bestFit="1" customWidth="1"/>
    <col min="9478" max="9479" width="12.85546875" style="775" customWidth="1"/>
    <col min="9480" max="9480" width="14.42578125" style="775" bestFit="1" customWidth="1"/>
    <col min="9481" max="9482" width="12.85546875" style="775" customWidth="1"/>
    <col min="9483" max="9483" width="14.42578125" style="775" bestFit="1" customWidth="1"/>
    <col min="9484" max="9485" width="12.85546875" style="775" customWidth="1"/>
    <col min="9486" max="9487" width="0" style="775" hidden="1" customWidth="1"/>
    <col min="9488" max="9488" width="2.85546875" style="775" customWidth="1"/>
    <col min="9489" max="9728" width="11.42578125" style="775"/>
    <col min="9729" max="9729" width="28.28515625" style="775" customWidth="1"/>
    <col min="9730" max="9730" width="14.5703125" style="775" bestFit="1" customWidth="1"/>
    <col min="9731" max="9732" width="12.85546875" style="775" customWidth="1"/>
    <col min="9733" max="9733" width="14.5703125" style="775" bestFit="1" customWidth="1"/>
    <col min="9734" max="9735" width="12.85546875" style="775" customWidth="1"/>
    <col min="9736" max="9736" width="14.42578125" style="775" bestFit="1" customWidth="1"/>
    <col min="9737" max="9738" width="12.85546875" style="775" customWidth="1"/>
    <col min="9739" max="9739" width="14.42578125" style="775" bestFit="1" customWidth="1"/>
    <col min="9740" max="9741" width="12.85546875" style="775" customWidth="1"/>
    <col min="9742" max="9743" width="0" style="775" hidden="1" customWidth="1"/>
    <col min="9744" max="9744" width="2.85546875" style="775" customWidth="1"/>
    <col min="9745" max="9984" width="11.42578125" style="775"/>
    <col min="9985" max="9985" width="28.28515625" style="775" customWidth="1"/>
    <col min="9986" max="9986" width="14.5703125" style="775" bestFit="1" customWidth="1"/>
    <col min="9987" max="9988" width="12.85546875" style="775" customWidth="1"/>
    <col min="9989" max="9989" width="14.5703125" style="775" bestFit="1" customWidth="1"/>
    <col min="9990" max="9991" width="12.85546875" style="775" customWidth="1"/>
    <col min="9992" max="9992" width="14.42578125" style="775" bestFit="1" customWidth="1"/>
    <col min="9993" max="9994" width="12.85546875" style="775" customWidth="1"/>
    <col min="9995" max="9995" width="14.42578125" style="775" bestFit="1" customWidth="1"/>
    <col min="9996" max="9997" width="12.85546875" style="775" customWidth="1"/>
    <col min="9998" max="9999" width="0" style="775" hidden="1" customWidth="1"/>
    <col min="10000" max="10000" width="2.85546875" style="775" customWidth="1"/>
    <col min="10001" max="10240" width="11.42578125" style="775"/>
    <col min="10241" max="10241" width="28.28515625" style="775" customWidth="1"/>
    <col min="10242" max="10242" width="14.5703125" style="775" bestFit="1" customWidth="1"/>
    <col min="10243" max="10244" width="12.85546875" style="775" customWidth="1"/>
    <col min="10245" max="10245" width="14.5703125" style="775" bestFit="1" customWidth="1"/>
    <col min="10246" max="10247" width="12.85546875" style="775" customWidth="1"/>
    <col min="10248" max="10248" width="14.42578125" style="775" bestFit="1" customWidth="1"/>
    <col min="10249" max="10250" width="12.85546875" style="775" customWidth="1"/>
    <col min="10251" max="10251" width="14.42578125" style="775" bestFit="1" customWidth="1"/>
    <col min="10252" max="10253" width="12.85546875" style="775" customWidth="1"/>
    <col min="10254" max="10255" width="0" style="775" hidden="1" customWidth="1"/>
    <col min="10256" max="10256" width="2.85546875" style="775" customWidth="1"/>
    <col min="10257" max="10496" width="11.42578125" style="775"/>
    <col min="10497" max="10497" width="28.28515625" style="775" customWidth="1"/>
    <col min="10498" max="10498" width="14.5703125" style="775" bestFit="1" customWidth="1"/>
    <col min="10499" max="10500" width="12.85546875" style="775" customWidth="1"/>
    <col min="10501" max="10501" width="14.5703125" style="775" bestFit="1" customWidth="1"/>
    <col min="10502" max="10503" width="12.85546875" style="775" customWidth="1"/>
    <col min="10504" max="10504" width="14.42578125" style="775" bestFit="1" customWidth="1"/>
    <col min="10505" max="10506" width="12.85546875" style="775" customWidth="1"/>
    <col min="10507" max="10507" width="14.42578125" style="775" bestFit="1" customWidth="1"/>
    <col min="10508" max="10509" width="12.85546875" style="775" customWidth="1"/>
    <col min="10510" max="10511" width="0" style="775" hidden="1" customWidth="1"/>
    <col min="10512" max="10512" width="2.85546875" style="775" customWidth="1"/>
    <col min="10513" max="10752" width="11.42578125" style="775"/>
    <col min="10753" max="10753" width="28.28515625" style="775" customWidth="1"/>
    <col min="10754" max="10754" width="14.5703125" style="775" bestFit="1" customWidth="1"/>
    <col min="10755" max="10756" width="12.85546875" style="775" customWidth="1"/>
    <col min="10757" max="10757" width="14.5703125" style="775" bestFit="1" customWidth="1"/>
    <col min="10758" max="10759" width="12.85546875" style="775" customWidth="1"/>
    <col min="10760" max="10760" width="14.42578125" style="775" bestFit="1" customWidth="1"/>
    <col min="10761" max="10762" width="12.85546875" style="775" customWidth="1"/>
    <col min="10763" max="10763" width="14.42578125" style="775" bestFit="1" customWidth="1"/>
    <col min="10764" max="10765" width="12.85546875" style="775" customWidth="1"/>
    <col min="10766" max="10767" width="0" style="775" hidden="1" customWidth="1"/>
    <col min="10768" max="10768" width="2.85546875" style="775" customWidth="1"/>
    <col min="10769" max="11008" width="11.42578125" style="775"/>
    <col min="11009" max="11009" width="28.28515625" style="775" customWidth="1"/>
    <col min="11010" max="11010" width="14.5703125" style="775" bestFit="1" customWidth="1"/>
    <col min="11011" max="11012" width="12.85546875" style="775" customWidth="1"/>
    <col min="11013" max="11013" width="14.5703125" style="775" bestFit="1" customWidth="1"/>
    <col min="11014" max="11015" width="12.85546875" style="775" customWidth="1"/>
    <col min="11016" max="11016" width="14.42578125" style="775" bestFit="1" customWidth="1"/>
    <col min="11017" max="11018" width="12.85546875" style="775" customWidth="1"/>
    <col min="11019" max="11019" width="14.42578125" style="775" bestFit="1" customWidth="1"/>
    <col min="11020" max="11021" width="12.85546875" style="775" customWidth="1"/>
    <col min="11022" max="11023" width="0" style="775" hidden="1" customWidth="1"/>
    <col min="11024" max="11024" width="2.85546875" style="775" customWidth="1"/>
    <col min="11025" max="11264" width="11.42578125" style="775"/>
    <col min="11265" max="11265" width="28.28515625" style="775" customWidth="1"/>
    <col min="11266" max="11266" width="14.5703125" style="775" bestFit="1" customWidth="1"/>
    <col min="11267" max="11268" width="12.85546875" style="775" customWidth="1"/>
    <col min="11269" max="11269" width="14.5703125" style="775" bestFit="1" customWidth="1"/>
    <col min="11270" max="11271" width="12.85546875" style="775" customWidth="1"/>
    <col min="11272" max="11272" width="14.42578125" style="775" bestFit="1" customWidth="1"/>
    <col min="11273" max="11274" width="12.85546875" style="775" customWidth="1"/>
    <col min="11275" max="11275" width="14.42578125" style="775" bestFit="1" customWidth="1"/>
    <col min="11276" max="11277" width="12.85546875" style="775" customWidth="1"/>
    <col min="11278" max="11279" width="0" style="775" hidden="1" customWidth="1"/>
    <col min="11280" max="11280" width="2.85546875" style="775" customWidth="1"/>
    <col min="11281" max="11520" width="11.42578125" style="775"/>
    <col min="11521" max="11521" width="28.28515625" style="775" customWidth="1"/>
    <col min="11522" max="11522" width="14.5703125" style="775" bestFit="1" customWidth="1"/>
    <col min="11523" max="11524" width="12.85546875" style="775" customWidth="1"/>
    <col min="11525" max="11525" width="14.5703125" style="775" bestFit="1" customWidth="1"/>
    <col min="11526" max="11527" width="12.85546875" style="775" customWidth="1"/>
    <col min="11528" max="11528" width="14.42578125" style="775" bestFit="1" customWidth="1"/>
    <col min="11529" max="11530" width="12.85546875" style="775" customWidth="1"/>
    <col min="11531" max="11531" width="14.42578125" style="775" bestFit="1" customWidth="1"/>
    <col min="11532" max="11533" width="12.85546875" style="775" customWidth="1"/>
    <col min="11534" max="11535" width="0" style="775" hidden="1" customWidth="1"/>
    <col min="11536" max="11536" width="2.85546875" style="775" customWidth="1"/>
    <col min="11537" max="11776" width="11.42578125" style="775"/>
    <col min="11777" max="11777" width="28.28515625" style="775" customWidth="1"/>
    <col min="11778" max="11778" width="14.5703125" style="775" bestFit="1" customWidth="1"/>
    <col min="11779" max="11780" width="12.85546875" style="775" customWidth="1"/>
    <col min="11781" max="11781" width="14.5703125" style="775" bestFit="1" customWidth="1"/>
    <col min="11782" max="11783" width="12.85546875" style="775" customWidth="1"/>
    <col min="11784" max="11784" width="14.42578125" style="775" bestFit="1" customWidth="1"/>
    <col min="11785" max="11786" width="12.85546875" style="775" customWidth="1"/>
    <col min="11787" max="11787" width="14.42578125" style="775" bestFit="1" customWidth="1"/>
    <col min="11788" max="11789" width="12.85546875" style="775" customWidth="1"/>
    <col min="11790" max="11791" width="0" style="775" hidden="1" customWidth="1"/>
    <col min="11792" max="11792" width="2.85546875" style="775" customWidth="1"/>
    <col min="11793" max="12032" width="11.42578125" style="775"/>
    <col min="12033" max="12033" width="28.28515625" style="775" customWidth="1"/>
    <col min="12034" max="12034" width="14.5703125" style="775" bestFit="1" customWidth="1"/>
    <col min="12035" max="12036" width="12.85546875" style="775" customWidth="1"/>
    <col min="12037" max="12037" width="14.5703125" style="775" bestFit="1" customWidth="1"/>
    <col min="12038" max="12039" width="12.85546875" style="775" customWidth="1"/>
    <col min="12040" max="12040" width="14.42578125" style="775" bestFit="1" customWidth="1"/>
    <col min="12041" max="12042" width="12.85546875" style="775" customWidth="1"/>
    <col min="12043" max="12043" width="14.42578125" style="775" bestFit="1" customWidth="1"/>
    <col min="12044" max="12045" width="12.85546875" style="775" customWidth="1"/>
    <col min="12046" max="12047" width="0" style="775" hidden="1" customWidth="1"/>
    <col min="12048" max="12048" width="2.85546875" style="775" customWidth="1"/>
    <col min="12049" max="12288" width="11.42578125" style="775"/>
    <col min="12289" max="12289" width="28.28515625" style="775" customWidth="1"/>
    <col min="12290" max="12290" width="14.5703125" style="775" bestFit="1" customWidth="1"/>
    <col min="12291" max="12292" width="12.85546875" style="775" customWidth="1"/>
    <col min="12293" max="12293" width="14.5703125" style="775" bestFit="1" customWidth="1"/>
    <col min="12294" max="12295" width="12.85546875" style="775" customWidth="1"/>
    <col min="12296" max="12296" width="14.42578125" style="775" bestFit="1" customWidth="1"/>
    <col min="12297" max="12298" width="12.85546875" style="775" customWidth="1"/>
    <col min="12299" max="12299" width="14.42578125" style="775" bestFit="1" customWidth="1"/>
    <col min="12300" max="12301" width="12.85546875" style="775" customWidth="1"/>
    <col min="12302" max="12303" width="0" style="775" hidden="1" customWidth="1"/>
    <col min="12304" max="12304" width="2.85546875" style="775" customWidth="1"/>
    <col min="12305" max="12544" width="11.42578125" style="775"/>
    <col min="12545" max="12545" width="28.28515625" style="775" customWidth="1"/>
    <col min="12546" max="12546" width="14.5703125" style="775" bestFit="1" customWidth="1"/>
    <col min="12547" max="12548" width="12.85546875" style="775" customWidth="1"/>
    <col min="12549" max="12549" width="14.5703125" style="775" bestFit="1" customWidth="1"/>
    <col min="12550" max="12551" width="12.85546875" style="775" customWidth="1"/>
    <col min="12552" max="12552" width="14.42578125" style="775" bestFit="1" customWidth="1"/>
    <col min="12553" max="12554" width="12.85546875" style="775" customWidth="1"/>
    <col min="12555" max="12555" width="14.42578125" style="775" bestFit="1" customWidth="1"/>
    <col min="12556" max="12557" width="12.85546875" style="775" customWidth="1"/>
    <col min="12558" max="12559" width="0" style="775" hidden="1" customWidth="1"/>
    <col min="12560" max="12560" width="2.85546875" style="775" customWidth="1"/>
    <col min="12561" max="12800" width="11.42578125" style="775"/>
    <col min="12801" max="12801" width="28.28515625" style="775" customWidth="1"/>
    <col min="12802" max="12802" width="14.5703125" style="775" bestFit="1" customWidth="1"/>
    <col min="12803" max="12804" width="12.85546875" style="775" customWidth="1"/>
    <col min="12805" max="12805" width="14.5703125" style="775" bestFit="1" customWidth="1"/>
    <col min="12806" max="12807" width="12.85546875" style="775" customWidth="1"/>
    <col min="12808" max="12808" width="14.42578125" style="775" bestFit="1" customWidth="1"/>
    <col min="12809" max="12810" width="12.85546875" style="775" customWidth="1"/>
    <col min="12811" max="12811" width="14.42578125" style="775" bestFit="1" customWidth="1"/>
    <col min="12812" max="12813" width="12.85546875" style="775" customWidth="1"/>
    <col min="12814" max="12815" width="0" style="775" hidden="1" customWidth="1"/>
    <col min="12816" max="12816" width="2.85546875" style="775" customWidth="1"/>
    <col min="12817" max="13056" width="11.42578125" style="775"/>
    <col min="13057" max="13057" width="28.28515625" style="775" customWidth="1"/>
    <col min="13058" max="13058" width="14.5703125" style="775" bestFit="1" customWidth="1"/>
    <col min="13059" max="13060" width="12.85546875" style="775" customWidth="1"/>
    <col min="13061" max="13061" width="14.5703125" style="775" bestFit="1" customWidth="1"/>
    <col min="13062" max="13063" width="12.85546875" style="775" customWidth="1"/>
    <col min="13064" max="13064" width="14.42578125" style="775" bestFit="1" customWidth="1"/>
    <col min="13065" max="13066" width="12.85546875" style="775" customWidth="1"/>
    <col min="13067" max="13067" width="14.42578125" style="775" bestFit="1" customWidth="1"/>
    <col min="13068" max="13069" width="12.85546875" style="775" customWidth="1"/>
    <col min="13070" max="13071" width="0" style="775" hidden="1" customWidth="1"/>
    <col min="13072" max="13072" width="2.85546875" style="775" customWidth="1"/>
    <col min="13073" max="13312" width="11.42578125" style="775"/>
    <col min="13313" max="13313" width="28.28515625" style="775" customWidth="1"/>
    <col min="13314" max="13314" width="14.5703125" style="775" bestFit="1" customWidth="1"/>
    <col min="13315" max="13316" width="12.85546875" style="775" customWidth="1"/>
    <col min="13317" max="13317" width="14.5703125" style="775" bestFit="1" customWidth="1"/>
    <col min="13318" max="13319" width="12.85546875" style="775" customWidth="1"/>
    <col min="13320" max="13320" width="14.42578125" style="775" bestFit="1" customWidth="1"/>
    <col min="13321" max="13322" width="12.85546875" style="775" customWidth="1"/>
    <col min="13323" max="13323" width="14.42578125" style="775" bestFit="1" customWidth="1"/>
    <col min="13324" max="13325" width="12.85546875" style="775" customWidth="1"/>
    <col min="13326" max="13327" width="0" style="775" hidden="1" customWidth="1"/>
    <col min="13328" max="13328" width="2.85546875" style="775" customWidth="1"/>
    <col min="13329" max="13568" width="11.42578125" style="775"/>
    <col min="13569" max="13569" width="28.28515625" style="775" customWidth="1"/>
    <col min="13570" max="13570" width="14.5703125" style="775" bestFit="1" customWidth="1"/>
    <col min="13571" max="13572" width="12.85546875" style="775" customWidth="1"/>
    <col min="13573" max="13573" width="14.5703125" style="775" bestFit="1" customWidth="1"/>
    <col min="13574" max="13575" width="12.85546875" style="775" customWidth="1"/>
    <col min="13576" max="13576" width="14.42578125" style="775" bestFit="1" customWidth="1"/>
    <col min="13577" max="13578" width="12.85546875" style="775" customWidth="1"/>
    <col min="13579" max="13579" width="14.42578125" style="775" bestFit="1" customWidth="1"/>
    <col min="13580" max="13581" width="12.85546875" style="775" customWidth="1"/>
    <col min="13582" max="13583" width="0" style="775" hidden="1" customWidth="1"/>
    <col min="13584" max="13584" width="2.85546875" style="775" customWidth="1"/>
    <col min="13585" max="13824" width="11.42578125" style="775"/>
    <col min="13825" max="13825" width="28.28515625" style="775" customWidth="1"/>
    <col min="13826" max="13826" width="14.5703125" style="775" bestFit="1" customWidth="1"/>
    <col min="13827" max="13828" width="12.85546875" style="775" customWidth="1"/>
    <col min="13829" max="13829" width="14.5703125" style="775" bestFit="1" customWidth="1"/>
    <col min="13830" max="13831" width="12.85546875" style="775" customWidth="1"/>
    <col min="13832" max="13832" width="14.42578125" style="775" bestFit="1" customWidth="1"/>
    <col min="13833" max="13834" width="12.85546875" style="775" customWidth="1"/>
    <col min="13835" max="13835" width="14.42578125" style="775" bestFit="1" customWidth="1"/>
    <col min="13836" max="13837" width="12.85546875" style="775" customWidth="1"/>
    <col min="13838" max="13839" width="0" style="775" hidden="1" customWidth="1"/>
    <col min="13840" max="13840" width="2.85546875" style="775" customWidth="1"/>
    <col min="13841" max="14080" width="11.42578125" style="775"/>
    <col min="14081" max="14081" width="28.28515625" style="775" customWidth="1"/>
    <col min="14082" max="14082" width="14.5703125" style="775" bestFit="1" customWidth="1"/>
    <col min="14083" max="14084" width="12.85546875" style="775" customWidth="1"/>
    <col min="14085" max="14085" width="14.5703125" style="775" bestFit="1" customWidth="1"/>
    <col min="14086" max="14087" width="12.85546875" style="775" customWidth="1"/>
    <col min="14088" max="14088" width="14.42578125" style="775" bestFit="1" customWidth="1"/>
    <col min="14089" max="14090" width="12.85546875" style="775" customWidth="1"/>
    <col min="14091" max="14091" width="14.42578125" style="775" bestFit="1" customWidth="1"/>
    <col min="14092" max="14093" width="12.85546875" style="775" customWidth="1"/>
    <col min="14094" max="14095" width="0" style="775" hidden="1" customWidth="1"/>
    <col min="14096" max="14096" width="2.85546875" style="775" customWidth="1"/>
    <col min="14097" max="14336" width="11.42578125" style="775"/>
    <col min="14337" max="14337" width="28.28515625" style="775" customWidth="1"/>
    <col min="14338" max="14338" width="14.5703125" style="775" bestFit="1" customWidth="1"/>
    <col min="14339" max="14340" width="12.85546875" style="775" customWidth="1"/>
    <col min="14341" max="14341" width="14.5703125" style="775" bestFit="1" customWidth="1"/>
    <col min="14342" max="14343" width="12.85546875" style="775" customWidth="1"/>
    <col min="14344" max="14344" width="14.42578125" style="775" bestFit="1" customWidth="1"/>
    <col min="14345" max="14346" width="12.85546875" style="775" customWidth="1"/>
    <col min="14347" max="14347" width="14.42578125" style="775" bestFit="1" customWidth="1"/>
    <col min="14348" max="14349" width="12.85546875" style="775" customWidth="1"/>
    <col min="14350" max="14351" width="0" style="775" hidden="1" customWidth="1"/>
    <col min="14352" max="14352" width="2.85546875" style="775" customWidth="1"/>
    <col min="14353" max="14592" width="11.42578125" style="775"/>
    <col min="14593" max="14593" width="28.28515625" style="775" customWidth="1"/>
    <col min="14594" max="14594" width="14.5703125" style="775" bestFit="1" customWidth="1"/>
    <col min="14595" max="14596" width="12.85546875" style="775" customWidth="1"/>
    <col min="14597" max="14597" width="14.5703125" style="775" bestFit="1" customWidth="1"/>
    <col min="14598" max="14599" width="12.85546875" style="775" customWidth="1"/>
    <col min="14600" max="14600" width="14.42578125" style="775" bestFit="1" customWidth="1"/>
    <col min="14601" max="14602" width="12.85546875" style="775" customWidth="1"/>
    <col min="14603" max="14603" width="14.42578125" style="775" bestFit="1" customWidth="1"/>
    <col min="14604" max="14605" width="12.85546875" style="775" customWidth="1"/>
    <col min="14606" max="14607" width="0" style="775" hidden="1" customWidth="1"/>
    <col min="14608" max="14608" width="2.85546875" style="775" customWidth="1"/>
    <col min="14609" max="14848" width="11.42578125" style="775"/>
    <col min="14849" max="14849" width="28.28515625" style="775" customWidth="1"/>
    <col min="14850" max="14850" width="14.5703125" style="775" bestFit="1" customWidth="1"/>
    <col min="14851" max="14852" width="12.85546875" style="775" customWidth="1"/>
    <col min="14853" max="14853" width="14.5703125" style="775" bestFit="1" customWidth="1"/>
    <col min="14854" max="14855" width="12.85546875" style="775" customWidth="1"/>
    <col min="14856" max="14856" width="14.42578125" style="775" bestFit="1" customWidth="1"/>
    <col min="14857" max="14858" width="12.85546875" style="775" customWidth="1"/>
    <col min="14859" max="14859" width="14.42578125" style="775" bestFit="1" customWidth="1"/>
    <col min="14860" max="14861" width="12.85546875" style="775" customWidth="1"/>
    <col min="14862" max="14863" width="0" style="775" hidden="1" customWidth="1"/>
    <col min="14864" max="14864" width="2.85546875" style="775" customWidth="1"/>
    <col min="14865" max="15104" width="11.42578125" style="775"/>
    <col min="15105" max="15105" width="28.28515625" style="775" customWidth="1"/>
    <col min="15106" max="15106" width="14.5703125" style="775" bestFit="1" customWidth="1"/>
    <col min="15107" max="15108" width="12.85546875" style="775" customWidth="1"/>
    <col min="15109" max="15109" width="14.5703125" style="775" bestFit="1" customWidth="1"/>
    <col min="15110" max="15111" width="12.85546875" style="775" customWidth="1"/>
    <col min="15112" max="15112" width="14.42578125" style="775" bestFit="1" customWidth="1"/>
    <col min="15113" max="15114" width="12.85546875" style="775" customWidth="1"/>
    <col min="15115" max="15115" width="14.42578125" style="775" bestFit="1" customWidth="1"/>
    <col min="15116" max="15117" width="12.85546875" style="775" customWidth="1"/>
    <col min="15118" max="15119" width="0" style="775" hidden="1" customWidth="1"/>
    <col min="15120" max="15120" width="2.85546875" style="775" customWidth="1"/>
    <col min="15121" max="15360" width="11.42578125" style="775"/>
    <col min="15361" max="15361" width="28.28515625" style="775" customWidth="1"/>
    <col min="15362" max="15362" width="14.5703125" style="775" bestFit="1" customWidth="1"/>
    <col min="15363" max="15364" width="12.85546875" style="775" customWidth="1"/>
    <col min="15365" max="15365" width="14.5703125" style="775" bestFit="1" customWidth="1"/>
    <col min="15366" max="15367" width="12.85546875" style="775" customWidth="1"/>
    <col min="15368" max="15368" width="14.42578125" style="775" bestFit="1" customWidth="1"/>
    <col min="15369" max="15370" width="12.85546875" style="775" customWidth="1"/>
    <col min="15371" max="15371" width="14.42578125" style="775" bestFit="1" customWidth="1"/>
    <col min="15372" max="15373" width="12.85546875" style="775" customWidth="1"/>
    <col min="15374" max="15375" width="0" style="775" hidden="1" customWidth="1"/>
    <col min="15376" max="15376" width="2.85546875" style="775" customWidth="1"/>
    <col min="15377" max="15616" width="11.42578125" style="775"/>
    <col min="15617" max="15617" width="28.28515625" style="775" customWidth="1"/>
    <col min="15618" max="15618" width="14.5703125" style="775" bestFit="1" customWidth="1"/>
    <col min="15619" max="15620" width="12.85546875" style="775" customWidth="1"/>
    <col min="15621" max="15621" width="14.5703125" style="775" bestFit="1" customWidth="1"/>
    <col min="15622" max="15623" width="12.85546875" style="775" customWidth="1"/>
    <col min="15624" max="15624" width="14.42578125" style="775" bestFit="1" customWidth="1"/>
    <col min="15625" max="15626" width="12.85546875" style="775" customWidth="1"/>
    <col min="15627" max="15627" width="14.42578125" style="775" bestFit="1" customWidth="1"/>
    <col min="15628" max="15629" width="12.85546875" style="775" customWidth="1"/>
    <col min="15630" max="15631" width="0" style="775" hidden="1" customWidth="1"/>
    <col min="15632" max="15632" width="2.85546875" style="775" customWidth="1"/>
    <col min="15633" max="15872" width="11.42578125" style="775"/>
    <col min="15873" max="15873" width="28.28515625" style="775" customWidth="1"/>
    <col min="15874" max="15874" width="14.5703125" style="775" bestFit="1" customWidth="1"/>
    <col min="15875" max="15876" width="12.85546875" style="775" customWidth="1"/>
    <col min="15877" max="15877" width="14.5703125" style="775" bestFit="1" customWidth="1"/>
    <col min="15878" max="15879" width="12.85546875" style="775" customWidth="1"/>
    <col min="15880" max="15880" width="14.42578125" style="775" bestFit="1" customWidth="1"/>
    <col min="15881" max="15882" width="12.85546875" style="775" customWidth="1"/>
    <col min="15883" max="15883" width="14.42578125" style="775" bestFit="1" customWidth="1"/>
    <col min="15884" max="15885" width="12.85546875" style="775" customWidth="1"/>
    <col min="15886" max="15887" width="0" style="775" hidden="1" customWidth="1"/>
    <col min="15888" max="15888" width="2.85546875" style="775" customWidth="1"/>
    <col min="15889" max="16128" width="11.42578125" style="775"/>
    <col min="16129" max="16129" width="28.28515625" style="775" customWidth="1"/>
    <col min="16130" max="16130" width="14.5703125" style="775" bestFit="1" customWidth="1"/>
    <col min="16131" max="16132" width="12.85546875" style="775" customWidth="1"/>
    <col min="16133" max="16133" width="14.5703125" style="775" bestFit="1" customWidth="1"/>
    <col min="16134" max="16135" width="12.85546875" style="775" customWidth="1"/>
    <col min="16136" max="16136" width="14.42578125" style="775" bestFit="1" customWidth="1"/>
    <col min="16137" max="16138" width="12.85546875" style="775" customWidth="1"/>
    <col min="16139" max="16139" width="14.42578125" style="775" bestFit="1" customWidth="1"/>
    <col min="16140" max="16141" width="12.85546875" style="775" customWidth="1"/>
    <col min="16142" max="16143" width="0" style="775" hidden="1" customWidth="1"/>
    <col min="16144" max="16144" width="2.85546875" style="775" customWidth="1"/>
    <col min="16145" max="16384" width="11.42578125" style="775"/>
  </cols>
  <sheetData>
    <row r="1" spans="1:26" s="72" customFormat="1" ht="2.25" customHeight="1">
      <c r="A1" s="320"/>
      <c r="B1" s="321"/>
      <c r="C1" s="321"/>
      <c r="D1" s="321"/>
      <c r="E1" s="321"/>
      <c r="F1" s="321"/>
      <c r="G1" s="332"/>
      <c r="H1" s="321"/>
      <c r="I1" s="321"/>
      <c r="J1" s="321"/>
      <c r="K1" s="321"/>
      <c r="L1" s="321"/>
      <c r="M1" s="321"/>
      <c r="N1" s="321"/>
      <c r="O1" s="321"/>
      <c r="P1" s="258"/>
    </row>
    <row r="2" spans="1:26" s="72" customFormat="1" ht="41.25" customHeight="1">
      <c r="A2" s="1175" t="s">
        <v>986</v>
      </c>
      <c r="B2" s="1175"/>
      <c r="C2" s="1175"/>
      <c r="D2" s="1175"/>
      <c r="E2" s="1175"/>
      <c r="F2" s="1175"/>
      <c r="G2" s="1175"/>
      <c r="H2" s="1175"/>
      <c r="I2" s="1175"/>
      <c r="J2" s="1175"/>
      <c r="K2" s="1175"/>
      <c r="L2" s="1175"/>
      <c r="M2" s="1175"/>
      <c r="N2" s="1175"/>
      <c r="O2" s="1175"/>
      <c r="P2" s="258"/>
    </row>
    <row r="3" spans="1:26" s="72" customFormat="1" ht="35.25" customHeight="1">
      <c r="A3" s="1175" t="s">
        <v>980</v>
      </c>
      <c r="B3" s="1175"/>
      <c r="C3" s="1175"/>
      <c r="D3" s="1175"/>
      <c r="E3" s="1175"/>
      <c r="F3" s="1175"/>
      <c r="G3" s="1175"/>
      <c r="H3" s="1175"/>
      <c r="I3" s="1175"/>
      <c r="J3" s="1175"/>
      <c r="K3" s="1175"/>
      <c r="L3" s="1175"/>
      <c r="M3" s="1175"/>
      <c r="N3" s="1175"/>
      <c r="O3" s="1175"/>
      <c r="P3" s="258"/>
    </row>
    <row r="4" spans="1:26" s="72" customFormat="1" ht="26.25" hidden="1">
      <c r="A4" s="1175"/>
      <c r="B4" s="1175"/>
      <c r="C4" s="1175"/>
      <c r="D4" s="1175"/>
      <c r="E4" s="1175"/>
      <c r="F4" s="1175"/>
      <c r="G4" s="1175"/>
      <c r="H4" s="1175"/>
      <c r="I4" s="1175"/>
      <c r="J4" s="1175"/>
      <c r="K4" s="1175"/>
      <c r="L4" s="1175"/>
      <c r="M4" s="1175"/>
      <c r="N4" s="1175"/>
      <c r="O4" s="1175"/>
      <c r="P4" s="258"/>
    </row>
    <row r="5" spans="1:26" s="322" customFormat="1" ht="44.25" customHeight="1">
      <c r="A5" s="1250" t="s">
        <v>1230</v>
      </c>
      <c r="B5" s="1250"/>
      <c r="C5" s="1250"/>
      <c r="D5" s="1250"/>
      <c r="E5" s="1250"/>
      <c r="F5" s="1250"/>
      <c r="G5" s="1250"/>
      <c r="H5" s="1250"/>
      <c r="I5" s="1250"/>
      <c r="J5" s="1250"/>
      <c r="K5" s="1250"/>
      <c r="L5" s="1250"/>
      <c r="M5" s="1250"/>
      <c r="N5" s="1250"/>
      <c r="O5" s="1250"/>
      <c r="P5" s="443"/>
    </row>
    <row r="6" spans="1:26" s="75" customFormat="1" ht="9">
      <c r="B6" s="323"/>
      <c r="C6" s="323"/>
      <c r="D6" s="323"/>
      <c r="E6" s="323"/>
      <c r="G6" s="333"/>
      <c r="P6" s="266"/>
    </row>
    <row r="7" spans="1:26" s="75" customFormat="1" ht="15.75">
      <c r="A7" s="334"/>
      <c r="B7" s="1251" t="s">
        <v>1342</v>
      </c>
      <c r="C7" s="1251"/>
      <c r="D7" s="1251"/>
      <c r="E7" s="1251" t="s">
        <v>1343</v>
      </c>
      <c r="F7" s="1251"/>
      <c r="G7" s="1251"/>
      <c r="H7" s="1251" t="s">
        <v>1396</v>
      </c>
      <c r="I7" s="1251"/>
      <c r="J7" s="1251"/>
      <c r="K7" s="1251" t="s">
        <v>1510</v>
      </c>
      <c r="L7" s="1251"/>
      <c r="M7" s="1251"/>
      <c r="N7" s="967" t="s">
        <v>1486</v>
      </c>
      <c r="O7" s="967"/>
      <c r="P7" s="1252"/>
    </row>
    <row r="8" spans="1:26" s="75" customFormat="1" ht="33" customHeight="1" thickBot="1">
      <c r="A8" s="603" t="s">
        <v>974</v>
      </c>
      <c r="B8" s="324" t="s">
        <v>981</v>
      </c>
      <c r="C8" s="325" t="s">
        <v>976</v>
      </c>
      <c r="D8" s="324" t="s">
        <v>977</v>
      </c>
      <c r="E8" s="324" t="s">
        <v>981</v>
      </c>
      <c r="F8" s="325" t="s">
        <v>976</v>
      </c>
      <c r="G8" s="324" t="s">
        <v>977</v>
      </c>
      <c r="H8" s="324" t="s">
        <v>981</v>
      </c>
      <c r="I8" s="325" t="s">
        <v>976</v>
      </c>
      <c r="J8" s="324" t="s">
        <v>977</v>
      </c>
      <c r="K8" s="324" t="s">
        <v>981</v>
      </c>
      <c r="L8" s="325" t="s">
        <v>976</v>
      </c>
      <c r="M8" s="324" t="s">
        <v>977</v>
      </c>
      <c r="N8" s="324" t="s">
        <v>1487</v>
      </c>
      <c r="O8" s="324" t="s">
        <v>1488</v>
      </c>
      <c r="P8" s="1252"/>
    </row>
    <row r="9" spans="1:26" s="36" customFormat="1" ht="18.75" customHeight="1" thickTop="1">
      <c r="A9" s="212" t="s">
        <v>1085</v>
      </c>
      <c r="B9" s="335"/>
      <c r="C9" s="335"/>
      <c r="D9" s="335"/>
      <c r="E9" s="335"/>
      <c r="F9" s="335"/>
      <c r="G9" s="335"/>
      <c r="H9" s="335"/>
      <c r="I9" s="335"/>
      <c r="J9" s="335"/>
      <c r="K9" s="335"/>
      <c r="L9" s="335"/>
      <c r="M9" s="335"/>
      <c r="N9" s="335"/>
      <c r="O9" s="335"/>
      <c r="P9" s="262"/>
      <c r="U9" s="488"/>
      <c r="W9" s="234"/>
      <c r="Y9" s="108"/>
      <c r="Z9" s="108"/>
    </row>
    <row r="10" spans="1:26" s="36" customFormat="1" ht="22.5" customHeight="1">
      <c r="A10" s="36" t="s">
        <v>297</v>
      </c>
      <c r="B10" s="234">
        <v>9904590.8020500019</v>
      </c>
      <c r="C10" s="236">
        <v>0.10177298333186757</v>
      </c>
      <c r="D10" s="234">
        <v>2</v>
      </c>
      <c r="E10" s="234">
        <v>11705261.2837</v>
      </c>
      <c r="F10" s="236">
        <v>0.1024325558745957</v>
      </c>
      <c r="G10" s="234">
        <v>2</v>
      </c>
      <c r="H10" s="234">
        <v>13283256.780620001</v>
      </c>
      <c r="I10" s="236">
        <v>0.10137164690506691</v>
      </c>
      <c r="J10" s="234">
        <v>2</v>
      </c>
      <c r="K10" s="234">
        <v>14612769.27757</v>
      </c>
      <c r="L10" s="236">
        <v>9.911968696911734E-2</v>
      </c>
      <c r="M10" s="1142">
        <v>2</v>
      </c>
      <c r="N10" s="330">
        <v>0.13481078795886559</v>
      </c>
      <c r="O10" s="330">
        <v>0.13809058792406481</v>
      </c>
      <c r="P10" s="262"/>
      <c r="U10" s="488"/>
      <c r="W10" s="234"/>
    </row>
    <row r="11" spans="1:26" s="36" customFormat="1" ht="22.5" customHeight="1">
      <c r="A11" s="36" t="s">
        <v>298</v>
      </c>
      <c r="B11" s="234">
        <v>9380147.666079998</v>
      </c>
      <c r="C11" s="236">
        <v>9.6384154696509877E-2</v>
      </c>
      <c r="D11" s="234">
        <v>3</v>
      </c>
      <c r="E11" s="234">
        <v>10700680.70479</v>
      </c>
      <c r="F11" s="236">
        <v>9.3641487158938164E-2</v>
      </c>
      <c r="G11" s="234">
        <v>3</v>
      </c>
      <c r="H11" s="234">
        <v>12731691.252039999</v>
      </c>
      <c r="I11" s="236">
        <v>9.7162354942135445E-2</v>
      </c>
      <c r="J11" s="234">
        <v>3</v>
      </c>
      <c r="K11" s="234">
        <v>14569202.154550001</v>
      </c>
      <c r="L11" s="236">
        <v>9.8824167378418273E-2</v>
      </c>
      <c r="M11" s="1142">
        <v>3</v>
      </c>
      <c r="N11" s="330">
        <v>0.18980199515165874</v>
      </c>
      <c r="O11" s="330">
        <v>0.19324072924169244</v>
      </c>
      <c r="P11" s="262"/>
      <c r="U11" s="488"/>
      <c r="W11" s="234"/>
    </row>
    <row r="12" spans="1:26" s="36" customFormat="1" ht="22.5" customHeight="1">
      <c r="A12" s="36" t="s">
        <v>299</v>
      </c>
      <c r="B12" s="234">
        <v>12063839.905579999</v>
      </c>
      <c r="C12" s="236">
        <v>0.12395999008609158</v>
      </c>
      <c r="D12" s="234">
        <v>1</v>
      </c>
      <c r="E12" s="234">
        <v>13865197.84402</v>
      </c>
      <c r="F12" s="236">
        <v>0.12133412646223016</v>
      </c>
      <c r="G12" s="234">
        <v>1</v>
      </c>
      <c r="H12" s="234">
        <v>16451470.49375</v>
      </c>
      <c r="I12" s="236">
        <v>0.12554998262133352</v>
      </c>
      <c r="J12" s="234">
        <v>1</v>
      </c>
      <c r="K12" s="234">
        <v>21995854.379319992</v>
      </c>
      <c r="L12" s="236">
        <v>0.14919979637556025</v>
      </c>
      <c r="M12" s="1142">
        <v>1</v>
      </c>
      <c r="N12" s="330">
        <v>0.18652980497104465</v>
      </c>
      <c r="O12" s="330">
        <v>0.18995908186402466</v>
      </c>
      <c r="P12" s="262"/>
      <c r="U12" s="488"/>
      <c r="W12" s="234"/>
    </row>
    <row r="13" spans="1:26" s="36" customFormat="1" ht="22.5" customHeight="1">
      <c r="A13" s="36" t="s">
        <v>300</v>
      </c>
      <c r="B13" s="234">
        <v>7873783.6074899994</v>
      </c>
      <c r="C13" s="236">
        <v>8.0905760152954004E-2</v>
      </c>
      <c r="D13" s="234">
        <v>5</v>
      </c>
      <c r="E13" s="234">
        <v>9447518.4549500011</v>
      </c>
      <c r="F13" s="236">
        <v>8.2675084182917274E-2</v>
      </c>
      <c r="G13" s="234">
        <v>4</v>
      </c>
      <c r="H13" s="234">
        <v>11069005.085080002</v>
      </c>
      <c r="I13" s="236">
        <v>8.4473506279891877E-2</v>
      </c>
      <c r="J13" s="234">
        <v>5</v>
      </c>
      <c r="K13" s="234">
        <v>12639148.13321</v>
      </c>
      <c r="L13" s="236">
        <v>8.5732442819244234E-2</v>
      </c>
      <c r="M13" s="1142">
        <v>5</v>
      </c>
      <c r="N13" s="330">
        <v>0.17163095662231043</v>
      </c>
      <c r="O13" s="330">
        <v>0.17501717325994726</v>
      </c>
      <c r="P13" s="262"/>
      <c r="U13" s="488"/>
      <c r="W13" s="234"/>
    </row>
    <row r="14" spans="1:26" s="36" customFormat="1" ht="22.5" customHeight="1">
      <c r="A14" s="36" t="s">
        <v>301</v>
      </c>
      <c r="B14" s="234">
        <v>8046255.79024</v>
      </c>
      <c r="C14" s="236">
        <v>8.2677969518392264E-2</v>
      </c>
      <c r="D14" s="234">
        <v>4</v>
      </c>
      <c r="E14" s="234">
        <v>9438348.5377299991</v>
      </c>
      <c r="F14" s="236">
        <v>8.2594838382739261E-2</v>
      </c>
      <c r="G14" s="234">
        <v>5</v>
      </c>
      <c r="H14" s="234">
        <v>11155536.7697</v>
      </c>
      <c r="I14" s="236">
        <v>8.513387591094479E-2</v>
      </c>
      <c r="J14" s="234">
        <v>4</v>
      </c>
      <c r="K14" s="234">
        <v>12928664.115879999</v>
      </c>
      <c r="L14" s="236">
        <v>8.7696254950244967E-2</v>
      </c>
      <c r="M14" s="1142">
        <v>4</v>
      </c>
      <c r="N14" s="330">
        <v>0.18193736172228703</v>
      </c>
      <c r="O14" s="330">
        <v>0.18535336565790073</v>
      </c>
      <c r="P14" s="262"/>
      <c r="U14" s="488"/>
      <c r="W14" s="234"/>
    </row>
    <row r="15" spans="1:26" s="36" customFormat="1" ht="22.5" customHeight="1">
      <c r="A15" s="36" t="s">
        <v>302</v>
      </c>
      <c r="B15" s="234">
        <v>4849492.0694600008</v>
      </c>
      <c r="C15" s="236">
        <v>4.983015304893007E-2</v>
      </c>
      <c r="D15" s="234">
        <v>10</v>
      </c>
      <c r="E15" s="234">
        <v>6051073.7213699985</v>
      </c>
      <c r="F15" s="236">
        <v>5.2952850179317355E-2</v>
      </c>
      <c r="G15" s="234">
        <v>9</v>
      </c>
      <c r="H15" s="234">
        <v>6886660.3398199994</v>
      </c>
      <c r="I15" s="236">
        <v>5.2555793496508497E-2</v>
      </c>
      <c r="J15" s="234">
        <v>9</v>
      </c>
      <c r="K15" s="234">
        <v>7492901.7807200002</v>
      </c>
      <c r="L15" s="236">
        <v>5.0825005506335695E-2</v>
      </c>
      <c r="M15" s="1142">
        <v>9</v>
      </c>
      <c r="N15" s="330">
        <v>0.13808898336489261</v>
      </c>
      <c r="O15" s="330">
        <v>0.14137825788328828</v>
      </c>
      <c r="P15" s="262"/>
      <c r="U15" s="488"/>
      <c r="W15" s="234"/>
    </row>
    <row r="16" spans="1:26" s="36" customFormat="1" ht="22.5" customHeight="1">
      <c r="A16" s="36" t="s">
        <v>303</v>
      </c>
      <c r="B16" s="234">
        <v>4915509.4954199996</v>
      </c>
      <c r="C16" s="236">
        <v>5.050850418186624E-2</v>
      </c>
      <c r="D16" s="234">
        <v>9</v>
      </c>
      <c r="E16" s="234">
        <v>5699792.4337999998</v>
      </c>
      <c r="F16" s="236">
        <v>4.987879320232181E-2</v>
      </c>
      <c r="G16" s="234">
        <v>11</v>
      </c>
      <c r="H16" s="234">
        <v>6653114.5884199999</v>
      </c>
      <c r="I16" s="236">
        <v>5.0773480782231942E-2</v>
      </c>
      <c r="J16" s="234">
        <v>10</v>
      </c>
      <c r="K16" s="234">
        <v>7183605.6441699993</v>
      </c>
      <c r="L16" s="236">
        <v>4.8727022868462172E-2</v>
      </c>
      <c r="M16" s="1142">
        <v>10</v>
      </c>
      <c r="N16" s="330">
        <v>0.16725559144342883</v>
      </c>
      <c r="O16" s="330">
        <v>0.17062916251696492</v>
      </c>
      <c r="P16" s="262"/>
      <c r="U16" s="488"/>
      <c r="W16" s="234"/>
    </row>
    <row r="17" spans="1:23" s="36" customFormat="1" ht="22.5" customHeight="1">
      <c r="A17" s="36" t="s">
        <v>304</v>
      </c>
      <c r="B17" s="234">
        <v>7271858.7937099999</v>
      </c>
      <c r="C17" s="236">
        <v>7.4720781362392547E-2</v>
      </c>
      <c r="D17" s="234">
        <v>6</v>
      </c>
      <c r="E17" s="234">
        <v>8043326.5166399982</v>
      </c>
      <c r="F17" s="236">
        <v>7.0387022798085869E-2</v>
      </c>
      <c r="G17" s="234">
        <v>7</v>
      </c>
      <c r="H17" s="234">
        <v>8950797.4621099997</v>
      </c>
      <c r="I17" s="236">
        <v>6.8308329412979443E-2</v>
      </c>
      <c r="J17" s="234">
        <v>8</v>
      </c>
      <c r="K17" s="234">
        <v>9722573.6226000004</v>
      </c>
      <c r="L17" s="236">
        <v>6.5949063842782138E-2</v>
      </c>
      <c r="M17" s="1142">
        <v>7</v>
      </c>
      <c r="N17" s="330">
        <v>0.11282284059867886</v>
      </c>
      <c r="O17" s="330">
        <v>0.11603909158306824</v>
      </c>
      <c r="P17" s="262"/>
      <c r="U17" s="488"/>
      <c r="W17" s="234"/>
    </row>
    <row r="18" spans="1:23" s="36" customFormat="1" ht="22.5" customHeight="1">
      <c r="A18" s="36" t="s">
        <v>305</v>
      </c>
      <c r="B18" s="234">
        <v>102847.98117</v>
      </c>
      <c r="C18" s="236">
        <v>1.0567974066292777E-3</v>
      </c>
      <c r="D18" s="234">
        <v>36</v>
      </c>
      <c r="E18" s="234">
        <v>113560.36322</v>
      </c>
      <c r="F18" s="236">
        <v>9.9376493772679797E-4</v>
      </c>
      <c r="G18" s="234">
        <v>36</v>
      </c>
      <c r="H18" s="234">
        <v>111631.132</v>
      </c>
      <c r="I18" s="236">
        <v>8.5191695708443013E-4</v>
      </c>
      <c r="J18" s="234">
        <v>43</v>
      </c>
      <c r="K18" s="234">
        <v>126397.10884</v>
      </c>
      <c r="L18" s="236">
        <v>8.5736260006875615E-4</v>
      </c>
      <c r="M18" s="1142">
        <v>41</v>
      </c>
      <c r="N18" s="330">
        <v>-1.6988596771767228E-2</v>
      </c>
      <c r="O18" s="330">
        <v>-1.4147523352032287E-2</v>
      </c>
      <c r="P18" s="262"/>
      <c r="U18" s="488"/>
      <c r="W18" s="234"/>
    </row>
    <row r="19" spans="1:23" s="36" customFormat="1" ht="22.5" customHeight="1">
      <c r="A19" s="36" t="s">
        <v>306</v>
      </c>
      <c r="B19" s="234">
        <v>186577.44923</v>
      </c>
      <c r="C19" s="236">
        <v>1.9171456963832374E-3</v>
      </c>
      <c r="D19" s="234">
        <v>24</v>
      </c>
      <c r="E19" s="234">
        <v>207636.21399000002</v>
      </c>
      <c r="F19" s="236">
        <v>1.8170212159841002E-3</v>
      </c>
      <c r="G19" s="234">
        <v>24</v>
      </c>
      <c r="H19" s="234">
        <v>288107.51157999999</v>
      </c>
      <c r="I19" s="236">
        <v>2.198702729077412E-3</v>
      </c>
      <c r="J19" s="234">
        <v>25</v>
      </c>
      <c r="K19" s="234">
        <v>377392.80986000004</v>
      </c>
      <c r="L19" s="236">
        <v>2.5598883050276526E-3</v>
      </c>
      <c r="M19" s="1142">
        <v>22</v>
      </c>
      <c r="N19" s="330">
        <v>0.38755906806254692</v>
      </c>
      <c r="O19" s="330">
        <v>0.39156935438642715</v>
      </c>
      <c r="P19" s="262"/>
      <c r="U19" s="488"/>
      <c r="W19" s="234"/>
    </row>
    <row r="20" spans="1:23" s="36" customFormat="1" ht="22.5" customHeight="1">
      <c r="A20" s="36" t="s">
        <v>307</v>
      </c>
      <c r="B20" s="234">
        <v>7147490.2359999996</v>
      </c>
      <c r="C20" s="236">
        <v>7.3442852833713851E-2</v>
      </c>
      <c r="D20" s="234">
        <v>7</v>
      </c>
      <c r="E20" s="234">
        <v>8156437.89855</v>
      </c>
      <c r="F20" s="236">
        <v>7.1376858707488694E-2</v>
      </c>
      <c r="G20" s="234">
        <v>6</v>
      </c>
      <c r="H20" s="234">
        <v>9139602.4229100011</v>
      </c>
      <c r="I20" s="236">
        <v>6.9749201191357385E-2</v>
      </c>
      <c r="J20" s="234">
        <v>7</v>
      </c>
      <c r="K20" s="234">
        <v>9661941.4233299997</v>
      </c>
      <c r="L20" s="236">
        <v>6.5537790353292602E-2</v>
      </c>
      <c r="M20" s="1142">
        <v>8</v>
      </c>
      <c r="N20" s="330">
        <v>0.12053846747668873</v>
      </c>
      <c r="O20" s="330">
        <v>0.1237770179607256</v>
      </c>
      <c r="P20" s="262"/>
      <c r="U20" s="488"/>
      <c r="W20" s="234"/>
    </row>
    <row r="21" spans="1:23" s="36" customFormat="1" ht="22.5" customHeight="1">
      <c r="A21" s="36" t="s">
        <v>308</v>
      </c>
      <c r="B21" s="235">
        <v>1460256.1251400001</v>
      </c>
      <c r="C21" s="236">
        <v>1.5004620105393073E-2</v>
      </c>
      <c r="D21" s="235">
        <v>15</v>
      </c>
      <c r="E21" s="235">
        <v>1814510.2107600002</v>
      </c>
      <c r="F21" s="236">
        <v>1.5878750080318305E-2</v>
      </c>
      <c r="G21" s="235">
        <v>14</v>
      </c>
      <c r="H21" s="235">
        <v>2205524.8435399998</v>
      </c>
      <c r="I21" s="236">
        <v>1.6831541343526917E-2</v>
      </c>
      <c r="J21" s="235">
        <v>14</v>
      </c>
      <c r="K21" s="234">
        <v>2482873.0706500001</v>
      </c>
      <c r="L21" s="236">
        <v>1.6841544328263295E-2</v>
      </c>
      <c r="M21" s="1142">
        <v>13</v>
      </c>
      <c r="N21" s="330">
        <v>0.21549321159026413</v>
      </c>
      <c r="O21" s="330">
        <v>0.21900619775092967</v>
      </c>
      <c r="P21" s="262"/>
      <c r="U21" s="488"/>
      <c r="W21" s="234"/>
    </row>
    <row r="22" spans="1:23" s="36" customFormat="1" ht="23.25" customHeight="1">
      <c r="A22" s="36" t="s">
        <v>1087</v>
      </c>
      <c r="B22" s="234">
        <v>3919876.0634199996</v>
      </c>
      <c r="C22" s="236">
        <v>4.0278037653293082E-2</v>
      </c>
      <c r="D22" s="234">
        <v>12</v>
      </c>
      <c r="E22" s="234">
        <v>7341332.0080699995</v>
      </c>
      <c r="F22" s="236">
        <v>6.4243879985640573E-2</v>
      </c>
      <c r="G22" s="234">
        <v>8</v>
      </c>
      <c r="H22" s="234">
        <v>9515076.2672499996</v>
      </c>
      <c r="I22" s="236">
        <v>7.2614643198475298E-2</v>
      </c>
      <c r="J22" s="234">
        <v>6</v>
      </c>
      <c r="K22" s="234">
        <v>10281600.929439999</v>
      </c>
      <c r="L22" s="236">
        <v>6.9740994763516126E-2</v>
      </c>
      <c r="M22" s="1142">
        <v>6</v>
      </c>
      <c r="N22" s="330">
        <v>0.29609671062288156</v>
      </c>
      <c r="O22" s="330">
        <v>0.29984265487323691</v>
      </c>
      <c r="P22" s="262"/>
      <c r="U22" s="488"/>
      <c r="W22" s="234"/>
    </row>
    <row r="23" spans="1:23" s="36" customFormat="1" ht="23.25" customHeight="1">
      <c r="A23" s="36" t="s">
        <v>1088</v>
      </c>
      <c r="B23" s="234">
        <v>5113097.3564900002</v>
      </c>
      <c r="C23" s="236">
        <v>5.2538785542616089E-2</v>
      </c>
      <c r="D23" s="234">
        <v>8</v>
      </c>
      <c r="E23" s="234">
        <v>5789406.1226799991</v>
      </c>
      <c r="F23" s="236">
        <v>5.0663001172639548E-2</v>
      </c>
      <c r="G23" s="234">
        <v>10</v>
      </c>
      <c r="H23" s="234">
        <v>6465185.7603799999</v>
      </c>
      <c r="I23" s="236">
        <v>4.9339295242195678E-2</v>
      </c>
      <c r="J23" s="234">
        <v>11</v>
      </c>
      <c r="K23" s="234">
        <v>7008343.8948099995</v>
      </c>
      <c r="L23" s="236">
        <v>4.7538207155010226E-2</v>
      </c>
      <c r="M23" s="1142">
        <v>11</v>
      </c>
      <c r="N23" s="330">
        <v>0.11672693595507733</v>
      </c>
      <c r="O23" s="330">
        <v>0.11995447045205743</v>
      </c>
      <c r="P23" s="262"/>
      <c r="U23" s="488"/>
      <c r="W23" s="234"/>
    </row>
    <row r="24" spans="1:23" s="36" customFormat="1" ht="23.25" customHeight="1">
      <c r="A24" s="114" t="s">
        <v>979</v>
      </c>
      <c r="B24" s="234">
        <v>82235623.341479987</v>
      </c>
      <c r="C24" s="236">
        <v>0.84499853561703264</v>
      </c>
      <c r="D24" s="234"/>
      <c r="E24" s="234">
        <v>98374082.314270005</v>
      </c>
      <c r="F24" s="236">
        <v>0.86087003434094378</v>
      </c>
      <c r="G24" s="234"/>
      <c r="H24" s="234">
        <v>114906660.70920001</v>
      </c>
      <c r="I24" s="236">
        <v>0.87691427101280972</v>
      </c>
      <c r="J24" s="234"/>
      <c r="K24" s="234">
        <v>131083268.34495001</v>
      </c>
      <c r="L24" s="236">
        <v>0.8891492282153437</v>
      </c>
      <c r="M24" s="234"/>
      <c r="N24" s="330">
        <v>0.16805827313452681</v>
      </c>
      <c r="O24" s="330">
        <v>0.17143416409734336</v>
      </c>
      <c r="P24" s="262"/>
      <c r="U24" s="488"/>
      <c r="W24" s="234"/>
    </row>
    <row r="25" spans="1:23" s="36" customFormat="1" ht="10.5" customHeight="1">
      <c r="A25" s="114"/>
      <c r="B25" s="234"/>
      <c r="C25" s="236"/>
      <c r="D25" s="234"/>
      <c r="E25" s="234"/>
      <c r="F25" s="236"/>
      <c r="G25" s="234"/>
      <c r="H25" s="234"/>
      <c r="I25" s="236"/>
      <c r="J25" s="234"/>
      <c r="K25" s="234"/>
      <c r="L25" s="236"/>
      <c r="M25" s="234"/>
      <c r="N25" s="330"/>
      <c r="O25" s="330"/>
      <c r="P25" s="262"/>
      <c r="U25" s="488"/>
      <c r="W25" s="234"/>
    </row>
    <row r="26" spans="1:23" s="75" customFormat="1" ht="15.75">
      <c r="A26" s="212" t="s">
        <v>1086</v>
      </c>
      <c r="B26" s="486"/>
      <c r="C26" s="407"/>
      <c r="D26" s="717"/>
      <c r="E26" s="486"/>
      <c r="F26" s="407"/>
      <c r="G26" s="717"/>
      <c r="H26" s="486"/>
      <c r="I26" s="407"/>
      <c r="J26" s="717"/>
      <c r="K26" s="486"/>
      <c r="L26" s="407"/>
      <c r="M26" s="717"/>
      <c r="N26" s="968"/>
      <c r="O26" s="968"/>
      <c r="P26" s="73"/>
      <c r="Q26" s="36"/>
      <c r="R26" s="36"/>
      <c r="U26" s="767"/>
      <c r="W26" s="189"/>
    </row>
    <row r="27" spans="1:23" s="36" customFormat="1" ht="22.5" customHeight="1">
      <c r="A27" s="36" t="s">
        <v>1470</v>
      </c>
      <c r="B27" s="235">
        <v>4170691.7444399996</v>
      </c>
      <c r="C27" s="651">
        <v>4.2855252667419276E-2</v>
      </c>
      <c r="D27" s="235">
        <v>11</v>
      </c>
      <c r="E27" s="234">
        <v>4173865.8274199995</v>
      </c>
      <c r="F27" s="236">
        <v>3.6525433667647322E-2</v>
      </c>
      <c r="G27" s="234">
        <v>12</v>
      </c>
      <c r="H27" s="234">
        <v>4279361.6743100006</v>
      </c>
      <c r="I27" s="236">
        <v>3.2658100930499458E-2</v>
      </c>
      <c r="J27" s="234">
        <v>12</v>
      </c>
      <c r="K27" s="235" t="s">
        <v>978</v>
      </c>
      <c r="L27" s="235" t="s">
        <v>978</v>
      </c>
      <c r="M27" s="235" t="s">
        <v>978</v>
      </c>
      <c r="N27" s="330">
        <v>2.5275332569856923E-2</v>
      </c>
      <c r="O27" s="330">
        <v>2.823855607439385E-2</v>
      </c>
      <c r="P27" s="262"/>
      <c r="U27" s="488"/>
      <c r="W27" s="234"/>
    </row>
    <row r="28" spans="1:23" s="36" customFormat="1" ht="23.25" customHeight="1">
      <c r="A28" s="36" t="s">
        <v>1090</v>
      </c>
      <c r="B28" s="235">
        <v>2317609.5245799995</v>
      </c>
      <c r="C28" s="651">
        <v>2.3814213048159307E-2</v>
      </c>
      <c r="D28" s="235">
        <v>13</v>
      </c>
      <c r="E28" s="234">
        <v>2617336.6568700005</v>
      </c>
      <c r="F28" s="236">
        <v>2.2904271579208865E-2</v>
      </c>
      <c r="G28" s="234">
        <v>13</v>
      </c>
      <c r="H28" s="234">
        <v>2795265.0993900006</v>
      </c>
      <c r="I28" s="236">
        <v>2.1332165096351764E-2</v>
      </c>
      <c r="J28" s="234">
        <v>13</v>
      </c>
      <c r="K28" s="234">
        <v>2846248.3964800001</v>
      </c>
      <c r="L28" s="236">
        <v>1.9306350818013067E-2</v>
      </c>
      <c r="M28" s="1142">
        <v>12</v>
      </c>
      <c r="N28" s="330">
        <v>6.7980724624389532E-2</v>
      </c>
      <c r="O28" s="330">
        <v>7.106737411752384E-2</v>
      </c>
      <c r="P28" s="262"/>
      <c r="U28" s="488"/>
      <c r="W28" s="234"/>
    </row>
    <row r="29" spans="1:23" s="36" customFormat="1" ht="23.25" customHeight="1">
      <c r="A29" s="36" t="s">
        <v>1091</v>
      </c>
      <c r="B29" s="235">
        <v>674237.07696000009</v>
      </c>
      <c r="C29" s="651">
        <v>6.9280114814006012E-3</v>
      </c>
      <c r="D29" s="235">
        <v>18</v>
      </c>
      <c r="E29" s="234">
        <v>781753.28934000002</v>
      </c>
      <c r="F29" s="236">
        <v>6.8411106381690619E-3</v>
      </c>
      <c r="G29" s="338">
        <v>18</v>
      </c>
      <c r="H29" s="234">
        <v>883835.38824</v>
      </c>
      <c r="I29" s="236">
        <v>6.7450212232279139E-3</v>
      </c>
      <c r="J29" s="338">
        <v>18</v>
      </c>
      <c r="K29" s="234">
        <v>937894.25222000002</v>
      </c>
      <c r="L29" s="236">
        <v>6.3618184154098966E-3</v>
      </c>
      <c r="M29" s="1142">
        <v>18</v>
      </c>
      <c r="N29" s="330">
        <v>0.13058096498216654</v>
      </c>
      <c r="O29" s="330">
        <v>0.13384854002546742</v>
      </c>
      <c r="P29" s="262"/>
      <c r="U29" s="488"/>
      <c r="W29" s="234"/>
    </row>
    <row r="30" spans="1:23" s="36" customFormat="1" ht="23.25" customHeight="1">
      <c r="A30" s="114" t="s">
        <v>979</v>
      </c>
      <c r="B30" s="234">
        <v>7162538.3459799988</v>
      </c>
      <c r="C30" s="236">
        <v>7.3597477196979177E-2</v>
      </c>
      <c r="D30" s="338"/>
      <c r="E30" s="234">
        <v>7572955.7736299997</v>
      </c>
      <c r="F30" s="236">
        <v>6.6270815885025244E-2</v>
      </c>
      <c r="G30" s="338"/>
      <c r="H30" s="234">
        <v>7958462.161940001</v>
      </c>
      <c r="I30" s="236">
        <v>6.0735287250079137E-2</v>
      </c>
      <c r="J30" s="338"/>
      <c r="K30" s="234">
        <v>3784142.6487000003</v>
      </c>
      <c r="L30" s="236">
        <v>2.5668169233422963E-2</v>
      </c>
      <c r="M30" s="338"/>
      <c r="N30" s="330">
        <v>5.0905670102073364E-2</v>
      </c>
      <c r="O30" s="330">
        <v>5.394296972664625E-2</v>
      </c>
      <c r="P30" s="262"/>
      <c r="U30" s="488"/>
      <c r="W30" s="234"/>
    </row>
    <row r="31" spans="1:23" s="36" customFormat="1" ht="10.5" customHeight="1">
      <c r="A31" s="114"/>
      <c r="B31" s="234"/>
      <c r="C31" s="236"/>
      <c r="D31" s="234"/>
      <c r="E31" s="234"/>
      <c r="F31" s="236"/>
      <c r="G31" s="234"/>
      <c r="H31" s="234"/>
      <c r="I31" s="236"/>
      <c r="J31" s="234"/>
      <c r="K31" s="234"/>
      <c r="L31" s="236"/>
      <c r="M31" s="234"/>
      <c r="N31" s="330"/>
      <c r="O31" s="330"/>
      <c r="P31" s="262"/>
      <c r="U31" s="488"/>
      <c r="W31" s="234"/>
    </row>
    <row r="32" spans="1:23" s="36" customFormat="1" ht="15.75">
      <c r="A32" s="212" t="s">
        <v>1446</v>
      </c>
      <c r="B32" s="335"/>
      <c r="C32" s="337"/>
      <c r="D32" s="335"/>
      <c r="E32" s="335"/>
      <c r="F32" s="337"/>
      <c r="G32" s="335"/>
      <c r="H32" s="335"/>
      <c r="I32" s="337"/>
      <c r="J32" s="335"/>
      <c r="K32" s="335"/>
      <c r="L32" s="337"/>
      <c r="M32" s="335"/>
      <c r="N32" s="965"/>
      <c r="O32" s="965"/>
      <c r="P32" s="262"/>
      <c r="U32" s="488"/>
      <c r="W32" s="234"/>
    </row>
    <row r="33" spans="1:23" s="36" customFormat="1" ht="24" customHeight="1">
      <c r="A33" s="36" t="s">
        <v>1308</v>
      </c>
      <c r="B33" s="235" t="s">
        <v>978</v>
      </c>
      <c r="C33" s="235" t="s">
        <v>978</v>
      </c>
      <c r="D33" s="235" t="s">
        <v>978</v>
      </c>
      <c r="E33" s="234">
        <v>1562375.7991500001</v>
      </c>
      <c r="F33" s="236">
        <v>1.3672325842602709E-2</v>
      </c>
      <c r="G33" s="234">
        <v>15</v>
      </c>
      <c r="H33" s="234">
        <v>1578970.0931899999</v>
      </c>
      <c r="I33" s="236">
        <v>1.204996646560696E-2</v>
      </c>
      <c r="J33" s="234">
        <v>15</v>
      </c>
      <c r="K33" s="234">
        <v>1746282.51407</v>
      </c>
      <c r="L33" s="236">
        <v>1.1845186416509647E-2</v>
      </c>
      <c r="M33" s="234">
        <v>14</v>
      </c>
      <c r="N33" s="330">
        <v>1.0621192448723171E-2</v>
      </c>
      <c r="O33" s="330">
        <v>1.3542062947129896E-2</v>
      </c>
      <c r="P33" s="262"/>
      <c r="U33" s="488"/>
      <c r="W33" s="234"/>
    </row>
    <row r="34" spans="1:23" s="36" customFormat="1" ht="24" customHeight="1">
      <c r="A34" s="36" t="s">
        <v>1447</v>
      </c>
      <c r="B34" s="235" t="s">
        <v>978</v>
      </c>
      <c r="C34" s="235" t="s">
        <v>978</v>
      </c>
      <c r="D34" s="235" t="s">
        <v>978</v>
      </c>
      <c r="E34" s="234">
        <v>814633.38396999985</v>
      </c>
      <c r="F34" s="236">
        <v>7.1288438248719938E-3</v>
      </c>
      <c r="G34" s="234">
        <v>17</v>
      </c>
      <c r="H34" s="235" t="s">
        <v>978</v>
      </c>
      <c r="I34" s="235" t="s">
        <v>978</v>
      </c>
      <c r="J34" s="235" t="s">
        <v>978</v>
      </c>
      <c r="K34" s="235" t="s">
        <v>978</v>
      </c>
      <c r="L34" s="235" t="s">
        <v>978</v>
      </c>
      <c r="M34" s="235" t="s">
        <v>978</v>
      </c>
      <c r="N34" s="330">
        <v>-1</v>
      </c>
      <c r="O34" s="330">
        <v>-1</v>
      </c>
      <c r="P34" s="262"/>
      <c r="U34" s="488"/>
      <c r="W34" s="234"/>
    </row>
    <row r="35" spans="1:23" s="36" customFormat="1" ht="24" customHeight="1">
      <c r="A35" s="36" t="s">
        <v>1312</v>
      </c>
      <c r="B35" s="235" t="s">
        <v>978</v>
      </c>
      <c r="C35" s="235" t="s">
        <v>978</v>
      </c>
      <c r="D35" s="235" t="s">
        <v>978</v>
      </c>
      <c r="E35" s="234">
        <v>536020.2355999999</v>
      </c>
      <c r="F35" s="236">
        <v>4.6907045816627279E-3</v>
      </c>
      <c r="G35" s="234">
        <v>20</v>
      </c>
      <c r="H35" s="234">
        <v>554414.03983000002</v>
      </c>
      <c r="I35" s="236">
        <v>4.2310304779213355E-3</v>
      </c>
      <c r="J35" s="234">
        <v>22</v>
      </c>
      <c r="K35" s="234">
        <v>603233.91461999994</v>
      </c>
      <c r="L35" s="236">
        <v>4.0917881922674613E-3</v>
      </c>
      <c r="M35" s="234">
        <v>21</v>
      </c>
      <c r="N35" s="330">
        <v>3.4315503423878901E-2</v>
      </c>
      <c r="O35" s="330">
        <v>3.7304854589844005E-2</v>
      </c>
      <c r="P35" s="262"/>
      <c r="U35" s="488"/>
      <c r="W35" s="234"/>
    </row>
    <row r="36" spans="1:23" s="36" customFormat="1" ht="24" customHeight="1">
      <c r="A36" s="36" t="s">
        <v>1311</v>
      </c>
      <c r="B36" s="235" t="s">
        <v>978</v>
      </c>
      <c r="C36" s="235" t="s">
        <v>978</v>
      </c>
      <c r="D36" s="235" t="s">
        <v>978</v>
      </c>
      <c r="E36" s="234">
        <v>190169.94112999996</v>
      </c>
      <c r="F36" s="236">
        <v>1.6641741391619624E-3</v>
      </c>
      <c r="G36" s="234">
        <v>25</v>
      </c>
      <c r="H36" s="234">
        <v>190879.33322999999</v>
      </c>
      <c r="I36" s="236">
        <v>1.4567024254094865E-3</v>
      </c>
      <c r="J36" s="234">
        <v>30</v>
      </c>
      <c r="K36" s="234">
        <v>196925.48631000001</v>
      </c>
      <c r="L36" s="236">
        <v>1.33576272837275E-3</v>
      </c>
      <c r="M36" s="234">
        <v>31</v>
      </c>
      <c r="N36" s="330">
        <v>3.7303061450446595E-3</v>
      </c>
      <c r="O36" s="330">
        <v>6.6312607870824269E-3</v>
      </c>
      <c r="P36" s="262"/>
      <c r="U36" s="488"/>
      <c r="W36" s="234"/>
    </row>
    <row r="37" spans="1:23" s="36" customFormat="1" ht="24" customHeight="1">
      <c r="A37" s="36" t="s">
        <v>1448</v>
      </c>
      <c r="B37" s="235" t="s">
        <v>978</v>
      </c>
      <c r="C37" s="235" t="s">
        <v>978</v>
      </c>
      <c r="D37" s="235" t="s">
        <v>978</v>
      </c>
      <c r="E37" s="234">
        <v>125834.79667999998</v>
      </c>
      <c r="F37" s="236">
        <v>1.101178310290407E-3</v>
      </c>
      <c r="G37" s="234">
        <v>34</v>
      </c>
      <c r="H37" s="234">
        <v>127046.90186000001</v>
      </c>
      <c r="I37" s="236">
        <v>9.6956295345616882E-4</v>
      </c>
      <c r="J37" s="234">
        <v>42</v>
      </c>
      <c r="K37" s="235" t="s">
        <v>978</v>
      </c>
      <c r="L37" s="235" t="s">
        <v>978</v>
      </c>
      <c r="M37" s="235" t="s">
        <v>978</v>
      </c>
      <c r="N37" s="330">
        <v>9.6325119281785998E-3</v>
      </c>
      <c r="O37" s="330">
        <v>1.2550524968433452E-2</v>
      </c>
      <c r="P37" s="262"/>
      <c r="U37" s="488"/>
      <c r="W37" s="234"/>
    </row>
    <row r="38" spans="1:23" s="36" customFormat="1" ht="24" customHeight="1">
      <c r="A38" s="36" t="s">
        <v>1313</v>
      </c>
      <c r="B38" s="235" t="s">
        <v>978</v>
      </c>
      <c r="C38" s="235" t="s">
        <v>978</v>
      </c>
      <c r="D38" s="235" t="s">
        <v>978</v>
      </c>
      <c r="E38" s="234">
        <v>70627.803620000006</v>
      </c>
      <c r="F38" s="236">
        <v>6.1806278948083331E-4</v>
      </c>
      <c r="G38" s="234">
        <v>45</v>
      </c>
      <c r="H38" s="234">
        <v>68327.477250000011</v>
      </c>
      <c r="I38" s="236">
        <v>5.2144357457627178E-4</v>
      </c>
      <c r="J38" s="234">
        <v>53</v>
      </c>
      <c r="K38" s="234">
        <v>69038.796649999989</v>
      </c>
      <c r="L38" s="236">
        <v>4.6829617184036631E-4</v>
      </c>
      <c r="M38" s="234">
        <v>52</v>
      </c>
      <c r="N38" s="330">
        <v>-3.2569699921244588E-2</v>
      </c>
      <c r="O38" s="330">
        <v>-2.9773658591537133E-2</v>
      </c>
      <c r="P38" s="262"/>
      <c r="U38" s="488"/>
      <c r="W38" s="234"/>
    </row>
    <row r="39" spans="1:23" s="36" customFormat="1" ht="24" customHeight="1">
      <c r="A39" s="36" t="s">
        <v>1314</v>
      </c>
      <c r="B39" s="235" t="s">
        <v>978</v>
      </c>
      <c r="C39" s="235" t="s">
        <v>978</v>
      </c>
      <c r="D39" s="235" t="s">
        <v>978</v>
      </c>
      <c r="E39" s="234">
        <v>48542.243320000001</v>
      </c>
      <c r="F39" s="236">
        <v>4.2479240152274394E-4</v>
      </c>
      <c r="G39" s="234">
        <v>50</v>
      </c>
      <c r="H39" s="234">
        <v>45111.635399999999</v>
      </c>
      <c r="I39" s="236">
        <v>3.442710511891097E-4</v>
      </c>
      <c r="J39" s="234">
        <v>57</v>
      </c>
      <c r="K39" s="234">
        <v>47172.330030000012</v>
      </c>
      <c r="L39" s="236">
        <v>3.1997402390760473E-4</v>
      </c>
      <c r="M39" s="234">
        <v>57</v>
      </c>
      <c r="N39" s="330">
        <v>-7.0672628320548769E-2</v>
      </c>
      <c r="O39" s="330">
        <v>-6.7986711061359562E-2</v>
      </c>
      <c r="P39" s="262"/>
      <c r="U39" s="488"/>
      <c r="W39" s="234"/>
    </row>
    <row r="40" spans="1:23" s="36" customFormat="1" ht="24" customHeight="1">
      <c r="A40" s="36" t="s">
        <v>1310</v>
      </c>
      <c r="B40" s="235" t="s">
        <v>978</v>
      </c>
      <c r="C40" s="235" t="s">
        <v>978</v>
      </c>
      <c r="D40" s="235" t="s">
        <v>978</v>
      </c>
      <c r="E40" s="234">
        <v>45015.723720000002</v>
      </c>
      <c r="F40" s="236">
        <v>3.9393188442579685E-4</v>
      </c>
      <c r="G40" s="234">
        <v>51</v>
      </c>
      <c r="H40" s="234">
        <v>44682.681970000005</v>
      </c>
      <c r="I40" s="236">
        <v>3.4099747782055759E-4</v>
      </c>
      <c r="J40" s="234">
        <v>58</v>
      </c>
      <c r="K40" s="234">
        <v>45674.058009999986</v>
      </c>
      <c r="L40" s="236">
        <v>3.0981111427726219E-4</v>
      </c>
      <c r="M40" s="234">
        <v>58</v>
      </c>
      <c r="N40" s="330">
        <v>-7.3983426784723916E-3</v>
      </c>
      <c r="O40" s="330">
        <v>-4.5295517613580527E-3</v>
      </c>
      <c r="P40" s="262"/>
      <c r="U40" s="488"/>
      <c r="W40" s="234"/>
    </row>
    <row r="41" spans="1:23" s="36" customFormat="1" ht="23.25" customHeight="1">
      <c r="A41" s="114" t="s">
        <v>979</v>
      </c>
      <c r="B41" s="234"/>
      <c r="C41" s="236"/>
      <c r="D41" s="234"/>
      <c r="E41" s="234">
        <v>3393219.9271900002</v>
      </c>
      <c r="F41" s="236">
        <v>2.9694013774019173E-2</v>
      </c>
      <c r="G41" s="234"/>
      <c r="H41" s="234">
        <v>2609432.16273</v>
      </c>
      <c r="I41" s="236">
        <v>1.9913974425979888E-2</v>
      </c>
      <c r="J41" s="234"/>
      <c r="K41" s="234">
        <v>2708327.0996899996</v>
      </c>
      <c r="L41" s="236">
        <v>1.8370818647175092E-2</v>
      </c>
      <c r="M41" s="234"/>
      <c r="N41" s="330">
        <v>-0.23098643214354575</v>
      </c>
      <c r="O41" s="330">
        <v>-0.22876384957748652</v>
      </c>
      <c r="P41" s="262"/>
      <c r="U41" s="488"/>
      <c r="W41" s="234"/>
    </row>
    <row r="42" spans="1:23" s="36" customFormat="1" ht="10.5" customHeight="1">
      <c r="A42" s="114"/>
      <c r="B42" s="234"/>
      <c r="C42" s="236"/>
      <c r="D42" s="234"/>
      <c r="E42" s="234"/>
      <c r="F42" s="236"/>
      <c r="G42" s="234"/>
      <c r="H42" s="234"/>
      <c r="I42" s="236"/>
      <c r="J42" s="234"/>
      <c r="K42" s="234"/>
      <c r="L42" s="236"/>
      <c r="M42" s="234"/>
      <c r="N42" s="330"/>
      <c r="O42" s="330"/>
      <c r="P42" s="262"/>
      <c r="U42" s="488"/>
      <c r="W42" s="234"/>
    </row>
    <row r="43" spans="1:23" s="36" customFormat="1" ht="15.75">
      <c r="A43" s="212" t="s">
        <v>884</v>
      </c>
      <c r="B43" s="335"/>
      <c r="C43" s="337"/>
      <c r="D43" s="335"/>
      <c r="E43" s="335"/>
      <c r="F43" s="337"/>
      <c r="G43" s="335"/>
      <c r="H43" s="335"/>
      <c r="I43" s="337"/>
      <c r="J43" s="335"/>
      <c r="K43" s="335"/>
      <c r="L43" s="337"/>
      <c r="M43" s="335"/>
      <c r="N43" s="965"/>
      <c r="O43" s="965"/>
      <c r="P43" s="262"/>
      <c r="U43" s="488"/>
      <c r="W43" s="234"/>
    </row>
    <row r="44" spans="1:23" s="36" customFormat="1" ht="23.25" customHeight="1">
      <c r="A44" s="36" t="s">
        <v>858</v>
      </c>
      <c r="B44" s="234">
        <v>1088097.4952199999</v>
      </c>
      <c r="C44" s="236">
        <v>1.1180565705102298E-2</v>
      </c>
      <c r="D44" s="234">
        <v>16</v>
      </c>
      <c r="E44" s="234">
        <v>1156431.9252899999</v>
      </c>
      <c r="F44" s="236">
        <v>1.0119917439808784E-2</v>
      </c>
      <c r="G44" s="234">
        <v>16</v>
      </c>
      <c r="H44" s="234">
        <v>1185517.06862</v>
      </c>
      <c r="I44" s="236">
        <v>9.0473157046405666E-3</v>
      </c>
      <c r="J44" s="234">
        <v>17</v>
      </c>
      <c r="K44" s="234">
        <v>1240273.5851299998</v>
      </c>
      <c r="L44" s="236">
        <v>8.4128837716511053E-3</v>
      </c>
      <c r="M44" s="1142">
        <v>16</v>
      </c>
      <c r="N44" s="330">
        <v>2.515076131498728E-2</v>
      </c>
      <c r="O44" s="330">
        <v>2.8113624786995972E-2</v>
      </c>
      <c r="P44" s="262"/>
      <c r="U44" s="488"/>
      <c r="W44" s="234"/>
    </row>
    <row r="45" spans="1:23" s="36" customFormat="1" ht="23.25" customHeight="1">
      <c r="A45" s="36" t="s">
        <v>859</v>
      </c>
      <c r="B45" s="234">
        <v>671261.27280999999</v>
      </c>
      <c r="C45" s="236">
        <v>6.8974340984264172E-3</v>
      </c>
      <c r="D45" s="234">
        <v>19</v>
      </c>
      <c r="E45" s="234">
        <v>699962.59284000006</v>
      </c>
      <c r="F45" s="236">
        <v>6.1253615501136718E-3</v>
      </c>
      <c r="G45" s="234">
        <v>19</v>
      </c>
      <c r="H45" s="234">
        <v>700244.5803400001</v>
      </c>
      <c r="I45" s="236">
        <v>5.343941438290859E-3</v>
      </c>
      <c r="J45" s="234">
        <v>20</v>
      </c>
      <c r="K45" s="234">
        <v>710579.17324000003</v>
      </c>
      <c r="L45" s="236">
        <v>4.8199204326337935E-3</v>
      </c>
      <c r="M45" s="1142">
        <v>19</v>
      </c>
      <c r="N45" s="330">
        <v>4.028608141128931E-4</v>
      </c>
      <c r="O45" s="330">
        <v>3.2941985621304237E-3</v>
      </c>
      <c r="P45" s="262"/>
      <c r="U45" s="488"/>
      <c r="W45" s="234"/>
    </row>
    <row r="46" spans="1:23" s="36" customFormat="1" ht="23.25" customHeight="1">
      <c r="A46" s="36" t="s">
        <v>860</v>
      </c>
      <c r="B46" s="234">
        <v>364120.99738000007</v>
      </c>
      <c r="C46" s="236">
        <v>3.7414650375528621E-3</v>
      </c>
      <c r="D46" s="234">
        <v>21</v>
      </c>
      <c r="E46" s="234">
        <v>367865.97888000007</v>
      </c>
      <c r="F46" s="236">
        <v>3.2191893476535404E-3</v>
      </c>
      <c r="G46" s="234">
        <v>21</v>
      </c>
      <c r="H46" s="234">
        <v>374324.83134999993</v>
      </c>
      <c r="I46" s="236">
        <v>2.8566732735885404E-3</v>
      </c>
      <c r="J46" s="234">
        <v>24</v>
      </c>
      <c r="K46" s="234">
        <v>356294.79023999994</v>
      </c>
      <c r="L46" s="236">
        <v>2.416778600037466E-3</v>
      </c>
      <c r="M46" s="1142">
        <v>24</v>
      </c>
      <c r="N46" s="330">
        <v>1.7557623810890099E-2</v>
      </c>
      <c r="O46" s="330">
        <v>2.0498541798782854E-2</v>
      </c>
      <c r="P46" s="262"/>
      <c r="U46" s="488"/>
      <c r="W46" s="234"/>
    </row>
    <row r="47" spans="1:23" s="36" customFormat="1" ht="23.25" customHeight="1">
      <c r="A47" s="36" t="s">
        <v>861</v>
      </c>
      <c r="B47" s="234">
        <v>95876.160659999994</v>
      </c>
      <c r="C47" s="236">
        <v>9.8515961898739497E-4</v>
      </c>
      <c r="D47" s="234">
        <v>37</v>
      </c>
      <c r="E47" s="234">
        <v>94968.759600000005</v>
      </c>
      <c r="F47" s="236">
        <v>8.310701092691103E-4</v>
      </c>
      <c r="G47" s="234">
        <v>40</v>
      </c>
      <c r="H47" s="234">
        <v>86792.387760000027</v>
      </c>
      <c r="I47" s="236">
        <v>6.6235919634489743E-4</v>
      </c>
      <c r="J47" s="234">
        <v>48</v>
      </c>
      <c r="K47" s="234">
        <v>81938.32153999999</v>
      </c>
      <c r="L47" s="236">
        <v>5.5579477288306741E-4</v>
      </c>
      <c r="M47" s="1142">
        <v>49</v>
      </c>
      <c r="N47" s="330">
        <v>-8.6095384149883936E-2</v>
      </c>
      <c r="O47" s="330">
        <v>-8.3454041329507733E-2</v>
      </c>
      <c r="P47" s="262"/>
      <c r="U47" s="488"/>
      <c r="W47" s="234"/>
    </row>
    <row r="48" spans="1:23" s="36" customFormat="1" ht="23.25" customHeight="1">
      <c r="A48" s="36" t="s">
        <v>862</v>
      </c>
      <c r="B48" s="234">
        <v>133418.95465999999</v>
      </c>
      <c r="C48" s="236">
        <v>1.3709243844740135E-3</v>
      </c>
      <c r="D48" s="234">
        <v>32</v>
      </c>
      <c r="E48" s="234">
        <v>142247.47154</v>
      </c>
      <c r="F48" s="236">
        <v>1.2448053677222343E-3</v>
      </c>
      <c r="G48" s="234">
        <v>31</v>
      </c>
      <c r="H48" s="234">
        <v>162939.63941</v>
      </c>
      <c r="I48" s="236">
        <v>1.2434796575797645E-3</v>
      </c>
      <c r="J48" s="234">
        <v>35</v>
      </c>
      <c r="K48" s="234">
        <v>174282.16608999998</v>
      </c>
      <c r="L48" s="236">
        <v>1.1821711147972898E-3</v>
      </c>
      <c r="M48" s="1142">
        <v>35</v>
      </c>
      <c r="N48" s="330">
        <v>0.14546598013998002</v>
      </c>
      <c r="O48" s="330">
        <v>0.14877657545830369</v>
      </c>
      <c r="P48" s="262"/>
      <c r="U48" s="488"/>
      <c r="W48" s="234"/>
    </row>
    <row r="49" spans="1:23" s="36" customFormat="1" ht="23.25" customHeight="1">
      <c r="A49" s="36" t="s">
        <v>879</v>
      </c>
      <c r="B49" s="234">
        <v>94493.302839999989</v>
      </c>
      <c r="C49" s="236">
        <v>9.7095029235513537E-4</v>
      </c>
      <c r="D49" s="234">
        <v>38</v>
      </c>
      <c r="E49" s="234">
        <v>98537.110910000003</v>
      </c>
      <c r="F49" s="236">
        <v>8.6229669499691085E-4</v>
      </c>
      <c r="G49" s="234">
        <v>38</v>
      </c>
      <c r="H49" s="234">
        <v>105979.68848</v>
      </c>
      <c r="I49" s="236">
        <v>8.0878776471278132E-4</v>
      </c>
      <c r="J49" s="234">
        <v>45</v>
      </c>
      <c r="K49" s="234">
        <v>106096.4785</v>
      </c>
      <c r="L49" s="236">
        <v>7.1966165602762916E-4</v>
      </c>
      <c r="M49" s="1142">
        <v>43</v>
      </c>
      <c r="N49" s="330">
        <v>7.5530706160014782E-2</v>
      </c>
      <c r="O49" s="330">
        <v>7.8639176409032174E-2</v>
      </c>
      <c r="P49" s="262"/>
    </row>
    <row r="50" spans="1:23" s="36" customFormat="1" ht="23.25" customHeight="1">
      <c r="A50" s="36" t="s">
        <v>863</v>
      </c>
      <c r="B50" s="234">
        <v>215252.84233000001</v>
      </c>
      <c r="C50" s="236">
        <v>2.2117949516959373E-3</v>
      </c>
      <c r="D50" s="234">
        <v>23</v>
      </c>
      <c r="E50" s="234">
        <v>227870.69743999996</v>
      </c>
      <c r="F50" s="236">
        <v>1.9940928597817461E-3</v>
      </c>
      <c r="G50" s="234">
        <v>23</v>
      </c>
      <c r="H50" s="234">
        <v>247604.09329000002</v>
      </c>
      <c r="I50" s="236">
        <v>1.8895994507810436E-3</v>
      </c>
      <c r="J50" s="234">
        <v>26</v>
      </c>
      <c r="K50" s="234">
        <v>269069.44144000002</v>
      </c>
      <c r="L50" s="236">
        <v>1.8251214606820301E-3</v>
      </c>
      <c r="M50" s="1142">
        <v>25</v>
      </c>
      <c r="N50" s="330">
        <v>8.6599093572336194E-2</v>
      </c>
      <c r="O50" s="330">
        <v>8.9739553380348891E-2</v>
      </c>
      <c r="P50" s="262"/>
      <c r="U50" s="488"/>
      <c r="W50" s="234"/>
    </row>
    <row r="51" spans="1:23" s="36" customFormat="1" ht="23.25" customHeight="1">
      <c r="A51" s="36" t="s">
        <v>864</v>
      </c>
      <c r="B51" s="234">
        <v>151306.07670999999</v>
      </c>
      <c r="C51" s="236">
        <v>1.5547205463379594E-3</v>
      </c>
      <c r="D51" s="234">
        <v>27</v>
      </c>
      <c r="E51" s="234">
        <v>160896.53042</v>
      </c>
      <c r="F51" s="236">
        <v>1.4080029862490709E-3</v>
      </c>
      <c r="G51" s="234">
        <v>27</v>
      </c>
      <c r="H51" s="234">
        <v>172363.33953</v>
      </c>
      <c r="I51" s="236">
        <v>1.3153969604581997E-3</v>
      </c>
      <c r="J51" s="234">
        <v>33</v>
      </c>
      <c r="K51" s="234">
        <v>180078.09238000002</v>
      </c>
      <c r="L51" s="236">
        <v>1.2214853877217725E-3</v>
      </c>
      <c r="M51" s="1142">
        <v>33</v>
      </c>
      <c r="N51" s="330">
        <v>7.1268218650006654E-2</v>
      </c>
      <c r="O51" s="330">
        <v>7.4364369570960598E-2</v>
      </c>
      <c r="P51" s="262"/>
      <c r="U51" s="488"/>
      <c r="W51" s="234"/>
    </row>
    <row r="52" spans="1:23" s="36" customFormat="1" ht="23.25" customHeight="1">
      <c r="A52" s="36" t="s">
        <v>865</v>
      </c>
      <c r="B52" s="234">
        <v>142078.62121000001</v>
      </c>
      <c r="C52" s="236">
        <v>1.4599053547196771E-3</v>
      </c>
      <c r="D52" s="234">
        <v>29</v>
      </c>
      <c r="E52" s="234">
        <v>148654.14556</v>
      </c>
      <c r="F52" s="236">
        <v>1.3008700704758435E-3</v>
      </c>
      <c r="G52" s="234">
        <v>29</v>
      </c>
      <c r="H52" s="234">
        <v>159458.22405000002</v>
      </c>
      <c r="I52" s="236">
        <v>1.2169111123477932E-3</v>
      </c>
      <c r="J52" s="234">
        <v>36</v>
      </c>
      <c r="K52" s="234">
        <v>164908.65357999998</v>
      </c>
      <c r="L52" s="236">
        <v>1.1185897628889672E-3</v>
      </c>
      <c r="M52" s="1142">
        <v>37</v>
      </c>
      <c r="N52" s="330">
        <v>7.267929494532166E-2</v>
      </c>
      <c r="O52" s="330">
        <v>7.5779524121464048E-2</v>
      </c>
      <c r="P52" s="262"/>
      <c r="U52" s="488"/>
      <c r="W52" s="234"/>
    </row>
    <row r="53" spans="1:23" s="36" customFormat="1" ht="23.25" customHeight="1">
      <c r="A53" s="36" t="s">
        <v>866</v>
      </c>
      <c r="B53" s="234">
        <v>139357.17679999999</v>
      </c>
      <c r="C53" s="236">
        <v>1.4319416031510397E-3</v>
      </c>
      <c r="D53" s="234">
        <v>30</v>
      </c>
      <c r="E53" s="234">
        <v>138798.38164999997</v>
      </c>
      <c r="F53" s="236">
        <v>1.2146224367896362E-3</v>
      </c>
      <c r="G53" s="234">
        <v>32</v>
      </c>
      <c r="H53" s="234">
        <v>153987.07272999999</v>
      </c>
      <c r="I53" s="236">
        <v>1.1751578263174867E-3</v>
      </c>
      <c r="J53" s="234">
        <v>38</v>
      </c>
      <c r="K53" s="234">
        <v>153779.75076</v>
      </c>
      <c r="L53" s="236">
        <v>1.0431014455909359E-3</v>
      </c>
      <c r="M53" s="1142">
        <v>38</v>
      </c>
      <c r="N53" s="330">
        <v>0.10942988599319903</v>
      </c>
      <c r="O53" s="330">
        <v>0.1126363307504048</v>
      </c>
      <c r="P53" s="262"/>
      <c r="U53" s="488"/>
      <c r="W53" s="234"/>
    </row>
    <row r="54" spans="1:23" s="36" customFormat="1" ht="23.25" customHeight="1">
      <c r="A54" s="36" t="s">
        <v>867</v>
      </c>
      <c r="B54" s="234">
        <v>93960.419420000006</v>
      </c>
      <c r="C54" s="236">
        <v>9.6547473697830317E-4</v>
      </c>
      <c r="D54" s="234">
        <v>39</v>
      </c>
      <c r="E54" s="234">
        <v>102861.35016999999</v>
      </c>
      <c r="F54" s="236">
        <v>9.0013804418848185E-4</v>
      </c>
      <c r="G54" s="234">
        <v>37</v>
      </c>
      <c r="H54" s="234">
        <v>106834.32735000001</v>
      </c>
      <c r="I54" s="236">
        <v>8.1530997166788489E-4</v>
      </c>
      <c r="J54" s="234">
        <v>44</v>
      </c>
      <c r="K54" s="234">
        <v>114581.01141000001</v>
      </c>
      <c r="L54" s="236">
        <v>7.7721298186764296E-4</v>
      </c>
      <c r="M54" s="1142">
        <v>42</v>
      </c>
      <c r="N54" s="330">
        <v>3.8624587111036668E-2</v>
      </c>
      <c r="O54" s="330">
        <v>4.1626392276097546E-2</v>
      </c>
      <c r="P54" s="262"/>
    </row>
    <row r="55" spans="1:23" s="36" customFormat="1" ht="23.25" customHeight="1">
      <c r="A55" s="36" t="s">
        <v>873</v>
      </c>
      <c r="B55" s="234">
        <v>49260.567619999994</v>
      </c>
      <c r="C55" s="236">
        <v>5.0616880873775708E-4</v>
      </c>
      <c r="D55" s="234">
        <v>50</v>
      </c>
      <c r="E55" s="234">
        <v>51163.691169999991</v>
      </c>
      <c r="F55" s="236">
        <v>4.4773265008783909E-4</v>
      </c>
      <c r="G55" s="234">
        <v>49</v>
      </c>
      <c r="H55" s="234">
        <v>52597.270360000002</v>
      </c>
      <c r="I55" s="236">
        <v>4.0139794081850118E-4</v>
      </c>
      <c r="J55" s="234">
        <v>55</v>
      </c>
      <c r="K55" s="234">
        <v>54119.160389999997</v>
      </c>
      <c r="L55" s="236">
        <v>3.6709497939738187E-4</v>
      </c>
      <c r="M55" s="1142">
        <v>55</v>
      </c>
      <c r="N55" s="330">
        <v>2.8019463748944595E-2</v>
      </c>
      <c r="O55" s="330">
        <v>3.0990618268450287E-2</v>
      </c>
      <c r="P55" s="262"/>
    </row>
    <row r="56" spans="1:23" s="36" customFormat="1" ht="23.25" customHeight="1">
      <c r="A56" s="36" t="s">
        <v>871</v>
      </c>
      <c r="B56" s="234">
        <v>85111.497289999999</v>
      </c>
      <c r="C56" s="236">
        <v>8.745491023468264E-4</v>
      </c>
      <c r="D56" s="234">
        <v>40</v>
      </c>
      <c r="E56" s="234">
        <v>97867.765299999985</v>
      </c>
      <c r="F56" s="236">
        <v>8.5643926217811349E-4</v>
      </c>
      <c r="G56" s="234">
        <v>39</v>
      </c>
      <c r="H56" s="234">
        <v>94940.770810000016</v>
      </c>
      <c r="I56" s="236">
        <v>7.2454387161195776E-4</v>
      </c>
      <c r="J56" s="234">
        <v>46</v>
      </c>
      <c r="K56" s="234">
        <v>103530.75595000001</v>
      </c>
      <c r="L56" s="236">
        <v>7.0225813646368409E-4</v>
      </c>
      <c r="M56" s="1142">
        <v>44</v>
      </c>
      <c r="N56" s="330">
        <v>-2.9907646108273456E-2</v>
      </c>
      <c r="O56" s="330">
        <v>-2.7103910981418844E-2</v>
      </c>
      <c r="P56" s="262"/>
    </row>
    <row r="57" spans="1:23" s="36" customFormat="1" ht="23.25" customHeight="1">
      <c r="A57" s="36" t="s">
        <v>880</v>
      </c>
      <c r="B57" s="234">
        <v>117919.91407999999</v>
      </c>
      <c r="C57" s="236">
        <v>1.2116665584685413E-3</v>
      </c>
      <c r="D57" s="234">
        <v>34</v>
      </c>
      <c r="E57" s="234">
        <v>130625.09517999997</v>
      </c>
      <c r="F57" s="236">
        <v>1.1430981365005688E-3</v>
      </c>
      <c r="G57" s="234">
        <v>33</v>
      </c>
      <c r="H57" s="234">
        <v>142034.16965999999</v>
      </c>
      <c r="I57" s="236">
        <v>1.0839388211055755E-3</v>
      </c>
      <c r="J57" s="234">
        <v>39</v>
      </c>
      <c r="K57" s="234">
        <v>151353.80768</v>
      </c>
      <c r="L57" s="236">
        <v>1.0266460623485831E-3</v>
      </c>
      <c r="M57" s="1142">
        <v>39</v>
      </c>
      <c r="N57" s="330">
        <v>8.7342133334168404E-2</v>
      </c>
      <c r="O57" s="330">
        <v>9.0484740655943474E-2</v>
      </c>
      <c r="P57" s="262"/>
    </row>
    <row r="58" spans="1:23" s="36" customFormat="1" ht="23.25" customHeight="1">
      <c r="A58" s="36" t="s">
        <v>872</v>
      </c>
      <c r="B58" s="234">
        <v>65284.79206</v>
      </c>
      <c r="C58" s="236">
        <v>6.7082307456574905E-4</v>
      </c>
      <c r="D58" s="234">
        <v>46</v>
      </c>
      <c r="E58" s="234">
        <v>66987.649099999995</v>
      </c>
      <c r="F58" s="236">
        <v>5.8620785500095984E-4</v>
      </c>
      <c r="G58" s="234">
        <v>46</v>
      </c>
      <c r="H58" s="234">
        <v>73072.275450000001</v>
      </c>
      <c r="I58" s="236">
        <v>5.576536709186046E-4</v>
      </c>
      <c r="J58" s="234">
        <v>52</v>
      </c>
      <c r="K58" s="234">
        <v>77803.962990000015</v>
      </c>
      <c r="L58" s="236">
        <v>5.2775105868283628E-4</v>
      </c>
      <c r="M58" s="1142">
        <v>50</v>
      </c>
      <c r="N58" s="330">
        <v>9.0832062801857738E-2</v>
      </c>
      <c r="O58" s="330">
        <v>9.3984756624984511E-2</v>
      </c>
      <c r="P58" s="262"/>
    </row>
    <row r="59" spans="1:23" s="36" customFormat="1" ht="23.25" customHeight="1">
      <c r="A59" s="36" t="s">
        <v>870</v>
      </c>
      <c r="B59" s="234">
        <v>146121.99083</v>
      </c>
      <c r="C59" s="236">
        <v>1.5014523299723716E-3</v>
      </c>
      <c r="D59" s="234">
        <v>28</v>
      </c>
      <c r="E59" s="234">
        <v>159140.57212999999</v>
      </c>
      <c r="F59" s="236">
        <v>1.3926366230988219E-3</v>
      </c>
      <c r="G59" s="234">
        <v>28</v>
      </c>
      <c r="H59" s="234">
        <v>171337.07311</v>
      </c>
      <c r="I59" s="236">
        <v>1.3075649717466248E-3</v>
      </c>
      <c r="J59" s="234">
        <v>34</v>
      </c>
      <c r="K59" s="234">
        <v>179768.19779000003</v>
      </c>
      <c r="L59" s="236">
        <v>1.2193833457220147E-3</v>
      </c>
      <c r="M59" s="1142">
        <v>34</v>
      </c>
      <c r="N59" s="330">
        <v>7.6639795978845848E-2</v>
      </c>
      <c r="O59" s="330">
        <v>7.9751471689767595E-2</v>
      </c>
      <c r="P59" s="262"/>
    </row>
    <row r="60" spans="1:23" s="36" customFormat="1" ht="23.25" customHeight="1">
      <c r="A60" s="36" t="s">
        <v>868</v>
      </c>
      <c r="B60" s="234">
        <v>71132.650600000008</v>
      </c>
      <c r="C60" s="236">
        <v>7.3091177702838466E-4</v>
      </c>
      <c r="D60" s="234">
        <v>42</v>
      </c>
      <c r="E60" s="234">
        <v>76650.674779999987</v>
      </c>
      <c r="F60" s="236">
        <v>6.7076883949283069E-4</v>
      </c>
      <c r="G60" s="234">
        <v>43</v>
      </c>
      <c r="H60" s="234">
        <v>84030.966970000009</v>
      </c>
      <c r="I60" s="236">
        <v>6.4128531530025748E-4</v>
      </c>
      <c r="J60" s="234">
        <v>50</v>
      </c>
      <c r="K60" s="234">
        <v>87138.974159999983</v>
      </c>
      <c r="L60" s="236">
        <v>5.9107125264797901E-4</v>
      </c>
      <c r="M60" s="1142">
        <v>47</v>
      </c>
      <c r="N60" s="330">
        <v>9.6284764761467079E-2</v>
      </c>
      <c r="O60" s="330">
        <v>9.9453217838812558E-2</v>
      </c>
      <c r="P60" s="262"/>
    </row>
    <row r="61" spans="1:23" s="36" customFormat="1" ht="23.25" customHeight="1">
      <c r="A61" s="36" t="s">
        <v>869</v>
      </c>
      <c r="B61" s="234">
        <v>55722.776850000002</v>
      </c>
      <c r="C61" s="236">
        <v>5.7257017002526308E-4</v>
      </c>
      <c r="D61" s="234">
        <v>47</v>
      </c>
      <c r="E61" s="234">
        <v>53576.742160000002</v>
      </c>
      <c r="F61" s="236">
        <v>4.688492210357789E-4</v>
      </c>
      <c r="G61" s="234">
        <v>48</v>
      </c>
      <c r="H61" s="234">
        <v>50510.18899000001</v>
      </c>
      <c r="I61" s="236">
        <v>3.8547030505898925E-4</v>
      </c>
      <c r="J61" s="234">
        <v>56</v>
      </c>
      <c r="K61" s="234">
        <v>52168.333409999999</v>
      </c>
      <c r="L61" s="236">
        <v>3.5386235005002633E-4</v>
      </c>
      <c r="M61" s="1142">
        <v>56</v>
      </c>
      <c r="N61" s="330">
        <v>-5.7236648709287463E-2</v>
      </c>
      <c r="O61" s="330">
        <v>-5.4511899139083053E-2</v>
      </c>
      <c r="P61" s="262"/>
    </row>
    <row r="62" spans="1:23" s="36" customFormat="1" ht="23.25" customHeight="1">
      <c r="A62" s="36" t="s">
        <v>877</v>
      </c>
      <c r="B62" s="234">
        <v>138216.96876999998</v>
      </c>
      <c r="C62" s="236">
        <v>1.4202255842713869E-3</v>
      </c>
      <c r="D62" s="234">
        <v>31</v>
      </c>
      <c r="E62" s="234">
        <v>144981.24337000001</v>
      </c>
      <c r="F62" s="236">
        <v>1.2687285616551044E-3</v>
      </c>
      <c r="G62" s="234">
        <v>30</v>
      </c>
      <c r="H62" s="234">
        <v>155184.41085000001</v>
      </c>
      <c r="I62" s="236">
        <v>1.1842953547964742E-3</v>
      </c>
      <c r="J62" s="234">
        <v>37</v>
      </c>
      <c r="K62" s="234">
        <v>172272.06009000001</v>
      </c>
      <c r="L62" s="236">
        <v>1.1685363906933127E-3</v>
      </c>
      <c r="M62" s="1142">
        <v>36</v>
      </c>
      <c r="N62" s="330">
        <v>7.0375775809571106E-2</v>
      </c>
      <c r="O62" s="330">
        <v>7.3469347415957342E-2</v>
      </c>
      <c r="P62" s="262"/>
    </row>
    <row r="63" spans="1:23" s="36" customFormat="1" ht="23.25" customHeight="1">
      <c r="A63" s="36" t="s">
        <v>878</v>
      </c>
      <c r="B63" s="234">
        <v>160724.00003000002</v>
      </c>
      <c r="C63" s="236">
        <v>1.6514928585135201E-3</v>
      </c>
      <c r="D63" s="234">
        <v>26</v>
      </c>
      <c r="E63" s="234">
        <v>176831.80356</v>
      </c>
      <c r="F63" s="236">
        <v>1.5474523087996934E-3</v>
      </c>
      <c r="G63" s="234">
        <v>26</v>
      </c>
      <c r="H63" s="234">
        <v>190413.29255000001</v>
      </c>
      <c r="I63" s="236">
        <v>1.4531458193725332E-3</v>
      </c>
      <c r="J63" s="234">
        <v>31</v>
      </c>
      <c r="K63" s="234">
        <v>203546.35816000003</v>
      </c>
      <c r="L63" s="236">
        <v>1.3806726788940366E-3</v>
      </c>
      <c r="M63" s="1142">
        <v>30</v>
      </c>
      <c r="N63" s="330">
        <v>7.680456069878705E-2</v>
      </c>
      <c r="O63" s="330">
        <v>7.9916712608321339E-2</v>
      </c>
      <c r="P63" s="262"/>
    </row>
    <row r="64" spans="1:23" s="36" customFormat="1" ht="23.25" customHeight="1">
      <c r="A64" s="36" t="s">
        <v>876</v>
      </c>
      <c r="B64" s="234">
        <v>52282.135469999994</v>
      </c>
      <c r="C64" s="236">
        <v>5.3721642903626645E-4</v>
      </c>
      <c r="D64" s="234">
        <v>48</v>
      </c>
      <c r="E64" s="234">
        <v>56099.830660000007</v>
      </c>
      <c r="F64" s="236">
        <v>4.9092872848878184E-4</v>
      </c>
      <c r="G64" s="234">
        <v>47</v>
      </c>
      <c r="H64" s="234">
        <v>55390.432699999998</v>
      </c>
      <c r="I64" s="236">
        <v>4.2271405863172575E-4</v>
      </c>
      <c r="J64" s="234">
        <v>54</v>
      </c>
      <c r="K64" s="234">
        <v>57509.999790000002</v>
      </c>
      <c r="L64" s="236">
        <v>3.9009533843312253E-4</v>
      </c>
      <c r="M64" s="1142">
        <v>53</v>
      </c>
      <c r="N64" s="330">
        <v>-1.2645278098955437E-2</v>
      </c>
      <c r="O64" s="330">
        <v>-9.7916517350795651E-3</v>
      </c>
      <c r="P64" s="262"/>
    </row>
    <row r="65" spans="1:23" s="36" customFormat="1" ht="23.25" customHeight="1">
      <c r="A65" s="36" t="s">
        <v>875</v>
      </c>
      <c r="B65" s="234">
        <v>102927.20864</v>
      </c>
      <c r="C65" s="236">
        <v>1.0576114953831581E-3</v>
      </c>
      <c r="D65" s="234">
        <v>35</v>
      </c>
      <c r="E65" s="234">
        <v>114588.37323</v>
      </c>
      <c r="F65" s="236">
        <v>1.0027610370223863E-3</v>
      </c>
      <c r="G65" s="234">
        <v>35</v>
      </c>
      <c r="H65" s="234">
        <v>134996.51210999998</v>
      </c>
      <c r="I65" s="236">
        <v>1.0302306870252163E-3</v>
      </c>
      <c r="J65" s="234">
        <v>41</v>
      </c>
      <c r="K65" s="234">
        <v>140002.66589999999</v>
      </c>
      <c r="L65" s="236">
        <v>9.4965027882501192E-4</v>
      </c>
      <c r="M65" s="1142">
        <v>40</v>
      </c>
      <c r="N65" s="330">
        <v>0.17809956023232032</v>
      </c>
      <c r="O65" s="330">
        <v>0.18150447225611344</v>
      </c>
      <c r="P65" s="262"/>
    </row>
    <row r="66" spans="1:23" s="36" customFormat="1" ht="23.25" customHeight="1">
      <c r="A66" s="36" t="s">
        <v>874</v>
      </c>
      <c r="B66" s="234">
        <v>68435.541160000008</v>
      </c>
      <c r="C66" s="236">
        <v>7.031980754159436E-4</v>
      </c>
      <c r="D66" s="234">
        <v>44</v>
      </c>
      <c r="E66" s="234">
        <v>73437.478279999996</v>
      </c>
      <c r="F66" s="236">
        <v>6.4265020787538545E-4</v>
      </c>
      <c r="G66" s="234">
        <v>44</v>
      </c>
      <c r="H66" s="234">
        <v>78114.531410000011</v>
      </c>
      <c r="I66" s="236">
        <v>5.9613382674363058E-4</v>
      </c>
      <c r="J66" s="234">
        <v>51</v>
      </c>
      <c r="K66" s="234">
        <v>76659.121249999997</v>
      </c>
      <c r="L66" s="236">
        <v>5.1998549743003785E-4</v>
      </c>
      <c r="M66" s="1142">
        <v>51</v>
      </c>
      <c r="N66" s="330">
        <v>6.3687550819317318E-2</v>
      </c>
      <c r="O66" s="330">
        <v>6.6761792295673805E-2</v>
      </c>
      <c r="P66" s="262"/>
    </row>
    <row r="67" spans="1:23" s="36" customFormat="1" ht="23.25" customHeight="1">
      <c r="A67" s="36" t="s">
        <v>881</v>
      </c>
      <c r="B67" s="234">
        <v>74667.331269999995</v>
      </c>
      <c r="C67" s="236">
        <v>7.672318031759492E-4</v>
      </c>
      <c r="D67" s="234">
        <v>41</v>
      </c>
      <c r="E67" s="234">
        <v>79885.679769999988</v>
      </c>
      <c r="F67" s="236">
        <v>6.9907831686043254E-4</v>
      </c>
      <c r="G67" s="234">
        <v>42</v>
      </c>
      <c r="H67" s="234">
        <v>84672.68366000001</v>
      </c>
      <c r="I67" s="236">
        <v>6.4618259906026713E-4</v>
      </c>
      <c r="J67" s="234">
        <v>49</v>
      </c>
      <c r="K67" s="234">
        <v>87107.756000000008</v>
      </c>
      <c r="L67" s="236">
        <v>5.9085949714919757E-4</v>
      </c>
      <c r="M67" s="1142">
        <v>48</v>
      </c>
      <c r="N67" s="330">
        <v>5.9923179020099138E-2</v>
      </c>
      <c r="O67" s="330">
        <v>6.298654080917454E-2</v>
      </c>
      <c r="P67" s="262"/>
    </row>
    <row r="68" spans="1:23" s="36" customFormat="1" ht="23.25" customHeight="1">
      <c r="A68" s="36" t="s">
        <v>882</v>
      </c>
      <c r="B68" s="234">
        <v>227784.80164000005</v>
      </c>
      <c r="C68" s="236">
        <v>2.340565025236815E-3</v>
      </c>
      <c r="D68" s="234">
        <v>22</v>
      </c>
      <c r="E68" s="234">
        <v>230630.00679000001</v>
      </c>
      <c r="F68" s="236">
        <v>2.018239532147169E-3</v>
      </c>
      <c r="G68" s="234">
        <v>22</v>
      </c>
      <c r="H68" s="234">
        <v>241326.75918999998</v>
      </c>
      <c r="I68" s="236">
        <v>1.8416937521711402E-3</v>
      </c>
      <c r="J68" s="234">
        <v>28</v>
      </c>
      <c r="K68" s="234">
        <v>239086.42916999999</v>
      </c>
      <c r="L68" s="236">
        <v>1.6217440765502378E-3</v>
      </c>
      <c r="M68" s="1142">
        <v>27</v>
      </c>
      <c r="N68" s="330">
        <v>4.6380575315769335E-2</v>
      </c>
      <c r="O68" s="330">
        <v>4.9404796631710823E-2</v>
      </c>
      <c r="P68" s="262"/>
    </row>
    <row r="69" spans="1:23" s="36" customFormat="1" ht="23.25" customHeight="1">
      <c r="A69" s="36" t="s">
        <v>883</v>
      </c>
      <c r="B69" s="234">
        <v>70655.20624</v>
      </c>
      <c r="C69" s="236">
        <v>7.2600587653604757E-4</v>
      </c>
      <c r="D69" s="234">
        <v>43</v>
      </c>
      <c r="E69" s="234">
        <v>81042.063519999996</v>
      </c>
      <c r="F69" s="236">
        <v>7.0919781271904252E-4</v>
      </c>
      <c r="G69" s="234">
        <v>41</v>
      </c>
      <c r="H69" s="234">
        <v>91440.577129999991</v>
      </c>
      <c r="I69" s="236">
        <v>6.9783201896253934E-4</v>
      </c>
      <c r="J69" s="234">
        <v>47</v>
      </c>
      <c r="K69" s="234">
        <v>94230.555939999991</v>
      </c>
      <c r="L69" s="236">
        <v>6.3917406962931897E-4</v>
      </c>
      <c r="M69" s="1142">
        <v>46</v>
      </c>
      <c r="N69" s="330">
        <v>0.12831007946180684</v>
      </c>
      <c r="O69" s="330">
        <v>0.13157109125215882</v>
      </c>
      <c r="P69" s="262"/>
    </row>
    <row r="70" spans="1:23" s="36" customFormat="1" ht="23.25" customHeight="1">
      <c r="A70" s="36" t="s">
        <v>1350</v>
      </c>
      <c r="B70" s="236" t="s">
        <v>978</v>
      </c>
      <c r="C70" s="236" t="s">
        <v>978</v>
      </c>
      <c r="D70" s="236" t="s">
        <v>978</v>
      </c>
      <c r="E70" s="236" t="s">
        <v>978</v>
      </c>
      <c r="F70" s="236" t="s">
        <v>978</v>
      </c>
      <c r="G70" s="236" t="s">
        <v>978</v>
      </c>
      <c r="H70" s="234">
        <v>188653.31239999997</v>
      </c>
      <c r="I70" s="236">
        <v>1.4397144682157875E-3</v>
      </c>
      <c r="J70" s="234">
        <v>32</v>
      </c>
      <c r="K70" s="234">
        <v>207828.31604000001</v>
      </c>
      <c r="L70" s="236">
        <v>1.4097175722074498E-3</v>
      </c>
      <c r="M70" s="1142">
        <v>29</v>
      </c>
      <c r="N70" s="330" t="e">
        <v>#VALUE!</v>
      </c>
      <c r="O70" s="330" t="e">
        <v>#VALUE!</v>
      </c>
      <c r="P70" s="262"/>
    </row>
    <row r="71" spans="1:23" s="36" customFormat="1" ht="23.25" customHeight="1">
      <c r="A71" s="36" t="s">
        <v>1361</v>
      </c>
      <c r="B71" s="236" t="s">
        <v>978</v>
      </c>
      <c r="C71" s="236" t="s">
        <v>978</v>
      </c>
      <c r="D71" s="236" t="s">
        <v>978</v>
      </c>
      <c r="E71" s="236" t="s">
        <v>978</v>
      </c>
      <c r="F71" s="236" t="s">
        <v>978</v>
      </c>
      <c r="G71" s="236" t="s">
        <v>978</v>
      </c>
      <c r="H71" s="234">
        <v>215911.65406999999</v>
      </c>
      <c r="I71" s="236">
        <v>1.6477374728617866E-3</v>
      </c>
      <c r="J71" s="234">
        <v>29</v>
      </c>
      <c r="K71" s="234">
        <v>218919.79116000002</v>
      </c>
      <c r="L71" s="236">
        <v>1.4849520141559491E-3</v>
      </c>
      <c r="M71" s="1142">
        <v>28</v>
      </c>
      <c r="N71" s="330" t="e">
        <v>#VALUE!</v>
      </c>
      <c r="O71" s="330" t="e">
        <v>#VALUE!</v>
      </c>
      <c r="P71" s="262"/>
    </row>
    <row r="72" spans="1:23" s="36" customFormat="1" ht="23.25" customHeight="1">
      <c r="A72" s="36" t="s">
        <v>1397</v>
      </c>
      <c r="B72" s="236" t="s">
        <v>978</v>
      </c>
      <c r="C72" s="236" t="s">
        <v>978</v>
      </c>
      <c r="D72" s="236" t="s">
        <v>978</v>
      </c>
      <c r="E72" s="236" t="s">
        <v>978</v>
      </c>
      <c r="F72" s="236" t="s">
        <v>978</v>
      </c>
      <c r="G72" s="236" t="s">
        <v>978</v>
      </c>
      <c r="H72" s="236" t="s">
        <v>978</v>
      </c>
      <c r="I72" s="236" t="s">
        <v>978</v>
      </c>
      <c r="J72" s="236" t="s">
        <v>978</v>
      </c>
      <c r="K72" s="234">
        <v>55996.537630000006</v>
      </c>
      <c r="L72" s="236">
        <v>3.7982939275990445E-4</v>
      </c>
      <c r="M72" s="1142">
        <v>54</v>
      </c>
      <c r="N72" s="330" t="e">
        <v>#VALUE!</v>
      </c>
      <c r="O72" s="330" t="e">
        <v>#VALUE!</v>
      </c>
      <c r="P72" s="262"/>
    </row>
    <row r="73" spans="1:23" s="36" customFormat="1" ht="23.25" customHeight="1">
      <c r="A73" s="36" t="s">
        <v>1398</v>
      </c>
      <c r="B73" s="236" t="s">
        <v>978</v>
      </c>
      <c r="C73" s="236" t="s">
        <v>978</v>
      </c>
      <c r="D73" s="236" t="s">
        <v>978</v>
      </c>
      <c r="E73" s="236" t="s">
        <v>978</v>
      </c>
      <c r="F73" s="236" t="s">
        <v>978</v>
      </c>
      <c r="G73" s="236" t="s">
        <v>978</v>
      </c>
      <c r="H73" s="236" t="s">
        <v>978</v>
      </c>
      <c r="I73" s="236" t="s">
        <v>978</v>
      </c>
      <c r="J73" s="236" t="s">
        <v>978</v>
      </c>
      <c r="K73" s="234">
        <v>187966.90140999999</v>
      </c>
      <c r="L73" s="236">
        <v>1.2749958665885662E-3</v>
      </c>
      <c r="M73" s="1142">
        <v>32</v>
      </c>
      <c r="N73" s="330" t="e">
        <v>#VALUE!</v>
      </c>
      <c r="O73" s="330" t="e">
        <v>#VALUE!</v>
      </c>
      <c r="P73" s="262"/>
    </row>
    <row r="74" spans="1:23" s="36" customFormat="1" ht="23.25" customHeight="1">
      <c r="A74" s="114" t="s">
        <v>979</v>
      </c>
      <c r="B74" s="234">
        <v>4675470.7025899999</v>
      </c>
      <c r="C74" s="236">
        <v>4.8042025298495029E-2</v>
      </c>
      <c r="D74" s="234"/>
      <c r="E74" s="235">
        <v>4932603.6133000012</v>
      </c>
      <c r="F74" s="236">
        <v>4.3165136000011928E-2</v>
      </c>
      <c r="G74" s="234"/>
      <c r="H74" s="234">
        <v>5560672.1343299998</v>
      </c>
      <c r="I74" s="236">
        <v>4.2436467311131425E-2</v>
      </c>
      <c r="J74" s="234"/>
      <c r="K74" s="234">
        <v>5998891.1492200019</v>
      </c>
      <c r="L74" s="236">
        <v>4.0691001245410349E-2</v>
      </c>
      <c r="M74" s="234"/>
      <c r="N74" s="330">
        <v>0.12733002087102818</v>
      </c>
      <c r="O74" s="330">
        <v>0.1305882001221006</v>
      </c>
      <c r="P74" s="262"/>
      <c r="U74" s="488"/>
      <c r="W74" s="234"/>
    </row>
    <row r="75" spans="1:23" s="36" customFormat="1" ht="14.25" customHeight="1">
      <c r="A75" s="114"/>
      <c r="B75" s="234"/>
      <c r="C75" s="236"/>
      <c r="D75" s="234"/>
      <c r="E75" s="235"/>
      <c r="F75" s="236"/>
      <c r="G75" s="234"/>
      <c r="H75" s="235"/>
      <c r="I75" s="236"/>
      <c r="J75" s="234"/>
      <c r="K75" s="235"/>
      <c r="L75" s="236"/>
      <c r="M75" s="234"/>
      <c r="N75" s="330"/>
      <c r="O75" s="330"/>
      <c r="P75" s="262"/>
      <c r="U75" s="488"/>
      <c r="W75" s="234"/>
    </row>
    <row r="76" spans="1:23" s="36" customFormat="1" ht="23.25" customHeight="1">
      <c r="A76" s="212" t="s">
        <v>1376</v>
      </c>
      <c r="B76" s="335"/>
      <c r="C76" s="337"/>
      <c r="D76" s="335"/>
      <c r="E76" s="335"/>
      <c r="F76" s="337"/>
      <c r="G76" s="335"/>
      <c r="H76" s="335"/>
      <c r="I76" s="337"/>
      <c r="J76" s="335"/>
      <c r="K76" s="335"/>
      <c r="L76" s="337"/>
      <c r="M76" s="335"/>
      <c r="N76" s="330"/>
      <c r="O76" s="330"/>
      <c r="P76" s="262"/>
      <c r="U76" s="488"/>
      <c r="W76" s="234"/>
    </row>
    <row r="77" spans="1:23" s="36" customFormat="1" ht="23.25" customHeight="1">
      <c r="A77" s="36" t="s">
        <v>1377</v>
      </c>
      <c r="B77" s="236" t="s">
        <v>978</v>
      </c>
      <c r="C77" s="236" t="s">
        <v>978</v>
      </c>
      <c r="D77" s="236" t="s">
        <v>978</v>
      </c>
      <c r="E77" s="236" t="s">
        <v>978</v>
      </c>
      <c r="F77" s="236" t="s">
        <v>978</v>
      </c>
      <c r="G77" s="235" t="s">
        <v>984</v>
      </c>
      <c r="H77" s="234">
        <v>598873.30386999983</v>
      </c>
      <c r="I77" s="236">
        <v>4.4425636441161841E-3</v>
      </c>
      <c r="J77" s="235">
        <v>21</v>
      </c>
      <c r="K77" s="234">
        <v>631858.49445999984</v>
      </c>
      <c r="L77" s="236">
        <v>4.2859512108897003E-3</v>
      </c>
      <c r="M77" s="1143">
        <v>20</v>
      </c>
      <c r="N77" s="330"/>
      <c r="O77" s="330"/>
      <c r="P77" s="262"/>
      <c r="U77" s="488"/>
      <c r="W77" s="234"/>
    </row>
    <row r="78" spans="1:23" s="36" customFormat="1" ht="23.25" customHeight="1">
      <c r="A78" s="36" t="s">
        <v>1378</v>
      </c>
      <c r="B78" s="236" t="s">
        <v>978</v>
      </c>
      <c r="C78" s="236" t="s">
        <v>978</v>
      </c>
      <c r="D78" s="236" t="s">
        <v>978</v>
      </c>
      <c r="E78" s="236" t="s">
        <v>978</v>
      </c>
      <c r="F78" s="236" t="s">
        <v>978</v>
      </c>
      <c r="G78" s="235" t="s">
        <v>984</v>
      </c>
      <c r="H78" s="234">
        <v>1521947.3182699997</v>
      </c>
      <c r="I78" s="236">
        <v>1.1290113920112458E-2</v>
      </c>
      <c r="J78" s="235">
        <v>16</v>
      </c>
      <c r="K78" s="234">
        <v>1482053.9357300003</v>
      </c>
      <c r="L78" s="236">
        <v>1.0052900951936096E-2</v>
      </c>
      <c r="M78" s="1143">
        <v>15</v>
      </c>
      <c r="N78" s="330"/>
      <c r="O78" s="330"/>
      <c r="P78" s="262"/>
      <c r="U78" s="488"/>
      <c r="W78" s="234"/>
    </row>
    <row r="79" spans="1:23" s="36" customFormat="1" ht="23.25" customHeight="1">
      <c r="A79" s="36" t="s">
        <v>1379</v>
      </c>
      <c r="B79" s="236" t="s">
        <v>978</v>
      </c>
      <c r="C79" s="236" t="s">
        <v>978</v>
      </c>
      <c r="D79" s="236" t="s">
        <v>978</v>
      </c>
      <c r="E79" s="236" t="s">
        <v>978</v>
      </c>
      <c r="F79" s="236" t="s">
        <v>978</v>
      </c>
      <c r="G79" s="235" t="s">
        <v>984</v>
      </c>
      <c r="H79" s="234">
        <v>855752.07096000004</v>
      </c>
      <c r="I79" s="236">
        <v>6.3481424439137939E-3</v>
      </c>
      <c r="J79" s="235">
        <v>19</v>
      </c>
      <c r="K79" s="234">
        <v>996730.01144000003</v>
      </c>
      <c r="L79" s="236">
        <v>6.7609064955473346E-3</v>
      </c>
      <c r="M79" s="1143">
        <v>17</v>
      </c>
      <c r="N79" s="330"/>
      <c r="O79" s="330"/>
      <c r="P79" s="262"/>
      <c r="U79" s="488"/>
      <c r="W79" s="234"/>
    </row>
    <row r="80" spans="1:23" s="36" customFormat="1" ht="23.25" customHeight="1">
      <c r="A80" s="36" t="s">
        <v>1380</v>
      </c>
      <c r="B80" s="236" t="s">
        <v>978</v>
      </c>
      <c r="C80" s="236" t="s">
        <v>978</v>
      </c>
      <c r="D80" s="236" t="s">
        <v>978</v>
      </c>
      <c r="E80" s="236" t="s">
        <v>978</v>
      </c>
      <c r="F80" s="236" t="s">
        <v>978</v>
      </c>
      <c r="G80" s="235" t="s">
        <v>984</v>
      </c>
      <c r="H80" s="234">
        <v>141311.56242</v>
      </c>
      <c r="I80" s="236">
        <v>1.0482778337980868E-3</v>
      </c>
      <c r="J80" s="235">
        <v>40</v>
      </c>
      <c r="K80" s="234">
        <v>97166.581660000025</v>
      </c>
      <c r="L80" s="236">
        <v>6.5908938785352313E-4</v>
      </c>
      <c r="M80" s="1143">
        <v>45</v>
      </c>
      <c r="N80" s="330"/>
      <c r="O80" s="330"/>
      <c r="P80" s="262"/>
      <c r="U80" s="488"/>
      <c r="W80" s="234"/>
    </row>
    <row r="81" spans="1:23" s="36" customFormat="1" ht="23.25" customHeight="1">
      <c r="A81" s="36" t="s">
        <v>1381</v>
      </c>
      <c r="B81" s="236" t="s">
        <v>978</v>
      </c>
      <c r="C81" s="236" t="s">
        <v>978</v>
      </c>
      <c r="D81" s="236" t="s">
        <v>978</v>
      </c>
      <c r="E81" s="236" t="s">
        <v>978</v>
      </c>
      <c r="F81" s="236" t="s">
        <v>978</v>
      </c>
      <c r="G81" s="235" t="s">
        <v>984</v>
      </c>
      <c r="H81" s="234">
        <v>245548.79637</v>
      </c>
      <c r="I81" s="236">
        <v>1.8215307788150283E-3</v>
      </c>
      <c r="J81" s="235">
        <v>27</v>
      </c>
      <c r="K81" s="234">
        <v>253525.05956999998</v>
      </c>
      <c r="L81" s="236">
        <v>1.7196825643430711E-3</v>
      </c>
      <c r="M81" s="1143">
        <v>26</v>
      </c>
      <c r="N81" s="330"/>
      <c r="O81" s="330"/>
      <c r="P81" s="262"/>
      <c r="U81" s="488"/>
      <c r="W81" s="234"/>
    </row>
    <row r="82" spans="1:23" s="36" customFormat="1" ht="23.25" customHeight="1">
      <c r="A82" s="36" t="s">
        <v>1382</v>
      </c>
      <c r="B82" s="236" t="s">
        <v>978</v>
      </c>
      <c r="C82" s="236" t="s">
        <v>978</v>
      </c>
      <c r="D82" s="236" t="s">
        <v>978</v>
      </c>
      <c r="E82" s="236" t="s">
        <v>978</v>
      </c>
      <c r="F82" s="236" t="s">
        <v>978</v>
      </c>
      <c r="G82" s="235" t="s">
        <v>984</v>
      </c>
      <c r="H82" s="234">
        <v>377679.92336000007</v>
      </c>
      <c r="I82" s="236">
        <v>2.8017062804254591E-3</v>
      </c>
      <c r="J82" s="235">
        <v>23</v>
      </c>
      <c r="K82" s="234">
        <v>360271.80606000003</v>
      </c>
      <c r="L82" s="236">
        <v>2.443755044793541E-3</v>
      </c>
      <c r="M82" s="1143">
        <v>23</v>
      </c>
      <c r="N82" s="330"/>
      <c r="O82" s="330"/>
      <c r="P82" s="262"/>
      <c r="U82" s="488"/>
      <c r="W82" s="234"/>
    </row>
    <row r="83" spans="1:23" s="36" customFormat="1" ht="23.25" customHeight="1">
      <c r="A83" s="36" t="s">
        <v>1383</v>
      </c>
      <c r="B83" s="236" t="s">
        <v>978</v>
      </c>
      <c r="C83" s="236" t="s">
        <v>978</v>
      </c>
      <c r="D83" s="236" t="s">
        <v>978</v>
      </c>
      <c r="E83" s="236" t="s">
        <v>978</v>
      </c>
      <c r="F83" s="236" t="s">
        <v>978</v>
      </c>
      <c r="G83" s="235" t="s">
        <v>984</v>
      </c>
      <c r="H83" s="234">
        <v>27199.399119999998</v>
      </c>
      <c r="I83" s="236">
        <v>2.0177065982314671E-4</v>
      </c>
      <c r="J83" s="235">
        <v>60</v>
      </c>
      <c r="K83" s="234">
        <v>29263.519690000001</v>
      </c>
      <c r="L83" s="236">
        <v>1.9849700328463337E-4</v>
      </c>
      <c r="M83" s="1143">
        <v>59</v>
      </c>
      <c r="N83" s="330"/>
      <c r="O83" s="330"/>
      <c r="P83" s="262"/>
      <c r="U83" s="488"/>
      <c r="W83" s="234"/>
    </row>
    <row r="84" spans="1:23" s="36" customFormat="1" ht="23.25" customHeight="1">
      <c r="A84" s="114" t="s">
        <v>979</v>
      </c>
      <c r="B84" s="234"/>
      <c r="C84" s="236"/>
      <c r="D84" s="234"/>
      <c r="E84" s="235"/>
      <c r="F84" s="236"/>
      <c r="G84" s="235"/>
      <c r="H84" s="234">
        <v>3768312.3743699999</v>
      </c>
      <c r="I84" s="236">
        <v>2.795410556100416E-2</v>
      </c>
      <c r="J84" s="235"/>
      <c r="K84" s="234">
        <v>3850869.4086100003</v>
      </c>
      <c r="L84" s="236">
        <v>2.6120782658647899E-2</v>
      </c>
      <c r="M84" s="235"/>
      <c r="N84" s="330"/>
      <c r="O84" s="330"/>
      <c r="P84" s="262"/>
      <c r="U84" s="488"/>
      <c r="W84" s="234"/>
    </row>
    <row r="85" spans="1:23" s="36" customFormat="1" ht="10.5" customHeight="1">
      <c r="A85" s="114"/>
      <c r="B85" s="234"/>
      <c r="C85" s="236"/>
      <c r="D85" s="234"/>
      <c r="E85" s="234"/>
      <c r="F85" s="236"/>
      <c r="G85" s="234"/>
      <c r="H85" s="234"/>
      <c r="I85" s="236"/>
      <c r="J85" s="234"/>
      <c r="K85" s="234"/>
      <c r="L85" s="236"/>
      <c r="M85" s="234"/>
      <c r="N85" s="330"/>
      <c r="O85" s="330"/>
      <c r="P85" s="262"/>
      <c r="U85" s="488"/>
      <c r="W85" s="234"/>
    </row>
    <row r="86" spans="1:23" s="36" customFormat="1" ht="23.25" customHeight="1">
      <c r="A86" s="212" t="s">
        <v>1449</v>
      </c>
      <c r="B86" s="335"/>
      <c r="C86" s="337"/>
      <c r="D86" s="335"/>
      <c r="E86" s="335"/>
      <c r="F86" s="337"/>
      <c r="G86" s="335"/>
      <c r="H86" s="335"/>
      <c r="I86" s="337"/>
      <c r="J86" s="335"/>
      <c r="K86" s="335"/>
      <c r="L86" s="337"/>
      <c r="M86" s="335"/>
      <c r="N86" s="330"/>
      <c r="O86" s="330"/>
      <c r="P86" s="262"/>
      <c r="U86" s="488"/>
      <c r="W86" s="234"/>
    </row>
    <row r="87" spans="1:23" s="36" customFormat="1" ht="23.25" customHeight="1">
      <c r="A87" s="36" t="s">
        <v>841</v>
      </c>
      <c r="B87" s="234">
        <v>1474955.0401100002</v>
      </c>
      <c r="C87" s="236">
        <v>1.5155656373133557E-2</v>
      </c>
      <c r="D87" s="234">
        <v>14</v>
      </c>
      <c r="E87" s="236" t="s">
        <v>978</v>
      </c>
      <c r="F87" s="236" t="s">
        <v>978</v>
      </c>
      <c r="G87" s="235" t="s">
        <v>984</v>
      </c>
      <c r="H87" s="236" t="s">
        <v>978</v>
      </c>
      <c r="I87" s="236" t="s">
        <v>978</v>
      </c>
      <c r="J87" s="235" t="s">
        <v>984</v>
      </c>
      <c r="K87" s="235" t="s">
        <v>978</v>
      </c>
      <c r="L87" s="235" t="s">
        <v>978</v>
      </c>
      <c r="M87" s="235" t="s">
        <v>984</v>
      </c>
      <c r="N87" s="330"/>
      <c r="O87" s="330"/>
      <c r="P87" s="262"/>
      <c r="U87" s="488"/>
      <c r="W87" s="234"/>
    </row>
    <row r="88" spans="1:23" s="36" customFormat="1" ht="23.25" customHeight="1">
      <c r="A88" s="36" t="s">
        <v>842</v>
      </c>
      <c r="B88" s="234">
        <v>799199.59563999996</v>
      </c>
      <c r="C88" s="236">
        <v>8.2120431577113028E-3</v>
      </c>
      <c r="D88" s="234">
        <v>17</v>
      </c>
      <c r="E88" s="236" t="s">
        <v>978</v>
      </c>
      <c r="F88" s="236" t="s">
        <v>978</v>
      </c>
      <c r="G88" s="235" t="s">
        <v>984</v>
      </c>
      <c r="H88" s="236" t="s">
        <v>978</v>
      </c>
      <c r="I88" s="236" t="s">
        <v>978</v>
      </c>
      <c r="J88" s="235" t="s">
        <v>984</v>
      </c>
      <c r="K88" s="235" t="s">
        <v>978</v>
      </c>
      <c r="L88" s="235" t="s">
        <v>978</v>
      </c>
      <c r="M88" s="235" t="s">
        <v>984</v>
      </c>
      <c r="N88" s="330"/>
      <c r="O88" s="330"/>
      <c r="P88" s="262"/>
      <c r="U88" s="488"/>
      <c r="W88" s="234"/>
    </row>
    <row r="89" spans="1:23" s="36" customFormat="1" ht="23.25" customHeight="1">
      <c r="A89" s="36" t="s">
        <v>843</v>
      </c>
      <c r="B89" s="234">
        <v>495375.39438000007</v>
      </c>
      <c r="C89" s="236">
        <v>5.0901478680793416E-3</v>
      </c>
      <c r="D89" s="234">
        <v>20</v>
      </c>
      <c r="E89" s="236" t="s">
        <v>978</v>
      </c>
      <c r="F89" s="236" t="s">
        <v>978</v>
      </c>
      <c r="G89" s="235" t="s">
        <v>984</v>
      </c>
      <c r="H89" s="236" t="s">
        <v>978</v>
      </c>
      <c r="I89" s="236" t="s">
        <v>978</v>
      </c>
      <c r="J89" s="235" t="s">
        <v>984</v>
      </c>
      <c r="K89" s="235" t="s">
        <v>978</v>
      </c>
      <c r="L89" s="235" t="s">
        <v>978</v>
      </c>
      <c r="M89" s="235" t="s">
        <v>984</v>
      </c>
      <c r="N89" s="330"/>
      <c r="O89" s="330"/>
      <c r="P89" s="262"/>
      <c r="U89" s="488"/>
      <c r="W89" s="234"/>
    </row>
    <row r="90" spans="1:23" s="36" customFormat="1" ht="23.25" customHeight="1">
      <c r="A90" s="36" t="s">
        <v>844</v>
      </c>
      <c r="B90" s="234">
        <v>181146.99332000004</v>
      </c>
      <c r="C90" s="236">
        <v>1.8613459455547147E-3</v>
      </c>
      <c r="D90" s="234">
        <v>25</v>
      </c>
      <c r="E90" s="236" t="s">
        <v>978</v>
      </c>
      <c r="F90" s="236" t="s">
        <v>978</v>
      </c>
      <c r="G90" s="235" t="s">
        <v>984</v>
      </c>
      <c r="H90" s="236" t="s">
        <v>978</v>
      </c>
      <c r="I90" s="236" t="s">
        <v>978</v>
      </c>
      <c r="J90" s="235" t="s">
        <v>984</v>
      </c>
      <c r="K90" s="235" t="s">
        <v>978</v>
      </c>
      <c r="L90" s="235" t="s">
        <v>978</v>
      </c>
      <c r="M90" s="235" t="s">
        <v>984</v>
      </c>
      <c r="N90" s="330"/>
      <c r="O90" s="330"/>
      <c r="P90" s="262"/>
      <c r="U90" s="488"/>
      <c r="W90" s="234"/>
    </row>
    <row r="91" spans="1:23" s="36" customFormat="1" ht="23.25" customHeight="1">
      <c r="A91" s="36" t="s">
        <v>845</v>
      </c>
      <c r="B91" s="234">
        <v>131672.75047999999</v>
      </c>
      <c r="C91" s="236">
        <v>1.3529815524623776E-3</v>
      </c>
      <c r="D91" s="234">
        <v>33</v>
      </c>
      <c r="E91" s="236" t="s">
        <v>978</v>
      </c>
      <c r="F91" s="236" t="s">
        <v>978</v>
      </c>
      <c r="G91" s="235" t="s">
        <v>984</v>
      </c>
      <c r="H91" s="236" t="s">
        <v>978</v>
      </c>
      <c r="I91" s="236" t="s">
        <v>978</v>
      </c>
      <c r="J91" s="235" t="s">
        <v>984</v>
      </c>
      <c r="K91" s="235" t="s">
        <v>978</v>
      </c>
      <c r="L91" s="235" t="s">
        <v>978</v>
      </c>
      <c r="M91" s="235" t="s">
        <v>984</v>
      </c>
      <c r="N91" s="330"/>
      <c r="O91" s="330"/>
      <c r="P91" s="262"/>
      <c r="U91" s="488"/>
      <c r="W91" s="234"/>
    </row>
    <row r="92" spans="1:23" s="36" customFormat="1" ht="23.25" customHeight="1">
      <c r="A92" s="36" t="s">
        <v>846</v>
      </c>
      <c r="B92" s="234">
        <v>68310.105309999984</v>
      </c>
      <c r="C92" s="236">
        <v>7.0190918010200202E-4</v>
      </c>
      <c r="D92" s="234">
        <v>45</v>
      </c>
      <c r="E92" s="236" t="s">
        <v>978</v>
      </c>
      <c r="F92" s="236" t="s">
        <v>978</v>
      </c>
      <c r="G92" s="235" t="s">
        <v>984</v>
      </c>
      <c r="H92" s="236" t="s">
        <v>978</v>
      </c>
      <c r="I92" s="236" t="s">
        <v>978</v>
      </c>
      <c r="J92" s="235" t="s">
        <v>984</v>
      </c>
      <c r="K92" s="235" t="s">
        <v>978</v>
      </c>
      <c r="L92" s="235" t="s">
        <v>978</v>
      </c>
      <c r="M92" s="235" t="s">
        <v>984</v>
      </c>
      <c r="N92" s="330"/>
      <c r="O92" s="330"/>
      <c r="P92" s="262"/>
      <c r="U92" s="488"/>
      <c r="W92" s="234"/>
    </row>
    <row r="93" spans="1:23" s="36" customFormat="1" ht="23.25" customHeight="1">
      <c r="A93" s="36" t="s">
        <v>847</v>
      </c>
      <c r="B93" s="234">
        <v>50603.040120000005</v>
      </c>
      <c r="C93" s="236">
        <v>5.1996316269912546E-4</v>
      </c>
      <c r="D93" s="234">
        <v>49</v>
      </c>
      <c r="E93" s="236" t="s">
        <v>978</v>
      </c>
      <c r="F93" s="236" t="s">
        <v>978</v>
      </c>
      <c r="G93" s="235" t="s">
        <v>984</v>
      </c>
      <c r="H93" s="236" t="s">
        <v>978</v>
      </c>
      <c r="I93" s="236" t="s">
        <v>978</v>
      </c>
      <c r="J93" s="235" t="s">
        <v>984</v>
      </c>
      <c r="K93" s="235" t="s">
        <v>978</v>
      </c>
      <c r="L93" s="235" t="s">
        <v>978</v>
      </c>
      <c r="M93" s="235" t="s">
        <v>984</v>
      </c>
      <c r="N93" s="330"/>
      <c r="O93" s="330"/>
      <c r="P93" s="262"/>
      <c r="U93" s="488"/>
      <c r="W93" s="234"/>
    </row>
    <row r="94" spans="1:23" s="36" customFormat="1" ht="23.25" customHeight="1">
      <c r="A94" s="36" t="s">
        <v>848</v>
      </c>
      <c r="B94" s="234">
        <v>45537.656109999996</v>
      </c>
      <c r="C94" s="236">
        <v>4.6791464775062906E-4</v>
      </c>
      <c r="D94" s="234">
        <v>51</v>
      </c>
      <c r="E94" s="236" t="s">
        <v>978</v>
      </c>
      <c r="F94" s="236" t="s">
        <v>978</v>
      </c>
      <c r="G94" s="235" t="s">
        <v>984</v>
      </c>
      <c r="H94" s="236" t="s">
        <v>978</v>
      </c>
      <c r="I94" s="236" t="s">
        <v>978</v>
      </c>
      <c r="J94" s="235" t="s">
        <v>984</v>
      </c>
      <c r="K94" s="235" t="s">
        <v>978</v>
      </c>
      <c r="L94" s="235" t="s">
        <v>978</v>
      </c>
      <c r="M94" s="235" t="s">
        <v>984</v>
      </c>
      <c r="N94" s="330"/>
      <c r="O94" s="330"/>
      <c r="P94" s="262"/>
      <c r="U94" s="488"/>
      <c r="W94" s="234"/>
    </row>
    <row r="95" spans="1:23" s="36" customFormat="1" ht="23.25" customHeight="1">
      <c r="A95" s="114" t="s">
        <v>979</v>
      </c>
      <c r="B95" s="234">
        <v>3246800.57547</v>
      </c>
      <c r="C95" s="236">
        <v>3.3361961887493054E-2</v>
      </c>
      <c r="D95" s="234"/>
      <c r="E95" s="235"/>
      <c r="F95" s="236"/>
      <c r="G95" s="235"/>
      <c r="H95" s="235"/>
      <c r="I95" s="236"/>
      <c r="J95" s="235"/>
      <c r="K95" s="235"/>
      <c r="L95" s="236"/>
      <c r="M95" s="235"/>
      <c r="N95" s="330"/>
      <c r="O95" s="330"/>
      <c r="P95" s="262"/>
      <c r="U95" s="488"/>
      <c r="W95" s="234"/>
    </row>
    <row r="96" spans="1:23" s="36" customFormat="1" ht="10.5" customHeight="1">
      <c r="A96" s="114"/>
      <c r="B96" s="234"/>
      <c r="C96" s="236"/>
      <c r="D96" s="234"/>
      <c r="E96" s="234"/>
      <c r="F96" s="236"/>
      <c r="G96" s="234"/>
      <c r="H96" s="234"/>
      <c r="I96" s="236"/>
      <c r="J96" s="234"/>
      <c r="K96" s="234"/>
      <c r="L96" s="236"/>
      <c r="M96" s="234"/>
      <c r="N96" s="330"/>
      <c r="O96" s="330"/>
      <c r="P96" s="262"/>
      <c r="U96" s="488"/>
      <c r="W96" s="234"/>
    </row>
    <row r="97" spans="1:16" s="108" customFormat="1" ht="18.75" customHeight="1">
      <c r="A97" s="318" t="s">
        <v>6</v>
      </c>
      <c r="B97" s="238">
        <v>97320432.965519994</v>
      </c>
      <c r="C97" s="239">
        <v>1</v>
      </c>
      <c r="D97" s="317"/>
      <c r="E97" s="238">
        <v>114272861.62839</v>
      </c>
      <c r="F97" s="239">
        <v>1</v>
      </c>
      <c r="G97" s="317"/>
      <c r="H97" s="238">
        <v>134803539.54256999</v>
      </c>
      <c r="I97" s="239">
        <v>1</v>
      </c>
      <c r="J97" s="317"/>
      <c r="K97" s="238">
        <v>147425498.65116999</v>
      </c>
      <c r="L97" s="239">
        <v>1</v>
      </c>
      <c r="M97" s="317"/>
      <c r="N97" s="963"/>
      <c r="O97" s="963"/>
      <c r="P97" s="446"/>
    </row>
    <row r="98" spans="1:16" s="75" customFormat="1" ht="13.5" thickBot="1">
      <c r="A98" s="339"/>
      <c r="B98" s="598"/>
      <c r="C98" s="598"/>
      <c r="D98" s="598"/>
      <c r="E98" s="598"/>
      <c r="F98" s="340"/>
      <c r="G98" s="341"/>
      <c r="H98" s="598"/>
      <c r="I98" s="340"/>
      <c r="J98" s="598"/>
      <c r="K98" s="598"/>
      <c r="L98" s="340"/>
      <c r="M98" s="598"/>
      <c r="N98" s="340"/>
      <c r="O98" s="340"/>
      <c r="P98" s="73"/>
    </row>
    <row r="99" spans="1:16" s="75" customFormat="1" ht="15.75" thickTop="1">
      <c r="A99" s="231" t="s">
        <v>1100</v>
      </c>
      <c r="B99" s="189"/>
      <c r="C99" s="245"/>
      <c r="D99" s="189"/>
      <c r="E99" s="234"/>
      <c r="F99" s="330"/>
      <c r="G99" s="336"/>
      <c r="H99" s="189"/>
      <c r="I99" s="245"/>
      <c r="J99" s="189"/>
      <c r="K99" s="189"/>
      <c r="L99" s="245"/>
      <c r="M99" s="189"/>
      <c r="N99" s="245"/>
      <c r="O99" s="245"/>
      <c r="P99" s="266"/>
    </row>
    <row r="100" spans="1:16" s="75" customFormat="1" ht="12.75" customHeight="1">
      <c r="A100" s="231" t="s">
        <v>1451</v>
      </c>
      <c r="B100" s="189"/>
      <c r="C100" s="245"/>
      <c r="D100" s="189"/>
      <c r="E100" s="234"/>
      <c r="F100" s="330"/>
      <c r="G100" s="336"/>
      <c r="H100" s="189"/>
      <c r="I100" s="245"/>
      <c r="J100" s="189"/>
      <c r="K100" s="189"/>
      <c r="L100" s="245"/>
      <c r="M100" s="189"/>
      <c r="N100" s="245"/>
      <c r="O100" s="245"/>
      <c r="P100" s="266"/>
    </row>
    <row r="101" spans="1:16" s="75" customFormat="1">
      <c r="A101" s="231" t="s">
        <v>1452</v>
      </c>
      <c r="B101" s="189"/>
      <c r="C101" s="245"/>
      <c r="D101" s="189"/>
      <c r="E101" s="189"/>
      <c r="F101" s="245"/>
      <c r="G101" s="189"/>
      <c r="H101" s="234"/>
      <c r="I101" s="330"/>
      <c r="J101" s="336"/>
      <c r="K101" s="189"/>
      <c r="L101" s="245"/>
      <c r="M101" s="189"/>
      <c r="N101" s="245"/>
      <c r="O101" s="245"/>
      <c r="P101" s="266"/>
    </row>
    <row r="102" spans="1:16" s="75" customFormat="1">
      <c r="A102" s="231" t="s">
        <v>1453</v>
      </c>
      <c r="B102" s="189"/>
      <c r="C102" s="245"/>
      <c r="D102" s="189"/>
      <c r="E102" s="234"/>
      <c r="F102" s="330"/>
      <c r="G102" s="336"/>
      <c r="H102" s="189"/>
      <c r="I102" s="245"/>
      <c r="J102" s="189"/>
      <c r="K102" s="189"/>
      <c r="L102" s="245"/>
      <c r="M102" s="189"/>
      <c r="N102" s="245"/>
      <c r="O102" s="245"/>
      <c r="P102" s="266"/>
    </row>
    <row r="103" spans="1:16" s="75" customFormat="1">
      <c r="A103" s="231" t="s">
        <v>1454</v>
      </c>
      <c r="B103" s="189"/>
      <c r="C103" s="245"/>
      <c r="D103" s="189"/>
      <c r="E103" s="234"/>
      <c r="F103" s="330"/>
      <c r="G103" s="336"/>
      <c r="H103" s="189"/>
      <c r="I103" s="245"/>
      <c r="J103" s="189"/>
      <c r="K103" s="189"/>
      <c r="L103" s="245"/>
      <c r="M103" s="189"/>
      <c r="N103" s="245"/>
      <c r="O103" s="245"/>
      <c r="P103" s="266"/>
    </row>
    <row r="104" spans="1:16" s="75" customFormat="1">
      <c r="A104" s="231" t="s">
        <v>1455</v>
      </c>
      <c r="B104" s="189"/>
      <c r="C104" s="245"/>
      <c r="D104" s="189"/>
      <c r="E104" s="234"/>
      <c r="F104" s="330"/>
      <c r="G104" s="336"/>
      <c r="H104" s="189"/>
      <c r="I104" s="245"/>
      <c r="J104" s="189"/>
      <c r="K104" s="189"/>
      <c r="L104" s="245"/>
      <c r="M104" s="189"/>
      <c r="N104" s="245"/>
      <c r="O104" s="245"/>
      <c r="P104" s="266"/>
    </row>
    <row r="105" spans="1:16" s="75" customFormat="1">
      <c r="B105" s="189"/>
      <c r="C105" s="245"/>
      <c r="D105" s="189"/>
      <c r="E105" s="234"/>
      <c r="F105" s="330"/>
      <c r="G105" s="336"/>
      <c r="H105" s="189"/>
      <c r="I105" s="245"/>
      <c r="J105" s="189"/>
      <c r="K105" s="189"/>
      <c r="L105" s="245"/>
      <c r="M105" s="189"/>
      <c r="N105" s="245"/>
      <c r="O105" s="245"/>
      <c r="P105" s="266"/>
    </row>
    <row r="106" spans="1:16" s="75" customFormat="1">
      <c r="B106" s="189"/>
      <c r="C106" s="245"/>
      <c r="D106" s="189"/>
      <c r="E106" s="234"/>
      <c r="F106" s="330"/>
      <c r="G106" s="336"/>
      <c r="H106" s="189"/>
      <c r="I106" s="245"/>
      <c r="J106" s="189"/>
      <c r="K106" s="189"/>
      <c r="L106" s="245"/>
      <c r="M106" s="189"/>
      <c r="N106" s="245"/>
      <c r="O106" s="245"/>
      <c r="P106" s="266"/>
    </row>
    <row r="107" spans="1:16" s="75" customFormat="1">
      <c r="B107" s="189"/>
      <c r="C107" s="245"/>
      <c r="D107" s="189"/>
      <c r="E107" s="234"/>
      <c r="F107" s="330"/>
      <c r="G107" s="336"/>
      <c r="H107" s="189"/>
      <c r="I107" s="245"/>
      <c r="J107" s="189"/>
      <c r="K107" s="189"/>
      <c r="L107" s="245"/>
      <c r="M107" s="189"/>
      <c r="N107" s="245"/>
      <c r="O107" s="245"/>
      <c r="P107" s="266"/>
    </row>
    <row r="108" spans="1:16" s="75" customFormat="1">
      <c r="B108" s="189"/>
      <c r="C108" s="245"/>
      <c r="D108" s="189"/>
      <c r="E108" s="234"/>
      <c r="F108" s="330"/>
      <c r="G108" s="336"/>
      <c r="H108" s="189"/>
      <c r="I108" s="245"/>
      <c r="J108" s="189"/>
      <c r="K108" s="189"/>
      <c r="L108" s="245"/>
      <c r="M108" s="189"/>
      <c r="N108" s="245"/>
      <c r="O108" s="245"/>
      <c r="P108" s="266"/>
    </row>
    <row r="109" spans="1:16" s="75" customFormat="1">
      <c r="B109" s="189"/>
      <c r="C109" s="245"/>
      <c r="D109" s="189"/>
      <c r="E109" s="234"/>
      <c r="F109" s="330"/>
      <c r="G109" s="336"/>
      <c r="H109" s="189"/>
      <c r="I109" s="245"/>
      <c r="J109" s="189"/>
      <c r="K109" s="189"/>
      <c r="L109" s="245"/>
      <c r="M109" s="189"/>
      <c r="N109" s="245"/>
      <c r="O109" s="245"/>
      <c r="P109" s="266"/>
    </row>
    <row r="110" spans="1:16" s="75" customFormat="1">
      <c r="B110" s="189"/>
      <c r="C110" s="245"/>
      <c r="D110" s="189"/>
      <c r="E110" s="234"/>
      <c r="F110" s="330"/>
      <c r="G110" s="336"/>
      <c r="H110" s="189"/>
      <c r="I110" s="245"/>
      <c r="J110" s="189"/>
      <c r="K110" s="189"/>
      <c r="L110" s="245"/>
      <c r="M110" s="189"/>
      <c r="N110" s="245"/>
      <c r="O110" s="245"/>
      <c r="P110" s="266"/>
    </row>
    <row r="111" spans="1:16" s="75" customFormat="1">
      <c r="B111" s="189"/>
      <c r="C111" s="245"/>
      <c r="D111" s="189"/>
      <c r="E111" s="234"/>
      <c r="F111" s="330"/>
      <c r="G111" s="336"/>
      <c r="H111" s="189"/>
      <c r="I111" s="245"/>
      <c r="J111" s="189"/>
      <c r="K111" s="189"/>
      <c r="L111" s="245"/>
      <c r="M111" s="189"/>
      <c r="N111" s="245"/>
      <c r="O111" s="245"/>
      <c r="P111" s="266"/>
    </row>
    <row r="112" spans="1:16" s="75" customFormat="1">
      <c r="B112" s="189"/>
      <c r="C112" s="245"/>
      <c r="D112" s="189"/>
      <c r="E112" s="234"/>
      <c r="F112" s="330"/>
      <c r="G112" s="336"/>
      <c r="H112" s="189"/>
      <c r="I112" s="245"/>
      <c r="J112" s="189"/>
      <c r="K112" s="189"/>
      <c r="L112" s="245"/>
      <c r="M112" s="189"/>
      <c r="N112" s="245"/>
      <c r="O112" s="245"/>
      <c r="P112" s="266"/>
    </row>
    <row r="113" spans="1:16" s="75" customFormat="1">
      <c r="B113" s="189"/>
      <c r="C113" s="245"/>
      <c r="D113" s="189"/>
      <c r="E113" s="234"/>
      <c r="F113" s="330"/>
      <c r="G113" s="336"/>
      <c r="H113" s="189"/>
      <c r="I113" s="245"/>
      <c r="J113" s="189"/>
      <c r="K113" s="189"/>
      <c r="L113" s="245"/>
      <c r="M113" s="189"/>
      <c r="N113" s="245"/>
      <c r="O113" s="245"/>
      <c r="P113" s="266"/>
    </row>
    <row r="114" spans="1:16" s="75" customFormat="1">
      <c r="B114" s="189"/>
      <c r="C114" s="245"/>
      <c r="D114" s="189"/>
      <c r="E114" s="234"/>
      <c r="F114" s="330"/>
      <c r="G114" s="336"/>
      <c r="H114" s="189"/>
      <c r="I114" s="245"/>
      <c r="J114" s="189"/>
      <c r="K114" s="189"/>
      <c r="L114" s="245"/>
      <c r="M114" s="189"/>
      <c r="N114" s="245"/>
      <c r="O114" s="245"/>
      <c r="P114" s="266"/>
    </row>
    <row r="115" spans="1:16" s="75" customFormat="1">
      <c r="A115" s="331"/>
      <c r="B115" s="189"/>
      <c r="C115" s="245"/>
      <c r="D115" s="189"/>
      <c r="E115" s="234"/>
      <c r="F115" s="330"/>
      <c r="G115" s="336"/>
      <c r="H115" s="189"/>
      <c r="I115" s="245"/>
      <c r="J115" s="189"/>
      <c r="K115" s="189"/>
      <c r="L115" s="245"/>
      <c r="M115" s="189"/>
      <c r="N115" s="245"/>
      <c r="O115" s="245"/>
      <c r="P115" s="266"/>
    </row>
    <row r="116" spans="1:16" s="75" customFormat="1">
      <c r="A116" s="331"/>
      <c r="B116" s="189"/>
      <c r="C116" s="245"/>
      <c r="D116" s="189"/>
      <c r="E116" s="234"/>
      <c r="F116" s="330"/>
      <c r="G116" s="336"/>
      <c r="H116" s="189"/>
      <c r="I116" s="245"/>
      <c r="J116" s="189"/>
      <c r="K116" s="189"/>
      <c r="L116" s="245"/>
      <c r="M116" s="189"/>
      <c r="N116" s="245"/>
      <c r="O116" s="245"/>
      <c r="P116" s="266"/>
    </row>
    <row r="117" spans="1:16" s="75" customFormat="1">
      <c r="A117" s="331"/>
      <c r="B117" s="189"/>
      <c r="C117" s="245"/>
      <c r="D117" s="189"/>
      <c r="E117" s="234"/>
      <c r="F117" s="330"/>
      <c r="G117" s="336"/>
      <c r="H117" s="189"/>
      <c r="I117" s="245"/>
      <c r="J117" s="189"/>
      <c r="K117" s="189"/>
      <c r="L117" s="245"/>
      <c r="M117" s="189"/>
      <c r="N117" s="245"/>
      <c r="O117" s="245"/>
      <c r="P117" s="266"/>
    </row>
    <row r="118" spans="1:16" s="75" customFormat="1">
      <c r="A118" s="331"/>
      <c r="B118" s="189"/>
      <c r="C118" s="245"/>
      <c r="D118" s="189"/>
      <c r="E118" s="234"/>
      <c r="F118" s="330"/>
      <c r="G118" s="336"/>
      <c r="H118" s="189"/>
      <c r="I118" s="245"/>
      <c r="J118" s="189"/>
      <c r="K118" s="189"/>
      <c r="L118" s="245"/>
      <c r="M118" s="189"/>
      <c r="N118" s="245"/>
      <c r="O118" s="245"/>
      <c r="P118" s="266"/>
    </row>
    <row r="119" spans="1:16" s="75" customFormat="1">
      <c r="A119" s="331"/>
      <c r="B119" s="189"/>
      <c r="C119" s="245"/>
      <c r="D119" s="189"/>
      <c r="E119" s="234"/>
      <c r="F119" s="330"/>
      <c r="G119" s="336"/>
      <c r="H119" s="189"/>
      <c r="I119" s="245"/>
      <c r="J119" s="189"/>
      <c r="K119" s="189"/>
      <c r="L119" s="245"/>
      <c r="M119" s="189"/>
      <c r="N119" s="245"/>
      <c r="O119" s="245"/>
      <c r="P119" s="266"/>
    </row>
    <row r="120" spans="1:16" s="75" customFormat="1">
      <c r="A120" s="331"/>
      <c r="B120" s="189"/>
      <c r="C120" s="245"/>
      <c r="D120" s="189"/>
      <c r="E120" s="234"/>
      <c r="F120" s="330"/>
      <c r="G120" s="336"/>
      <c r="H120" s="189"/>
      <c r="I120" s="245"/>
      <c r="J120" s="189"/>
      <c r="K120" s="189"/>
      <c r="L120" s="245"/>
      <c r="M120" s="189"/>
      <c r="N120" s="245"/>
      <c r="O120" s="245"/>
      <c r="P120" s="266"/>
    </row>
    <row r="121" spans="1:16" s="75" customFormat="1">
      <c r="A121" s="331"/>
      <c r="B121" s="189"/>
      <c r="C121" s="245"/>
      <c r="D121" s="189"/>
      <c r="E121" s="234"/>
      <c r="F121" s="330"/>
      <c r="G121" s="336"/>
      <c r="H121" s="189"/>
      <c r="I121" s="245"/>
      <c r="J121" s="189"/>
      <c r="K121" s="189"/>
      <c r="L121" s="245"/>
      <c r="M121" s="189"/>
      <c r="N121" s="245"/>
      <c r="O121" s="245"/>
      <c r="P121" s="266"/>
    </row>
    <row r="122" spans="1:16" ht="15.75">
      <c r="A122" s="67"/>
      <c r="B122" s="76"/>
      <c r="C122" s="174"/>
      <c r="D122" s="76"/>
      <c r="E122" s="234"/>
      <c r="F122" s="330"/>
      <c r="G122" s="336"/>
      <c r="H122" s="76"/>
      <c r="I122" s="174"/>
      <c r="J122" s="76"/>
      <c r="K122" s="76"/>
      <c r="L122" s="174"/>
      <c r="M122" s="76"/>
      <c r="N122" s="174"/>
      <c r="O122" s="174"/>
    </row>
    <row r="123" spans="1:16" ht="15.75">
      <c r="A123" s="67"/>
      <c r="B123" s="76"/>
      <c r="C123" s="174"/>
      <c r="D123" s="76"/>
      <c r="E123" s="234"/>
      <c r="F123" s="330"/>
      <c r="G123" s="336"/>
      <c r="H123" s="76"/>
      <c r="I123" s="174"/>
      <c r="J123" s="76"/>
      <c r="K123" s="76"/>
      <c r="L123" s="174"/>
      <c r="M123" s="76"/>
      <c r="N123" s="174"/>
      <c r="O123" s="174"/>
    </row>
    <row r="124" spans="1:16" ht="15.75">
      <c r="A124" s="67"/>
      <c r="B124" s="76"/>
      <c r="C124" s="174"/>
      <c r="D124" s="76"/>
      <c r="E124" s="234"/>
      <c r="F124" s="330"/>
      <c r="G124" s="336"/>
      <c r="H124" s="76"/>
      <c r="I124" s="174"/>
      <c r="J124" s="76"/>
      <c r="K124" s="76"/>
      <c r="L124" s="174"/>
      <c r="M124" s="76"/>
      <c r="N124" s="174"/>
      <c r="O124" s="174"/>
    </row>
    <row r="125" spans="1:16" ht="15.75">
      <c r="A125" s="67"/>
      <c r="B125" s="76"/>
      <c r="C125" s="174"/>
      <c r="D125" s="76"/>
      <c r="E125" s="234"/>
      <c r="F125" s="330"/>
      <c r="G125" s="336"/>
      <c r="H125" s="76"/>
      <c r="I125" s="174"/>
      <c r="J125" s="76"/>
      <c r="K125" s="76"/>
      <c r="L125" s="174"/>
      <c r="M125" s="76"/>
      <c r="N125" s="174"/>
      <c r="O125" s="174"/>
    </row>
    <row r="126" spans="1:16" ht="15.75">
      <c r="A126" s="67"/>
      <c r="B126" s="76"/>
      <c r="C126" s="174"/>
      <c r="D126" s="76"/>
      <c r="E126" s="234"/>
      <c r="F126" s="330"/>
      <c r="G126" s="336"/>
      <c r="H126" s="76"/>
      <c r="I126" s="174"/>
      <c r="J126" s="76"/>
      <c r="K126" s="76"/>
      <c r="L126" s="174"/>
      <c r="M126" s="76"/>
      <c r="N126" s="174"/>
      <c r="O126" s="174"/>
    </row>
    <row r="127" spans="1:16" ht="15.75">
      <c r="A127" s="67"/>
      <c r="B127" s="76"/>
      <c r="C127" s="174"/>
      <c r="D127" s="76"/>
      <c r="E127" s="234"/>
      <c r="F127" s="330"/>
      <c r="G127" s="336"/>
      <c r="H127" s="76"/>
      <c r="I127" s="174"/>
      <c r="J127" s="76"/>
      <c r="K127" s="76"/>
      <c r="L127" s="174"/>
      <c r="M127" s="76"/>
      <c r="N127" s="174"/>
      <c r="O127" s="174"/>
    </row>
    <row r="128" spans="1:16" ht="15.75">
      <c r="A128" s="67"/>
      <c r="B128" s="76"/>
      <c r="C128" s="174"/>
      <c r="D128" s="76"/>
      <c r="E128" s="234"/>
      <c r="F128" s="330"/>
      <c r="G128" s="336"/>
      <c r="H128" s="76"/>
      <c r="I128" s="174"/>
      <c r="J128" s="76"/>
      <c r="K128" s="76"/>
      <c r="L128" s="174"/>
      <c r="M128" s="76"/>
      <c r="N128" s="174"/>
      <c r="O128" s="174"/>
    </row>
    <row r="129" spans="1:15" ht="15.75">
      <c r="A129" s="67"/>
      <c r="B129" s="76"/>
      <c r="C129" s="174"/>
      <c r="D129" s="76"/>
      <c r="E129" s="234"/>
      <c r="F129" s="330"/>
      <c r="G129" s="336"/>
      <c r="H129" s="76"/>
      <c r="I129" s="174"/>
      <c r="J129" s="76"/>
      <c r="K129" s="76"/>
      <c r="L129" s="174"/>
      <c r="M129" s="76"/>
      <c r="N129" s="174"/>
      <c r="O129" s="174"/>
    </row>
    <row r="130" spans="1:15" ht="15.75">
      <c r="A130" s="67"/>
      <c r="B130" s="76"/>
      <c r="C130" s="174"/>
      <c r="D130" s="76"/>
      <c r="E130" s="234"/>
      <c r="F130" s="330"/>
      <c r="G130" s="336"/>
      <c r="H130" s="76"/>
      <c r="I130" s="174"/>
      <c r="J130" s="76"/>
      <c r="K130" s="76"/>
      <c r="L130" s="174"/>
      <c r="M130" s="76"/>
      <c r="N130" s="174"/>
      <c r="O130" s="174"/>
    </row>
    <row r="131" spans="1:15" ht="15.75">
      <c r="A131" s="67"/>
      <c r="B131" s="76"/>
      <c r="C131" s="174"/>
      <c r="D131" s="76"/>
      <c r="E131" s="234"/>
      <c r="F131" s="330"/>
      <c r="G131" s="336"/>
      <c r="H131" s="76"/>
      <c r="I131" s="174"/>
      <c r="J131" s="76"/>
      <c r="K131" s="76"/>
      <c r="L131" s="174"/>
      <c r="M131" s="76"/>
      <c r="N131" s="174"/>
      <c r="O131" s="174"/>
    </row>
    <row r="132" spans="1:15" ht="15.75">
      <c r="A132" s="67"/>
      <c r="B132" s="76"/>
      <c r="C132" s="174"/>
      <c r="D132" s="76"/>
      <c r="E132" s="234"/>
      <c r="F132" s="330"/>
      <c r="G132" s="336"/>
      <c r="H132" s="76"/>
      <c r="I132" s="174"/>
      <c r="J132" s="76"/>
      <c r="K132" s="76"/>
      <c r="L132" s="174"/>
      <c r="M132" s="76"/>
      <c r="N132" s="174"/>
      <c r="O132" s="174"/>
    </row>
    <row r="133" spans="1:15" ht="15.75">
      <c r="A133" s="67"/>
      <c r="B133" s="76"/>
      <c r="C133" s="174"/>
      <c r="D133" s="76"/>
      <c r="E133" s="234"/>
      <c r="F133" s="330"/>
      <c r="G133" s="336"/>
      <c r="H133" s="76"/>
      <c r="I133" s="174"/>
      <c r="J133" s="76"/>
      <c r="K133" s="76"/>
      <c r="L133" s="174"/>
      <c r="M133" s="76"/>
      <c r="N133" s="174"/>
      <c r="O133" s="174"/>
    </row>
    <row r="134" spans="1:15" ht="15.75">
      <c r="A134" s="67"/>
      <c r="B134" s="76"/>
      <c r="C134" s="174"/>
      <c r="D134" s="76"/>
      <c r="E134" s="234"/>
      <c r="F134" s="330"/>
      <c r="G134" s="336"/>
      <c r="H134" s="76"/>
      <c r="I134" s="174"/>
      <c r="J134" s="76"/>
      <c r="K134" s="76"/>
      <c r="L134" s="174"/>
      <c r="M134" s="76"/>
      <c r="N134" s="174"/>
      <c r="O134" s="174"/>
    </row>
    <row r="135" spans="1:15" ht="15.75">
      <c r="A135" s="67"/>
      <c r="B135" s="76"/>
      <c r="C135" s="174"/>
      <c r="D135" s="76"/>
      <c r="E135" s="234"/>
      <c r="F135" s="330"/>
      <c r="G135" s="336"/>
      <c r="H135" s="76"/>
      <c r="I135" s="174"/>
      <c r="J135" s="76"/>
      <c r="K135" s="76"/>
      <c r="L135" s="174"/>
      <c r="M135" s="76"/>
      <c r="N135" s="174"/>
      <c r="O135" s="174"/>
    </row>
    <row r="136" spans="1:15" ht="15.75">
      <c r="A136" s="67"/>
      <c r="B136" s="76"/>
      <c r="C136" s="174"/>
      <c r="D136" s="76"/>
      <c r="E136" s="234"/>
      <c r="F136" s="330"/>
      <c r="G136" s="336"/>
      <c r="H136" s="76"/>
      <c r="I136" s="174"/>
      <c r="J136" s="76"/>
      <c r="K136" s="76"/>
      <c r="L136" s="174"/>
      <c r="M136" s="76"/>
      <c r="N136" s="174"/>
      <c r="O136" s="174"/>
    </row>
    <row r="137" spans="1:15" ht="15.75">
      <c r="A137" s="67"/>
      <c r="B137" s="76"/>
      <c r="C137" s="174"/>
      <c r="D137" s="76"/>
      <c r="E137" s="234"/>
      <c r="F137" s="330"/>
      <c r="G137" s="336"/>
      <c r="H137" s="76"/>
      <c r="I137" s="174"/>
      <c r="J137" s="76"/>
      <c r="K137" s="76"/>
      <c r="L137" s="174"/>
      <c r="M137" s="76"/>
      <c r="N137" s="174"/>
      <c r="O137" s="174"/>
    </row>
    <row r="138" spans="1:15" ht="15.75">
      <c r="A138" s="67"/>
      <c r="B138" s="76"/>
      <c r="C138" s="174"/>
      <c r="D138" s="76"/>
      <c r="E138" s="234"/>
      <c r="F138" s="330"/>
      <c r="G138" s="336"/>
      <c r="H138" s="76"/>
      <c r="I138" s="174"/>
      <c r="J138" s="76"/>
      <c r="K138" s="76"/>
      <c r="L138" s="174"/>
      <c r="M138" s="76"/>
      <c r="N138" s="174"/>
      <c r="O138" s="174"/>
    </row>
    <row r="139" spans="1:15" ht="15.75">
      <c r="A139" s="67"/>
      <c r="B139" s="76"/>
      <c r="C139" s="174"/>
      <c r="D139" s="76"/>
      <c r="E139" s="234"/>
      <c r="F139" s="330"/>
      <c r="G139" s="336"/>
      <c r="H139" s="76"/>
      <c r="I139" s="174"/>
      <c r="J139" s="76"/>
      <c r="K139" s="76"/>
      <c r="L139" s="174"/>
      <c r="M139" s="76"/>
      <c r="N139" s="174"/>
      <c r="O139" s="174"/>
    </row>
    <row r="140" spans="1:15" ht="15.75">
      <c r="A140" s="67"/>
      <c r="B140" s="76"/>
      <c r="C140" s="174"/>
      <c r="D140" s="76"/>
      <c r="E140" s="234"/>
      <c r="F140" s="330"/>
      <c r="G140" s="336"/>
      <c r="H140" s="76"/>
      <c r="I140" s="174"/>
      <c r="J140" s="76"/>
      <c r="K140" s="76"/>
      <c r="L140" s="174"/>
      <c r="M140" s="76"/>
      <c r="N140" s="174"/>
      <c r="O140" s="174"/>
    </row>
    <row r="141" spans="1:15" ht="15.75">
      <c r="A141" s="67"/>
      <c r="B141" s="76"/>
      <c r="C141" s="174"/>
      <c r="D141" s="76"/>
      <c r="E141" s="234"/>
      <c r="F141" s="330"/>
      <c r="G141" s="336"/>
      <c r="H141" s="76"/>
      <c r="I141" s="174"/>
      <c r="J141" s="76"/>
      <c r="K141" s="76"/>
      <c r="L141" s="174"/>
      <c r="M141" s="76"/>
      <c r="N141" s="174"/>
      <c r="O141" s="174"/>
    </row>
    <row r="142" spans="1:15" ht="15.75">
      <c r="A142" s="67"/>
      <c r="B142" s="76"/>
      <c r="C142" s="174"/>
      <c r="D142" s="76"/>
      <c r="E142" s="234"/>
      <c r="F142" s="330"/>
      <c r="G142" s="336"/>
      <c r="H142" s="76"/>
      <c r="I142" s="174"/>
      <c r="J142" s="76"/>
      <c r="K142" s="76"/>
      <c r="L142" s="174"/>
      <c r="M142" s="76"/>
      <c r="N142" s="174"/>
      <c r="O142" s="174"/>
    </row>
    <row r="143" spans="1:15" ht="15.75">
      <c r="A143" s="67"/>
      <c r="B143" s="76"/>
      <c r="C143" s="174"/>
      <c r="D143" s="76"/>
      <c r="E143" s="234"/>
      <c r="F143" s="330"/>
      <c r="G143" s="336"/>
      <c r="H143" s="76"/>
      <c r="I143" s="174"/>
      <c r="J143" s="76"/>
      <c r="K143" s="76"/>
      <c r="L143" s="174"/>
      <c r="M143" s="76"/>
      <c r="N143" s="174"/>
      <c r="O143" s="174"/>
    </row>
    <row r="144" spans="1:15" ht="15.75">
      <c r="A144" s="67"/>
      <c r="B144" s="76"/>
      <c r="C144" s="174"/>
      <c r="D144" s="76"/>
      <c r="E144" s="234"/>
      <c r="F144" s="330"/>
      <c r="G144" s="336"/>
      <c r="H144" s="76"/>
      <c r="I144" s="174"/>
      <c r="J144" s="76"/>
      <c r="K144" s="76"/>
      <c r="L144" s="174"/>
      <c r="M144" s="76"/>
      <c r="N144" s="174"/>
      <c r="O144" s="174"/>
    </row>
    <row r="145" spans="1:15" ht="15.75">
      <c r="A145" s="67"/>
      <c r="B145" s="76"/>
      <c r="C145" s="174"/>
      <c r="D145" s="76"/>
      <c r="E145" s="234"/>
      <c r="F145" s="330"/>
      <c r="G145" s="336"/>
      <c r="H145" s="76"/>
      <c r="I145" s="174"/>
      <c r="J145" s="76"/>
      <c r="K145" s="76"/>
      <c r="L145" s="174"/>
      <c r="M145" s="76"/>
      <c r="N145" s="174"/>
      <c r="O145" s="174"/>
    </row>
    <row r="146" spans="1:15" ht="15.75">
      <c r="A146" s="67"/>
      <c r="B146" s="76"/>
      <c r="C146" s="174"/>
      <c r="D146" s="76"/>
      <c r="E146" s="234"/>
      <c r="F146" s="330"/>
      <c r="G146" s="336"/>
      <c r="H146" s="76"/>
      <c r="I146" s="174"/>
      <c r="J146" s="76"/>
      <c r="K146" s="76"/>
      <c r="L146" s="174"/>
      <c r="M146" s="76"/>
      <c r="N146" s="174"/>
      <c r="O146" s="174"/>
    </row>
    <row r="147" spans="1:15" ht="15.75">
      <c r="A147" s="67"/>
      <c r="B147" s="76"/>
      <c r="C147" s="174"/>
      <c r="D147" s="76"/>
      <c r="E147" s="234"/>
      <c r="F147" s="330"/>
      <c r="G147" s="336"/>
      <c r="H147" s="76"/>
      <c r="I147" s="174"/>
      <c r="J147" s="76"/>
      <c r="K147" s="76"/>
      <c r="L147" s="174"/>
      <c r="M147" s="76"/>
      <c r="N147" s="174"/>
      <c r="O147" s="174"/>
    </row>
    <row r="148" spans="1:15" ht="15.75">
      <c r="A148" s="67"/>
      <c r="B148" s="76"/>
      <c r="C148" s="174"/>
      <c r="D148" s="76"/>
      <c r="E148" s="234"/>
      <c r="F148" s="330"/>
      <c r="G148" s="336"/>
      <c r="H148" s="76"/>
      <c r="I148" s="174"/>
      <c r="J148" s="76"/>
      <c r="K148" s="76"/>
      <c r="L148" s="174"/>
      <c r="M148" s="76"/>
      <c r="N148" s="174"/>
      <c r="O148" s="174"/>
    </row>
    <row r="149" spans="1:15" ht="15.75">
      <c r="A149" s="67"/>
      <c r="B149" s="76"/>
      <c r="C149" s="174"/>
      <c r="D149" s="76"/>
      <c r="E149" s="234"/>
      <c r="F149" s="330"/>
      <c r="G149" s="336"/>
      <c r="H149" s="76"/>
      <c r="I149" s="174"/>
      <c r="J149" s="76"/>
      <c r="K149" s="76"/>
      <c r="L149" s="174"/>
      <c r="M149" s="76"/>
      <c r="N149" s="174"/>
      <c r="O149" s="174"/>
    </row>
    <row r="150" spans="1:15" ht="15.75">
      <c r="A150" s="67"/>
      <c r="B150" s="76"/>
      <c r="C150" s="174"/>
      <c r="D150" s="76"/>
      <c r="E150" s="234"/>
      <c r="F150" s="330"/>
      <c r="G150" s="336"/>
      <c r="H150" s="76"/>
      <c r="I150" s="174"/>
      <c r="J150" s="76"/>
      <c r="K150" s="76"/>
      <c r="L150" s="174"/>
      <c r="M150" s="76"/>
      <c r="N150" s="174"/>
      <c r="O150" s="174"/>
    </row>
    <row r="151" spans="1:15" ht="15.75">
      <c r="A151" s="67"/>
      <c r="B151" s="76"/>
      <c r="C151" s="174"/>
      <c r="D151" s="76"/>
      <c r="E151" s="234"/>
      <c r="F151" s="330"/>
      <c r="G151" s="336"/>
      <c r="H151" s="76"/>
      <c r="I151" s="174"/>
      <c r="J151" s="76"/>
      <c r="K151" s="76"/>
      <c r="L151" s="174"/>
      <c r="M151" s="76"/>
      <c r="N151" s="174"/>
      <c r="O151" s="174"/>
    </row>
    <row r="152" spans="1:15" ht="15.75">
      <c r="A152" s="67"/>
      <c r="B152" s="76"/>
      <c r="C152" s="174"/>
      <c r="D152" s="76"/>
      <c r="E152" s="234"/>
      <c r="F152" s="330"/>
      <c r="G152" s="336"/>
      <c r="H152" s="76"/>
      <c r="I152" s="174"/>
      <c r="J152" s="76"/>
      <c r="K152" s="76"/>
      <c r="L152" s="174"/>
      <c r="M152" s="76"/>
      <c r="N152" s="174"/>
      <c r="O152" s="174"/>
    </row>
    <row r="153" spans="1:15" ht="15.75">
      <c r="A153" s="67"/>
      <c r="B153" s="76"/>
      <c r="C153" s="174"/>
      <c r="D153" s="76"/>
      <c r="E153" s="234"/>
      <c r="F153" s="330"/>
      <c r="G153" s="336"/>
      <c r="H153" s="76"/>
      <c r="I153" s="174"/>
      <c r="J153" s="76"/>
      <c r="K153" s="76"/>
      <c r="L153" s="174"/>
      <c r="M153" s="76"/>
      <c r="N153" s="174"/>
      <c r="O153" s="174"/>
    </row>
    <row r="154" spans="1:15" ht="15.75">
      <c r="A154" s="67"/>
      <c r="B154" s="76"/>
      <c r="C154" s="174"/>
      <c r="D154" s="76"/>
      <c r="E154" s="234"/>
      <c r="F154" s="330"/>
      <c r="G154" s="336"/>
      <c r="H154" s="76"/>
      <c r="I154" s="174"/>
      <c r="J154" s="76"/>
      <c r="K154" s="76"/>
      <c r="L154" s="174"/>
      <c r="M154" s="76"/>
      <c r="N154" s="174"/>
      <c r="O154" s="174"/>
    </row>
    <row r="155" spans="1:15" ht="15.75">
      <c r="A155" s="67"/>
      <c r="B155" s="76"/>
      <c r="C155" s="174"/>
      <c r="D155" s="76"/>
      <c r="E155" s="234"/>
      <c r="F155" s="330"/>
      <c r="G155" s="336"/>
      <c r="H155" s="76"/>
      <c r="I155" s="174"/>
      <c r="J155" s="76"/>
      <c r="K155" s="76"/>
      <c r="L155" s="174"/>
      <c r="M155" s="76"/>
      <c r="N155" s="174"/>
      <c r="O155" s="174"/>
    </row>
    <row r="156" spans="1:15" ht="15.75">
      <c r="A156" s="67"/>
      <c r="B156" s="76"/>
      <c r="C156" s="174"/>
      <c r="D156" s="76"/>
      <c r="E156" s="234"/>
      <c r="F156" s="330"/>
      <c r="G156" s="336"/>
      <c r="H156" s="76"/>
      <c r="I156" s="174"/>
      <c r="J156" s="76"/>
      <c r="K156" s="76"/>
      <c r="L156" s="174"/>
      <c r="M156" s="76"/>
      <c r="N156" s="174"/>
      <c r="O156" s="174"/>
    </row>
    <row r="157" spans="1:15" ht="15.75">
      <c r="A157" s="67"/>
      <c r="B157" s="76"/>
      <c r="C157" s="174"/>
      <c r="D157" s="76"/>
      <c r="E157" s="234"/>
      <c r="F157" s="330"/>
      <c r="G157" s="336"/>
      <c r="H157" s="76"/>
      <c r="I157" s="174"/>
      <c r="J157" s="76"/>
      <c r="K157" s="76"/>
      <c r="L157" s="174"/>
      <c r="M157" s="76"/>
      <c r="N157" s="174"/>
      <c r="O157" s="174"/>
    </row>
    <row r="158" spans="1:15" ht="15.75">
      <c r="A158" s="67"/>
      <c r="B158" s="76"/>
      <c r="C158" s="174"/>
      <c r="D158" s="76"/>
      <c r="E158" s="234"/>
      <c r="F158" s="330"/>
      <c r="G158" s="336"/>
      <c r="H158" s="76"/>
      <c r="I158" s="174"/>
      <c r="J158" s="76"/>
      <c r="K158" s="76"/>
      <c r="L158" s="174"/>
      <c r="M158" s="76"/>
      <c r="N158" s="174"/>
      <c r="O158" s="174"/>
    </row>
    <row r="159" spans="1:15" ht="15.75">
      <c r="A159" s="67"/>
      <c r="B159" s="76"/>
      <c r="C159" s="174"/>
      <c r="D159" s="76"/>
      <c r="E159" s="234"/>
      <c r="F159" s="330"/>
      <c r="G159" s="336"/>
      <c r="H159" s="76"/>
      <c r="I159" s="174"/>
      <c r="J159" s="76"/>
      <c r="K159" s="76"/>
      <c r="L159" s="174"/>
      <c r="M159" s="76"/>
      <c r="N159" s="174"/>
      <c r="O159" s="174"/>
    </row>
    <row r="160" spans="1:15" ht="15.75">
      <c r="A160" s="67"/>
      <c r="B160" s="76"/>
      <c r="C160" s="174"/>
      <c r="D160" s="76"/>
      <c r="E160" s="234"/>
      <c r="F160" s="330"/>
      <c r="G160" s="336"/>
      <c r="H160" s="76"/>
      <c r="I160" s="174"/>
      <c r="J160" s="76"/>
      <c r="K160" s="76"/>
      <c r="L160" s="174"/>
      <c r="M160" s="76"/>
      <c r="N160" s="174"/>
      <c r="O160" s="174"/>
    </row>
    <row r="161" spans="1:15" ht="15.75">
      <c r="A161" s="67"/>
      <c r="B161" s="76"/>
      <c r="C161" s="174"/>
      <c r="D161" s="76"/>
      <c r="E161" s="234"/>
      <c r="F161" s="330"/>
      <c r="G161" s="336"/>
      <c r="H161" s="76"/>
      <c r="I161" s="174"/>
      <c r="J161" s="76"/>
      <c r="K161" s="76"/>
      <c r="L161" s="174"/>
      <c r="M161" s="76"/>
      <c r="N161" s="174"/>
      <c r="O161" s="174"/>
    </row>
    <row r="162" spans="1:15" ht="15.75">
      <c r="A162" s="67"/>
      <c r="B162" s="76"/>
      <c r="C162" s="174"/>
      <c r="D162" s="76"/>
      <c r="E162" s="234"/>
      <c r="F162" s="330"/>
      <c r="G162" s="336"/>
      <c r="H162" s="76"/>
      <c r="I162" s="174"/>
      <c r="J162" s="76"/>
      <c r="K162" s="76"/>
      <c r="L162" s="174"/>
      <c r="M162" s="76"/>
      <c r="N162" s="174"/>
      <c r="O162" s="174"/>
    </row>
    <row r="163" spans="1:15" ht="15.75">
      <c r="A163" s="67"/>
      <c r="B163" s="76"/>
      <c r="C163" s="174"/>
      <c r="D163" s="76"/>
      <c r="E163" s="234"/>
      <c r="F163" s="330"/>
      <c r="G163" s="336"/>
      <c r="H163" s="76"/>
      <c r="I163" s="174"/>
      <c r="J163" s="76"/>
      <c r="K163" s="76"/>
      <c r="L163" s="174"/>
      <c r="M163" s="76"/>
      <c r="N163" s="174"/>
      <c r="O163" s="174"/>
    </row>
    <row r="164" spans="1:15" ht="15.75">
      <c r="A164" s="67"/>
      <c r="B164" s="76"/>
      <c r="C164" s="174"/>
      <c r="D164" s="76"/>
      <c r="E164" s="234"/>
      <c r="F164" s="330"/>
      <c r="G164" s="336"/>
      <c r="H164" s="76"/>
      <c r="I164" s="174"/>
      <c r="J164" s="76"/>
      <c r="K164" s="76"/>
      <c r="L164" s="174"/>
      <c r="M164" s="76"/>
      <c r="N164" s="174"/>
      <c r="O164" s="174"/>
    </row>
    <row r="165" spans="1:15" ht="15.75">
      <c r="A165" s="67"/>
      <c r="B165" s="76"/>
      <c r="C165" s="174"/>
      <c r="D165" s="76"/>
      <c r="E165" s="234"/>
      <c r="F165" s="330"/>
      <c r="G165" s="336"/>
      <c r="H165" s="76"/>
      <c r="I165" s="174"/>
      <c r="J165" s="76"/>
      <c r="K165" s="76"/>
      <c r="L165" s="174"/>
      <c r="M165" s="76"/>
      <c r="N165" s="174"/>
      <c r="O165" s="174"/>
    </row>
    <row r="166" spans="1:15" ht="15.75">
      <c r="A166" s="67"/>
      <c r="B166" s="76"/>
      <c r="D166" s="76"/>
      <c r="E166" s="234"/>
      <c r="F166" s="330"/>
      <c r="G166" s="336"/>
      <c r="H166" s="76"/>
      <c r="I166" s="174"/>
      <c r="J166" s="76"/>
      <c r="K166" s="76"/>
      <c r="L166" s="174"/>
      <c r="M166" s="76"/>
      <c r="N166" s="174"/>
      <c r="O166" s="174"/>
    </row>
    <row r="167" spans="1:15" ht="15.75">
      <c r="A167" s="67"/>
      <c r="B167" s="76"/>
      <c r="D167" s="76"/>
      <c r="E167" s="234"/>
      <c r="F167" s="330"/>
      <c r="G167" s="336"/>
      <c r="H167" s="76"/>
      <c r="I167" s="174"/>
      <c r="J167" s="76"/>
      <c r="K167" s="76"/>
      <c r="L167" s="174"/>
      <c r="M167" s="76"/>
      <c r="N167" s="174"/>
      <c r="O167" s="174"/>
    </row>
    <row r="168" spans="1:15" ht="15.75">
      <c r="A168" s="67"/>
      <c r="B168" s="76"/>
      <c r="D168" s="76"/>
      <c r="E168" s="234"/>
      <c r="F168" s="330"/>
      <c r="G168" s="336"/>
      <c r="H168" s="76"/>
      <c r="I168" s="174"/>
      <c r="J168" s="76"/>
      <c r="K168" s="76"/>
      <c r="L168" s="174"/>
      <c r="M168" s="76"/>
      <c r="N168" s="174"/>
      <c r="O168" s="174"/>
    </row>
    <row r="169" spans="1:15" ht="15.75">
      <c r="A169" s="67"/>
      <c r="B169" s="76"/>
      <c r="D169" s="76"/>
      <c r="E169" s="234"/>
      <c r="F169" s="330"/>
      <c r="G169" s="336"/>
      <c r="H169" s="76"/>
      <c r="I169" s="174"/>
      <c r="J169" s="76"/>
      <c r="K169" s="76"/>
      <c r="L169" s="174"/>
      <c r="M169" s="76"/>
      <c r="N169" s="174"/>
      <c r="O169" s="174"/>
    </row>
    <row r="170" spans="1:15" ht="15.75">
      <c r="A170" s="67"/>
      <c r="B170" s="76"/>
      <c r="D170" s="76"/>
      <c r="E170" s="234"/>
      <c r="F170" s="330"/>
      <c r="G170" s="336"/>
      <c r="H170" s="76"/>
      <c r="J170" s="76"/>
      <c r="K170" s="76"/>
      <c r="M170" s="76"/>
      <c r="N170" s="174"/>
      <c r="O170" s="174"/>
    </row>
    <row r="171" spans="1:15" ht="15.75">
      <c r="A171" s="67"/>
      <c r="B171" s="76"/>
      <c r="D171" s="76"/>
      <c r="E171" s="234"/>
      <c r="F171" s="330"/>
      <c r="G171" s="336"/>
      <c r="H171" s="76"/>
      <c r="J171" s="76"/>
      <c r="K171" s="76"/>
      <c r="M171" s="76"/>
      <c r="N171" s="174"/>
      <c r="O171" s="174"/>
    </row>
    <row r="172" spans="1:15" ht="15.75">
      <c r="A172" s="67"/>
      <c r="B172" s="76"/>
      <c r="D172" s="76"/>
      <c r="E172" s="234"/>
      <c r="F172" s="330"/>
      <c r="G172" s="336"/>
      <c r="H172" s="76"/>
      <c r="J172" s="76"/>
      <c r="K172" s="76"/>
      <c r="M172" s="76"/>
      <c r="N172" s="174"/>
      <c r="O172" s="174"/>
    </row>
    <row r="173" spans="1:15" ht="15.75">
      <c r="A173" s="67"/>
      <c r="B173" s="76"/>
      <c r="D173" s="76"/>
      <c r="E173" s="234"/>
      <c r="F173" s="330"/>
      <c r="G173" s="336"/>
      <c r="H173" s="76"/>
      <c r="J173" s="76"/>
      <c r="K173" s="76"/>
      <c r="M173" s="76"/>
      <c r="N173" s="174"/>
      <c r="O173" s="174"/>
    </row>
    <row r="174" spans="1:15" ht="15.75">
      <c r="A174" s="67"/>
      <c r="B174" s="76"/>
      <c r="D174" s="76"/>
      <c r="E174" s="234"/>
      <c r="F174" s="330"/>
      <c r="G174" s="336"/>
      <c r="H174" s="76"/>
      <c r="J174" s="76"/>
      <c r="K174" s="76"/>
      <c r="M174" s="76"/>
      <c r="N174" s="174"/>
      <c r="O174" s="174"/>
    </row>
    <row r="175" spans="1:15" ht="15.75">
      <c r="A175" s="67"/>
      <c r="B175" s="76"/>
      <c r="D175" s="76"/>
      <c r="E175" s="234"/>
      <c r="F175" s="330"/>
      <c r="G175" s="336"/>
      <c r="H175" s="76"/>
      <c r="J175" s="76"/>
      <c r="K175" s="76"/>
      <c r="M175" s="76"/>
      <c r="N175" s="174"/>
      <c r="O175" s="174"/>
    </row>
    <row r="176" spans="1:15" ht="15.75">
      <c r="A176" s="67"/>
      <c r="B176" s="76"/>
      <c r="D176" s="76"/>
      <c r="E176" s="234"/>
      <c r="F176" s="330"/>
      <c r="G176" s="336"/>
      <c r="H176" s="76"/>
      <c r="J176" s="76"/>
      <c r="K176" s="76"/>
      <c r="M176" s="76"/>
      <c r="N176" s="174"/>
      <c r="O176" s="174"/>
    </row>
    <row r="177" spans="1:15" ht="15.75">
      <c r="A177" s="67"/>
      <c r="B177" s="76"/>
      <c r="D177" s="76"/>
      <c r="E177" s="234"/>
      <c r="F177" s="330"/>
      <c r="G177" s="336"/>
      <c r="H177" s="76"/>
      <c r="J177" s="76"/>
      <c r="K177" s="76"/>
      <c r="M177" s="76"/>
      <c r="N177" s="174"/>
      <c r="O177" s="174"/>
    </row>
    <row r="178" spans="1:15" ht="15.75">
      <c r="A178" s="67"/>
      <c r="D178" s="76"/>
      <c r="E178" s="234"/>
      <c r="F178" s="330"/>
      <c r="G178" s="336"/>
      <c r="H178" s="76"/>
      <c r="J178" s="76"/>
      <c r="K178" s="76"/>
      <c r="M178" s="76"/>
      <c r="N178" s="174"/>
      <c r="O178" s="174"/>
    </row>
    <row r="179" spans="1:15" ht="15.75">
      <c r="A179" s="67"/>
      <c r="D179" s="76"/>
      <c r="E179" s="234"/>
      <c r="F179" s="330"/>
      <c r="G179" s="336"/>
      <c r="H179" s="76"/>
      <c r="J179" s="76"/>
      <c r="K179" s="76"/>
      <c r="M179" s="76"/>
      <c r="N179" s="174"/>
      <c r="O179" s="174"/>
    </row>
    <row r="180" spans="1:15" ht="15.75">
      <c r="A180" s="67"/>
      <c r="D180" s="76"/>
      <c r="E180" s="234"/>
      <c r="F180" s="330"/>
      <c r="G180" s="336"/>
      <c r="H180" s="76"/>
      <c r="J180" s="76"/>
      <c r="K180" s="76"/>
      <c r="M180" s="76"/>
      <c r="N180" s="174"/>
      <c r="O180" s="174"/>
    </row>
    <row r="181" spans="1:15" ht="15.75">
      <c r="A181" s="67"/>
      <c r="E181" s="234"/>
      <c r="F181" s="330"/>
      <c r="G181" s="336"/>
      <c r="H181" s="76"/>
      <c r="J181" s="76"/>
      <c r="K181" s="76"/>
      <c r="M181" s="76"/>
      <c r="N181" s="174"/>
      <c r="O181" s="174"/>
    </row>
    <row r="182" spans="1:15" ht="15.75">
      <c r="A182" s="67"/>
      <c r="E182" s="234"/>
      <c r="F182" s="330"/>
      <c r="G182" s="336"/>
      <c r="H182" s="76"/>
      <c r="J182" s="76"/>
      <c r="K182" s="76"/>
      <c r="M182" s="76"/>
      <c r="N182" s="174"/>
      <c r="O182" s="174"/>
    </row>
    <row r="183" spans="1:15" ht="15.75">
      <c r="A183" s="67"/>
      <c r="E183" s="234"/>
      <c r="F183" s="330"/>
      <c r="G183" s="336"/>
      <c r="H183" s="76"/>
      <c r="J183" s="76"/>
      <c r="K183" s="76"/>
      <c r="M183" s="76"/>
      <c r="N183" s="174"/>
      <c r="O183" s="174"/>
    </row>
    <row r="184" spans="1:15" ht="15.75">
      <c r="A184" s="67"/>
      <c r="E184" s="234"/>
      <c r="F184" s="330"/>
      <c r="G184" s="336"/>
      <c r="H184" s="76"/>
      <c r="J184" s="76"/>
      <c r="K184" s="76"/>
      <c r="M184" s="76"/>
      <c r="N184" s="174"/>
      <c r="O184" s="174"/>
    </row>
    <row r="185" spans="1:15" ht="15.75">
      <c r="A185" s="67"/>
      <c r="E185" s="234"/>
      <c r="F185" s="330"/>
      <c r="G185" s="336"/>
      <c r="H185" s="76"/>
      <c r="J185" s="76"/>
      <c r="K185" s="76"/>
      <c r="M185" s="76"/>
      <c r="N185" s="174"/>
      <c r="O185" s="174"/>
    </row>
    <row r="186" spans="1:15" ht="15.75">
      <c r="A186" s="67"/>
      <c r="E186" s="234"/>
      <c r="F186" s="330"/>
      <c r="G186" s="336"/>
      <c r="H186" s="76"/>
      <c r="J186" s="76"/>
      <c r="K186" s="76"/>
      <c r="M186" s="76"/>
      <c r="N186" s="174"/>
      <c r="O186" s="174"/>
    </row>
    <row r="187" spans="1:15" ht="15.75">
      <c r="A187" s="67"/>
      <c r="E187" s="234"/>
      <c r="F187" s="330"/>
      <c r="G187" s="336"/>
      <c r="H187" s="76"/>
      <c r="J187" s="76"/>
      <c r="K187" s="76"/>
      <c r="M187" s="76"/>
      <c r="N187" s="174"/>
      <c r="O187" s="174"/>
    </row>
    <row r="188" spans="1:15" ht="15.75">
      <c r="A188" s="67"/>
      <c r="E188" s="234"/>
      <c r="F188" s="330"/>
      <c r="G188" s="336"/>
      <c r="H188" s="76"/>
      <c r="J188" s="76"/>
      <c r="K188" s="76"/>
      <c r="M188" s="76"/>
      <c r="N188" s="174"/>
      <c r="O188" s="174"/>
    </row>
    <row r="189" spans="1:15" ht="15.75">
      <c r="A189" s="67"/>
      <c r="E189" s="234"/>
      <c r="F189" s="330"/>
      <c r="G189" s="336"/>
      <c r="H189" s="76"/>
      <c r="J189" s="76"/>
      <c r="K189" s="76"/>
      <c r="M189" s="76"/>
      <c r="N189" s="174"/>
      <c r="O189" s="174"/>
    </row>
    <row r="190" spans="1:15" ht="15.75">
      <c r="A190" s="67"/>
      <c r="E190" s="234"/>
      <c r="F190" s="330"/>
      <c r="G190" s="336"/>
      <c r="H190" s="76"/>
      <c r="J190" s="76"/>
      <c r="K190" s="76"/>
      <c r="M190" s="76"/>
      <c r="N190" s="174"/>
      <c r="O190" s="174"/>
    </row>
    <row r="191" spans="1:15" ht="15.75">
      <c r="A191" s="67"/>
      <c r="E191" s="234"/>
      <c r="F191" s="330"/>
      <c r="G191" s="336"/>
      <c r="H191" s="76"/>
      <c r="J191" s="76"/>
      <c r="K191" s="76"/>
      <c r="M191" s="76"/>
      <c r="N191" s="174"/>
      <c r="O191" s="174"/>
    </row>
    <row r="192" spans="1:15" ht="15.75">
      <c r="A192" s="67"/>
      <c r="E192" s="234"/>
      <c r="F192" s="330"/>
      <c r="G192" s="336"/>
      <c r="H192" s="76"/>
      <c r="J192" s="174"/>
      <c r="K192" s="76"/>
      <c r="M192" s="174"/>
      <c r="N192" s="174"/>
      <c r="O192" s="174"/>
    </row>
    <row r="193" spans="1:15" ht="15.75">
      <c r="A193" s="67"/>
      <c r="E193" s="234"/>
      <c r="F193" s="330"/>
      <c r="G193" s="336"/>
      <c r="H193" s="76"/>
      <c r="J193" s="174"/>
      <c r="K193" s="76"/>
      <c r="M193" s="174"/>
      <c r="N193" s="174"/>
      <c r="O193" s="174"/>
    </row>
    <row r="194" spans="1:15" ht="15.75">
      <c r="A194" s="67"/>
      <c r="E194" s="234"/>
      <c r="F194" s="330"/>
      <c r="G194" s="336"/>
      <c r="H194" s="76"/>
      <c r="J194" s="174"/>
      <c r="K194" s="76"/>
      <c r="M194" s="174"/>
      <c r="N194" s="174"/>
      <c r="O194" s="174"/>
    </row>
    <row r="195" spans="1:15" ht="15.75">
      <c r="A195" s="67"/>
      <c r="E195" s="234"/>
      <c r="F195" s="330"/>
      <c r="G195" s="336"/>
      <c r="H195" s="76"/>
      <c r="J195" s="174"/>
      <c r="K195" s="76"/>
      <c r="M195" s="174"/>
      <c r="N195" s="174"/>
      <c r="O195" s="174"/>
    </row>
    <row r="196" spans="1:15" ht="15.75">
      <c r="A196" s="67"/>
      <c r="E196" s="234"/>
      <c r="F196" s="330"/>
      <c r="G196" s="336"/>
      <c r="H196" s="76"/>
      <c r="J196" s="174"/>
      <c r="K196" s="76"/>
      <c r="M196" s="174"/>
      <c r="N196" s="174"/>
      <c r="O196" s="174"/>
    </row>
    <row r="197" spans="1:15" ht="15.75">
      <c r="A197" s="67"/>
      <c r="E197" s="234"/>
      <c r="F197" s="330"/>
      <c r="G197" s="336"/>
      <c r="H197" s="76"/>
      <c r="J197" s="174"/>
      <c r="K197" s="76"/>
      <c r="M197" s="174"/>
      <c r="N197" s="174"/>
      <c r="O197" s="174"/>
    </row>
    <row r="198" spans="1:15" ht="15.75">
      <c r="A198" s="67"/>
      <c r="E198" s="234"/>
      <c r="F198" s="330"/>
      <c r="G198" s="336"/>
      <c r="H198" s="76"/>
      <c r="J198" s="174"/>
      <c r="K198" s="76"/>
      <c r="M198" s="174"/>
      <c r="N198" s="174"/>
      <c r="O198" s="174"/>
    </row>
    <row r="199" spans="1:15" ht="15.75">
      <c r="A199" s="67"/>
      <c r="E199" s="234"/>
      <c r="F199" s="330"/>
      <c r="G199" s="336"/>
      <c r="H199" s="76"/>
      <c r="J199" s="174"/>
      <c r="K199" s="76"/>
      <c r="M199" s="174"/>
      <c r="N199" s="174"/>
      <c r="O199" s="174"/>
    </row>
    <row r="200" spans="1:15" ht="15.75">
      <c r="A200" s="67"/>
      <c r="E200" s="234"/>
      <c r="F200" s="330"/>
      <c r="G200" s="336"/>
      <c r="H200" s="76"/>
      <c r="J200" s="174"/>
      <c r="K200" s="76"/>
      <c r="M200" s="174"/>
      <c r="N200" s="174"/>
      <c r="O200" s="174"/>
    </row>
    <row r="201" spans="1:15" ht="15.75">
      <c r="A201" s="67"/>
      <c r="E201" s="234"/>
      <c r="F201" s="330"/>
      <c r="G201" s="336"/>
      <c r="H201" s="76"/>
      <c r="J201" s="174"/>
      <c r="K201" s="76"/>
      <c r="M201" s="174"/>
      <c r="N201" s="174"/>
      <c r="O201" s="174"/>
    </row>
    <row r="202" spans="1:15" ht="15.75">
      <c r="A202" s="67"/>
      <c r="E202" s="234"/>
      <c r="F202" s="330"/>
      <c r="G202" s="336"/>
      <c r="H202" s="76"/>
      <c r="J202" s="174"/>
      <c r="K202" s="76"/>
      <c r="M202" s="174"/>
      <c r="N202" s="174"/>
      <c r="O202" s="174"/>
    </row>
    <row r="203" spans="1:15" ht="15.75">
      <c r="A203" s="67"/>
      <c r="E203" s="234"/>
      <c r="F203" s="330"/>
      <c r="G203" s="336"/>
      <c r="H203" s="76"/>
      <c r="J203" s="174"/>
      <c r="K203" s="76"/>
      <c r="M203" s="174"/>
      <c r="N203" s="174"/>
      <c r="O203" s="174"/>
    </row>
    <row r="204" spans="1:15" ht="15.75">
      <c r="A204" s="67"/>
      <c r="E204" s="234"/>
      <c r="F204" s="330"/>
      <c r="G204" s="336"/>
      <c r="H204" s="76"/>
      <c r="J204" s="174"/>
      <c r="K204" s="76"/>
      <c r="M204" s="174"/>
      <c r="N204" s="174"/>
      <c r="O204" s="174"/>
    </row>
    <row r="205" spans="1:15" ht="15.75">
      <c r="A205" s="67"/>
      <c r="E205" s="234"/>
      <c r="F205" s="330"/>
      <c r="G205" s="336"/>
      <c r="H205" s="76"/>
      <c r="J205" s="174"/>
      <c r="K205" s="76"/>
      <c r="M205" s="174"/>
      <c r="N205" s="174"/>
      <c r="O205" s="174"/>
    </row>
    <row r="206" spans="1:15" ht="15.75">
      <c r="A206" s="67"/>
      <c r="E206" s="234"/>
      <c r="F206" s="330"/>
      <c r="G206" s="336"/>
      <c r="H206" s="76"/>
      <c r="J206" s="174"/>
      <c r="K206" s="76"/>
      <c r="M206" s="174"/>
      <c r="N206" s="174"/>
      <c r="O206" s="174"/>
    </row>
    <row r="207" spans="1:15" ht="15.75">
      <c r="A207" s="67"/>
      <c r="E207" s="234"/>
      <c r="F207" s="330"/>
      <c r="G207" s="336"/>
      <c r="H207" s="76"/>
      <c r="J207" s="174"/>
      <c r="K207" s="76"/>
      <c r="M207" s="174"/>
      <c r="N207" s="174"/>
      <c r="O207" s="174"/>
    </row>
    <row r="208" spans="1:15" ht="15.75">
      <c r="A208" s="67"/>
      <c r="E208" s="234"/>
      <c r="F208" s="330"/>
      <c r="G208" s="336"/>
      <c r="H208" s="76"/>
      <c r="J208" s="174"/>
      <c r="K208" s="76"/>
      <c r="M208" s="174"/>
      <c r="N208" s="174"/>
      <c r="O208" s="174"/>
    </row>
    <row r="209" spans="1:15" ht="15.75">
      <c r="A209" s="67"/>
      <c r="E209" s="234"/>
      <c r="F209" s="330"/>
      <c r="G209" s="336"/>
      <c r="H209" s="76"/>
      <c r="J209" s="174"/>
      <c r="K209" s="76"/>
      <c r="M209" s="174"/>
      <c r="N209" s="174"/>
      <c r="O209" s="174"/>
    </row>
    <row r="210" spans="1:15" ht="15.75">
      <c r="A210" s="67"/>
      <c r="E210" s="234"/>
      <c r="F210" s="330"/>
      <c r="G210" s="336"/>
      <c r="H210" s="76"/>
      <c r="J210" s="174"/>
      <c r="K210" s="76"/>
      <c r="M210" s="174"/>
      <c r="N210" s="174"/>
      <c r="O210" s="174"/>
    </row>
    <row r="211" spans="1:15" ht="15.75">
      <c r="A211" s="67"/>
      <c r="E211" s="234"/>
      <c r="F211" s="330"/>
      <c r="G211" s="336"/>
      <c r="H211" s="76"/>
      <c r="K211" s="76"/>
    </row>
    <row r="212" spans="1:15" ht="15.75">
      <c r="A212" s="67"/>
      <c r="E212" s="234"/>
      <c r="F212" s="330"/>
      <c r="G212" s="336"/>
    </row>
    <row r="213" spans="1:15" ht="15.75">
      <c r="A213" s="67"/>
      <c r="E213" s="234"/>
      <c r="F213" s="330"/>
      <c r="G213" s="336"/>
    </row>
    <row r="214" spans="1:15" ht="15.75">
      <c r="A214" s="67"/>
      <c r="E214" s="234"/>
      <c r="F214" s="330"/>
      <c r="G214" s="336"/>
    </row>
    <row r="215" spans="1:15" ht="15.75">
      <c r="A215" s="67"/>
      <c r="E215" s="234"/>
      <c r="F215" s="330"/>
      <c r="G215" s="336"/>
    </row>
    <row r="216" spans="1:15" ht="15.75">
      <c r="A216" s="67"/>
      <c r="E216" s="234"/>
      <c r="F216" s="330"/>
      <c r="G216" s="336"/>
    </row>
    <row r="217" spans="1:15" ht="15.75">
      <c r="A217" s="67"/>
      <c r="E217" s="234"/>
      <c r="F217" s="330"/>
      <c r="G217" s="336"/>
    </row>
    <row r="218" spans="1:15" ht="15.75">
      <c r="A218" s="67"/>
      <c r="E218" s="234"/>
      <c r="F218" s="330"/>
      <c r="G218" s="336"/>
    </row>
    <row r="219" spans="1:15" ht="15.75">
      <c r="A219" s="67"/>
      <c r="E219" s="234"/>
      <c r="F219" s="330"/>
      <c r="G219" s="336"/>
    </row>
    <row r="220" spans="1:15" ht="15.75">
      <c r="A220" s="67"/>
      <c r="E220" s="234"/>
      <c r="F220" s="330"/>
      <c r="G220" s="336"/>
    </row>
    <row r="221" spans="1:15" ht="15.75">
      <c r="A221" s="67"/>
      <c r="E221" s="234"/>
      <c r="F221" s="330"/>
      <c r="G221" s="336"/>
    </row>
    <row r="222" spans="1:15" ht="15.75">
      <c r="A222" s="67"/>
      <c r="E222" s="234"/>
      <c r="F222" s="330"/>
      <c r="G222" s="336"/>
    </row>
    <row r="223" spans="1:15" ht="15.75">
      <c r="A223" s="67"/>
      <c r="E223" s="234"/>
      <c r="F223" s="330"/>
      <c r="G223" s="336"/>
    </row>
    <row r="224" spans="1:15" ht="15.75">
      <c r="A224" s="67"/>
      <c r="E224" s="234"/>
      <c r="F224" s="330"/>
      <c r="G224" s="336"/>
    </row>
    <row r="225" spans="1:7" ht="15.75">
      <c r="A225" s="67"/>
      <c r="E225" s="234"/>
      <c r="F225" s="330"/>
      <c r="G225" s="336"/>
    </row>
    <row r="226" spans="1:7" ht="15.75">
      <c r="A226" s="67"/>
      <c r="E226" s="234"/>
      <c r="F226" s="330"/>
      <c r="G226" s="336"/>
    </row>
    <row r="227" spans="1:7" ht="15.75">
      <c r="A227" s="67"/>
      <c r="E227" s="234"/>
      <c r="F227" s="330"/>
      <c r="G227" s="336"/>
    </row>
    <row r="228" spans="1:7" ht="15.75">
      <c r="A228" s="67"/>
      <c r="E228" s="234"/>
      <c r="F228" s="330"/>
      <c r="G228" s="336"/>
    </row>
    <row r="229" spans="1:7" ht="15.75">
      <c r="A229" s="67"/>
      <c r="E229" s="234"/>
      <c r="F229" s="330"/>
      <c r="G229" s="336"/>
    </row>
    <row r="230" spans="1:7" ht="15.75">
      <c r="A230" s="67"/>
      <c r="E230" s="234"/>
      <c r="F230" s="330"/>
      <c r="G230" s="336"/>
    </row>
    <row r="231" spans="1:7" ht="15.75">
      <c r="A231" s="67"/>
      <c r="E231" s="234"/>
      <c r="F231" s="330"/>
      <c r="G231" s="336"/>
    </row>
    <row r="232" spans="1:7" ht="15.75">
      <c r="A232" s="67"/>
      <c r="E232" s="234"/>
      <c r="F232" s="330"/>
      <c r="G232" s="336"/>
    </row>
    <row r="233" spans="1:7" ht="15.75">
      <c r="A233" s="67"/>
      <c r="E233" s="234"/>
      <c r="F233" s="330"/>
      <c r="G233" s="336"/>
    </row>
    <row r="234" spans="1:7" ht="15.75">
      <c r="A234" s="67"/>
      <c r="E234" s="234"/>
      <c r="F234" s="330"/>
      <c r="G234" s="336"/>
    </row>
    <row r="235" spans="1:7" ht="15.75">
      <c r="A235" s="67"/>
      <c r="E235" s="234"/>
      <c r="F235" s="330"/>
      <c r="G235" s="336"/>
    </row>
    <row r="236" spans="1:7" ht="15.75">
      <c r="A236" s="67"/>
      <c r="E236" s="234"/>
      <c r="F236" s="330"/>
      <c r="G236" s="336"/>
    </row>
    <row r="237" spans="1:7" ht="15.75">
      <c r="A237" s="67"/>
      <c r="E237" s="234"/>
      <c r="F237" s="330"/>
      <c r="G237" s="336"/>
    </row>
    <row r="238" spans="1:7" ht="15.75">
      <c r="A238" s="67"/>
      <c r="E238" s="234"/>
      <c r="F238" s="330"/>
      <c r="G238" s="336"/>
    </row>
    <row r="239" spans="1:7" ht="15.75">
      <c r="A239" s="67"/>
      <c r="E239" s="234"/>
      <c r="F239" s="330"/>
      <c r="G239" s="336"/>
    </row>
    <row r="240" spans="1:7" ht="15.75">
      <c r="A240" s="67"/>
      <c r="E240" s="234"/>
      <c r="F240" s="330"/>
      <c r="G240" s="336"/>
    </row>
    <row r="241" spans="1:7" ht="15.75">
      <c r="A241" s="67"/>
      <c r="E241" s="234"/>
      <c r="F241" s="330"/>
      <c r="G241" s="336"/>
    </row>
    <row r="242" spans="1:7" ht="15.75">
      <c r="A242" s="67"/>
      <c r="E242" s="234"/>
      <c r="F242" s="330"/>
      <c r="G242" s="336"/>
    </row>
    <row r="243" spans="1:7" ht="15.75">
      <c r="A243" s="67"/>
      <c r="E243" s="234"/>
      <c r="F243" s="330"/>
      <c r="G243" s="336"/>
    </row>
    <row r="244" spans="1:7" ht="15.75">
      <c r="A244" s="67"/>
      <c r="E244" s="234"/>
      <c r="F244" s="330"/>
      <c r="G244" s="336"/>
    </row>
    <row r="245" spans="1:7" ht="15.75">
      <c r="A245" s="67"/>
      <c r="E245" s="234"/>
      <c r="F245" s="330"/>
      <c r="G245" s="336"/>
    </row>
    <row r="246" spans="1:7" ht="15.75">
      <c r="A246" s="67"/>
      <c r="E246" s="234"/>
      <c r="F246" s="330"/>
      <c r="G246" s="336"/>
    </row>
    <row r="247" spans="1:7" ht="15.75">
      <c r="A247" s="67"/>
      <c r="E247" s="234"/>
      <c r="F247" s="330"/>
      <c r="G247" s="336"/>
    </row>
    <row r="248" spans="1:7" ht="15.75">
      <c r="A248" s="67"/>
      <c r="E248" s="234"/>
      <c r="F248" s="330"/>
      <c r="G248" s="336"/>
    </row>
    <row r="249" spans="1:7" ht="15.75">
      <c r="A249" s="67"/>
      <c r="E249" s="234"/>
      <c r="F249" s="330"/>
      <c r="G249" s="336"/>
    </row>
    <row r="250" spans="1:7" ht="15.75">
      <c r="A250" s="67"/>
      <c r="E250" s="234"/>
      <c r="F250" s="330"/>
      <c r="G250" s="336"/>
    </row>
    <row r="251" spans="1:7" ht="15.75">
      <c r="A251" s="67"/>
      <c r="E251" s="234"/>
      <c r="F251" s="330"/>
      <c r="G251" s="336"/>
    </row>
    <row r="252" spans="1:7" ht="15.75">
      <c r="A252" s="67"/>
      <c r="E252" s="234"/>
      <c r="F252" s="330"/>
      <c r="G252" s="336"/>
    </row>
    <row r="253" spans="1:7" ht="15.75">
      <c r="A253" s="67"/>
      <c r="E253" s="234"/>
      <c r="F253" s="330"/>
      <c r="G253" s="336"/>
    </row>
    <row r="254" spans="1:7" ht="15.75">
      <c r="A254" s="67"/>
      <c r="E254" s="234"/>
      <c r="F254" s="330"/>
      <c r="G254" s="336"/>
    </row>
    <row r="255" spans="1:7" ht="15.75">
      <c r="A255" s="67"/>
      <c r="E255" s="234"/>
      <c r="F255" s="330"/>
      <c r="G255" s="336"/>
    </row>
    <row r="256" spans="1:7" ht="15.75">
      <c r="A256" s="67"/>
      <c r="E256" s="234"/>
      <c r="F256" s="330"/>
      <c r="G256" s="336"/>
    </row>
    <row r="257" spans="1:7" ht="15.75">
      <c r="A257" s="67"/>
      <c r="E257" s="234"/>
      <c r="F257" s="330"/>
      <c r="G257" s="336"/>
    </row>
    <row r="258" spans="1:7" ht="15.75">
      <c r="A258" s="67"/>
      <c r="E258" s="234"/>
      <c r="F258" s="330"/>
      <c r="G258" s="336"/>
    </row>
    <row r="259" spans="1:7" ht="15.75">
      <c r="A259" s="67"/>
      <c r="E259" s="234"/>
      <c r="F259" s="330"/>
      <c r="G259" s="336"/>
    </row>
    <row r="260" spans="1:7" ht="15.75">
      <c r="A260" s="67"/>
      <c r="E260" s="234"/>
      <c r="F260" s="330"/>
      <c r="G260" s="336"/>
    </row>
    <row r="261" spans="1:7" ht="15.75">
      <c r="A261" s="67"/>
      <c r="E261" s="234"/>
      <c r="F261" s="330"/>
      <c r="G261" s="336"/>
    </row>
    <row r="262" spans="1:7" ht="15.75">
      <c r="A262" s="67"/>
      <c r="E262" s="234"/>
      <c r="F262" s="330"/>
      <c r="G262" s="336"/>
    </row>
    <row r="263" spans="1:7" ht="15.75">
      <c r="A263" s="67"/>
      <c r="E263" s="234"/>
      <c r="F263" s="330"/>
      <c r="G263" s="336"/>
    </row>
    <row r="264" spans="1:7" ht="15.75">
      <c r="A264" s="67"/>
      <c r="E264" s="234"/>
      <c r="F264" s="330"/>
      <c r="G264" s="336"/>
    </row>
    <row r="265" spans="1:7" ht="15.75">
      <c r="A265" s="67"/>
      <c r="E265" s="234"/>
      <c r="F265" s="330"/>
      <c r="G265" s="336"/>
    </row>
    <row r="266" spans="1:7" ht="15.75">
      <c r="A266" s="67"/>
      <c r="E266" s="234"/>
      <c r="F266" s="330"/>
      <c r="G266" s="336"/>
    </row>
    <row r="267" spans="1:7" ht="15.75">
      <c r="A267" s="67"/>
      <c r="E267" s="234"/>
      <c r="F267" s="330"/>
      <c r="G267" s="336"/>
    </row>
    <row r="268" spans="1:7" ht="15.75">
      <c r="A268" s="67"/>
      <c r="E268" s="234"/>
      <c r="F268" s="330"/>
      <c r="G268" s="336"/>
    </row>
    <row r="269" spans="1:7" ht="15.75">
      <c r="A269" s="67"/>
      <c r="E269" s="234"/>
      <c r="F269" s="330"/>
      <c r="G269" s="336"/>
    </row>
    <row r="270" spans="1:7" ht="15.75">
      <c r="A270" s="67"/>
      <c r="E270" s="234"/>
      <c r="F270" s="330"/>
      <c r="G270" s="336"/>
    </row>
    <row r="271" spans="1:7" ht="15.75">
      <c r="A271" s="67"/>
      <c r="E271" s="234"/>
      <c r="F271" s="330"/>
      <c r="G271" s="336"/>
    </row>
    <row r="272" spans="1:7" ht="15.75">
      <c r="A272" s="67"/>
      <c r="E272" s="234"/>
      <c r="F272" s="330"/>
      <c r="G272" s="336"/>
    </row>
    <row r="273" spans="1:7" ht="15.75">
      <c r="A273" s="67"/>
      <c r="E273" s="234"/>
      <c r="F273" s="330"/>
      <c r="G273" s="336"/>
    </row>
    <row r="274" spans="1:7" ht="15.75">
      <c r="A274" s="67"/>
      <c r="E274" s="234"/>
      <c r="F274" s="330"/>
      <c r="G274" s="336"/>
    </row>
    <row r="275" spans="1:7" ht="15.75">
      <c r="A275" s="67"/>
      <c r="E275" s="234"/>
      <c r="F275" s="330"/>
      <c r="G275" s="336"/>
    </row>
    <row r="276" spans="1:7" ht="15.75">
      <c r="A276" s="67"/>
      <c r="E276" s="234"/>
      <c r="F276" s="330"/>
      <c r="G276" s="336"/>
    </row>
    <row r="277" spans="1:7" ht="15.75">
      <c r="A277" s="67"/>
      <c r="E277" s="234"/>
      <c r="F277" s="330"/>
      <c r="G277" s="336"/>
    </row>
    <row r="278" spans="1:7" ht="15.75">
      <c r="A278" s="67"/>
      <c r="E278" s="234"/>
      <c r="F278" s="330"/>
      <c r="G278" s="336"/>
    </row>
    <row r="279" spans="1:7" ht="15.75">
      <c r="A279" s="67"/>
      <c r="E279" s="234"/>
      <c r="F279" s="330"/>
      <c r="G279" s="336"/>
    </row>
    <row r="280" spans="1:7" ht="15.75">
      <c r="A280" s="67"/>
      <c r="E280" s="234"/>
      <c r="F280" s="330"/>
      <c r="G280" s="336"/>
    </row>
    <row r="281" spans="1:7" ht="15.75">
      <c r="A281" s="67"/>
      <c r="E281" s="234"/>
      <c r="F281" s="330"/>
      <c r="G281" s="336"/>
    </row>
    <row r="282" spans="1:7" ht="15.75">
      <c r="A282" s="67"/>
      <c r="E282" s="234"/>
      <c r="F282" s="330"/>
      <c r="G282" s="336"/>
    </row>
    <row r="283" spans="1:7" ht="15.75">
      <c r="A283" s="67"/>
      <c r="E283" s="234"/>
      <c r="F283" s="330"/>
      <c r="G283" s="336"/>
    </row>
    <row r="284" spans="1:7" ht="15.75">
      <c r="A284" s="67"/>
      <c r="E284" s="234"/>
      <c r="F284" s="330"/>
      <c r="G284" s="336"/>
    </row>
    <row r="285" spans="1:7" ht="15.75">
      <c r="A285" s="67"/>
      <c r="E285" s="234"/>
      <c r="F285" s="330"/>
      <c r="G285" s="336"/>
    </row>
    <row r="286" spans="1:7" ht="15.75">
      <c r="A286" s="67"/>
      <c r="E286" s="234"/>
      <c r="F286" s="330"/>
      <c r="G286" s="336"/>
    </row>
    <row r="287" spans="1:7" ht="15.75">
      <c r="A287" s="67"/>
      <c r="E287" s="234"/>
      <c r="F287" s="330"/>
      <c r="G287" s="336"/>
    </row>
    <row r="288" spans="1:7" ht="15.75">
      <c r="A288" s="67"/>
      <c r="E288" s="234"/>
      <c r="F288" s="330"/>
      <c r="G288" s="336"/>
    </row>
    <row r="289" spans="1:7" ht="15.75">
      <c r="A289" s="67"/>
      <c r="E289" s="234"/>
      <c r="F289" s="330"/>
      <c r="G289" s="336"/>
    </row>
    <row r="290" spans="1:7" ht="15.75">
      <c r="A290" s="67"/>
      <c r="E290" s="234"/>
      <c r="F290" s="330"/>
      <c r="G290" s="336"/>
    </row>
    <row r="291" spans="1:7" ht="15.75">
      <c r="A291" s="67"/>
      <c r="E291" s="234"/>
      <c r="F291" s="330"/>
      <c r="G291" s="336"/>
    </row>
    <row r="292" spans="1:7" ht="15.75">
      <c r="A292" s="67"/>
      <c r="E292" s="234"/>
      <c r="F292" s="330"/>
      <c r="G292" s="336"/>
    </row>
    <row r="293" spans="1:7" ht="15.75">
      <c r="A293" s="67"/>
      <c r="E293" s="234"/>
      <c r="F293" s="330"/>
      <c r="G293" s="336"/>
    </row>
    <row r="294" spans="1:7" ht="15.75">
      <c r="A294" s="67"/>
      <c r="E294" s="234"/>
      <c r="F294" s="330"/>
      <c r="G294" s="336"/>
    </row>
    <row r="295" spans="1:7" ht="15.75">
      <c r="A295" s="67"/>
      <c r="E295" s="234"/>
      <c r="F295" s="330"/>
      <c r="G295" s="336"/>
    </row>
    <row r="296" spans="1:7" ht="15.75">
      <c r="A296" s="67"/>
      <c r="E296" s="234"/>
      <c r="F296" s="330"/>
      <c r="G296" s="336"/>
    </row>
    <row r="297" spans="1:7" ht="15.75">
      <c r="A297" s="67"/>
      <c r="E297" s="234"/>
      <c r="F297" s="330"/>
      <c r="G297" s="336"/>
    </row>
    <row r="298" spans="1:7" ht="15.75">
      <c r="A298" s="67"/>
      <c r="E298" s="234"/>
      <c r="F298" s="330"/>
      <c r="G298" s="336"/>
    </row>
    <row r="299" spans="1:7" ht="15.75">
      <c r="A299" s="67"/>
      <c r="E299" s="234"/>
      <c r="F299" s="330"/>
      <c r="G299" s="336"/>
    </row>
    <row r="300" spans="1:7" ht="15.75">
      <c r="A300" s="67"/>
      <c r="E300" s="234"/>
      <c r="F300" s="330"/>
      <c r="G300" s="336"/>
    </row>
    <row r="301" spans="1:7" ht="15.75">
      <c r="A301" s="67"/>
      <c r="E301" s="234"/>
      <c r="F301" s="330"/>
      <c r="G301" s="336"/>
    </row>
    <row r="302" spans="1:7" ht="15.75">
      <c r="A302" s="67"/>
      <c r="E302" s="234"/>
      <c r="F302" s="330"/>
      <c r="G302" s="336"/>
    </row>
    <row r="303" spans="1:7" ht="15.75">
      <c r="A303" s="67"/>
      <c r="E303" s="234"/>
      <c r="F303" s="330"/>
      <c r="G303" s="336"/>
    </row>
    <row r="304" spans="1:7" ht="15.75">
      <c r="A304" s="67"/>
      <c r="E304" s="234"/>
      <c r="F304" s="330"/>
      <c r="G304" s="336"/>
    </row>
    <row r="305" spans="1:7" ht="15.75">
      <c r="A305" s="67"/>
      <c r="E305" s="234"/>
      <c r="F305" s="330"/>
      <c r="G305" s="336"/>
    </row>
    <row r="306" spans="1:7" ht="15.75">
      <c r="A306" s="67"/>
      <c r="E306" s="234"/>
      <c r="F306" s="330"/>
      <c r="G306" s="336"/>
    </row>
    <row r="307" spans="1:7" ht="15.75">
      <c r="A307" s="67"/>
      <c r="E307" s="234"/>
      <c r="F307" s="330"/>
      <c r="G307" s="336"/>
    </row>
    <row r="308" spans="1:7" ht="15.75">
      <c r="A308" s="67"/>
      <c r="E308" s="234"/>
      <c r="F308" s="330"/>
      <c r="G308" s="336"/>
    </row>
    <row r="309" spans="1:7" ht="15.75">
      <c r="A309" s="67"/>
      <c r="E309" s="234"/>
      <c r="F309" s="330"/>
      <c r="G309" s="336"/>
    </row>
    <row r="310" spans="1:7" ht="15.75">
      <c r="A310" s="67"/>
      <c r="E310" s="234"/>
      <c r="F310" s="330"/>
      <c r="G310" s="336"/>
    </row>
    <row r="311" spans="1:7" ht="15.75">
      <c r="A311" s="67"/>
      <c r="E311" s="234"/>
      <c r="F311" s="330"/>
      <c r="G311" s="336"/>
    </row>
    <row r="312" spans="1:7" ht="15.75">
      <c r="A312" s="67"/>
      <c r="E312" s="234"/>
      <c r="F312" s="330"/>
      <c r="G312" s="336"/>
    </row>
    <row r="313" spans="1:7" ht="15.75">
      <c r="A313" s="67"/>
      <c r="E313" s="234"/>
      <c r="F313" s="330"/>
      <c r="G313" s="336"/>
    </row>
    <row r="314" spans="1:7" ht="15.75">
      <c r="A314" s="67"/>
      <c r="E314" s="234"/>
      <c r="F314" s="330"/>
      <c r="G314" s="336"/>
    </row>
    <row r="315" spans="1:7" ht="15.75">
      <c r="A315" s="67"/>
      <c r="E315" s="234"/>
      <c r="F315" s="330"/>
      <c r="G315" s="336"/>
    </row>
    <row r="316" spans="1:7" ht="15.75">
      <c r="A316" s="67"/>
      <c r="E316" s="234"/>
      <c r="F316" s="330"/>
      <c r="G316" s="336"/>
    </row>
    <row r="317" spans="1:7" ht="15.75">
      <c r="A317" s="67"/>
      <c r="E317" s="234"/>
      <c r="F317" s="330"/>
      <c r="G317" s="336"/>
    </row>
    <row r="318" spans="1:7" ht="15.75">
      <c r="A318" s="67"/>
      <c r="E318" s="234"/>
      <c r="F318" s="330"/>
      <c r="G318" s="336"/>
    </row>
    <row r="319" spans="1:7" ht="15.75">
      <c r="A319" s="67"/>
      <c r="E319" s="234"/>
      <c r="F319" s="330"/>
      <c r="G319" s="336"/>
    </row>
    <row r="320" spans="1:7" ht="15.75">
      <c r="A320" s="67"/>
      <c r="E320" s="234"/>
      <c r="F320" s="330"/>
      <c r="G320" s="336"/>
    </row>
    <row r="321" spans="1:7" ht="15.75">
      <c r="A321" s="67"/>
      <c r="E321" s="234"/>
      <c r="F321" s="330"/>
      <c r="G321" s="336"/>
    </row>
    <row r="322" spans="1:7" ht="15.75">
      <c r="A322" s="67"/>
      <c r="E322" s="234"/>
      <c r="F322" s="330"/>
      <c r="G322" s="336"/>
    </row>
    <row r="323" spans="1:7" ht="15.75">
      <c r="A323" s="67"/>
      <c r="E323" s="234"/>
      <c r="F323" s="330"/>
      <c r="G323" s="336"/>
    </row>
    <row r="324" spans="1:7" ht="15.75">
      <c r="A324" s="67"/>
      <c r="E324" s="234"/>
      <c r="F324" s="330"/>
      <c r="G324" s="336"/>
    </row>
    <row r="325" spans="1:7" ht="15.75">
      <c r="A325" s="67"/>
      <c r="E325" s="234"/>
      <c r="F325" s="330"/>
      <c r="G325" s="336"/>
    </row>
    <row r="326" spans="1:7" ht="15.75">
      <c r="A326" s="67"/>
      <c r="E326" s="234"/>
      <c r="F326" s="330"/>
      <c r="G326" s="336"/>
    </row>
    <row r="327" spans="1:7" ht="15.75">
      <c r="A327" s="67"/>
      <c r="E327" s="234"/>
      <c r="F327" s="330"/>
      <c r="G327" s="336"/>
    </row>
    <row r="328" spans="1:7" ht="15.75">
      <c r="A328" s="67"/>
      <c r="E328" s="234"/>
      <c r="F328" s="330"/>
      <c r="G328" s="336"/>
    </row>
    <row r="329" spans="1:7" ht="15.75">
      <c r="A329" s="67"/>
      <c r="E329" s="234"/>
      <c r="F329" s="330"/>
      <c r="G329" s="336"/>
    </row>
    <row r="330" spans="1:7" ht="15.75">
      <c r="A330" s="67"/>
      <c r="E330" s="234"/>
      <c r="F330" s="330"/>
      <c r="G330" s="336"/>
    </row>
    <row r="331" spans="1:7" ht="15.75">
      <c r="A331" s="67"/>
      <c r="E331" s="234"/>
      <c r="F331" s="330"/>
      <c r="G331" s="336"/>
    </row>
    <row r="332" spans="1:7" ht="15.75">
      <c r="A332" s="67"/>
      <c r="E332" s="234"/>
      <c r="F332" s="330"/>
      <c r="G332" s="336"/>
    </row>
    <row r="333" spans="1:7" ht="15.75">
      <c r="A333" s="67"/>
      <c r="E333" s="234"/>
      <c r="F333" s="330"/>
      <c r="G333" s="336"/>
    </row>
    <row r="334" spans="1:7" ht="15.75">
      <c r="A334" s="67"/>
      <c r="E334" s="234"/>
      <c r="F334" s="330"/>
      <c r="G334" s="336"/>
    </row>
    <row r="335" spans="1:7" ht="15.75">
      <c r="A335" s="67"/>
      <c r="E335" s="234"/>
      <c r="F335" s="330"/>
      <c r="G335" s="336"/>
    </row>
    <row r="336" spans="1:7" ht="15.75">
      <c r="A336" s="67"/>
      <c r="E336" s="234"/>
      <c r="F336" s="330"/>
      <c r="G336" s="336"/>
    </row>
    <row r="337" spans="1:7" ht="15.75">
      <c r="A337" s="67"/>
      <c r="E337" s="234"/>
      <c r="F337" s="330"/>
      <c r="G337" s="336"/>
    </row>
    <row r="338" spans="1:7" ht="15.75">
      <c r="A338" s="67"/>
      <c r="E338" s="234"/>
      <c r="F338" s="330"/>
      <c r="G338" s="336"/>
    </row>
    <row r="339" spans="1:7" ht="15.75">
      <c r="A339" s="67"/>
      <c r="E339" s="234"/>
      <c r="F339" s="330"/>
      <c r="G339" s="336"/>
    </row>
    <row r="340" spans="1:7" ht="15.75">
      <c r="A340" s="67"/>
      <c r="E340" s="234"/>
      <c r="F340" s="330"/>
      <c r="G340" s="336"/>
    </row>
    <row r="341" spans="1:7" ht="15.75">
      <c r="A341" s="67"/>
      <c r="E341" s="234"/>
      <c r="F341" s="330"/>
      <c r="G341" s="336"/>
    </row>
    <row r="342" spans="1:7" ht="15.75">
      <c r="A342" s="67"/>
      <c r="E342" s="234"/>
      <c r="F342" s="330"/>
      <c r="G342" s="336"/>
    </row>
    <row r="343" spans="1:7" ht="15.75">
      <c r="A343" s="67"/>
      <c r="E343" s="234"/>
      <c r="F343" s="330"/>
      <c r="G343" s="336"/>
    </row>
    <row r="344" spans="1:7" ht="15.75">
      <c r="A344" s="67"/>
      <c r="E344" s="234"/>
      <c r="F344" s="330"/>
      <c r="G344" s="336"/>
    </row>
    <row r="345" spans="1:7" ht="15.75">
      <c r="A345" s="67"/>
      <c r="E345" s="234"/>
      <c r="F345" s="330"/>
      <c r="G345" s="336"/>
    </row>
    <row r="346" spans="1:7" ht="15.75">
      <c r="A346" s="67"/>
      <c r="E346" s="234"/>
      <c r="F346" s="330"/>
      <c r="G346" s="336"/>
    </row>
    <row r="347" spans="1:7" ht="15.75">
      <c r="A347" s="67"/>
      <c r="E347" s="234"/>
      <c r="F347" s="330"/>
      <c r="G347" s="336"/>
    </row>
    <row r="348" spans="1:7" ht="15.75">
      <c r="A348" s="67"/>
      <c r="E348" s="234"/>
      <c r="F348" s="330"/>
      <c r="G348" s="336"/>
    </row>
    <row r="349" spans="1:7" ht="15.75">
      <c r="A349" s="67"/>
      <c r="E349" s="234"/>
      <c r="F349" s="330"/>
      <c r="G349" s="336"/>
    </row>
    <row r="350" spans="1:7" ht="15.75">
      <c r="A350" s="67"/>
      <c r="E350" s="234"/>
      <c r="F350" s="330"/>
      <c r="G350" s="336"/>
    </row>
    <row r="351" spans="1:7" ht="15.75">
      <c r="A351" s="67"/>
      <c r="E351" s="234"/>
      <c r="F351" s="330"/>
      <c r="G351" s="336"/>
    </row>
    <row r="352" spans="1:7" ht="15.75">
      <c r="A352" s="67"/>
      <c r="E352" s="234"/>
      <c r="F352" s="330"/>
      <c r="G352" s="336"/>
    </row>
    <row r="353" spans="1:7" ht="15.75">
      <c r="A353" s="67"/>
      <c r="E353" s="234"/>
      <c r="F353" s="330"/>
      <c r="G353" s="336"/>
    </row>
    <row r="354" spans="1:7" ht="15.75">
      <c r="A354" s="67"/>
      <c r="E354" s="234"/>
      <c r="F354" s="330"/>
      <c r="G354" s="336"/>
    </row>
    <row r="355" spans="1:7" ht="15.75">
      <c r="A355" s="67"/>
      <c r="E355" s="234"/>
      <c r="F355" s="330"/>
      <c r="G355" s="336"/>
    </row>
    <row r="356" spans="1:7" ht="15.75">
      <c r="A356" s="67"/>
      <c r="E356" s="234"/>
      <c r="F356" s="330"/>
      <c r="G356" s="336"/>
    </row>
    <row r="357" spans="1:7" ht="15.75">
      <c r="A357" s="67"/>
      <c r="E357" s="234"/>
      <c r="F357" s="330"/>
      <c r="G357" s="336"/>
    </row>
    <row r="358" spans="1:7" ht="15.75">
      <c r="A358" s="67"/>
      <c r="E358" s="234"/>
      <c r="F358" s="330"/>
      <c r="G358" s="336"/>
    </row>
    <row r="359" spans="1:7" ht="15.75">
      <c r="A359" s="67"/>
      <c r="E359" s="234"/>
      <c r="F359" s="330"/>
      <c r="G359" s="336"/>
    </row>
    <row r="360" spans="1:7" ht="15.75">
      <c r="A360" s="67"/>
      <c r="E360" s="234"/>
      <c r="F360" s="330"/>
      <c r="G360" s="336"/>
    </row>
    <row r="361" spans="1:7" ht="15.75">
      <c r="A361" s="67"/>
      <c r="E361" s="234"/>
      <c r="F361" s="330"/>
      <c r="G361" s="336"/>
    </row>
    <row r="362" spans="1:7" ht="15.75">
      <c r="A362" s="67"/>
      <c r="E362" s="234"/>
      <c r="F362" s="330"/>
      <c r="G362" s="336"/>
    </row>
    <row r="363" spans="1:7" ht="15.75">
      <c r="A363" s="67"/>
      <c r="E363" s="234"/>
      <c r="F363" s="330"/>
      <c r="G363" s="336"/>
    </row>
    <row r="364" spans="1:7" ht="15.75">
      <c r="A364" s="67"/>
      <c r="E364" s="234"/>
      <c r="F364" s="330"/>
      <c r="G364" s="336"/>
    </row>
    <row r="365" spans="1:7" ht="15.75">
      <c r="A365" s="67"/>
      <c r="E365" s="234"/>
      <c r="F365" s="330"/>
      <c r="G365" s="336"/>
    </row>
    <row r="366" spans="1:7" ht="15.75">
      <c r="A366" s="67"/>
      <c r="E366" s="234"/>
      <c r="F366" s="330"/>
      <c r="G366" s="336"/>
    </row>
    <row r="367" spans="1:7" ht="15.75">
      <c r="A367" s="67"/>
      <c r="E367" s="234"/>
      <c r="F367" s="330"/>
      <c r="G367" s="336"/>
    </row>
    <row r="368" spans="1:7" ht="15.75">
      <c r="A368" s="67"/>
      <c r="E368" s="234"/>
      <c r="F368" s="330"/>
      <c r="G368" s="336"/>
    </row>
    <row r="369" spans="1:7" ht="15.75">
      <c r="A369" s="67"/>
      <c r="E369" s="234"/>
      <c r="F369" s="330"/>
      <c r="G369" s="336"/>
    </row>
    <row r="370" spans="1:7" ht="15.75">
      <c r="A370" s="67"/>
      <c r="E370" s="234"/>
      <c r="F370" s="330"/>
      <c r="G370" s="336"/>
    </row>
    <row r="371" spans="1:7" ht="15.75">
      <c r="A371" s="67"/>
      <c r="E371" s="234"/>
      <c r="F371" s="330"/>
      <c r="G371" s="336"/>
    </row>
    <row r="372" spans="1:7" ht="15.75">
      <c r="A372" s="67"/>
      <c r="E372" s="234"/>
      <c r="F372" s="330"/>
      <c r="G372" s="336"/>
    </row>
    <row r="373" spans="1:7" ht="15.75">
      <c r="A373" s="67"/>
      <c r="E373" s="234"/>
      <c r="F373" s="330"/>
      <c r="G373" s="336"/>
    </row>
    <row r="374" spans="1:7" ht="15.75">
      <c r="A374" s="67"/>
      <c r="E374" s="234"/>
      <c r="F374" s="330"/>
      <c r="G374" s="336"/>
    </row>
    <row r="375" spans="1:7" ht="15.75">
      <c r="A375" s="67"/>
      <c r="E375" s="234"/>
      <c r="F375" s="330"/>
      <c r="G375" s="336"/>
    </row>
    <row r="376" spans="1:7" ht="15.75">
      <c r="A376" s="67"/>
      <c r="E376" s="234"/>
      <c r="F376" s="330"/>
      <c r="G376" s="336"/>
    </row>
    <row r="377" spans="1:7" ht="15.75">
      <c r="A377" s="67"/>
      <c r="E377" s="234"/>
      <c r="F377" s="330"/>
      <c r="G377" s="336"/>
    </row>
    <row r="378" spans="1:7" ht="15.75">
      <c r="A378" s="67"/>
      <c r="E378" s="234"/>
      <c r="F378" s="330"/>
      <c r="G378" s="336"/>
    </row>
    <row r="379" spans="1:7" ht="15.75">
      <c r="A379" s="67"/>
      <c r="E379" s="234"/>
      <c r="F379" s="330"/>
      <c r="G379" s="336"/>
    </row>
    <row r="380" spans="1:7" ht="15.75">
      <c r="A380" s="67"/>
      <c r="E380" s="234"/>
      <c r="F380" s="330"/>
      <c r="G380" s="336"/>
    </row>
    <row r="381" spans="1:7" ht="15.75">
      <c r="A381" s="67"/>
      <c r="E381" s="234"/>
      <c r="F381" s="330"/>
      <c r="G381" s="336"/>
    </row>
    <row r="382" spans="1:7" ht="15.75">
      <c r="A382" s="67"/>
      <c r="E382" s="234"/>
      <c r="F382" s="330"/>
      <c r="G382" s="336"/>
    </row>
    <row r="383" spans="1:7" ht="15.75">
      <c r="A383" s="67"/>
      <c r="E383" s="234"/>
      <c r="F383" s="330"/>
      <c r="G383" s="336"/>
    </row>
    <row r="384" spans="1:7" ht="15.75">
      <c r="A384" s="67"/>
      <c r="E384" s="234"/>
      <c r="F384" s="330"/>
      <c r="G384" s="336"/>
    </row>
    <row r="385" spans="1:7" ht="15.75">
      <c r="A385" s="67"/>
      <c r="E385" s="234"/>
      <c r="F385" s="330"/>
      <c r="G385" s="336"/>
    </row>
    <row r="386" spans="1:7" ht="15.75">
      <c r="A386" s="67"/>
      <c r="E386" s="234"/>
      <c r="F386" s="330"/>
      <c r="G386" s="336"/>
    </row>
    <row r="387" spans="1:7" ht="15.75">
      <c r="A387" s="67"/>
      <c r="E387" s="234"/>
      <c r="F387" s="330"/>
      <c r="G387" s="336"/>
    </row>
    <row r="388" spans="1:7" ht="15.75">
      <c r="A388" s="67"/>
      <c r="E388" s="234"/>
      <c r="F388" s="330"/>
      <c r="G388" s="336"/>
    </row>
    <row r="389" spans="1:7" ht="15.75">
      <c r="A389" s="67"/>
      <c r="E389" s="234"/>
      <c r="F389" s="330"/>
      <c r="G389" s="336"/>
    </row>
    <row r="390" spans="1:7" ht="15.75">
      <c r="A390" s="67"/>
      <c r="E390" s="234"/>
      <c r="F390" s="330"/>
      <c r="G390" s="336"/>
    </row>
    <row r="391" spans="1:7" ht="15.75">
      <c r="A391" s="67"/>
      <c r="E391" s="234"/>
      <c r="F391" s="330"/>
      <c r="G391" s="336"/>
    </row>
    <row r="392" spans="1:7" ht="15.75">
      <c r="A392" s="67"/>
      <c r="E392" s="234"/>
      <c r="F392" s="330"/>
      <c r="G392" s="336"/>
    </row>
    <row r="393" spans="1:7" ht="15.75">
      <c r="A393" s="67"/>
      <c r="E393" s="234"/>
      <c r="F393" s="330"/>
      <c r="G393" s="336"/>
    </row>
    <row r="394" spans="1:7" ht="15.75">
      <c r="A394" s="67"/>
      <c r="E394" s="234"/>
      <c r="F394" s="330"/>
      <c r="G394" s="336"/>
    </row>
    <row r="395" spans="1:7" ht="15.75">
      <c r="A395" s="67"/>
      <c r="E395" s="234"/>
      <c r="F395" s="330"/>
      <c r="G395" s="336"/>
    </row>
    <row r="396" spans="1:7" ht="15.75">
      <c r="A396" s="67"/>
      <c r="E396" s="234"/>
      <c r="F396" s="330"/>
      <c r="G396" s="336"/>
    </row>
    <row r="397" spans="1:7" ht="15.75">
      <c r="A397" s="67"/>
      <c r="E397" s="234"/>
      <c r="F397" s="330"/>
      <c r="G397" s="336"/>
    </row>
    <row r="398" spans="1:7" ht="15.75">
      <c r="A398" s="67"/>
      <c r="E398" s="234"/>
      <c r="F398" s="330"/>
      <c r="G398" s="336"/>
    </row>
    <row r="399" spans="1:7" ht="15.75">
      <c r="A399" s="67"/>
      <c r="E399" s="234"/>
      <c r="F399" s="330"/>
      <c r="G399" s="336"/>
    </row>
    <row r="400" spans="1:7" ht="15.75">
      <c r="A400" s="67"/>
      <c r="E400" s="234"/>
      <c r="F400" s="330"/>
      <c r="G400" s="336"/>
    </row>
    <row r="401" spans="1:7" ht="15.75">
      <c r="A401" s="67"/>
      <c r="E401" s="234"/>
      <c r="F401" s="330"/>
      <c r="G401" s="336"/>
    </row>
    <row r="402" spans="1:7" ht="15.75">
      <c r="A402" s="67"/>
      <c r="E402" s="234"/>
      <c r="F402" s="330"/>
      <c r="G402" s="336"/>
    </row>
    <row r="403" spans="1:7" ht="15.75">
      <c r="A403" s="67"/>
      <c r="E403" s="234"/>
      <c r="F403" s="330"/>
      <c r="G403" s="336"/>
    </row>
    <row r="404" spans="1:7" ht="15.75">
      <c r="A404" s="67"/>
      <c r="E404" s="234"/>
      <c r="F404" s="330"/>
      <c r="G404" s="336"/>
    </row>
    <row r="405" spans="1:7" ht="15.75">
      <c r="A405" s="67"/>
      <c r="E405" s="234"/>
      <c r="F405" s="330"/>
      <c r="G405" s="336"/>
    </row>
    <row r="406" spans="1:7" ht="15.75">
      <c r="A406" s="67"/>
      <c r="E406" s="234"/>
      <c r="F406" s="330"/>
      <c r="G406" s="336"/>
    </row>
    <row r="407" spans="1:7" ht="15.75">
      <c r="A407" s="67"/>
      <c r="E407" s="234"/>
      <c r="F407" s="330"/>
      <c r="G407" s="336"/>
    </row>
    <row r="408" spans="1:7" ht="15.75">
      <c r="A408" s="67"/>
      <c r="E408" s="234"/>
      <c r="F408" s="330"/>
      <c r="G408" s="336"/>
    </row>
    <row r="409" spans="1:7" ht="15.75">
      <c r="A409" s="67"/>
      <c r="E409" s="234"/>
      <c r="F409" s="330"/>
      <c r="G409" s="336"/>
    </row>
    <row r="410" spans="1:7" ht="15.75">
      <c r="A410" s="67"/>
      <c r="E410" s="234"/>
      <c r="F410" s="330"/>
      <c r="G410" s="336"/>
    </row>
    <row r="411" spans="1:7" ht="15.75">
      <c r="A411" s="67"/>
      <c r="E411" s="234"/>
      <c r="F411" s="330"/>
      <c r="G411" s="336"/>
    </row>
    <row r="412" spans="1:7" ht="15.75">
      <c r="A412" s="67"/>
      <c r="E412" s="234"/>
      <c r="F412" s="330"/>
      <c r="G412" s="336"/>
    </row>
    <row r="413" spans="1:7" ht="15.75">
      <c r="A413" s="67"/>
      <c r="E413" s="234"/>
      <c r="F413" s="330"/>
      <c r="G413" s="336"/>
    </row>
    <row r="414" spans="1:7" ht="15.75">
      <c r="A414" s="67"/>
      <c r="E414" s="234"/>
      <c r="F414" s="330"/>
      <c r="G414" s="336"/>
    </row>
    <row r="415" spans="1:7" ht="15.75">
      <c r="A415" s="67"/>
      <c r="E415" s="234"/>
      <c r="F415" s="330"/>
      <c r="G415" s="336"/>
    </row>
    <row r="416" spans="1:7" ht="15.75">
      <c r="A416" s="67"/>
      <c r="E416" s="234"/>
      <c r="F416" s="330"/>
      <c r="G416" s="336"/>
    </row>
    <row r="417" spans="1:7" ht="15.75">
      <c r="A417" s="67"/>
      <c r="E417" s="234"/>
      <c r="F417" s="330"/>
      <c r="G417" s="336"/>
    </row>
    <row r="418" spans="1:7" ht="15.75">
      <c r="A418" s="67"/>
      <c r="E418" s="234"/>
      <c r="F418" s="330"/>
      <c r="G418" s="336"/>
    </row>
    <row r="419" spans="1:7" ht="15.75">
      <c r="A419" s="67"/>
      <c r="E419" s="234"/>
      <c r="F419" s="330"/>
      <c r="G419" s="336"/>
    </row>
    <row r="420" spans="1:7" ht="15.75">
      <c r="A420" s="67"/>
      <c r="E420" s="234"/>
      <c r="F420" s="330"/>
      <c r="G420" s="336"/>
    </row>
    <row r="421" spans="1:7" ht="15.75">
      <c r="A421" s="67"/>
      <c r="E421" s="234"/>
      <c r="F421" s="330"/>
      <c r="G421" s="336"/>
    </row>
    <row r="422" spans="1:7" ht="15.75">
      <c r="A422" s="67"/>
      <c r="E422" s="234"/>
      <c r="F422" s="330"/>
      <c r="G422" s="336"/>
    </row>
    <row r="423" spans="1:7" ht="15.75">
      <c r="A423" s="67"/>
      <c r="E423" s="234"/>
      <c r="F423" s="330"/>
      <c r="G423" s="336"/>
    </row>
    <row r="424" spans="1:7" ht="15.75">
      <c r="A424" s="67"/>
      <c r="E424" s="234"/>
      <c r="F424" s="330"/>
      <c r="G424" s="336"/>
    </row>
    <row r="425" spans="1:7" ht="15.75">
      <c r="A425" s="67"/>
      <c r="E425" s="234"/>
      <c r="F425" s="330"/>
      <c r="G425" s="336"/>
    </row>
    <row r="426" spans="1:7" ht="15.75">
      <c r="A426" s="67"/>
      <c r="E426" s="234"/>
      <c r="F426" s="330"/>
      <c r="G426" s="336"/>
    </row>
    <row r="427" spans="1:7" ht="15.75">
      <c r="A427" s="67"/>
      <c r="E427" s="234"/>
      <c r="F427" s="330"/>
      <c r="G427" s="336"/>
    </row>
    <row r="428" spans="1:7" ht="15.75">
      <c r="A428" s="67"/>
      <c r="E428" s="234"/>
      <c r="F428" s="330"/>
      <c r="G428" s="336"/>
    </row>
    <row r="429" spans="1:7" ht="15.75">
      <c r="A429" s="67"/>
      <c r="E429" s="234"/>
      <c r="F429" s="330"/>
      <c r="G429" s="336"/>
    </row>
    <row r="430" spans="1:7" ht="15.75">
      <c r="A430" s="67"/>
      <c r="E430" s="234"/>
      <c r="F430" s="330"/>
      <c r="G430" s="336"/>
    </row>
    <row r="431" spans="1:7" ht="15.75">
      <c r="A431" s="67"/>
      <c r="E431" s="234"/>
      <c r="F431" s="330"/>
      <c r="G431" s="336"/>
    </row>
    <row r="432" spans="1:7" ht="15.75">
      <c r="A432" s="67"/>
      <c r="E432" s="234"/>
      <c r="F432" s="330"/>
      <c r="G432" s="336"/>
    </row>
    <row r="433" spans="1:7" ht="15.75">
      <c r="A433" s="67"/>
      <c r="E433" s="234"/>
      <c r="F433" s="330"/>
      <c r="G433" s="336"/>
    </row>
    <row r="434" spans="1:7" ht="15.75">
      <c r="A434" s="67"/>
      <c r="E434" s="234"/>
      <c r="F434" s="330"/>
      <c r="G434" s="336"/>
    </row>
    <row r="435" spans="1:7" ht="15.75">
      <c r="A435" s="67"/>
      <c r="E435" s="234"/>
      <c r="F435" s="330"/>
      <c r="G435" s="336"/>
    </row>
    <row r="436" spans="1:7" ht="15.75">
      <c r="A436" s="67"/>
      <c r="E436" s="234"/>
      <c r="F436" s="330"/>
      <c r="G436" s="336"/>
    </row>
    <row r="437" spans="1:7" ht="15.75">
      <c r="A437" s="67"/>
      <c r="E437" s="234"/>
      <c r="F437" s="330"/>
      <c r="G437" s="336"/>
    </row>
    <row r="438" spans="1:7" ht="15.75">
      <c r="A438" s="67"/>
      <c r="E438" s="234"/>
      <c r="F438" s="330"/>
      <c r="G438" s="336"/>
    </row>
    <row r="439" spans="1:7" ht="15.75">
      <c r="A439" s="67"/>
      <c r="E439" s="234"/>
      <c r="F439" s="330"/>
      <c r="G439" s="336"/>
    </row>
    <row r="440" spans="1:7" ht="15.75">
      <c r="A440" s="67"/>
      <c r="E440" s="234"/>
      <c r="F440" s="330"/>
      <c r="G440" s="336"/>
    </row>
    <row r="441" spans="1:7" ht="15.75">
      <c r="A441" s="67"/>
      <c r="E441" s="234"/>
      <c r="F441" s="330"/>
      <c r="G441" s="336"/>
    </row>
    <row r="442" spans="1:7" ht="15.75">
      <c r="A442" s="67"/>
      <c r="E442" s="234"/>
      <c r="F442" s="330"/>
      <c r="G442" s="336"/>
    </row>
    <row r="443" spans="1:7" ht="15.75">
      <c r="A443" s="67"/>
      <c r="E443" s="234"/>
      <c r="F443" s="330"/>
      <c r="G443" s="336"/>
    </row>
    <row r="444" spans="1:7" ht="15.75">
      <c r="A444" s="67"/>
      <c r="E444" s="234"/>
      <c r="F444" s="330"/>
      <c r="G444" s="336"/>
    </row>
    <row r="445" spans="1:7" ht="15.75">
      <c r="A445" s="67"/>
      <c r="E445" s="234"/>
      <c r="F445" s="330"/>
      <c r="G445" s="336"/>
    </row>
    <row r="446" spans="1:7" ht="15.75">
      <c r="A446" s="67"/>
      <c r="E446" s="234"/>
      <c r="F446" s="330"/>
      <c r="G446" s="336"/>
    </row>
    <row r="447" spans="1:7" ht="15.75">
      <c r="A447" s="67"/>
      <c r="E447" s="234"/>
      <c r="F447" s="330"/>
      <c r="G447" s="336"/>
    </row>
    <row r="448" spans="1:7" ht="15.75">
      <c r="A448" s="67"/>
      <c r="E448" s="234"/>
      <c r="F448" s="330"/>
      <c r="G448" s="336"/>
    </row>
    <row r="449" spans="1:7" ht="15.75">
      <c r="A449" s="67"/>
      <c r="E449" s="234"/>
      <c r="F449" s="330"/>
      <c r="G449" s="336"/>
    </row>
    <row r="450" spans="1:7" ht="15.75">
      <c r="A450" s="67"/>
      <c r="E450" s="234"/>
      <c r="F450" s="330"/>
      <c r="G450" s="336"/>
    </row>
    <row r="451" spans="1:7" ht="15.75">
      <c r="A451" s="67"/>
      <c r="E451" s="234"/>
      <c r="F451" s="330"/>
      <c r="G451" s="336"/>
    </row>
    <row r="452" spans="1:7" ht="15.75">
      <c r="A452" s="67"/>
      <c r="E452" s="234"/>
      <c r="F452" s="330"/>
      <c r="G452" s="336"/>
    </row>
    <row r="453" spans="1:7" ht="15.75">
      <c r="A453" s="67"/>
      <c r="E453" s="234"/>
      <c r="F453" s="330"/>
      <c r="G453" s="336"/>
    </row>
    <row r="454" spans="1:7" ht="15.75">
      <c r="A454" s="67"/>
      <c r="E454" s="234"/>
      <c r="F454" s="330"/>
      <c r="G454" s="336"/>
    </row>
    <row r="455" spans="1:7" ht="15.75">
      <c r="A455" s="67"/>
      <c r="E455" s="234"/>
      <c r="F455" s="330"/>
      <c r="G455" s="336"/>
    </row>
    <row r="456" spans="1:7" ht="15.75">
      <c r="A456" s="67"/>
      <c r="E456" s="234"/>
      <c r="F456" s="330"/>
      <c r="G456" s="336"/>
    </row>
    <row r="457" spans="1:7" ht="15.75">
      <c r="A457" s="67"/>
      <c r="E457" s="234"/>
      <c r="F457" s="330"/>
      <c r="G457" s="336"/>
    </row>
    <row r="458" spans="1:7" ht="15.75">
      <c r="A458" s="67"/>
      <c r="E458" s="234"/>
      <c r="F458" s="330"/>
      <c r="G458" s="336"/>
    </row>
    <row r="459" spans="1:7" ht="15.75">
      <c r="A459" s="67"/>
      <c r="E459" s="234"/>
      <c r="F459" s="330"/>
      <c r="G459" s="336"/>
    </row>
    <row r="460" spans="1:7" ht="15.75">
      <c r="A460" s="67"/>
      <c r="E460" s="234"/>
      <c r="F460" s="330"/>
      <c r="G460" s="336"/>
    </row>
    <row r="461" spans="1:7" ht="15.75">
      <c r="A461" s="67"/>
      <c r="E461" s="234"/>
      <c r="F461" s="330"/>
      <c r="G461" s="336"/>
    </row>
    <row r="462" spans="1:7" ht="15.75">
      <c r="A462" s="67"/>
      <c r="E462" s="234"/>
      <c r="F462" s="330"/>
      <c r="G462" s="336"/>
    </row>
    <row r="463" spans="1:7" ht="15.75">
      <c r="A463" s="67"/>
      <c r="E463" s="234"/>
      <c r="F463" s="330"/>
      <c r="G463" s="336"/>
    </row>
    <row r="464" spans="1:7" ht="15.75">
      <c r="A464" s="67"/>
      <c r="E464" s="234"/>
      <c r="F464" s="330"/>
      <c r="G464" s="336"/>
    </row>
    <row r="465" spans="1:7" ht="15.75">
      <c r="A465" s="67"/>
      <c r="E465" s="234"/>
      <c r="F465" s="330"/>
      <c r="G465" s="336"/>
    </row>
    <row r="466" spans="1:7" ht="15.75">
      <c r="A466" s="67"/>
      <c r="E466" s="234"/>
      <c r="F466" s="330"/>
      <c r="G466" s="336"/>
    </row>
    <row r="467" spans="1:7" ht="15.75">
      <c r="A467" s="67"/>
      <c r="E467" s="234"/>
      <c r="F467" s="330"/>
      <c r="G467" s="336"/>
    </row>
    <row r="468" spans="1:7" ht="15.75">
      <c r="A468" s="67"/>
      <c r="E468" s="234"/>
      <c r="F468" s="330"/>
      <c r="G468" s="336"/>
    </row>
    <row r="469" spans="1:7" ht="15.75">
      <c r="A469" s="67"/>
      <c r="E469" s="234"/>
      <c r="F469" s="330"/>
      <c r="G469" s="336"/>
    </row>
    <row r="470" spans="1:7" ht="15.75">
      <c r="A470" s="67"/>
      <c r="E470" s="234"/>
      <c r="F470" s="330"/>
      <c r="G470" s="336"/>
    </row>
    <row r="471" spans="1:7" ht="15.75">
      <c r="A471" s="67"/>
    </row>
    <row r="472" spans="1:7" ht="15.75">
      <c r="A472" s="67"/>
    </row>
    <row r="473" spans="1:7" ht="15.75">
      <c r="A473" s="67"/>
    </row>
    <row r="474" spans="1:7" ht="15.75">
      <c r="A474" s="67"/>
    </row>
    <row r="475" spans="1:7" ht="15.75">
      <c r="A475" s="67"/>
    </row>
    <row r="476" spans="1:7" ht="15.75">
      <c r="A476" s="67"/>
    </row>
    <row r="477" spans="1:7" ht="15.75">
      <c r="A477" s="67"/>
    </row>
    <row r="478" spans="1:7" ht="15.75">
      <c r="A478" s="67"/>
    </row>
    <row r="479" spans="1:7" ht="15.75">
      <c r="A479" s="67"/>
    </row>
    <row r="480" spans="1:7" ht="15.75">
      <c r="A480" s="67"/>
    </row>
    <row r="481" spans="1:1" ht="15.75">
      <c r="A481" s="67"/>
    </row>
    <row r="482" spans="1:1" ht="15.75">
      <c r="A482" s="67"/>
    </row>
    <row r="483" spans="1:1" ht="15.75">
      <c r="A483" s="67"/>
    </row>
    <row r="484" spans="1:1" ht="15.75">
      <c r="A484" s="67"/>
    </row>
    <row r="485" spans="1:1" ht="15.75">
      <c r="A485" s="67"/>
    </row>
    <row r="486" spans="1:1" ht="15.75">
      <c r="A486" s="67"/>
    </row>
    <row r="487" spans="1:1" ht="15.75">
      <c r="A487" s="67"/>
    </row>
    <row r="488" spans="1:1" ht="15.75">
      <c r="A488" s="67"/>
    </row>
    <row r="489" spans="1:1" ht="15.75">
      <c r="A489" s="67"/>
    </row>
    <row r="490" spans="1:1" ht="15.75">
      <c r="A490" s="67"/>
    </row>
    <row r="491" spans="1:1" ht="15.75">
      <c r="A491" s="67"/>
    </row>
    <row r="492" spans="1:1" ht="15.75">
      <c r="A492" s="67"/>
    </row>
    <row r="493" spans="1:1" ht="15.75">
      <c r="A493" s="67"/>
    </row>
    <row r="494" spans="1:1" ht="15.75">
      <c r="A494" s="67"/>
    </row>
    <row r="495" spans="1:1" ht="15.75">
      <c r="A495" s="67"/>
    </row>
    <row r="496" spans="1:1" ht="15.75">
      <c r="A496" s="67"/>
    </row>
    <row r="497" spans="1:1" ht="15.75">
      <c r="A497" s="67"/>
    </row>
    <row r="498" spans="1:1" ht="15.75">
      <c r="A498" s="67"/>
    </row>
    <row r="499" spans="1:1" ht="15.75">
      <c r="A499" s="67"/>
    </row>
    <row r="500" spans="1:1" ht="15.75">
      <c r="A500" s="67"/>
    </row>
    <row r="501" spans="1:1" ht="15.75">
      <c r="A501" s="67"/>
    </row>
    <row r="502" spans="1:1" ht="15.75">
      <c r="A502" s="67"/>
    </row>
    <row r="503" spans="1:1" ht="15.75">
      <c r="A503" s="67"/>
    </row>
    <row r="504" spans="1:1" ht="15.75">
      <c r="A504" s="67"/>
    </row>
    <row r="505" spans="1:1" ht="15.75">
      <c r="A505" s="67"/>
    </row>
    <row r="506" spans="1:1" ht="15.75">
      <c r="A506" s="67"/>
    </row>
    <row r="507" spans="1:1" ht="15.75">
      <c r="A507" s="67"/>
    </row>
    <row r="508" spans="1:1" ht="15.75">
      <c r="A508" s="67"/>
    </row>
    <row r="509" spans="1:1" ht="15.75">
      <c r="A509" s="67"/>
    </row>
    <row r="510" spans="1:1" ht="15.75">
      <c r="A510" s="67"/>
    </row>
    <row r="511" spans="1:1" ht="15.75">
      <c r="A511" s="67"/>
    </row>
    <row r="512" spans="1:1" ht="15.75">
      <c r="A512" s="67"/>
    </row>
    <row r="513" spans="1:1" ht="15.75">
      <c r="A513" s="67"/>
    </row>
    <row r="514" spans="1:1" ht="15.75">
      <c r="A514" s="67"/>
    </row>
    <row r="515" spans="1:1" ht="15.75">
      <c r="A515" s="67"/>
    </row>
    <row r="516" spans="1:1" ht="15.75">
      <c r="A516" s="67"/>
    </row>
    <row r="517" spans="1:1" ht="15.75">
      <c r="A517" s="67"/>
    </row>
    <row r="518" spans="1:1" ht="15.75">
      <c r="A518" s="67"/>
    </row>
    <row r="519" spans="1:1" ht="15.75">
      <c r="A519" s="67"/>
    </row>
    <row r="520" spans="1:1" ht="15.75">
      <c r="A520" s="67"/>
    </row>
    <row r="521" spans="1:1" ht="15.75">
      <c r="A521" s="67"/>
    </row>
    <row r="522" spans="1:1" ht="15.75">
      <c r="A522" s="67"/>
    </row>
    <row r="523" spans="1:1" ht="15.75">
      <c r="A523" s="67"/>
    </row>
    <row r="524" spans="1:1" ht="15.75">
      <c r="A524" s="67"/>
    </row>
    <row r="525" spans="1:1" ht="15.75">
      <c r="A525" s="67"/>
    </row>
    <row r="526" spans="1:1" ht="15.75">
      <c r="A526" s="67"/>
    </row>
    <row r="527" spans="1:1" ht="15.75">
      <c r="A527" s="67"/>
    </row>
    <row r="528" spans="1:1" ht="15.75">
      <c r="A528" s="67"/>
    </row>
    <row r="529" spans="1:1" ht="15.75">
      <c r="A529" s="67"/>
    </row>
    <row r="530" spans="1:1" ht="15.75">
      <c r="A530" s="67"/>
    </row>
    <row r="531" spans="1:1" ht="15.75">
      <c r="A531" s="67"/>
    </row>
    <row r="532" spans="1:1" ht="15.75">
      <c r="A532" s="67"/>
    </row>
    <row r="533" spans="1:1" ht="15.75">
      <c r="A533" s="67"/>
    </row>
    <row r="534" spans="1:1" ht="15.75">
      <c r="A534" s="67"/>
    </row>
    <row r="535" spans="1:1" ht="15.75">
      <c r="A535" s="67"/>
    </row>
    <row r="536" spans="1:1" ht="15.75">
      <c r="A536" s="67"/>
    </row>
    <row r="537" spans="1:1" ht="15.75">
      <c r="A537" s="67"/>
    </row>
    <row r="538" spans="1:1" ht="15.75">
      <c r="A538" s="67"/>
    </row>
    <row r="539" spans="1:1" ht="15.75">
      <c r="A539" s="67"/>
    </row>
    <row r="540" spans="1:1" ht="15.75">
      <c r="A540" s="67"/>
    </row>
    <row r="541" spans="1:1" ht="15.75">
      <c r="A541" s="67"/>
    </row>
    <row r="542" spans="1:1" ht="15.75">
      <c r="A542" s="67"/>
    </row>
    <row r="543" spans="1:1" ht="15.75">
      <c r="A543" s="67"/>
    </row>
    <row r="544" spans="1:1" ht="15.75">
      <c r="A544" s="67"/>
    </row>
    <row r="545" spans="1:1" ht="15.75">
      <c r="A545" s="67"/>
    </row>
    <row r="546" spans="1:1" ht="15.75">
      <c r="A546" s="67"/>
    </row>
    <row r="547" spans="1:1" ht="15.75">
      <c r="A547" s="67"/>
    </row>
    <row r="548" spans="1:1" ht="15.75">
      <c r="A548" s="67"/>
    </row>
    <row r="549" spans="1:1" ht="15.75">
      <c r="A549" s="67"/>
    </row>
    <row r="550" spans="1:1" ht="15.75">
      <c r="A550" s="67"/>
    </row>
    <row r="551" spans="1:1" ht="15.75">
      <c r="A551" s="67"/>
    </row>
    <row r="552" spans="1:1" ht="15.75">
      <c r="A552" s="67"/>
    </row>
    <row r="553" spans="1:1" ht="15.75">
      <c r="A553" s="67"/>
    </row>
    <row r="554" spans="1:1" ht="15.75">
      <c r="A554" s="67"/>
    </row>
    <row r="555" spans="1:1" ht="15.75">
      <c r="A555" s="67"/>
    </row>
    <row r="556" spans="1:1" ht="15.75">
      <c r="A556" s="67"/>
    </row>
    <row r="557" spans="1:1" ht="15.75">
      <c r="A557" s="67"/>
    </row>
    <row r="558" spans="1:1" ht="15.75">
      <c r="A558" s="67"/>
    </row>
    <row r="559" spans="1:1" ht="15.75">
      <c r="A559" s="67"/>
    </row>
    <row r="560" spans="1:1" ht="15.75">
      <c r="A560" s="67"/>
    </row>
    <row r="561" spans="1:1" ht="15.75">
      <c r="A561" s="67"/>
    </row>
    <row r="562" spans="1:1" ht="15.75">
      <c r="A562" s="67"/>
    </row>
    <row r="563" spans="1:1" ht="15.75">
      <c r="A563" s="67"/>
    </row>
    <row r="564" spans="1:1" ht="15.75">
      <c r="A564" s="67"/>
    </row>
    <row r="565" spans="1:1" ht="15.75">
      <c r="A565" s="67"/>
    </row>
    <row r="566" spans="1:1" ht="15.75">
      <c r="A566" s="67"/>
    </row>
    <row r="567" spans="1:1" ht="15.75">
      <c r="A567" s="67"/>
    </row>
    <row r="568" spans="1:1" ht="15.75">
      <c r="A568" s="67"/>
    </row>
    <row r="569" spans="1:1" ht="15.75">
      <c r="A569" s="67"/>
    </row>
    <row r="570" spans="1:1" ht="15.75">
      <c r="A570" s="67"/>
    </row>
    <row r="571" spans="1:1" ht="15.75">
      <c r="A571" s="67"/>
    </row>
    <row r="572" spans="1:1" ht="15.75">
      <c r="A572" s="67"/>
    </row>
    <row r="573" spans="1:1" ht="15.75">
      <c r="A573" s="67"/>
    </row>
    <row r="574" spans="1:1" ht="15.75">
      <c r="A574" s="67"/>
    </row>
    <row r="575" spans="1:1" ht="15.75">
      <c r="A575" s="67"/>
    </row>
    <row r="576" spans="1:1" ht="15.75">
      <c r="A576" s="67"/>
    </row>
    <row r="577" spans="1:1" ht="15.75">
      <c r="A577" s="67"/>
    </row>
    <row r="578" spans="1:1" ht="15.75">
      <c r="A578" s="67"/>
    </row>
    <row r="579" spans="1:1" ht="15.75">
      <c r="A579" s="67"/>
    </row>
    <row r="580" spans="1:1" ht="15.75">
      <c r="A580" s="67"/>
    </row>
    <row r="581" spans="1:1" ht="15.75">
      <c r="A581" s="67"/>
    </row>
    <row r="582" spans="1:1" ht="15.75">
      <c r="A582" s="67"/>
    </row>
    <row r="583" spans="1:1" ht="15.75">
      <c r="A583" s="67"/>
    </row>
    <row r="584" spans="1:1" ht="15.75">
      <c r="A584" s="67"/>
    </row>
    <row r="585" spans="1:1" ht="15.75">
      <c r="A585" s="67"/>
    </row>
    <row r="586" spans="1:1" ht="15.75">
      <c r="A586" s="67"/>
    </row>
    <row r="587" spans="1:1" ht="15.75">
      <c r="A587" s="67"/>
    </row>
    <row r="588" spans="1:1" ht="15.75">
      <c r="A588" s="67"/>
    </row>
    <row r="589" spans="1:1" ht="15.75">
      <c r="A589" s="67"/>
    </row>
    <row r="590" spans="1:1" ht="15.75">
      <c r="A590" s="67"/>
    </row>
    <row r="591" spans="1:1" ht="15.75">
      <c r="A591" s="67"/>
    </row>
    <row r="592" spans="1:1" ht="15.75">
      <c r="A592" s="67"/>
    </row>
    <row r="593" spans="1:1" ht="15.75">
      <c r="A593" s="67"/>
    </row>
    <row r="594" spans="1:1" ht="15.75">
      <c r="A594" s="67"/>
    </row>
    <row r="595" spans="1:1" ht="15.75">
      <c r="A595" s="67"/>
    </row>
    <row r="596" spans="1:1" ht="15.75">
      <c r="A596" s="67"/>
    </row>
    <row r="597" spans="1:1" ht="15.75">
      <c r="A597" s="67"/>
    </row>
    <row r="598" spans="1:1" ht="15.75">
      <c r="A598" s="67"/>
    </row>
    <row r="599" spans="1:1" ht="15.75">
      <c r="A599" s="67"/>
    </row>
    <row r="600" spans="1:1" ht="15.75">
      <c r="A600" s="67"/>
    </row>
    <row r="601" spans="1:1" ht="15.75">
      <c r="A601" s="67"/>
    </row>
    <row r="602" spans="1:1" ht="15.75">
      <c r="A602" s="67"/>
    </row>
    <row r="603" spans="1:1" ht="15.75">
      <c r="A603" s="67"/>
    </row>
    <row r="604" spans="1:1" ht="15.75">
      <c r="A604" s="67"/>
    </row>
    <row r="605" spans="1:1" ht="15.75">
      <c r="A605" s="67"/>
    </row>
    <row r="606" spans="1:1" ht="15.75">
      <c r="A606" s="67"/>
    </row>
    <row r="607" spans="1:1" ht="15.75">
      <c r="A607" s="67"/>
    </row>
    <row r="608" spans="1:1" ht="15.75">
      <c r="A608" s="67"/>
    </row>
    <row r="609" spans="1:1" ht="15.75">
      <c r="A609" s="67"/>
    </row>
    <row r="610" spans="1:1" ht="15.75">
      <c r="A610" s="67"/>
    </row>
    <row r="611" spans="1:1" ht="15.75">
      <c r="A611" s="67"/>
    </row>
    <row r="612" spans="1:1" ht="15.75">
      <c r="A612" s="67"/>
    </row>
    <row r="613" spans="1:1" ht="15.75">
      <c r="A613" s="67"/>
    </row>
    <row r="614" spans="1:1" ht="15.75">
      <c r="A614" s="67"/>
    </row>
    <row r="615" spans="1:1" ht="15.75">
      <c r="A615" s="67"/>
    </row>
    <row r="616" spans="1:1" ht="15.75">
      <c r="A616" s="67"/>
    </row>
    <row r="617" spans="1:1" ht="15.75">
      <c r="A617" s="67"/>
    </row>
    <row r="618" spans="1:1" ht="15.75">
      <c r="A618" s="67"/>
    </row>
    <row r="619" spans="1:1" ht="15.75">
      <c r="A619" s="67"/>
    </row>
    <row r="620" spans="1:1" ht="15.75">
      <c r="A620" s="67"/>
    </row>
    <row r="621" spans="1:1" ht="15.75">
      <c r="A621" s="67"/>
    </row>
    <row r="622" spans="1:1" ht="15.75">
      <c r="A622" s="67"/>
    </row>
    <row r="623" spans="1:1" ht="15.75">
      <c r="A623" s="67"/>
    </row>
    <row r="624" spans="1:1" ht="15.75">
      <c r="A624" s="67"/>
    </row>
    <row r="625" spans="1:1" ht="15.75">
      <c r="A625" s="67"/>
    </row>
    <row r="626" spans="1:1" ht="15.75">
      <c r="A626" s="67"/>
    </row>
    <row r="627" spans="1:1" ht="15.75">
      <c r="A627" s="67"/>
    </row>
    <row r="628" spans="1:1" ht="15.75">
      <c r="A628" s="67"/>
    </row>
    <row r="629" spans="1:1" ht="15.75">
      <c r="A629" s="67"/>
    </row>
    <row r="630" spans="1:1" ht="15.75">
      <c r="A630" s="67"/>
    </row>
    <row r="631" spans="1:1" ht="15.75">
      <c r="A631" s="67"/>
    </row>
    <row r="632" spans="1:1" ht="15.75">
      <c r="A632" s="67"/>
    </row>
    <row r="633" spans="1:1" ht="15.75">
      <c r="A633" s="67"/>
    </row>
    <row r="634" spans="1:1" ht="15.75">
      <c r="A634" s="67"/>
    </row>
    <row r="635" spans="1:1" ht="15.75">
      <c r="A635" s="67"/>
    </row>
    <row r="636" spans="1:1" ht="15.75">
      <c r="A636" s="67"/>
    </row>
    <row r="637" spans="1:1" ht="15.75">
      <c r="A637" s="67"/>
    </row>
    <row r="638" spans="1:1" ht="15.75">
      <c r="A638" s="67"/>
    </row>
    <row r="639" spans="1:1" ht="15.75">
      <c r="A639" s="67"/>
    </row>
    <row r="640" spans="1:1" ht="15.75">
      <c r="A640" s="67"/>
    </row>
    <row r="641" spans="1:1" ht="15.75">
      <c r="A641" s="67"/>
    </row>
    <row r="642" spans="1:1" ht="15.75">
      <c r="A642" s="67"/>
    </row>
    <row r="643" spans="1:1" ht="15.75">
      <c r="A643" s="67"/>
    </row>
    <row r="644" spans="1:1" ht="15.75">
      <c r="A644" s="67"/>
    </row>
    <row r="645" spans="1:1" ht="15.75">
      <c r="A645" s="67"/>
    </row>
    <row r="646" spans="1:1" ht="15.75">
      <c r="A646" s="67"/>
    </row>
    <row r="647" spans="1:1" ht="15.75">
      <c r="A647" s="67"/>
    </row>
    <row r="648" spans="1:1" ht="15.75">
      <c r="A648" s="67"/>
    </row>
    <row r="649" spans="1:1" ht="15.75">
      <c r="A649" s="67"/>
    </row>
    <row r="650" spans="1:1" ht="15.75">
      <c r="A650" s="67"/>
    </row>
    <row r="651" spans="1:1" ht="15.75">
      <c r="A651" s="67"/>
    </row>
    <row r="652" spans="1:1" ht="15.75">
      <c r="A652" s="67"/>
    </row>
    <row r="653" spans="1:1" ht="15.75">
      <c r="A653" s="67"/>
    </row>
    <row r="654" spans="1:1" ht="15.75">
      <c r="A654" s="67"/>
    </row>
    <row r="655" spans="1:1" ht="15.75">
      <c r="A655" s="67"/>
    </row>
    <row r="656" spans="1:1" ht="15.75">
      <c r="A656" s="67"/>
    </row>
    <row r="657" spans="1:1" ht="15.75">
      <c r="A657" s="67"/>
    </row>
    <row r="658" spans="1:1" ht="15.75">
      <c r="A658" s="67"/>
    </row>
    <row r="659" spans="1:1" ht="15.75">
      <c r="A659" s="67"/>
    </row>
    <row r="660" spans="1:1" ht="15.75">
      <c r="A660" s="67"/>
    </row>
    <row r="661" spans="1:1" ht="15.75">
      <c r="A661" s="67"/>
    </row>
  </sheetData>
  <mergeCells count="9">
    <mergeCell ref="K7:M7"/>
    <mergeCell ref="P7:P8"/>
    <mergeCell ref="A2:O2"/>
    <mergeCell ref="A3:O3"/>
    <mergeCell ref="A4:O4"/>
    <mergeCell ref="A5:O5"/>
    <mergeCell ref="B7:D7"/>
    <mergeCell ref="E7:G7"/>
    <mergeCell ref="H7:J7"/>
  </mergeCells>
  <conditionalFormatting sqref="D135:D141">
    <cfRule type="expression" dxfId="0" priority="1" stopIfTrue="1">
      <formula>OR(XEX135="BANCOS",XEX135="MUTUALES", XEX135="FFP", XEX135="COOPERATIVAS", XEX135="TOTAL")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7"/>
  <sheetViews>
    <sheetView showGridLines="0" topLeftCell="B1" zoomScale="85" zoomScaleNormal="85" workbookViewId="0">
      <selection activeCell="G20" sqref="G20"/>
    </sheetView>
  </sheetViews>
  <sheetFormatPr defaultColWidth="11.42578125" defaultRowHeight="18"/>
  <cols>
    <col min="1" max="1" width="26" style="775" hidden="1" customWidth="1"/>
    <col min="2" max="2" width="27" style="69" customWidth="1"/>
    <col min="3" max="3" width="21.42578125" style="775" customWidth="1"/>
    <col min="4" max="4" width="22.5703125" style="775" customWidth="1"/>
    <col min="5" max="5" width="14.28515625" style="775" customWidth="1"/>
    <col min="6" max="6" width="19.85546875" style="775" customWidth="1"/>
    <col min="7" max="7" width="21.5703125" style="775" customWidth="1"/>
    <col min="8" max="8" width="14.42578125" style="775" customWidth="1"/>
    <col min="9" max="9" width="19.85546875" style="775" customWidth="1"/>
    <col min="10" max="14" width="16.5703125" style="775" customWidth="1"/>
    <col min="15" max="15" width="22.7109375" style="775" hidden="1" customWidth="1"/>
    <col min="16" max="16" width="25" style="775" hidden="1" customWidth="1"/>
    <col min="17" max="17" width="4" style="775" customWidth="1"/>
    <col min="18" max="21" width="9.140625" style="775" customWidth="1"/>
    <col min="22" max="25" width="9.140625" style="33" customWidth="1"/>
    <col min="26" max="256" width="11.42578125" style="775"/>
    <col min="257" max="257" width="0" style="775" hidden="1" customWidth="1"/>
    <col min="258" max="258" width="27" style="775" customWidth="1"/>
    <col min="259" max="259" width="21.42578125" style="775" customWidth="1"/>
    <col min="260" max="260" width="22.5703125" style="775" customWidth="1"/>
    <col min="261" max="261" width="14.28515625" style="775" customWidth="1"/>
    <col min="262" max="262" width="19.85546875" style="775" customWidth="1"/>
    <col min="263" max="263" width="21.5703125" style="775" customWidth="1"/>
    <col min="264" max="264" width="14.42578125" style="775" customWidth="1"/>
    <col min="265" max="265" width="19.85546875" style="775" customWidth="1"/>
    <col min="266" max="270" width="16.5703125" style="775" customWidth="1"/>
    <col min="271" max="272" width="0" style="775" hidden="1" customWidth="1"/>
    <col min="273" max="273" width="4" style="775" customWidth="1"/>
    <col min="274" max="281" width="9.140625" style="775" customWidth="1"/>
    <col min="282" max="512" width="11.42578125" style="775"/>
    <col min="513" max="513" width="0" style="775" hidden="1" customWidth="1"/>
    <col min="514" max="514" width="27" style="775" customWidth="1"/>
    <col min="515" max="515" width="21.42578125" style="775" customWidth="1"/>
    <col min="516" max="516" width="22.5703125" style="775" customWidth="1"/>
    <col min="517" max="517" width="14.28515625" style="775" customWidth="1"/>
    <col min="518" max="518" width="19.85546875" style="775" customWidth="1"/>
    <col min="519" max="519" width="21.5703125" style="775" customWidth="1"/>
    <col min="520" max="520" width="14.42578125" style="775" customWidth="1"/>
    <col min="521" max="521" width="19.85546875" style="775" customWidth="1"/>
    <col min="522" max="526" width="16.5703125" style="775" customWidth="1"/>
    <col min="527" max="528" width="0" style="775" hidden="1" customWidth="1"/>
    <col min="529" max="529" width="4" style="775" customWidth="1"/>
    <col min="530" max="537" width="9.140625" style="775" customWidth="1"/>
    <col min="538" max="768" width="11.42578125" style="775"/>
    <col min="769" max="769" width="0" style="775" hidden="1" customWidth="1"/>
    <col min="770" max="770" width="27" style="775" customWidth="1"/>
    <col min="771" max="771" width="21.42578125" style="775" customWidth="1"/>
    <col min="772" max="772" width="22.5703125" style="775" customWidth="1"/>
    <col min="773" max="773" width="14.28515625" style="775" customWidth="1"/>
    <col min="774" max="774" width="19.85546875" style="775" customWidth="1"/>
    <col min="775" max="775" width="21.5703125" style="775" customWidth="1"/>
    <col min="776" max="776" width="14.42578125" style="775" customWidth="1"/>
    <col min="777" max="777" width="19.85546875" style="775" customWidth="1"/>
    <col min="778" max="782" width="16.5703125" style="775" customWidth="1"/>
    <col min="783" max="784" width="0" style="775" hidden="1" customWidth="1"/>
    <col min="785" max="785" width="4" style="775" customWidth="1"/>
    <col min="786" max="793" width="9.140625" style="775" customWidth="1"/>
    <col min="794" max="1024" width="11.42578125" style="775"/>
    <col min="1025" max="1025" width="0" style="775" hidden="1" customWidth="1"/>
    <col min="1026" max="1026" width="27" style="775" customWidth="1"/>
    <col min="1027" max="1027" width="21.42578125" style="775" customWidth="1"/>
    <col min="1028" max="1028" width="22.5703125" style="775" customWidth="1"/>
    <col min="1029" max="1029" width="14.28515625" style="775" customWidth="1"/>
    <col min="1030" max="1030" width="19.85546875" style="775" customWidth="1"/>
    <col min="1031" max="1031" width="21.5703125" style="775" customWidth="1"/>
    <col min="1032" max="1032" width="14.42578125" style="775" customWidth="1"/>
    <col min="1033" max="1033" width="19.85546875" style="775" customWidth="1"/>
    <col min="1034" max="1038" width="16.5703125" style="775" customWidth="1"/>
    <col min="1039" max="1040" width="0" style="775" hidden="1" customWidth="1"/>
    <col min="1041" max="1041" width="4" style="775" customWidth="1"/>
    <col min="1042" max="1049" width="9.140625" style="775" customWidth="1"/>
    <col min="1050" max="1280" width="11.42578125" style="775"/>
    <col min="1281" max="1281" width="0" style="775" hidden="1" customWidth="1"/>
    <col min="1282" max="1282" width="27" style="775" customWidth="1"/>
    <col min="1283" max="1283" width="21.42578125" style="775" customWidth="1"/>
    <col min="1284" max="1284" width="22.5703125" style="775" customWidth="1"/>
    <col min="1285" max="1285" width="14.28515625" style="775" customWidth="1"/>
    <col min="1286" max="1286" width="19.85546875" style="775" customWidth="1"/>
    <col min="1287" max="1287" width="21.5703125" style="775" customWidth="1"/>
    <col min="1288" max="1288" width="14.42578125" style="775" customWidth="1"/>
    <col min="1289" max="1289" width="19.85546875" style="775" customWidth="1"/>
    <col min="1290" max="1294" width="16.5703125" style="775" customWidth="1"/>
    <col min="1295" max="1296" width="0" style="775" hidden="1" customWidth="1"/>
    <col min="1297" max="1297" width="4" style="775" customWidth="1"/>
    <col min="1298" max="1305" width="9.140625" style="775" customWidth="1"/>
    <col min="1306" max="1536" width="11.42578125" style="775"/>
    <col min="1537" max="1537" width="0" style="775" hidden="1" customWidth="1"/>
    <col min="1538" max="1538" width="27" style="775" customWidth="1"/>
    <col min="1539" max="1539" width="21.42578125" style="775" customWidth="1"/>
    <col min="1540" max="1540" width="22.5703125" style="775" customWidth="1"/>
    <col min="1541" max="1541" width="14.28515625" style="775" customWidth="1"/>
    <col min="1542" max="1542" width="19.85546875" style="775" customWidth="1"/>
    <col min="1543" max="1543" width="21.5703125" style="775" customWidth="1"/>
    <col min="1544" max="1544" width="14.42578125" style="775" customWidth="1"/>
    <col min="1545" max="1545" width="19.85546875" style="775" customWidth="1"/>
    <col min="1546" max="1550" width="16.5703125" style="775" customWidth="1"/>
    <col min="1551" max="1552" width="0" style="775" hidden="1" customWidth="1"/>
    <col min="1553" max="1553" width="4" style="775" customWidth="1"/>
    <col min="1554" max="1561" width="9.140625" style="775" customWidth="1"/>
    <col min="1562" max="1792" width="11.42578125" style="775"/>
    <col min="1793" max="1793" width="0" style="775" hidden="1" customWidth="1"/>
    <col min="1794" max="1794" width="27" style="775" customWidth="1"/>
    <col min="1795" max="1795" width="21.42578125" style="775" customWidth="1"/>
    <col min="1796" max="1796" width="22.5703125" style="775" customWidth="1"/>
    <col min="1797" max="1797" width="14.28515625" style="775" customWidth="1"/>
    <col min="1798" max="1798" width="19.85546875" style="775" customWidth="1"/>
    <col min="1799" max="1799" width="21.5703125" style="775" customWidth="1"/>
    <col min="1800" max="1800" width="14.42578125" style="775" customWidth="1"/>
    <col min="1801" max="1801" width="19.85546875" style="775" customWidth="1"/>
    <col min="1802" max="1806" width="16.5703125" style="775" customWidth="1"/>
    <col min="1807" max="1808" width="0" style="775" hidden="1" customWidth="1"/>
    <col min="1809" max="1809" width="4" style="775" customWidth="1"/>
    <col min="1810" max="1817" width="9.140625" style="775" customWidth="1"/>
    <col min="1818" max="2048" width="11.42578125" style="775"/>
    <col min="2049" max="2049" width="0" style="775" hidden="1" customWidth="1"/>
    <col min="2050" max="2050" width="27" style="775" customWidth="1"/>
    <col min="2051" max="2051" width="21.42578125" style="775" customWidth="1"/>
    <col min="2052" max="2052" width="22.5703125" style="775" customWidth="1"/>
    <col min="2053" max="2053" width="14.28515625" style="775" customWidth="1"/>
    <col min="2054" max="2054" width="19.85546875" style="775" customWidth="1"/>
    <col min="2055" max="2055" width="21.5703125" style="775" customWidth="1"/>
    <col min="2056" max="2056" width="14.42578125" style="775" customWidth="1"/>
    <col min="2057" max="2057" width="19.85546875" style="775" customWidth="1"/>
    <col min="2058" max="2062" width="16.5703125" style="775" customWidth="1"/>
    <col min="2063" max="2064" width="0" style="775" hidden="1" customWidth="1"/>
    <col min="2065" max="2065" width="4" style="775" customWidth="1"/>
    <col min="2066" max="2073" width="9.140625" style="775" customWidth="1"/>
    <col min="2074" max="2304" width="11.42578125" style="775"/>
    <col min="2305" max="2305" width="0" style="775" hidden="1" customWidth="1"/>
    <col min="2306" max="2306" width="27" style="775" customWidth="1"/>
    <col min="2307" max="2307" width="21.42578125" style="775" customWidth="1"/>
    <col min="2308" max="2308" width="22.5703125" style="775" customWidth="1"/>
    <col min="2309" max="2309" width="14.28515625" style="775" customWidth="1"/>
    <col min="2310" max="2310" width="19.85546875" style="775" customWidth="1"/>
    <col min="2311" max="2311" width="21.5703125" style="775" customWidth="1"/>
    <col min="2312" max="2312" width="14.42578125" style="775" customWidth="1"/>
    <col min="2313" max="2313" width="19.85546875" style="775" customWidth="1"/>
    <col min="2314" max="2318" width="16.5703125" style="775" customWidth="1"/>
    <col min="2319" max="2320" width="0" style="775" hidden="1" customWidth="1"/>
    <col min="2321" max="2321" width="4" style="775" customWidth="1"/>
    <col min="2322" max="2329" width="9.140625" style="775" customWidth="1"/>
    <col min="2330" max="2560" width="11.42578125" style="775"/>
    <col min="2561" max="2561" width="0" style="775" hidden="1" customWidth="1"/>
    <col min="2562" max="2562" width="27" style="775" customWidth="1"/>
    <col min="2563" max="2563" width="21.42578125" style="775" customWidth="1"/>
    <col min="2564" max="2564" width="22.5703125" style="775" customWidth="1"/>
    <col min="2565" max="2565" width="14.28515625" style="775" customWidth="1"/>
    <col min="2566" max="2566" width="19.85546875" style="775" customWidth="1"/>
    <col min="2567" max="2567" width="21.5703125" style="775" customWidth="1"/>
    <col min="2568" max="2568" width="14.42578125" style="775" customWidth="1"/>
    <col min="2569" max="2569" width="19.85546875" style="775" customWidth="1"/>
    <col min="2570" max="2574" width="16.5703125" style="775" customWidth="1"/>
    <col min="2575" max="2576" width="0" style="775" hidden="1" customWidth="1"/>
    <col min="2577" max="2577" width="4" style="775" customWidth="1"/>
    <col min="2578" max="2585" width="9.140625" style="775" customWidth="1"/>
    <col min="2586" max="2816" width="11.42578125" style="775"/>
    <col min="2817" max="2817" width="0" style="775" hidden="1" customWidth="1"/>
    <col min="2818" max="2818" width="27" style="775" customWidth="1"/>
    <col min="2819" max="2819" width="21.42578125" style="775" customWidth="1"/>
    <col min="2820" max="2820" width="22.5703125" style="775" customWidth="1"/>
    <col min="2821" max="2821" width="14.28515625" style="775" customWidth="1"/>
    <col min="2822" max="2822" width="19.85546875" style="775" customWidth="1"/>
    <col min="2823" max="2823" width="21.5703125" style="775" customWidth="1"/>
    <col min="2824" max="2824" width="14.42578125" style="775" customWidth="1"/>
    <col min="2825" max="2825" width="19.85546875" style="775" customWidth="1"/>
    <col min="2826" max="2830" width="16.5703125" style="775" customWidth="1"/>
    <col min="2831" max="2832" width="0" style="775" hidden="1" customWidth="1"/>
    <col min="2833" max="2833" width="4" style="775" customWidth="1"/>
    <col min="2834" max="2841" width="9.140625" style="775" customWidth="1"/>
    <col min="2842" max="3072" width="11.42578125" style="775"/>
    <col min="3073" max="3073" width="0" style="775" hidden="1" customWidth="1"/>
    <col min="3074" max="3074" width="27" style="775" customWidth="1"/>
    <col min="3075" max="3075" width="21.42578125" style="775" customWidth="1"/>
    <col min="3076" max="3076" width="22.5703125" style="775" customWidth="1"/>
    <col min="3077" max="3077" width="14.28515625" style="775" customWidth="1"/>
    <col min="3078" max="3078" width="19.85546875" style="775" customWidth="1"/>
    <col min="3079" max="3079" width="21.5703125" style="775" customWidth="1"/>
    <col min="3080" max="3080" width="14.42578125" style="775" customWidth="1"/>
    <col min="3081" max="3081" width="19.85546875" style="775" customWidth="1"/>
    <col min="3082" max="3086" width="16.5703125" style="775" customWidth="1"/>
    <col min="3087" max="3088" width="0" style="775" hidden="1" customWidth="1"/>
    <col min="3089" max="3089" width="4" style="775" customWidth="1"/>
    <col min="3090" max="3097" width="9.140625" style="775" customWidth="1"/>
    <col min="3098" max="3328" width="11.42578125" style="775"/>
    <col min="3329" max="3329" width="0" style="775" hidden="1" customWidth="1"/>
    <col min="3330" max="3330" width="27" style="775" customWidth="1"/>
    <col min="3331" max="3331" width="21.42578125" style="775" customWidth="1"/>
    <col min="3332" max="3332" width="22.5703125" style="775" customWidth="1"/>
    <col min="3333" max="3333" width="14.28515625" style="775" customWidth="1"/>
    <col min="3334" max="3334" width="19.85546875" style="775" customWidth="1"/>
    <col min="3335" max="3335" width="21.5703125" style="775" customWidth="1"/>
    <col min="3336" max="3336" width="14.42578125" style="775" customWidth="1"/>
    <col min="3337" max="3337" width="19.85546875" style="775" customWidth="1"/>
    <col min="3338" max="3342" width="16.5703125" style="775" customWidth="1"/>
    <col min="3343" max="3344" width="0" style="775" hidden="1" customWidth="1"/>
    <col min="3345" max="3345" width="4" style="775" customWidth="1"/>
    <col min="3346" max="3353" width="9.140625" style="775" customWidth="1"/>
    <col min="3354" max="3584" width="11.42578125" style="775"/>
    <col min="3585" max="3585" width="0" style="775" hidden="1" customWidth="1"/>
    <col min="3586" max="3586" width="27" style="775" customWidth="1"/>
    <col min="3587" max="3587" width="21.42578125" style="775" customWidth="1"/>
    <col min="3588" max="3588" width="22.5703125" style="775" customWidth="1"/>
    <col min="3589" max="3589" width="14.28515625" style="775" customWidth="1"/>
    <col min="3590" max="3590" width="19.85546875" style="775" customWidth="1"/>
    <col min="3591" max="3591" width="21.5703125" style="775" customWidth="1"/>
    <col min="3592" max="3592" width="14.42578125" style="775" customWidth="1"/>
    <col min="3593" max="3593" width="19.85546875" style="775" customWidth="1"/>
    <col min="3594" max="3598" width="16.5703125" style="775" customWidth="1"/>
    <col min="3599" max="3600" width="0" style="775" hidden="1" customWidth="1"/>
    <col min="3601" max="3601" width="4" style="775" customWidth="1"/>
    <col min="3602" max="3609" width="9.140625" style="775" customWidth="1"/>
    <col min="3610" max="3840" width="11.42578125" style="775"/>
    <col min="3841" max="3841" width="0" style="775" hidden="1" customWidth="1"/>
    <col min="3842" max="3842" width="27" style="775" customWidth="1"/>
    <col min="3843" max="3843" width="21.42578125" style="775" customWidth="1"/>
    <col min="3844" max="3844" width="22.5703125" style="775" customWidth="1"/>
    <col min="3845" max="3845" width="14.28515625" style="775" customWidth="1"/>
    <col min="3846" max="3846" width="19.85546875" style="775" customWidth="1"/>
    <col min="3847" max="3847" width="21.5703125" style="775" customWidth="1"/>
    <col min="3848" max="3848" width="14.42578125" style="775" customWidth="1"/>
    <col min="3849" max="3849" width="19.85546875" style="775" customWidth="1"/>
    <col min="3850" max="3854" width="16.5703125" style="775" customWidth="1"/>
    <col min="3855" max="3856" width="0" style="775" hidden="1" customWidth="1"/>
    <col min="3857" max="3857" width="4" style="775" customWidth="1"/>
    <col min="3858" max="3865" width="9.140625" style="775" customWidth="1"/>
    <col min="3866" max="4096" width="11.42578125" style="775"/>
    <col min="4097" max="4097" width="0" style="775" hidden="1" customWidth="1"/>
    <col min="4098" max="4098" width="27" style="775" customWidth="1"/>
    <col min="4099" max="4099" width="21.42578125" style="775" customWidth="1"/>
    <col min="4100" max="4100" width="22.5703125" style="775" customWidth="1"/>
    <col min="4101" max="4101" width="14.28515625" style="775" customWidth="1"/>
    <col min="4102" max="4102" width="19.85546875" style="775" customWidth="1"/>
    <col min="4103" max="4103" width="21.5703125" style="775" customWidth="1"/>
    <col min="4104" max="4104" width="14.42578125" style="775" customWidth="1"/>
    <col min="4105" max="4105" width="19.85546875" style="775" customWidth="1"/>
    <col min="4106" max="4110" width="16.5703125" style="775" customWidth="1"/>
    <col min="4111" max="4112" width="0" style="775" hidden="1" customWidth="1"/>
    <col min="4113" max="4113" width="4" style="775" customWidth="1"/>
    <col min="4114" max="4121" width="9.140625" style="775" customWidth="1"/>
    <col min="4122" max="4352" width="11.42578125" style="775"/>
    <col min="4353" max="4353" width="0" style="775" hidden="1" customWidth="1"/>
    <col min="4354" max="4354" width="27" style="775" customWidth="1"/>
    <col min="4355" max="4355" width="21.42578125" style="775" customWidth="1"/>
    <col min="4356" max="4356" width="22.5703125" style="775" customWidth="1"/>
    <col min="4357" max="4357" width="14.28515625" style="775" customWidth="1"/>
    <col min="4358" max="4358" width="19.85546875" style="775" customWidth="1"/>
    <col min="4359" max="4359" width="21.5703125" style="775" customWidth="1"/>
    <col min="4360" max="4360" width="14.42578125" style="775" customWidth="1"/>
    <col min="4361" max="4361" width="19.85546875" style="775" customWidth="1"/>
    <col min="4362" max="4366" width="16.5703125" style="775" customWidth="1"/>
    <col min="4367" max="4368" width="0" style="775" hidden="1" customWidth="1"/>
    <col min="4369" max="4369" width="4" style="775" customWidth="1"/>
    <col min="4370" max="4377" width="9.140625" style="775" customWidth="1"/>
    <col min="4378" max="4608" width="11.42578125" style="775"/>
    <col min="4609" max="4609" width="0" style="775" hidden="1" customWidth="1"/>
    <col min="4610" max="4610" width="27" style="775" customWidth="1"/>
    <col min="4611" max="4611" width="21.42578125" style="775" customWidth="1"/>
    <col min="4612" max="4612" width="22.5703125" style="775" customWidth="1"/>
    <col min="4613" max="4613" width="14.28515625" style="775" customWidth="1"/>
    <col min="4614" max="4614" width="19.85546875" style="775" customWidth="1"/>
    <col min="4615" max="4615" width="21.5703125" style="775" customWidth="1"/>
    <col min="4616" max="4616" width="14.42578125" style="775" customWidth="1"/>
    <col min="4617" max="4617" width="19.85546875" style="775" customWidth="1"/>
    <col min="4618" max="4622" width="16.5703125" style="775" customWidth="1"/>
    <col min="4623" max="4624" width="0" style="775" hidden="1" customWidth="1"/>
    <col min="4625" max="4625" width="4" style="775" customWidth="1"/>
    <col min="4626" max="4633" width="9.140625" style="775" customWidth="1"/>
    <col min="4634" max="4864" width="11.42578125" style="775"/>
    <col min="4865" max="4865" width="0" style="775" hidden="1" customWidth="1"/>
    <col min="4866" max="4866" width="27" style="775" customWidth="1"/>
    <col min="4867" max="4867" width="21.42578125" style="775" customWidth="1"/>
    <col min="4868" max="4868" width="22.5703125" style="775" customWidth="1"/>
    <col min="4869" max="4869" width="14.28515625" style="775" customWidth="1"/>
    <col min="4870" max="4870" width="19.85546875" style="775" customWidth="1"/>
    <col min="4871" max="4871" width="21.5703125" style="775" customWidth="1"/>
    <col min="4872" max="4872" width="14.42578125" style="775" customWidth="1"/>
    <col min="4873" max="4873" width="19.85546875" style="775" customWidth="1"/>
    <col min="4874" max="4878" width="16.5703125" style="775" customWidth="1"/>
    <col min="4879" max="4880" width="0" style="775" hidden="1" customWidth="1"/>
    <col min="4881" max="4881" width="4" style="775" customWidth="1"/>
    <col min="4882" max="4889" width="9.140625" style="775" customWidth="1"/>
    <col min="4890" max="5120" width="11.42578125" style="775"/>
    <col min="5121" max="5121" width="0" style="775" hidden="1" customWidth="1"/>
    <col min="5122" max="5122" width="27" style="775" customWidth="1"/>
    <col min="5123" max="5123" width="21.42578125" style="775" customWidth="1"/>
    <col min="5124" max="5124" width="22.5703125" style="775" customWidth="1"/>
    <col min="5125" max="5125" width="14.28515625" style="775" customWidth="1"/>
    <col min="5126" max="5126" width="19.85546875" style="775" customWidth="1"/>
    <col min="5127" max="5127" width="21.5703125" style="775" customWidth="1"/>
    <col min="5128" max="5128" width="14.42578125" style="775" customWidth="1"/>
    <col min="5129" max="5129" width="19.85546875" style="775" customWidth="1"/>
    <col min="5130" max="5134" width="16.5703125" style="775" customWidth="1"/>
    <col min="5135" max="5136" width="0" style="775" hidden="1" customWidth="1"/>
    <col min="5137" max="5137" width="4" style="775" customWidth="1"/>
    <col min="5138" max="5145" width="9.140625" style="775" customWidth="1"/>
    <col min="5146" max="5376" width="11.42578125" style="775"/>
    <col min="5377" max="5377" width="0" style="775" hidden="1" customWidth="1"/>
    <col min="5378" max="5378" width="27" style="775" customWidth="1"/>
    <col min="5379" max="5379" width="21.42578125" style="775" customWidth="1"/>
    <col min="5380" max="5380" width="22.5703125" style="775" customWidth="1"/>
    <col min="5381" max="5381" width="14.28515625" style="775" customWidth="1"/>
    <col min="5382" max="5382" width="19.85546875" style="775" customWidth="1"/>
    <col min="5383" max="5383" width="21.5703125" style="775" customWidth="1"/>
    <col min="5384" max="5384" width="14.42578125" style="775" customWidth="1"/>
    <col min="5385" max="5385" width="19.85546875" style="775" customWidth="1"/>
    <col min="5386" max="5390" width="16.5703125" style="775" customWidth="1"/>
    <col min="5391" max="5392" width="0" style="775" hidden="1" customWidth="1"/>
    <col min="5393" max="5393" width="4" style="775" customWidth="1"/>
    <col min="5394" max="5401" width="9.140625" style="775" customWidth="1"/>
    <col min="5402" max="5632" width="11.42578125" style="775"/>
    <col min="5633" max="5633" width="0" style="775" hidden="1" customWidth="1"/>
    <col min="5634" max="5634" width="27" style="775" customWidth="1"/>
    <col min="5635" max="5635" width="21.42578125" style="775" customWidth="1"/>
    <col min="5636" max="5636" width="22.5703125" style="775" customWidth="1"/>
    <col min="5637" max="5637" width="14.28515625" style="775" customWidth="1"/>
    <col min="5638" max="5638" width="19.85546875" style="775" customWidth="1"/>
    <col min="5639" max="5639" width="21.5703125" style="775" customWidth="1"/>
    <col min="5640" max="5640" width="14.42578125" style="775" customWidth="1"/>
    <col min="5641" max="5641" width="19.85546875" style="775" customWidth="1"/>
    <col min="5642" max="5646" width="16.5703125" style="775" customWidth="1"/>
    <col min="5647" max="5648" width="0" style="775" hidden="1" customWidth="1"/>
    <col min="5649" max="5649" width="4" style="775" customWidth="1"/>
    <col min="5650" max="5657" width="9.140625" style="775" customWidth="1"/>
    <col min="5658" max="5888" width="11.42578125" style="775"/>
    <col min="5889" max="5889" width="0" style="775" hidden="1" customWidth="1"/>
    <col min="5890" max="5890" width="27" style="775" customWidth="1"/>
    <col min="5891" max="5891" width="21.42578125" style="775" customWidth="1"/>
    <col min="5892" max="5892" width="22.5703125" style="775" customWidth="1"/>
    <col min="5893" max="5893" width="14.28515625" style="775" customWidth="1"/>
    <col min="5894" max="5894" width="19.85546875" style="775" customWidth="1"/>
    <col min="5895" max="5895" width="21.5703125" style="775" customWidth="1"/>
    <col min="5896" max="5896" width="14.42578125" style="775" customWidth="1"/>
    <col min="5897" max="5897" width="19.85546875" style="775" customWidth="1"/>
    <col min="5898" max="5902" width="16.5703125" style="775" customWidth="1"/>
    <col min="5903" max="5904" width="0" style="775" hidden="1" customWidth="1"/>
    <col min="5905" max="5905" width="4" style="775" customWidth="1"/>
    <col min="5906" max="5913" width="9.140625" style="775" customWidth="1"/>
    <col min="5914" max="6144" width="11.42578125" style="775"/>
    <col min="6145" max="6145" width="0" style="775" hidden="1" customWidth="1"/>
    <col min="6146" max="6146" width="27" style="775" customWidth="1"/>
    <col min="6147" max="6147" width="21.42578125" style="775" customWidth="1"/>
    <col min="6148" max="6148" width="22.5703125" style="775" customWidth="1"/>
    <col min="6149" max="6149" width="14.28515625" style="775" customWidth="1"/>
    <col min="6150" max="6150" width="19.85546875" style="775" customWidth="1"/>
    <col min="6151" max="6151" width="21.5703125" style="775" customWidth="1"/>
    <col min="6152" max="6152" width="14.42578125" style="775" customWidth="1"/>
    <col min="6153" max="6153" width="19.85546875" style="775" customWidth="1"/>
    <col min="6154" max="6158" width="16.5703125" style="775" customWidth="1"/>
    <col min="6159" max="6160" width="0" style="775" hidden="1" customWidth="1"/>
    <col min="6161" max="6161" width="4" style="775" customWidth="1"/>
    <col min="6162" max="6169" width="9.140625" style="775" customWidth="1"/>
    <col min="6170" max="6400" width="11.42578125" style="775"/>
    <col min="6401" max="6401" width="0" style="775" hidden="1" customWidth="1"/>
    <col min="6402" max="6402" width="27" style="775" customWidth="1"/>
    <col min="6403" max="6403" width="21.42578125" style="775" customWidth="1"/>
    <col min="6404" max="6404" width="22.5703125" style="775" customWidth="1"/>
    <col min="6405" max="6405" width="14.28515625" style="775" customWidth="1"/>
    <col min="6406" max="6406" width="19.85546875" style="775" customWidth="1"/>
    <col min="6407" max="6407" width="21.5703125" style="775" customWidth="1"/>
    <col min="6408" max="6408" width="14.42578125" style="775" customWidth="1"/>
    <col min="6409" max="6409" width="19.85546875" style="775" customWidth="1"/>
    <col min="6410" max="6414" width="16.5703125" style="775" customWidth="1"/>
    <col min="6415" max="6416" width="0" style="775" hidden="1" customWidth="1"/>
    <col min="6417" max="6417" width="4" style="775" customWidth="1"/>
    <col min="6418" max="6425" width="9.140625" style="775" customWidth="1"/>
    <col min="6426" max="6656" width="11.42578125" style="775"/>
    <col min="6657" max="6657" width="0" style="775" hidden="1" customWidth="1"/>
    <col min="6658" max="6658" width="27" style="775" customWidth="1"/>
    <col min="6659" max="6659" width="21.42578125" style="775" customWidth="1"/>
    <col min="6660" max="6660" width="22.5703125" style="775" customWidth="1"/>
    <col min="6661" max="6661" width="14.28515625" style="775" customWidth="1"/>
    <col min="6662" max="6662" width="19.85546875" style="775" customWidth="1"/>
    <col min="6663" max="6663" width="21.5703125" style="775" customWidth="1"/>
    <col min="6664" max="6664" width="14.42578125" style="775" customWidth="1"/>
    <col min="6665" max="6665" width="19.85546875" style="775" customWidth="1"/>
    <col min="6666" max="6670" width="16.5703125" style="775" customWidth="1"/>
    <col min="6671" max="6672" width="0" style="775" hidden="1" customWidth="1"/>
    <col min="6673" max="6673" width="4" style="775" customWidth="1"/>
    <col min="6674" max="6681" width="9.140625" style="775" customWidth="1"/>
    <col min="6682" max="6912" width="11.42578125" style="775"/>
    <col min="6913" max="6913" width="0" style="775" hidden="1" customWidth="1"/>
    <col min="6914" max="6914" width="27" style="775" customWidth="1"/>
    <col min="6915" max="6915" width="21.42578125" style="775" customWidth="1"/>
    <col min="6916" max="6916" width="22.5703125" style="775" customWidth="1"/>
    <col min="6917" max="6917" width="14.28515625" style="775" customWidth="1"/>
    <col min="6918" max="6918" width="19.85546875" style="775" customWidth="1"/>
    <col min="6919" max="6919" width="21.5703125" style="775" customWidth="1"/>
    <col min="6920" max="6920" width="14.42578125" style="775" customWidth="1"/>
    <col min="6921" max="6921" width="19.85546875" style="775" customWidth="1"/>
    <col min="6922" max="6926" width="16.5703125" style="775" customWidth="1"/>
    <col min="6927" max="6928" width="0" style="775" hidden="1" customWidth="1"/>
    <col min="6929" max="6929" width="4" style="775" customWidth="1"/>
    <col min="6930" max="6937" width="9.140625" style="775" customWidth="1"/>
    <col min="6938" max="7168" width="11.42578125" style="775"/>
    <col min="7169" max="7169" width="0" style="775" hidden="1" customWidth="1"/>
    <col min="7170" max="7170" width="27" style="775" customWidth="1"/>
    <col min="7171" max="7171" width="21.42578125" style="775" customWidth="1"/>
    <col min="7172" max="7172" width="22.5703125" style="775" customWidth="1"/>
    <col min="7173" max="7173" width="14.28515625" style="775" customWidth="1"/>
    <col min="7174" max="7174" width="19.85546875" style="775" customWidth="1"/>
    <col min="7175" max="7175" width="21.5703125" style="775" customWidth="1"/>
    <col min="7176" max="7176" width="14.42578125" style="775" customWidth="1"/>
    <col min="7177" max="7177" width="19.85546875" style="775" customWidth="1"/>
    <col min="7178" max="7182" width="16.5703125" style="775" customWidth="1"/>
    <col min="7183" max="7184" width="0" style="775" hidden="1" customWidth="1"/>
    <col min="7185" max="7185" width="4" style="775" customWidth="1"/>
    <col min="7186" max="7193" width="9.140625" style="775" customWidth="1"/>
    <col min="7194" max="7424" width="11.42578125" style="775"/>
    <col min="7425" max="7425" width="0" style="775" hidden="1" customWidth="1"/>
    <col min="7426" max="7426" width="27" style="775" customWidth="1"/>
    <col min="7427" max="7427" width="21.42578125" style="775" customWidth="1"/>
    <col min="7428" max="7428" width="22.5703125" style="775" customWidth="1"/>
    <col min="7429" max="7429" width="14.28515625" style="775" customWidth="1"/>
    <col min="7430" max="7430" width="19.85546875" style="775" customWidth="1"/>
    <col min="7431" max="7431" width="21.5703125" style="775" customWidth="1"/>
    <col min="7432" max="7432" width="14.42578125" style="775" customWidth="1"/>
    <col min="7433" max="7433" width="19.85546875" style="775" customWidth="1"/>
    <col min="7434" max="7438" width="16.5703125" style="775" customWidth="1"/>
    <col min="7439" max="7440" width="0" style="775" hidden="1" customWidth="1"/>
    <col min="7441" max="7441" width="4" style="775" customWidth="1"/>
    <col min="7442" max="7449" width="9.140625" style="775" customWidth="1"/>
    <col min="7450" max="7680" width="11.42578125" style="775"/>
    <col min="7681" max="7681" width="0" style="775" hidden="1" customWidth="1"/>
    <col min="7682" max="7682" width="27" style="775" customWidth="1"/>
    <col min="7683" max="7683" width="21.42578125" style="775" customWidth="1"/>
    <col min="7684" max="7684" width="22.5703125" style="775" customWidth="1"/>
    <col min="7685" max="7685" width="14.28515625" style="775" customWidth="1"/>
    <col min="7686" max="7686" width="19.85546875" style="775" customWidth="1"/>
    <col min="7687" max="7687" width="21.5703125" style="775" customWidth="1"/>
    <col min="7688" max="7688" width="14.42578125" style="775" customWidth="1"/>
    <col min="7689" max="7689" width="19.85546875" style="775" customWidth="1"/>
    <col min="7690" max="7694" width="16.5703125" style="775" customWidth="1"/>
    <col min="7695" max="7696" width="0" style="775" hidden="1" customWidth="1"/>
    <col min="7697" max="7697" width="4" style="775" customWidth="1"/>
    <col min="7698" max="7705" width="9.140625" style="775" customWidth="1"/>
    <col min="7706" max="7936" width="11.42578125" style="775"/>
    <col min="7937" max="7937" width="0" style="775" hidden="1" customWidth="1"/>
    <col min="7938" max="7938" width="27" style="775" customWidth="1"/>
    <col min="7939" max="7939" width="21.42578125" style="775" customWidth="1"/>
    <col min="7940" max="7940" width="22.5703125" style="775" customWidth="1"/>
    <col min="7941" max="7941" width="14.28515625" style="775" customWidth="1"/>
    <col min="7942" max="7942" width="19.85546875" style="775" customWidth="1"/>
    <col min="7943" max="7943" width="21.5703125" style="775" customWidth="1"/>
    <col min="7944" max="7944" width="14.42578125" style="775" customWidth="1"/>
    <col min="7945" max="7945" width="19.85546875" style="775" customWidth="1"/>
    <col min="7946" max="7950" width="16.5703125" style="775" customWidth="1"/>
    <col min="7951" max="7952" width="0" style="775" hidden="1" customWidth="1"/>
    <col min="7953" max="7953" width="4" style="775" customWidth="1"/>
    <col min="7954" max="7961" width="9.140625" style="775" customWidth="1"/>
    <col min="7962" max="8192" width="11.42578125" style="775"/>
    <col min="8193" max="8193" width="0" style="775" hidden="1" customWidth="1"/>
    <col min="8194" max="8194" width="27" style="775" customWidth="1"/>
    <col min="8195" max="8195" width="21.42578125" style="775" customWidth="1"/>
    <col min="8196" max="8196" width="22.5703125" style="775" customWidth="1"/>
    <col min="8197" max="8197" width="14.28515625" style="775" customWidth="1"/>
    <col min="8198" max="8198" width="19.85546875" style="775" customWidth="1"/>
    <col min="8199" max="8199" width="21.5703125" style="775" customWidth="1"/>
    <col min="8200" max="8200" width="14.42578125" style="775" customWidth="1"/>
    <col min="8201" max="8201" width="19.85546875" style="775" customWidth="1"/>
    <col min="8202" max="8206" width="16.5703125" style="775" customWidth="1"/>
    <col min="8207" max="8208" width="0" style="775" hidden="1" customWidth="1"/>
    <col min="8209" max="8209" width="4" style="775" customWidth="1"/>
    <col min="8210" max="8217" width="9.140625" style="775" customWidth="1"/>
    <col min="8218" max="8448" width="11.42578125" style="775"/>
    <col min="8449" max="8449" width="0" style="775" hidden="1" customWidth="1"/>
    <col min="8450" max="8450" width="27" style="775" customWidth="1"/>
    <col min="8451" max="8451" width="21.42578125" style="775" customWidth="1"/>
    <col min="8452" max="8452" width="22.5703125" style="775" customWidth="1"/>
    <col min="8453" max="8453" width="14.28515625" style="775" customWidth="1"/>
    <col min="8454" max="8454" width="19.85546875" style="775" customWidth="1"/>
    <col min="8455" max="8455" width="21.5703125" style="775" customWidth="1"/>
    <col min="8456" max="8456" width="14.42578125" style="775" customWidth="1"/>
    <col min="8457" max="8457" width="19.85546875" style="775" customWidth="1"/>
    <col min="8458" max="8462" width="16.5703125" style="775" customWidth="1"/>
    <col min="8463" max="8464" width="0" style="775" hidden="1" customWidth="1"/>
    <col min="8465" max="8465" width="4" style="775" customWidth="1"/>
    <col min="8466" max="8473" width="9.140625" style="775" customWidth="1"/>
    <col min="8474" max="8704" width="11.42578125" style="775"/>
    <col min="8705" max="8705" width="0" style="775" hidden="1" customWidth="1"/>
    <col min="8706" max="8706" width="27" style="775" customWidth="1"/>
    <col min="8707" max="8707" width="21.42578125" style="775" customWidth="1"/>
    <col min="8708" max="8708" width="22.5703125" style="775" customWidth="1"/>
    <col min="8709" max="8709" width="14.28515625" style="775" customWidth="1"/>
    <col min="8710" max="8710" width="19.85546875" style="775" customWidth="1"/>
    <col min="8711" max="8711" width="21.5703125" style="775" customWidth="1"/>
    <col min="8712" max="8712" width="14.42578125" style="775" customWidth="1"/>
    <col min="8713" max="8713" width="19.85546875" style="775" customWidth="1"/>
    <col min="8714" max="8718" width="16.5703125" style="775" customWidth="1"/>
    <col min="8719" max="8720" width="0" style="775" hidden="1" customWidth="1"/>
    <col min="8721" max="8721" width="4" style="775" customWidth="1"/>
    <col min="8722" max="8729" width="9.140625" style="775" customWidth="1"/>
    <col min="8730" max="8960" width="11.42578125" style="775"/>
    <col min="8961" max="8961" width="0" style="775" hidden="1" customWidth="1"/>
    <col min="8962" max="8962" width="27" style="775" customWidth="1"/>
    <col min="8963" max="8963" width="21.42578125" style="775" customWidth="1"/>
    <col min="8964" max="8964" width="22.5703125" style="775" customWidth="1"/>
    <col min="8965" max="8965" width="14.28515625" style="775" customWidth="1"/>
    <col min="8966" max="8966" width="19.85546875" style="775" customWidth="1"/>
    <col min="8967" max="8967" width="21.5703125" style="775" customWidth="1"/>
    <col min="8968" max="8968" width="14.42578125" style="775" customWidth="1"/>
    <col min="8969" max="8969" width="19.85546875" style="775" customWidth="1"/>
    <col min="8970" max="8974" width="16.5703125" style="775" customWidth="1"/>
    <col min="8975" max="8976" width="0" style="775" hidden="1" customWidth="1"/>
    <col min="8977" max="8977" width="4" style="775" customWidth="1"/>
    <col min="8978" max="8985" width="9.140625" style="775" customWidth="1"/>
    <col min="8986" max="9216" width="11.42578125" style="775"/>
    <col min="9217" max="9217" width="0" style="775" hidden="1" customWidth="1"/>
    <col min="9218" max="9218" width="27" style="775" customWidth="1"/>
    <col min="9219" max="9219" width="21.42578125" style="775" customWidth="1"/>
    <col min="9220" max="9220" width="22.5703125" style="775" customWidth="1"/>
    <col min="9221" max="9221" width="14.28515625" style="775" customWidth="1"/>
    <col min="9222" max="9222" width="19.85546875" style="775" customWidth="1"/>
    <col min="9223" max="9223" width="21.5703125" style="775" customWidth="1"/>
    <col min="9224" max="9224" width="14.42578125" style="775" customWidth="1"/>
    <col min="9225" max="9225" width="19.85546875" style="775" customWidth="1"/>
    <col min="9226" max="9230" width="16.5703125" style="775" customWidth="1"/>
    <col min="9231" max="9232" width="0" style="775" hidden="1" customWidth="1"/>
    <col min="9233" max="9233" width="4" style="775" customWidth="1"/>
    <col min="9234" max="9241" width="9.140625" style="775" customWidth="1"/>
    <col min="9242" max="9472" width="11.42578125" style="775"/>
    <col min="9473" max="9473" width="0" style="775" hidden="1" customWidth="1"/>
    <col min="9474" max="9474" width="27" style="775" customWidth="1"/>
    <col min="9475" max="9475" width="21.42578125" style="775" customWidth="1"/>
    <col min="9476" max="9476" width="22.5703125" style="775" customWidth="1"/>
    <col min="9477" max="9477" width="14.28515625" style="775" customWidth="1"/>
    <col min="9478" max="9478" width="19.85546875" style="775" customWidth="1"/>
    <col min="9479" max="9479" width="21.5703125" style="775" customWidth="1"/>
    <col min="9480" max="9480" width="14.42578125" style="775" customWidth="1"/>
    <col min="9481" max="9481" width="19.85546875" style="775" customWidth="1"/>
    <col min="9482" max="9486" width="16.5703125" style="775" customWidth="1"/>
    <col min="9487" max="9488" width="0" style="775" hidden="1" customWidth="1"/>
    <col min="9489" max="9489" width="4" style="775" customWidth="1"/>
    <col min="9490" max="9497" width="9.140625" style="775" customWidth="1"/>
    <col min="9498" max="9728" width="11.42578125" style="775"/>
    <col min="9729" max="9729" width="0" style="775" hidden="1" customWidth="1"/>
    <col min="9730" max="9730" width="27" style="775" customWidth="1"/>
    <col min="9731" max="9731" width="21.42578125" style="775" customWidth="1"/>
    <col min="9732" max="9732" width="22.5703125" style="775" customWidth="1"/>
    <col min="9733" max="9733" width="14.28515625" style="775" customWidth="1"/>
    <col min="9734" max="9734" width="19.85546875" style="775" customWidth="1"/>
    <col min="9735" max="9735" width="21.5703125" style="775" customWidth="1"/>
    <col min="9736" max="9736" width="14.42578125" style="775" customWidth="1"/>
    <col min="9737" max="9737" width="19.85546875" style="775" customWidth="1"/>
    <col min="9738" max="9742" width="16.5703125" style="775" customWidth="1"/>
    <col min="9743" max="9744" width="0" style="775" hidden="1" customWidth="1"/>
    <col min="9745" max="9745" width="4" style="775" customWidth="1"/>
    <col min="9746" max="9753" width="9.140625" style="775" customWidth="1"/>
    <col min="9754" max="9984" width="11.42578125" style="775"/>
    <col min="9985" max="9985" width="0" style="775" hidden="1" customWidth="1"/>
    <col min="9986" max="9986" width="27" style="775" customWidth="1"/>
    <col min="9987" max="9987" width="21.42578125" style="775" customWidth="1"/>
    <col min="9988" max="9988" width="22.5703125" style="775" customWidth="1"/>
    <col min="9989" max="9989" width="14.28515625" style="775" customWidth="1"/>
    <col min="9990" max="9990" width="19.85546875" style="775" customWidth="1"/>
    <col min="9991" max="9991" width="21.5703125" style="775" customWidth="1"/>
    <col min="9992" max="9992" width="14.42578125" style="775" customWidth="1"/>
    <col min="9993" max="9993" width="19.85546875" style="775" customWidth="1"/>
    <col min="9994" max="9998" width="16.5703125" style="775" customWidth="1"/>
    <col min="9999" max="10000" width="0" style="775" hidden="1" customWidth="1"/>
    <col min="10001" max="10001" width="4" style="775" customWidth="1"/>
    <col min="10002" max="10009" width="9.140625" style="775" customWidth="1"/>
    <col min="10010" max="10240" width="11.42578125" style="775"/>
    <col min="10241" max="10241" width="0" style="775" hidden="1" customWidth="1"/>
    <col min="10242" max="10242" width="27" style="775" customWidth="1"/>
    <col min="10243" max="10243" width="21.42578125" style="775" customWidth="1"/>
    <col min="10244" max="10244" width="22.5703125" style="775" customWidth="1"/>
    <col min="10245" max="10245" width="14.28515625" style="775" customWidth="1"/>
    <col min="10246" max="10246" width="19.85546875" style="775" customWidth="1"/>
    <col min="10247" max="10247" width="21.5703125" style="775" customWidth="1"/>
    <col min="10248" max="10248" width="14.42578125" style="775" customWidth="1"/>
    <col min="10249" max="10249" width="19.85546875" style="775" customWidth="1"/>
    <col min="10250" max="10254" width="16.5703125" style="775" customWidth="1"/>
    <col min="10255" max="10256" width="0" style="775" hidden="1" customWidth="1"/>
    <col min="10257" max="10257" width="4" style="775" customWidth="1"/>
    <col min="10258" max="10265" width="9.140625" style="775" customWidth="1"/>
    <col min="10266" max="10496" width="11.42578125" style="775"/>
    <col min="10497" max="10497" width="0" style="775" hidden="1" customWidth="1"/>
    <col min="10498" max="10498" width="27" style="775" customWidth="1"/>
    <col min="10499" max="10499" width="21.42578125" style="775" customWidth="1"/>
    <col min="10500" max="10500" width="22.5703125" style="775" customWidth="1"/>
    <col min="10501" max="10501" width="14.28515625" style="775" customWidth="1"/>
    <col min="10502" max="10502" width="19.85546875" style="775" customWidth="1"/>
    <col min="10503" max="10503" width="21.5703125" style="775" customWidth="1"/>
    <col min="10504" max="10504" width="14.42578125" style="775" customWidth="1"/>
    <col min="10505" max="10505" width="19.85546875" style="775" customWidth="1"/>
    <col min="10506" max="10510" width="16.5703125" style="775" customWidth="1"/>
    <col min="10511" max="10512" width="0" style="775" hidden="1" customWidth="1"/>
    <col min="10513" max="10513" width="4" style="775" customWidth="1"/>
    <col min="10514" max="10521" width="9.140625" style="775" customWidth="1"/>
    <col min="10522" max="10752" width="11.42578125" style="775"/>
    <col min="10753" max="10753" width="0" style="775" hidden="1" customWidth="1"/>
    <col min="10754" max="10754" width="27" style="775" customWidth="1"/>
    <col min="10755" max="10755" width="21.42578125" style="775" customWidth="1"/>
    <col min="10756" max="10756" width="22.5703125" style="775" customWidth="1"/>
    <col min="10757" max="10757" width="14.28515625" style="775" customWidth="1"/>
    <col min="10758" max="10758" width="19.85546875" style="775" customWidth="1"/>
    <col min="10759" max="10759" width="21.5703125" style="775" customWidth="1"/>
    <col min="10760" max="10760" width="14.42578125" style="775" customWidth="1"/>
    <col min="10761" max="10761" width="19.85546875" style="775" customWidth="1"/>
    <col min="10762" max="10766" width="16.5703125" style="775" customWidth="1"/>
    <col min="10767" max="10768" width="0" style="775" hidden="1" customWidth="1"/>
    <col min="10769" max="10769" width="4" style="775" customWidth="1"/>
    <col min="10770" max="10777" width="9.140625" style="775" customWidth="1"/>
    <col min="10778" max="11008" width="11.42578125" style="775"/>
    <col min="11009" max="11009" width="0" style="775" hidden="1" customWidth="1"/>
    <col min="11010" max="11010" width="27" style="775" customWidth="1"/>
    <col min="11011" max="11011" width="21.42578125" style="775" customWidth="1"/>
    <col min="11012" max="11012" width="22.5703125" style="775" customWidth="1"/>
    <col min="11013" max="11013" width="14.28515625" style="775" customWidth="1"/>
    <col min="11014" max="11014" width="19.85546875" style="775" customWidth="1"/>
    <col min="11015" max="11015" width="21.5703125" style="775" customWidth="1"/>
    <col min="11016" max="11016" width="14.42578125" style="775" customWidth="1"/>
    <col min="11017" max="11017" width="19.85546875" style="775" customWidth="1"/>
    <col min="11018" max="11022" width="16.5703125" style="775" customWidth="1"/>
    <col min="11023" max="11024" width="0" style="775" hidden="1" customWidth="1"/>
    <col min="11025" max="11025" width="4" style="775" customWidth="1"/>
    <col min="11026" max="11033" width="9.140625" style="775" customWidth="1"/>
    <col min="11034" max="11264" width="11.42578125" style="775"/>
    <col min="11265" max="11265" width="0" style="775" hidden="1" customWidth="1"/>
    <col min="11266" max="11266" width="27" style="775" customWidth="1"/>
    <col min="11267" max="11267" width="21.42578125" style="775" customWidth="1"/>
    <col min="11268" max="11268" width="22.5703125" style="775" customWidth="1"/>
    <col min="11269" max="11269" width="14.28515625" style="775" customWidth="1"/>
    <col min="11270" max="11270" width="19.85546875" style="775" customWidth="1"/>
    <col min="11271" max="11271" width="21.5703125" style="775" customWidth="1"/>
    <col min="11272" max="11272" width="14.42578125" style="775" customWidth="1"/>
    <col min="11273" max="11273" width="19.85546875" style="775" customWidth="1"/>
    <col min="11274" max="11278" width="16.5703125" style="775" customWidth="1"/>
    <col min="11279" max="11280" width="0" style="775" hidden="1" customWidth="1"/>
    <col min="11281" max="11281" width="4" style="775" customWidth="1"/>
    <col min="11282" max="11289" width="9.140625" style="775" customWidth="1"/>
    <col min="11290" max="11520" width="11.42578125" style="775"/>
    <col min="11521" max="11521" width="0" style="775" hidden="1" customWidth="1"/>
    <col min="11522" max="11522" width="27" style="775" customWidth="1"/>
    <col min="11523" max="11523" width="21.42578125" style="775" customWidth="1"/>
    <col min="11524" max="11524" width="22.5703125" style="775" customWidth="1"/>
    <col min="11525" max="11525" width="14.28515625" style="775" customWidth="1"/>
    <col min="11526" max="11526" width="19.85546875" style="775" customWidth="1"/>
    <col min="11527" max="11527" width="21.5703125" style="775" customWidth="1"/>
    <col min="11528" max="11528" width="14.42578125" style="775" customWidth="1"/>
    <col min="11529" max="11529" width="19.85546875" style="775" customWidth="1"/>
    <col min="11530" max="11534" width="16.5703125" style="775" customWidth="1"/>
    <col min="11535" max="11536" width="0" style="775" hidden="1" customWidth="1"/>
    <col min="11537" max="11537" width="4" style="775" customWidth="1"/>
    <col min="11538" max="11545" width="9.140625" style="775" customWidth="1"/>
    <col min="11546" max="11776" width="11.42578125" style="775"/>
    <col min="11777" max="11777" width="0" style="775" hidden="1" customWidth="1"/>
    <col min="11778" max="11778" width="27" style="775" customWidth="1"/>
    <col min="11779" max="11779" width="21.42578125" style="775" customWidth="1"/>
    <col min="11780" max="11780" width="22.5703125" style="775" customWidth="1"/>
    <col min="11781" max="11781" width="14.28515625" style="775" customWidth="1"/>
    <col min="11782" max="11782" width="19.85546875" style="775" customWidth="1"/>
    <col min="11783" max="11783" width="21.5703125" style="775" customWidth="1"/>
    <col min="11784" max="11784" width="14.42578125" style="775" customWidth="1"/>
    <col min="11785" max="11785" width="19.85546875" style="775" customWidth="1"/>
    <col min="11786" max="11790" width="16.5703125" style="775" customWidth="1"/>
    <col min="11791" max="11792" width="0" style="775" hidden="1" customWidth="1"/>
    <col min="11793" max="11793" width="4" style="775" customWidth="1"/>
    <col min="11794" max="11801" width="9.140625" style="775" customWidth="1"/>
    <col min="11802" max="12032" width="11.42578125" style="775"/>
    <col min="12033" max="12033" width="0" style="775" hidden="1" customWidth="1"/>
    <col min="12034" max="12034" width="27" style="775" customWidth="1"/>
    <col min="12035" max="12035" width="21.42578125" style="775" customWidth="1"/>
    <col min="12036" max="12036" width="22.5703125" style="775" customWidth="1"/>
    <col min="12037" max="12037" width="14.28515625" style="775" customWidth="1"/>
    <col min="12038" max="12038" width="19.85546875" style="775" customWidth="1"/>
    <col min="12039" max="12039" width="21.5703125" style="775" customWidth="1"/>
    <col min="12040" max="12040" width="14.42578125" style="775" customWidth="1"/>
    <col min="12041" max="12041" width="19.85546875" style="775" customWidth="1"/>
    <col min="12042" max="12046" width="16.5703125" style="775" customWidth="1"/>
    <col min="12047" max="12048" width="0" style="775" hidden="1" customWidth="1"/>
    <col min="12049" max="12049" width="4" style="775" customWidth="1"/>
    <col min="12050" max="12057" width="9.140625" style="775" customWidth="1"/>
    <col min="12058" max="12288" width="11.42578125" style="775"/>
    <col min="12289" max="12289" width="0" style="775" hidden="1" customWidth="1"/>
    <col min="12290" max="12290" width="27" style="775" customWidth="1"/>
    <col min="12291" max="12291" width="21.42578125" style="775" customWidth="1"/>
    <col min="12292" max="12292" width="22.5703125" style="775" customWidth="1"/>
    <col min="12293" max="12293" width="14.28515625" style="775" customWidth="1"/>
    <col min="12294" max="12294" width="19.85546875" style="775" customWidth="1"/>
    <col min="12295" max="12295" width="21.5703125" style="775" customWidth="1"/>
    <col min="12296" max="12296" width="14.42578125" style="775" customWidth="1"/>
    <col min="12297" max="12297" width="19.85546875" style="775" customWidth="1"/>
    <col min="12298" max="12302" width="16.5703125" style="775" customWidth="1"/>
    <col min="12303" max="12304" width="0" style="775" hidden="1" customWidth="1"/>
    <col min="12305" max="12305" width="4" style="775" customWidth="1"/>
    <col min="12306" max="12313" width="9.140625" style="775" customWidth="1"/>
    <col min="12314" max="12544" width="11.42578125" style="775"/>
    <col min="12545" max="12545" width="0" style="775" hidden="1" customWidth="1"/>
    <col min="12546" max="12546" width="27" style="775" customWidth="1"/>
    <col min="12547" max="12547" width="21.42578125" style="775" customWidth="1"/>
    <col min="12548" max="12548" width="22.5703125" style="775" customWidth="1"/>
    <col min="12549" max="12549" width="14.28515625" style="775" customWidth="1"/>
    <col min="12550" max="12550" width="19.85546875" style="775" customWidth="1"/>
    <col min="12551" max="12551" width="21.5703125" style="775" customWidth="1"/>
    <col min="12552" max="12552" width="14.42578125" style="775" customWidth="1"/>
    <col min="12553" max="12553" width="19.85546875" style="775" customWidth="1"/>
    <col min="12554" max="12558" width="16.5703125" style="775" customWidth="1"/>
    <col min="12559" max="12560" width="0" style="775" hidden="1" customWidth="1"/>
    <col min="12561" max="12561" width="4" style="775" customWidth="1"/>
    <col min="12562" max="12569" width="9.140625" style="775" customWidth="1"/>
    <col min="12570" max="12800" width="11.42578125" style="775"/>
    <col min="12801" max="12801" width="0" style="775" hidden="1" customWidth="1"/>
    <col min="12802" max="12802" width="27" style="775" customWidth="1"/>
    <col min="12803" max="12803" width="21.42578125" style="775" customWidth="1"/>
    <col min="12804" max="12804" width="22.5703125" style="775" customWidth="1"/>
    <col min="12805" max="12805" width="14.28515625" style="775" customWidth="1"/>
    <col min="12806" max="12806" width="19.85546875" style="775" customWidth="1"/>
    <col min="12807" max="12807" width="21.5703125" style="775" customWidth="1"/>
    <col min="12808" max="12808" width="14.42578125" style="775" customWidth="1"/>
    <col min="12809" max="12809" width="19.85546875" style="775" customWidth="1"/>
    <col min="12810" max="12814" width="16.5703125" style="775" customWidth="1"/>
    <col min="12815" max="12816" width="0" style="775" hidden="1" customWidth="1"/>
    <col min="12817" max="12817" width="4" style="775" customWidth="1"/>
    <col min="12818" max="12825" width="9.140625" style="775" customWidth="1"/>
    <col min="12826" max="13056" width="11.42578125" style="775"/>
    <col min="13057" max="13057" width="0" style="775" hidden="1" customWidth="1"/>
    <col min="13058" max="13058" width="27" style="775" customWidth="1"/>
    <col min="13059" max="13059" width="21.42578125" style="775" customWidth="1"/>
    <col min="13060" max="13060" width="22.5703125" style="775" customWidth="1"/>
    <col min="13061" max="13061" width="14.28515625" style="775" customWidth="1"/>
    <col min="13062" max="13062" width="19.85546875" style="775" customWidth="1"/>
    <col min="13063" max="13063" width="21.5703125" style="775" customWidth="1"/>
    <col min="13064" max="13064" width="14.42578125" style="775" customWidth="1"/>
    <col min="13065" max="13065" width="19.85546875" style="775" customWidth="1"/>
    <col min="13066" max="13070" width="16.5703125" style="775" customWidth="1"/>
    <col min="13071" max="13072" width="0" style="775" hidden="1" customWidth="1"/>
    <col min="13073" max="13073" width="4" style="775" customWidth="1"/>
    <col min="13074" max="13081" width="9.140625" style="775" customWidth="1"/>
    <col min="13082" max="13312" width="11.42578125" style="775"/>
    <col min="13313" max="13313" width="0" style="775" hidden="1" customWidth="1"/>
    <col min="13314" max="13314" width="27" style="775" customWidth="1"/>
    <col min="13315" max="13315" width="21.42578125" style="775" customWidth="1"/>
    <col min="13316" max="13316" width="22.5703125" style="775" customWidth="1"/>
    <col min="13317" max="13317" width="14.28515625" style="775" customWidth="1"/>
    <col min="13318" max="13318" width="19.85546875" style="775" customWidth="1"/>
    <col min="13319" max="13319" width="21.5703125" style="775" customWidth="1"/>
    <col min="13320" max="13320" width="14.42578125" style="775" customWidth="1"/>
    <col min="13321" max="13321" width="19.85546875" style="775" customWidth="1"/>
    <col min="13322" max="13326" width="16.5703125" style="775" customWidth="1"/>
    <col min="13327" max="13328" width="0" style="775" hidden="1" customWidth="1"/>
    <col min="13329" max="13329" width="4" style="775" customWidth="1"/>
    <col min="13330" max="13337" width="9.140625" style="775" customWidth="1"/>
    <col min="13338" max="13568" width="11.42578125" style="775"/>
    <col min="13569" max="13569" width="0" style="775" hidden="1" customWidth="1"/>
    <col min="13570" max="13570" width="27" style="775" customWidth="1"/>
    <col min="13571" max="13571" width="21.42578125" style="775" customWidth="1"/>
    <col min="13572" max="13572" width="22.5703125" style="775" customWidth="1"/>
    <col min="13573" max="13573" width="14.28515625" style="775" customWidth="1"/>
    <col min="13574" max="13574" width="19.85546875" style="775" customWidth="1"/>
    <col min="13575" max="13575" width="21.5703125" style="775" customWidth="1"/>
    <col min="13576" max="13576" width="14.42578125" style="775" customWidth="1"/>
    <col min="13577" max="13577" width="19.85546875" style="775" customWidth="1"/>
    <col min="13578" max="13582" width="16.5703125" style="775" customWidth="1"/>
    <col min="13583" max="13584" width="0" style="775" hidden="1" customWidth="1"/>
    <col min="13585" max="13585" width="4" style="775" customWidth="1"/>
    <col min="13586" max="13593" width="9.140625" style="775" customWidth="1"/>
    <col min="13594" max="13824" width="11.42578125" style="775"/>
    <col min="13825" max="13825" width="0" style="775" hidden="1" customWidth="1"/>
    <col min="13826" max="13826" width="27" style="775" customWidth="1"/>
    <col min="13827" max="13827" width="21.42578125" style="775" customWidth="1"/>
    <col min="13828" max="13828" width="22.5703125" style="775" customWidth="1"/>
    <col min="13829" max="13829" width="14.28515625" style="775" customWidth="1"/>
    <col min="13830" max="13830" width="19.85546875" style="775" customWidth="1"/>
    <col min="13831" max="13831" width="21.5703125" style="775" customWidth="1"/>
    <col min="13832" max="13832" width="14.42578125" style="775" customWidth="1"/>
    <col min="13833" max="13833" width="19.85546875" style="775" customWidth="1"/>
    <col min="13834" max="13838" width="16.5703125" style="775" customWidth="1"/>
    <col min="13839" max="13840" width="0" style="775" hidden="1" customWidth="1"/>
    <col min="13841" max="13841" width="4" style="775" customWidth="1"/>
    <col min="13842" max="13849" width="9.140625" style="775" customWidth="1"/>
    <col min="13850" max="14080" width="11.42578125" style="775"/>
    <col min="14081" max="14081" width="0" style="775" hidden="1" customWidth="1"/>
    <col min="14082" max="14082" width="27" style="775" customWidth="1"/>
    <col min="14083" max="14083" width="21.42578125" style="775" customWidth="1"/>
    <col min="14084" max="14084" width="22.5703125" style="775" customWidth="1"/>
    <col min="14085" max="14085" width="14.28515625" style="775" customWidth="1"/>
    <col min="14086" max="14086" width="19.85546875" style="775" customWidth="1"/>
    <col min="14087" max="14087" width="21.5703125" style="775" customWidth="1"/>
    <col min="14088" max="14088" width="14.42578125" style="775" customWidth="1"/>
    <col min="14089" max="14089" width="19.85546875" style="775" customWidth="1"/>
    <col min="14090" max="14094" width="16.5703125" style="775" customWidth="1"/>
    <col min="14095" max="14096" width="0" style="775" hidden="1" customWidth="1"/>
    <col min="14097" max="14097" width="4" style="775" customWidth="1"/>
    <col min="14098" max="14105" width="9.140625" style="775" customWidth="1"/>
    <col min="14106" max="14336" width="11.42578125" style="775"/>
    <col min="14337" max="14337" width="0" style="775" hidden="1" customWidth="1"/>
    <col min="14338" max="14338" width="27" style="775" customWidth="1"/>
    <col min="14339" max="14339" width="21.42578125" style="775" customWidth="1"/>
    <col min="14340" max="14340" width="22.5703125" style="775" customWidth="1"/>
    <col min="14341" max="14341" width="14.28515625" style="775" customWidth="1"/>
    <col min="14342" max="14342" width="19.85546875" style="775" customWidth="1"/>
    <col min="14343" max="14343" width="21.5703125" style="775" customWidth="1"/>
    <col min="14344" max="14344" width="14.42578125" style="775" customWidth="1"/>
    <col min="14345" max="14345" width="19.85546875" style="775" customWidth="1"/>
    <col min="14346" max="14350" width="16.5703125" style="775" customWidth="1"/>
    <col min="14351" max="14352" width="0" style="775" hidden="1" customWidth="1"/>
    <col min="14353" max="14353" width="4" style="775" customWidth="1"/>
    <col min="14354" max="14361" width="9.140625" style="775" customWidth="1"/>
    <col min="14362" max="14592" width="11.42578125" style="775"/>
    <col min="14593" max="14593" width="0" style="775" hidden="1" customWidth="1"/>
    <col min="14594" max="14594" width="27" style="775" customWidth="1"/>
    <col min="14595" max="14595" width="21.42578125" style="775" customWidth="1"/>
    <col min="14596" max="14596" width="22.5703125" style="775" customWidth="1"/>
    <col min="14597" max="14597" width="14.28515625" style="775" customWidth="1"/>
    <col min="14598" max="14598" width="19.85546875" style="775" customWidth="1"/>
    <col min="14599" max="14599" width="21.5703125" style="775" customWidth="1"/>
    <col min="14600" max="14600" width="14.42578125" style="775" customWidth="1"/>
    <col min="14601" max="14601" width="19.85546875" style="775" customWidth="1"/>
    <col min="14602" max="14606" width="16.5703125" style="775" customWidth="1"/>
    <col min="14607" max="14608" width="0" style="775" hidden="1" customWidth="1"/>
    <col min="14609" max="14609" width="4" style="775" customWidth="1"/>
    <col min="14610" max="14617" width="9.140625" style="775" customWidth="1"/>
    <col min="14618" max="14848" width="11.42578125" style="775"/>
    <col min="14849" max="14849" width="0" style="775" hidden="1" customWidth="1"/>
    <col min="14850" max="14850" width="27" style="775" customWidth="1"/>
    <col min="14851" max="14851" width="21.42578125" style="775" customWidth="1"/>
    <col min="14852" max="14852" width="22.5703125" style="775" customWidth="1"/>
    <col min="14853" max="14853" width="14.28515625" style="775" customWidth="1"/>
    <col min="14854" max="14854" width="19.85546875" style="775" customWidth="1"/>
    <col min="14855" max="14855" width="21.5703125" style="775" customWidth="1"/>
    <col min="14856" max="14856" width="14.42578125" style="775" customWidth="1"/>
    <col min="14857" max="14857" width="19.85546875" style="775" customWidth="1"/>
    <col min="14858" max="14862" width="16.5703125" style="775" customWidth="1"/>
    <col min="14863" max="14864" width="0" style="775" hidden="1" customWidth="1"/>
    <col min="14865" max="14865" width="4" style="775" customWidth="1"/>
    <col min="14866" max="14873" width="9.140625" style="775" customWidth="1"/>
    <col min="14874" max="15104" width="11.42578125" style="775"/>
    <col min="15105" max="15105" width="0" style="775" hidden="1" customWidth="1"/>
    <col min="15106" max="15106" width="27" style="775" customWidth="1"/>
    <col min="15107" max="15107" width="21.42578125" style="775" customWidth="1"/>
    <col min="15108" max="15108" width="22.5703125" style="775" customWidth="1"/>
    <col min="15109" max="15109" width="14.28515625" style="775" customWidth="1"/>
    <col min="15110" max="15110" width="19.85546875" style="775" customWidth="1"/>
    <col min="15111" max="15111" width="21.5703125" style="775" customWidth="1"/>
    <col min="15112" max="15112" width="14.42578125" style="775" customWidth="1"/>
    <col min="15113" max="15113" width="19.85546875" style="775" customWidth="1"/>
    <col min="15114" max="15118" width="16.5703125" style="775" customWidth="1"/>
    <col min="15119" max="15120" width="0" style="775" hidden="1" customWidth="1"/>
    <col min="15121" max="15121" width="4" style="775" customWidth="1"/>
    <col min="15122" max="15129" width="9.140625" style="775" customWidth="1"/>
    <col min="15130" max="15360" width="11.42578125" style="775"/>
    <col min="15361" max="15361" width="0" style="775" hidden="1" customWidth="1"/>
    <col min="15362" max="15362" width="27" style="775" customWidth="1"/>
    <col min="15363" max="15363" width="21.42578125" style="775" customWidth="1"/>
    <col min="15364" max="15364" width="22.5703125" style="775" customWidth="1"/>
    <col min="15365" max="15365" width="14.28515625" style="775" customWidth="1"/>
    <col min="15366" max="15366" width="19.85546875" style="775" customWidth="1"/>
    <col min="15367" max="15367" width="21.5703125" style="775" customWidth="1"/>
    <col min="15368" max="15368" width="14.42578125" style="775" customWidth="1"/>
    <col min="15369" max="15369" width="19.85546875" style="775" customWidth="1"/>
    <col min="15370" max="15374" width="16.5703125" style="775" customWidth="1"/>
    <col min="15375" max="15376" width="0" style="775" hidden="1" customWidth="1"/>
    <col min="15377" max="15377" width="4" style="775" customWidth="1"/>
    <col min="15378" max="15385" width="9.140625" style="775" customWidth="1"/>
    <col min="15386" max="15616" width="11.42578125" style="775"/>
    <col min="15617" max="15617" width="0" style="775" hidden="1" customWidth="1"/>
    <col min="15618" max="15618" width="27" style="775" customWidth="1"/>
    <col min="15619" max="15619" width="21.42578125" style="775" customWidth="1"/>
    <col min="15620" max="15620" width="22.5703125" style="775" customWidth="1"/>
    <col min="15621" max="15621" width="14.28515625" style="775" customWidth="1"/>
    <col min="15622" max="15622" width="19.85546875" style="775" customWidth="1"/>
    <col min="15623" max="15623" width="21.5703125" style="775" customWidth="1"/>
    <col min="15624" max="15624" width="14.42578125" style="775" customWidth="1"/>
    <col min="15625" max="15625" width="19.85546875" style="775" customWidth="1"/>
    <col min="15626" max="15630" width="16.5703125" style="775" customWidth="1"/>
    <col min="15631" max="15632" width="0" style="775" hidden="1" customWidth="1"/>
    <col min="15633" max="15633" width="4" style="775" customWidth="1"/>
    <col min="15634" max="15641" width="9.140625" style="775" customWidth="1"/>
    <col min="15642" max="15872" width="11.42578125" style="775"/>
    <col min="15873" max="15873" width="0" style="775" hidden="1" customWidth="1"/>
    <col min="15874" max="15874" width="27" style="775" customWidth="1"/>
    <col min="15875" max="15875" width="21.42578125" style="775" customWidth="1"/>
    <col min="15876" max="15876" width="22.5703125" style="775" customWidth="1"/>
    <col min="15877" max="15877" width="14.28515625" style="775" customWidth="1"/>
    <col min="15878" max="15878" width="19.85546875" style="775" customWidth="1"/>
    <col min="15879" max="15879" width="21.5703125" style="775" customWidth="1"/>
    <col min="15880" max="15880" width="14.42578125" style="775" customWidth="1"/>
    <col min="15881" max="15881" width="19.85546875" style="775" customWidth="1"/>
    <col min="15882" max="15886" width="16.5703125" style="775" customWidth="1"/>
    <col min="15887" max="15888" width="0" style="775" hidden="1" customWidth="1"/>
    <col min="15889" max="15889" width="4" style="775" customWidth="1"/>
    <col min="15890" max="15897" width="9.140625" style="775" customWidth="1"/>
    <col min="15898" max="16128" width="11.42578125" style="775"/>
    <col min="16129" max="16129" width="0" style="775" hidden="1" customWidth="1"/>
    <col min="16130" max="16130" width="27" style="775" customWidth="1"/>
    <col min="16131" max="16131" width="21.42578125" style="775" customWidth="1"/>
    <col min="16132" max="16132" width="22.5703125" style="775" customWidth="1"/>
    <col min="16133" max="16133" width="14.28515625" style="775" customWidth="1"/>
    <col min="16134" max="16134" width="19.85546875" style="775" customWidth="1"/>
    <col min="16135" max="16135" width="21.5703125" style="775" customWidth="1"/>
    <col min="16136" max="16136" width="14.42578125" style="775" customWidth="1"/>
    <col min="16137" max="16137" width="19.85546875" style="775" customWidth="1"/>
    <col min="16138" max="16142" width="16.5703125" style="775" customWidth="1"/>
    <col min="16143" max="16144" width="0" style="775" hidden="1" customWidth="1"/>
    <col min="16145" max="16145" width="4" style="775" customWidth="1"/>
    <col min="16146" max="16153" width="9.140625" style="775" customWidth="1"/>
    <col min="16154" max="16384" width="11.42578125" style="775"/>
  </cols>
  <sheetData>
    <row r="1" spans="1:27" s="342" customFormat="1" ht="2.25" customHeight="1">
      <c r="B1" s="343"/>
      <c r="C1" s="344"/>
      <c r="D1" s="344"/>
      <c r="E1" s="344"/>
      <c r="F1" s="344"/>
      <c r="G1" s="344"/>
      <c r="H1" s="344"/>
      <c r="I1" s="344"/>
      <c r="J1" s="344"/>
      <c r="K1" s="344"/>
      <c r="L1" s="344"/>
      <c r="M1" s="344"/>
      <c r="N1" s="344"/>
      <c r="O1" s="344"/>
      <c r="P1" s="344"/>
    </row>
    <row r="2" spans="1:27" s="342" customFormat="1" ht="39" customHeight="1">
      <c r="B2" s="1175" t="s">
        <v>986</v>
      </c>
      <c r="C2" s="1175"/>
      <c r="D2" s="1175"/>
      <c r="E2" s="1175"/>
      <c r="F2" s="1175"/>
      <c r="G2" s="1175"/>
      <c r="H2" s="1175"/>
      <c r="I2" s="1175"/>
      <c r="J2" s="1175"/>
      <c r="K2" s="1175"/>
      <c r="L2" s="1175"/>
      <c r="M2" s="1175"/>
      <c r="N2" s="1175"/>
      <c r="O2" s="1175"/>
      <c r="P2" s="1175"/>
    </row>
    <row r="3" spans="1:27" s="442" customFormat="1" ht="31.5" customHeight="1">
      <c r="B3" s="1175" t="s">
        <v>982</v>
      </c>
      <c r="C3" s="1175"/>
      <c r="D3" s="1175"/>
      <c r="E3" s="1175"/>
      <c r="F3" s="1175"/>
      <c r="G3" s="1175"/>
      <c r="H3" s="1175"/>
      <c r="I3" s="1175"/>
      <c r="J3" s="1175"/>
      <c r="K3" s="1175"/>
      <c r="L3" s="1175"/>
      <c r="M3" s="1175"/>
      <c r="N3" s="1175"/>
      <c r="O3" s="1175"/>
      <c r="P3" s="1175"/>
    </row>
    <row r="4" spans="1:27" s="342" customFormat="1" ht="12" customHeight="1">
      <c r="A4" s="342" t="s">
        <v>1483</v>
      </c>
      <c r="B4" s="1175"/>
      <c r="C4" s="1175"/>
      <c r="D4" s="1175"/>
      <c r="E4" s="1175"/>
      <c r="F4" s="1175"/>
      <c r="G4" s="1175"/>
      <c r="H4" s="1175"/>
      <c r="I4" s="1175"/>
      <c r="J4" s="1175"/>
      <c r="K4" s="1175"/>
      <c r="L4" s="1175"/>
      <c r="M4" s="1175"/>
      <c r="N4" s="1175"/>
      <c r="O4" s="1175"/>
      <c r="P4" s="1175"/>
    </row>
    <row r="5" spans="1:27" s="447" customFormat="1" ht="33.75" customHeight="1">
      <c r="B5" s="1250" t="s">
        <v>1230</v>
      </c>
      <c r="C5" s="1250"/>
      <c r="D5" s="1250"/>
      <c r="E5" s="1250"/>
      <c r="F5" s="1250"/>
      <c r="G5" s="1250"/>
      <c r="H5" s="1250"/>
      <c r="I5" s="1250"/>
      <c r="J5" s="1250"/>
      <c r="K5" s="1250"/>
      <c r="L5" s="1250"/>
      <c r="M5" s="1250"/>
      <c r="N5" s="1250"/>
      <c r="O5" s="1250"/>
      <c r="P5" s="1250"/>
    </row>
    <row r="6" spans="1:27" s="75" customFormat="1" ht="4.5" customHeight="1">
      <c r="C6" s="323"/>
      <c r="Q6" s="448"/>
      <c r="V6" s="33"/>
      <c r="W6" s="33"/>
      <c r="X6" s="33"/>
      <c r="Y6" s="33"/>
    </row>
    <row r="7" spans="1:27" s="252" customFormat="1" ht="17.25" customHeight="1">
      <c r="B7" s="449"/>
      <c r="C7" s="1249" t="s">
        <v>1342</v>
      </c>
      <c r="D7" s="1249"/>
      <c r="E7" s="1249"/>
      <c r="F7" s="1249" t="s">
        <v>1343</v>
      </c>
      <c r="G7" s="1249"/>
      <c r="H7" s="1249"/>
      <c r="I7" s="1249" t="s">
        <v>1396</v>
      </c>
      <c r="J7" s="1249"/>
      <c r="K7" s="1249"/>
      <c r="L7" s="1249" t="s">
        <v>1510</v>
      </c>
      <c r="M7" s="1249"/>
      <c r="N7" s="1249"/>
      <c r="O7" s="961" t="s">
        <v>1486</v>
      </c>
      <c r="P7" s="961"/>
      <c r="Q7" s="1253"/>
    </row>
    <row r="8" spans="1:27" s="231" customFormat="1" ht="33.75" customHeight="1">
      <c r="B8" s="450"/>
      <c r="C8" s="451" t="s">
        <v>983</v>
      </c>
      <c r="D8" s="601" t="s">
        <v>976</v>
      </c>
      <c r="E8" s="451" t="s">
        <v>977</v>
      </c>
      <c r="F8" s="451" t="s">
        <v>983</v>
      </c>
      <c r="G8" s="601" t="s">
        <v>976</v>
      </c>
      <c r="H8" s="451" t="s">
        <v>977</v>
      </c>
      <c r="I8" s="451" t="s">
        <v>983</v>
      </c>
      <c r="J8" s="601" t="s">
        <v>976</v>
      </c>
      <c r="K8" s="451" t="s">
        <v>977</v>
      </c>
      <c r="L8" s="451" t="s">
        <v>983</v>
      </c>
      <c r="M8" s="601" t="s">
        <v>976</v>
      </c>
      <c r="N8" s="451" t="s">
        <v>977</v>
      </c>
      <c r="O8" s="451" t="s">
        <v>1487</v>
      </c>
      <c r="P8" s="451" t="s">
        <v>1488</v>
      </c>
      <c r="Q8" s="1253"/>
    </row>
    <row r="9" spans="1:27" s="75" customFormat="1" ht="3" customHeight="1">
      <c r="B9" s="319"/>
      <c r="Q9" s="452"/>
      <c r="V9" s="33"/>
      <c r="W9" s="33"/>
      <c r="X9" s="33"/>
      <c r="Y9" s="33"/>
      <c r="Z9" s="108">
        <v>6.94</v>
      </c>
      <c r="AA9" s="108">
        <v>6.92</v>
      </c>
    </row>
    <row r="10" spans="1:27" s="108" customFormat="1" ht="22.5" customHeight="1">
      <c r="B10" s="453" t="s">
        <v>1085</v>
      </c>
      <c r="C10" s="602"/>
      <c r="D10" s="602"/>
      <c r="E10" s="602"/>
      <c r="F10" s="602"/>
      <c r="G10" s="602"/>
      <c r="H10" s="602"/>
      <c r="I10" s="602"/>
      <c r="J10" s="602"/>
      <c r="K10" s="602"/>
      <c r="L10" s="602"/>
      <c r="M10" s="602"/>
      <c r="N10" s="602"/>
      <c r="Q10" s="454"/>
      <c r="V10" s="487"/>
      <c r="X10" s="241"/>
    </row>
    <row r="11" spans="1:27" s="36" customFormat="1" ht="22.5" customHeight="1">
      <c r="A11" s="36" t="s">
        <v>1186</v>
      </c>
      <c r="B11" s="36" t="s">
        <v>297</v>
      </c>
      <c r="C11" s="235">
        <v>2838112.6881399998</v>
      </c>
      <c r="D11" s="236">
        <v>0.19184119944332004</v>
      </c>
      <c r="E11" s="336">
        <v>2</v>
      </c>
      <c r="F11" s="235">
        <v>3603510.24364</v>
      </c>
      <c r="G11" s="236">
        <v>0.19205562060200326</v>
      </c>
      <c r="H11" s="336">
        <v>2</v>
      </c>
      <c r="I11" s="235">
        <v>4426580.4471899997</v>
      </c>
      <c r="J11" s="236">
        <v>0.19541372583018968</v>
      </c>
      <c r="K11" s="336">
        <v>2</v>
      </c>
      <c r="L11" s="235">
        <v>4448085.4149799999</v>
      </c>
      <c r="M11" s="236">
        <v>0.21110451878812428</v>
      </c>
      <c r="N11" s="235">
        <v>2</v>
      </c>
      <c r="O11" s="330">
        <v>0.55969157450581242</v>
      </c>
      <c r="P11" s="330">
        <v>0.56419935362288154</v>
      </c>
      <c r="Q11" s="665"/>
      <c r="V11" s="488"/>
      <c r="X11" s="234"/>
    </row>
    <row r="12" spans="1:27" s="36" customFormat="1" ht="22.5" customHeight="1">
      <c r="A12" s="36" t="s">
        <v>1186</v>
      </c>
      <c r="B12" s="36" t="s">
        <v>298</v>
      </c>
      <c r="C12" s="235">
        <v>1107349.74535</v>
      </c>
      <c r="D12" s="236">
        <v>7.4850905053534603E-2</v>
      </c>
      <c r="E12" s="336">
        <v>5</v>
      </c>
      <c r="F12" s="235">
        <v>1507792.5715300001</v>
      </c>
      <c r="G12" s="236">
        <v>8.036054249474596E-2</v>
      </c>
      <c r="H12" s="336">
        <v>5</v>
      </c>
      <c r="I12" s="235">
        <v>1590394.90329</v>
      </c>
      <c r="J12" s="236">
        <v>7.0208820849631204E-2</v>
      </c>
      <c r="K12" s="336">
        <v>5</v>
      </c>
      <c r="L12" s="235">
        <v>1499528.27333</v>
      </c>
      <c r="M12" s="236">
        <v>7.1167067404873538E-2</v>
      </c>
      <c r="N12" s="235">
        <v>5</v>
      </c>
      <c r="O12" s="330">
        <v>0.436217337808954</v>
      </c>
      <c r="P12" s="330">
        <v>0.44036825497025167</v>
      </c>
      <c r="Q12" s="665"/>
      <c r="V12" s="488"/>
      <c r="X12" s="234"/>
    </row>
    <row r="13" spans="1:27" s="36" customFormat="1" ht="22.5" customHeight="1">
      <c r="A13" s="36" t="s">
        <v>1186</v>
      </c>
      <c r="B13" s="36" t="s">
        <v>299</v>
      </c>
      <c r="C13" s="235">
        <v>2618818.31923</v>
      </c>
      <c r="D13" s="236">
        <v>0.17701807598572705</v>
      </c>
      <c r="E13" s="336">
        <v>3</v>
      </c>
      <c r="F13" s="235">
        <v>3462976.7984499997</v>
      </c>
      <c r="G13" s="236">
        <v>0.18456563550235233</v>
      </c>
      <c r="H13" s="336">
        <v>3</v>
      </c>
      <c r="I13" s="235">
        <v>4130453.9725300004</v>
      </c>
      <c r="J13" s="236">
        <v>0.18234106660245467</v>
      </c>
      <c r="K13" s="336">
        <v>3</v>
      </c>
      <c r="L13" s="235">
        <v>3419036.1097199996</v>
      </c>
      <c r="M13" s="236">
        <v>0.16226621238677502</v>
      </c>
      <c r="N13" s="235">
        <v>3</v>
      </c>
      <c r="O13" s="330">
        <v>0.57722051285499631</v>
      </c>
      <c r="P13" s="330">
        <v>0.58177895364359467</v>
      </c>
      <c r="Q13" s="665"/>
      <c r="V13" s="488"/>
      <c r="X13" s="234"/>
    </row>
    <row r="14" spans="1:27" s="36" customFormat="1" ht="22.5" customHeight="1">
      <c r="A14" s="36" t="s">
        <v>1186</v>
      </c>
      <c r="B14" s="36" t="s">
        <v>300</v>
      </c>
      <c r="C14" s="235">
        <v>4563916.48587</v>
      </c>
      <c r="D14" s="236">
        <v>0.3084962822185352</v>
      </c>
      <c r="E14" s="336">
        <v>1</v>
      </c>
      <c r="F14" s="235">
        <v>5873857.4799600001</v>
      </c>
      <c r="G14" s="236">
        <v>0.31305789837353315</v>
      </c>
      <c r="H14" s="336">
        <v>1</v>
      </c>
      <c r="I14" s="235">
        <v>7111593.8951599998</v>
      </c>
      <c r="J14" s="236">
        <v>0.3139450589961903</v>
      </c>
      <c r="K14" s="336">
        <v>1</v>
      </c>
      <c r="L14" s="235">
        <v>6379740.9913299996</v>
      </c>
      <c r="M14" s="236">
        <v>0.30278019109793691</v>
      </c>
      <c r="N14" s="235">
        <v>1</v>
      </c>
      <c r="O14" s="330">
        <v>0.55822174160672589</v>
      </c>
      <c r="P14" s="330">
        <v>0.56272527265183214</v>
      </c>
      <c r="Q14" s="665"/>
      <c r="V14" s="488"/>
      <c r="X14" s="234"/>
    </row>
    <row r="15" spans="1:27" s="36" customFormat="1" ht="22.5" customHeight="1">
      <c r="A15" s="36" t="s">
        <v>1186</v>
      </c>
      <c r="B15" s="36" t="s">
        <v>301</v>
      </c>
      <c r="C15" s="235">
        <v>1884535.6102199999</v>
      </c>
      <c r="D15" s="236">
        <v>0.12738450216195926</v>
      </c>
      <c r="E15" s="336">
        <v>4</v>
      </c>
      <c r="F15" s="235">
        <v>2430208.22126</v>
      </c>
      <c r="G15" s="236">
        <v>0.12952235919127522</v>
      </c>
      <c r="H15" s="336">
        <v>4</v>
      </c>
      <c r="I15" s="235">
        <v>3307542.34522</v>
      </c>
      <c r="J15" s="236">
        <v>0.1460131992926641</v>
      </c>
      <c r="K15" s="336">
        <v>4</v>
      </c>
      <c r="L15" s="235">
        <v>3097035.2600400001</v>
      </c>
      <c r="M15" s="236">
        <v>0.1469841689727393</v>
      </c>
      <c r="N15" s="235">
        <v>4</v>
      </c>
      <c r="O15" s="330">
        <v>0.75509676085870248</v>
      </c>
      <c r="P15" s="330">
        <v>0.76016929484962348</v>
      </c>
      <c r="Q15" s="665"/>
      <c r="V15" s="488"/>
      <c r="X15" s="234"/>
    </row>
    <row r="16" spans="1:27" s="36" customFormat="1" ht="22.5" customHeight="1">
      <c r="A16" s="36" t="s">
        <v>1186</v>
      </c>
      <c r="B16" s="36" t="s">
        <v>302</v>
      </c>
      <c r="C16" s="235">
        <v>711432.95513000002</v>
      </c>
      <c r="D16" s="236">
        <v>4.8089052984393837E-2</v>
      </c>
      <c r="E16" s="336">
        <v>6</v>
      </c>
      <c r="F16" s="235">
        <v>576714.29308000009</v>
      </c>
      <c r="G16" s="236">
        <v>3.0737035273595396E-2</v>
      </c>
      <c r="H16" s="336">
        <v>6</v>
      </c>
      <c r="I16" s="235">
        <v>481237.08393999998</v>
      </c>
      <c r="J16" s="236">
        <v>2.1244464593446637E-2</v>
      </c>
      <c r="K16" s="336">
        <v>6</v>
      </c>
      <c r="L16" s="235">
        <v>396787.36973000003</v>
      </c>
      <c r="M16" s="236">
        <v>1.8831384502186733E-2</v>
      </c>
      <c r="N16" s="235">
        <v>7</v>
      </c>
      <c r="O16" s="330">
        <v>-0.3235664998790172</v>
      </c>
      <c r="P16" s="330">
        <v>-0.32161148976306053</v>
      </c>
      <c r="Q16" s="665"/>
      <c r="V16" s="488"/>
      <c r="X16" s="234"/>
    </row>
    <row r="17" spans="1:24" s="36" customFormat="1" ht="22.5" customHeight="1">
      <c r="A17" s="36" t="s">
        <v>1186</v>
      </c>
      <c r="B17" s="36" t="s">
        <v>303</v>
      </c>
      <c r="C17" s="235">
        <v>278819.59109</v>
      </c>
      <c r="D17" s="236">
        <v>1.8846709296119073E-2</v>
      </c>
      <c r="E17" s="336">
        <v>7</v>
      </c>
      <c r="F17" s="235">
        <v>248436.04494999998</v>
      </c>
      <c r="G17" s="236">
        <v>1.3240850050861166E-2</v>
      </c>
      <c r="H17" s="336">
        <v>8</v>
      </c>
      <c r="I17" s="235">
        <v>302677.98375000001</v>
      </c>
      <c r="J17" s="236">
        <v>1.3361879047946364E-2</v>
      </c>
      <c r="K17" s="336">
        <v>9</v>
      </c>
      <c r="L17" s="235">
        <v>389381.80426999996</v>
      </c>
      <c r="M17" s="236">
        <v>1.8479919054261131E-2</v>
      </c>
      <c r="N17" s="235">
        <v>8</v>
      </c>
      <c r="O17" s="330">
        <v>8.5569283588464939E-2</v>
      </c>
      <c r="P17" s="330">
        <v>8.8706767067044279E-2</v>
      </c>
      <c r="Q17" s="665"/>
      <c r="V17" s="488"/>
      <c r="X17" s="234"/>
    </row>
    <row r="18" spans="1:24" s="36" customFormat="1" ht="22.5" customHeight="1">
      <c r="A18" s="36" t="s">
        <v>1186</v>
      </c>
      <c r="B18" s="36" t="s">
        <v>304</v>
      </c>
      <c r="C18" s="235">
        <v>1015.2392199999999</v>
      </c>
      <c r="D18" s="236">
        <v>6.8624727446725401E-5</v>
      </c>
      <c r="E18" s="336">
        <v>19</v>
      </c>
      <c r="F18" s="235">
        <v>527.56547999999998</v>
      </c>
      <c r="G18" s="236">
        <v>2.811756005090354E-5</v>
      </c>
      <c r="H18" s="336">
        <v>19</v>
      </c>
      <c r="I18" s="235">
        <v>804.95119999999997</v>
      </c>
      <c r="J18" s="236">
        <v>3.5534994784368035E-5</v>
      </c>
      <c r="K18" s="336">
        <v>20</v>
      </c>
      <c r="L18" s="235">
        <v>619.47786999999994</v>
      </c>
      <c r="M18" s="236">
        <v>2.9400194790735645E-5</v>
      </c>
      <c r="N18" s="235">
        <v>18</v>
      </c>
      <c r="O18" s="330">
        <v>-0.20713149754005755</v>
      </c>
      <c r="P18" s="330">
        <v>-0.2048399700763005</v>
      </c>
      <c r="Q18" s="665"/>
      <c r="V18" s="488"/>
      <c r="X18" s="234"/>
    </row>
    <row r="19" spans="1:24" s="36" customFormat="1" ht="22.5" customHeight="1">
      <c r="A19" s="36" t="s">
        <v>1186</v>
      </c>
      <c r="B19" s="36" t="s">
        <v>305</v>
      </c>
      <c r="C19" s="235">
        <v>62538.690560000003</v>
      </c>
      <c r="D19" s="236">
        <v>4.2272801424624818E-3</v>
      </c>
      <c r="E19" s="336">
        <v>13</v>
      </c>
      <c r="F19" s="235">
        <v>89885.581430000006</v>
      </c>
      <c r="G19" s="236">
        <v>4.7906152494443062E-3</v>
      </c>
      <c r="H19" s="336">
        <v>12</v>
      </c>
      <c r="I19" s="235">
        <v>89695.080370000011</v>
      </c>
      <c r="J19" s="236">
        <v>3.9596365756475946E-3</v>
      </c>
      <c r="K19" s="336">
        <v>12</v>
      </c>
      <c r="L19" s="235">
        <v>82710.047730000006</v>
      </c>
      <c r="M19" s="236">
        <v>3.9253888349765308E-3</v>
      </c>
      <c r="N19" s="235">
        <v>12</v>
      </c>
      <c r="O19" s="330">
        <v>0.43423342520972685</v>
      </c>
      <c r="P19" s="330">
        <v>0.43837860851958177</v>
      </c>
      <c r="Q19" s="665"/>
      <c r="V19" s="488"/>
      <c r="X19" s="234"/>
    </row>
    <row r="20" spans="1:24" s="36" customFormat="1" ht="22.5" customHeight="1">
      <c r="A20" s="36" t="s">
        <v>1186</v>
      </c>
      <c r="B20" s="36" t="s">
        <v>306</v>
      </c>
      <c r="C20" s="235">
        <v>146746.83006000001</v>
      </c>
      <c r="D20" s="236">
        <v>9.9192988392808844E-3</v>
      </c>
      <c r="E20" s="336">
        <v>9</v>
      </c>
      <c r="F20" s="235">
        <v>195585.42144000001</v>
      </c>
      <c r="G20" s="236">
        <v>1.0424080120671423E-2</v>
      </c>
      <c r="H20" s="336">
        <v>10</v>
      </c>
      <c r="I20" s="235">
        <v>228039.40343000001</v>
      </c>
      <c r="J20" s="236">
        <v>1.0066919598996124E-2</v>
      </c>
      <c r="K20" s="336">
        <v>10</v>
      </c>
      <c r="L20" s="235">
        <v>272391.06342999998</v>
      </c>
      <c r="M20" s="236">
        <v>1.292758097088703E-2</v>
      </c>
      <c r="N20" s="235">
        <v>10</v>
      </c>
      <c r="O20" s="330">
        <v>0.55396476596299982</v>
      </c>
      <c r="P20" s="330">
        <v>0.55845599361029175</v>
      </c>
      <c r="Q20" s="665"/>
      <c r="V20" s="488"/>
      <c r="X20" s="234"/>
    </row>
    <row r="21" spans="1:24" s="36" customFormat="1" ht="22.5" customHeight="1">
      <c r="B21" s="36" t="s">
        <v>307</v>
      </c>
      <c r="C21" s="235">
        <v>54574.304619999995</v>
      </c>
      <c r="D21" s="236">
        <v>3.6889303588390396E-3</v>
      </c>
      <c r="E21" s="336">
        <v>14</v>
      </c>
      <c r="F21" s="235">
        <v>51511.406240000004</v>
      </c>
      <c r="G21" s="236">
        <v>2.745393914438237E-3</v>
      </c>
      <c r="H21" s="336">
        <v>14</v>
      </c>
      <c r="I21" s="235">
        <v>50907.77145</v>
      </c>
      <c r="J21" s="236">
        <v>2.2473503896379681E-3</v>
      </c>
      <c r="K21" s="336">
        <v>14</v>
      </c>
      <c r="L21" s="235">
        <v>54402.23573</v>
      </c>
      <c r="M21" s="236">
        <v>2.5819103554312905E-3</v>
      </c>
      <c r="N21" s="235">
        <v>14</v>
      </c>
      <c r="O21" s="330">
        <v>-6.7184239827332792E-2</v>
      </c>
      <c r="P21" s="330">
        <v>-6.4488240520475304E-2</v>
      </c>
      <c r="Q21" s="665"/>
      <c r="V21" s="488"/>
      <c r="X21" s="234"/>
    </row>
    <row r="22" spans="1:24" s="36" customFormat="1" ht="22.5" customHeight="1">
      <c r="B22" s="36" t="s">
        <v>308</v>
      </c>
      <c r="C22" s="235">
        <v>131736.03101999999</v>
      </c>
      <c r="D22" s="236">
        <v>8.9046493137458407E-3</v>
      </c>
      <c r="E22" s="336">
        <v>10</v>
      </c>
      <c r="F22" s="235">
        <v>220665.89622999998</v>
      </c>
      <c r="G22" s="236">
        <v>1.1760789558167213E-2</v>
      </c>
      <c r="H22" s="336">
        <v>9</v>
      </c>
      <c r="I22" s="235">
        <v>392672.43607999996</v>
      </c>
      <c r="J22" s="236">
        <v>1.7334731556481797E-2</v>
      </c>
      <c r="K22" s="336">
        <v>7</v>
      </c>
      <c r="L22" s="235">
        <v>438942.89998000005</v>
      </c>
      <c r="M22" s="236">
        <v>2.0832070662059964E-2</v>
      </c>
      <c r="N22" s="235">
        <v>6</v>
      </c>
      <c r="O22" s="330">
        <v>1.9807519859193641</v>
      </c>
      <c r="P22" s="330">
        <v>1.9893668760520793</v>
      </c>
      <c r="Q22" s="665"/>
      <c r="V22" s="488"/>
      <c r="X22" s="234"/>
    </row>
    <row r="23" spans="1:24" s="36" customFormat="1" ht="22.5" customHeight="1">
      <c r="A23" s="36" t="s">
        <v>1186</v>
      </c>
      <c r="B23" s="36" t="s">
        <v>1087</v>
      </c>
      <c r="C23" s="235">
        <v>188990.49086000002</v>
      </c>
      <c r="D23" s="236">
        <v>1.2774743794167398E-2</v>
      </c>
      <c r="E23" s="338">
        <v>8</v>
      </c>
      <c r="F23" s="235">
        <v>290850.51474000001</v>
      </c>
      <c r="G23" s="236">
        <v>1.5501406221722762E-2</v>
      </c>
      <c r="H23" s="338">
        <v>7</v>
      </c>
      <c r="I23" s="235">
        <v>305353.38844000001</v>
      </c>
      <c r="J23" s="236">
        <v>1.3479986197429742E-2</v>
      </c>
      <c r="K23" s="338">
        <v>8</v>
      </c>
      <c r="L23" s="235">
        <v>375673.99907999998</v>
      </c>
      <c r="M23" s="236">
        <v>1.7829351596961234E-2</v>
      </c>
      <c r="N23" s="235">
        <v>9</v>
      </c>
      <c r="O23" s="330">
        <v>0.61570768481785176</v>
      </c>
      <c r="P23" s="330">
        <v>0.6203773602074989</v>
      </c>
      <c r="Q23" s="665"/>
      <c r="V23" s="488"/>
      <c r="X23" s="234"/>
    </row>
    <row r="24" spans="1:24" s="36" customFormat="1" ht="22.5" customHeight="1">
      <c r="A24" s="36" t="s">
        <v>1186</v>
      </c>
      <c r="B24" s="36" t="s">
        <v>1088</v>
      </c>
      <c r="C24" s="235">
        <v>105581.37276</v>
      </c>
      <c r="D24" s="236">
        <v>7.1367346595476461E-3</v>
      </c>
      <c r="E24" s="338">
        <v>11</v>
      </c>
      <c r="F24" s="235">
        <v>119828.16426000001</v>
      </c>
      <c r="G24" s="236">
        <v>6.3864595620814375E-3</v>
      </c>
      <c r="H24" s="338">
        <v>11</v>
      </c>
      <c r="I24" s="235">
        <v>140403.91438999999</v>
      </c>
      <c r="J24" s="236">
        <v>6.19820476763499E-3</v>
      </c>
      <c r="K24" s="338">
        <v>11</v>
      </c>
      <c r="L24" s="235">
        <v>134110.43103000001</v>
      </c>
      <c r="M24" s="236">
        <v>6.3648323639898851E-3</v>
      </c>
      <c r="N24" s="235">
        <v>11</v>
      </c>
      <c r="O24" s="330">
        <v>0.32981709481232158</v>
      </c>
      <c r="P24" s="330">
        <v>0.33366049682044974</v>
      </c>
      <c r="Q24" s="665"/>
      <c r="V24" s="488"/>
      <c r="X24" s="234"/>
    </row>
    <row r="25" spans="1:24" s="108" customFormat="1" ht="22.5" customHeight="1">
      <c r="B25" s="114" t="s">
        <v>979</v>
      </c>
      <c r="C25" s="235">
        <v>14694168.35413</v>
      </c>
      <c r="D25" s="236">
        <v>0.99324698897907904</v>
      </c>
      <c r="E25" s="336"/>
      <c r="F25" s="235">
        <v>18672350.202690005</v>
      </c>
      <c r="G25" s="236">
        <v>0.99517680367494277</v>
      </c>
      <c r="H25" s="336"/>
      <c r="I25" s="235">
        <v>22558357.576440006</v>
      </c>
      <c r="J25" s="236">
        <v>0.99585057929313547</v>
      </c>
      <c r="K25" s="336"/>
      <c r="L25" s="234">
        <v>20988445.378249999</v>
      </c>
      <c r="M25" s="236">
        <v>0.99610399718599352</v>
      </c>
      <c r="N25" s="336"/>
      <c r="O25" s="963">
        <v>0.53519117467438493</v>
      </c>
      <c r="P25" s="963">
        <v>0.53962814338731691</v>
      </c>
      <c r="Q25" s="454"/>
      <c r="V25" s="487"/>
      <c r="X25" s="241"/>
    </row>
    <row r="26" spans="1:24" s="36" customFormat="1" ht="12" customHeight="1">
      <c r="C26" s="336"/>
      <c r="D26" s="336"/>
      <c r="E26" s="336"/>
      <c r="F26" s="336"/>
      <c r="G26" s="336"/>
      <c r="H26" s="336"/>
      <c r="I26" s="336"/>
      <c r="J26" s="336"/>
      <c r="K26" s="336"/>
      <c r="L26" s="336"/>
      <c r="M26" s="336"/>
      <c r="N26" s="336"/>
      <c r="Q26" s="665"/>
      <c r="V26" s="488"/>
      <c r="X26" s="234"/>
    </row>
    <row r="27" spans="1:24" s="108" customFormat="1" ht="22.5" customHeight="1">
      <c r="B27" s="318" t="s">
        <v>1086</v>
      </c>
      <c r="C27" s="607"/>
      <c r="D27" s="607"/>
      <c r="E27" s="607"/>
      <c r="F27" s="607"/>
      <c r="G27" s="607"/>
      <c r="H27" s="607"/>
      <c r="I27" s="607"/>
      <c r="J27" s="607"/>
      <c r="K27" s="607"/>
      <c r="L27" s="607"/>
      <c r="M27" s="607"/>
      <c r="N27" s="607"/>
      <c r="Q27" s="454"/>
      <c r="V27" s="487"/>
      <c r="X27" s="241"/>
    </row>
    <row r="28" spans="1:24" s="36" customFormat="1" ht="22.5" customHeight="1">
      <c r="A28" s="36" t="s">
        <v>1186</v>
      </c>
      <c r="B28" s="36" t="s">
        <v>1456</v>
      </c>
      <c r="C28" s="235">
        <v>16792.287969999998</v>
      </c>
      <c r="D28" s="236">
        <v>1.1350686246618562E-3</v>
      </c>
      <c r="E28" s="336">
        <v>15</v>
      </c>
      <c r="F28" s="235">
        <v>9154.3131400000002</v>
      </c>
      <c r="G28" s="236">
        <v>4.8789573843748332E-4</v>
      </c>
      <c r="H28" s="336">
        <v>15</v>
      </c>
      <c r="I28" s="235">
        <v>9482.3485899999996</v>
      </c>
      <c r="J28" s="236">
        <v>4.1860327394904138E-4</v>
      </c>
      <c r="K28" s="336">
        <v>15</v>
      </c>
      <c r="L28" s="235" t="s">
        <v>978</v>
      </c>
      <c r="M28" s="236" t="s">
        <v>978</v>
      </c>
      <c r="N28" s="235" t="s">
        <v>978</v>
      </c>
      <c r="O28" s="330">
        <v>-0.43531527050152174</v>
      </c>
      <c r="P28" s="330">
        <v>-0.43368323371106354</v>
      </c>
      <c r="Q28" s="665"/>
      <c r="V28" s="488"/>
      <c r="X28" s="234"/>
    </row>
    <row r="29" spans="1:24" s="36" customFormat="1" ht="22.5" customHeight="1">
      <c r="B29" s="36" t="s">
        <v>1090</v>
      </c>
      <c r="C29" s="338" t="s">
        <v>984</v>
      </c>
      <c r="D29" s="338" t="s">
        <v>984</v>
      </c>
      <c r="E29" s="338" t="s">
        <v>984</v>
      </c>
      <c r="F29" s="235">
        <v>436.40499999999997</v>
      </c>
      <c r="G29" s="236">
        <v>2.3258996767594722E-5</v>
      </c>
      <c r="H29" s="336">
        <v>20</v>
      </c>
      <c r="I29" s="235">
        <v>4087.8991499999997</v>
      </c>
      <c r="J29" s="236">
        <v>1.8046246154334886E-4</v>
      </c>
      <c r="K29" s="336">
        <v>17</v>
      </c>
      <c r="L29" s="235">
        <v>5909.5990099999999</v>
      </c>
      <c r="M29" s="236">
        <v>2.8046742336274022E-4</v>
      </c>
      <c r="N29" s="235">
        <v>15</v>
      </c>
      <c r="O29" s="330"/>
      <c r="P29" s="330"/>
      <c r="Q29" s="665"/>
      <c r="V29" s="488"/>
      <c r="X29" s="234"/>
    </row>
    <row r="30" spans="1:24" s="36" customFormat="1" ht="22.5" customHeight="1">
      <c r="A30" s="36" t="s">
        <v>1186</v>
      </c>
      <c r="B30" s="36" t="s">
        <v>1091</v>
      </c>
      <c r="C30" s="338">
        <v>68080.586609999998</v>
      </c>
      <c r="D30" s="236">
        <v>4.6018825991813363E-3</v>
      </c>
      <c r="E30" s="338">
        <v>12</v>
      </c>
      <c r="F30" s="338">
        <v>70856.858519999994</v>
      </c>
      <c r="G30" s="236">
        <v>3.7764449153391841E-3</v>
      </c>
      <c r="H30" s="338">
        <v>13</v>
      </c>
      <c r="I30" s="338">
        <v>71663.501340000003</v>
      </c>
      <c r="J30" s="236">
        <v>3.1636230200619017E-3</v>
      </c>
      <c r="K30" s="338">
        <v>13</v>
      </c>
      <c r="L30" s="235">
        <v>70933.612410000002</v>
      </c>
      <c r="M30" s="236">
        <v>3.3664834904668082E-3</v>
      </c>
      <c r="N30" s="235">
        <v>13</v>
      </c>
      <c r="O30" s="330">
        <v>5.2627553733118448E-2</v>
      </c>
      <c r="P30" s="330">
        <v>5.5669829899977374E-2</v>
      </c>
      <c r="Q30" s="665"/>
      <c r="V30" s="488"/>
      <c r="X30" s="234"/>
    </row>
    <row r="31" spans="1:24" s="108" customFormat="1" ht="22.5" customHeight="1">
      <c r="B31" s="114" t="s">
        <v>979</v>
      </c>
      <c r="C31" s="235">
        <v>84872.874580000003</v>
      </c>
      <c r="D31" s="236">
        <v>5.7369512238431928E-3</v>
      </c>
      <c r="E31" s="336"/>
      <c r="F31" s="235">
        <v>80447.576659999992</v>
      </c>
      <c r="G31" s="236">
        <v>4.2875996505442621E-3</v>
      </c>
      <c r="H31" s="336"/>
      <c r="I31" s="235">
        <v>85233.749080000009</v>
      </c>
      <c r="J31" s="236">
        <v>3.762688755554292E-3</v>
      </c>
      <c r="K31" s="336"/>
      <c r="L31" s="234">
        <v>76843.211420000007</v>
      </c>
      <c r="M31" s="236">
        <v>3.6469509138295484E-3</v>
      </c>
      <c r="N31" s="336"/>
      <c r="O31" s="963">
        <v>4.251941527676717E-3</v>
      </c>
      <c r="P31" s="963">
        <v>7.154403786427288E-3</v>
      </c>
      <c r="Q31" s="454"/>
      <c r="V31" s="487"/>
      <c r="X31" s="241"/>
    </row>
    <row r="32" spans="1:24" s="36" customFormat="1" ht="12" customHeight="1">
      <c r="C32" s="336"/>
      <c r="D32" s="336"/>
      <c r="E32" s="336"/>
      <c r="F32" s="336"/>
      <c r="G32" s="336"/>
      <c r="H32" s="336"/>
      <c r="I32" s="336"/>
      <c r="J32" s="336"/>
      <c r="K32" s="336"/>
      <c r="L32" s="336"/>
      <c r="M32" s="336"/>
      <c r="N32" s="336"/>
      <c r="Q32" s="665"/>
      <c r="V32" s="488"/>
      <c r="X32" s="234"/>
    </row>
    <row r="33" spans="1:24" s="108" customFormat="1" ht="22.5" customHeight="1">
      <c r="B33" s="318" t="s">
        <v>1511</v>
      </c>
      <c r="C33" s="607"/>
      <c r="D33" s="607"/>
      <c r="E33" s="607"/>
      <c r="F33" s="607"/>
      <c r="G33" s="607"/>
      <c r="H33" s="607"/>
      <c r="I33" s="607"/>
      <c r="J33" s="607"/>
      <c r="K33" s="607"/>
      <c r="L33" s="607"/>
      <c r="M33" s="607"/>
      <c r="N33" s="607"/>
      <c r="Q33" s="454"/>
      <c r="V33" s="487"/>
      <c r="X33" s="241"/>
    </row>
    <row r="34" spans="1:24" s="36" customFormat="1" ht="22.5" customHeight="1">
      <c r="A34" s="36" t="s">
        <v>1186</v>
      </c>
      <c r="B34" s="36" t="s">
        <v>1308</v>
      </c>
      <c r="C34" s="338" t="s">
        <v>984</v>
      </c>
      <c r="D34" s="338" t="s">
        <v>984</v>
      </c>
      <c r="E34" s="338" t="s">
        <v>984</v>
      </c>
      <c r="F34" s="235">
        <v>3111.4854100000002</v>
      </c>
      <c r="G34" s="236">
        <v>1.6583226382284381E-4</v>
      </c>
      <c r="H34" s="336">
        <v>17</v>
      </c>
      <c r="I34" s="235">
        <v>2994.1173199999998</v>
      </c>
      <c r="J34" s="236">
        <v>1.3217688643732192E-4</v>
      </c>
      <c r="K34" s="336">
        <v>18</v>
      </c>
      <c r="L34" s="235">
        <v>4556.6923499999994</v>
      </c>
      <c r="M34" s="236">
        <v>2.1625896449126579E-4</v>
      </c>
      <c r="N34" s="235">
        <v>16</v>
      </c>
      <c r="O34" s="330" t="e">
        <v>#VALUE!</v>
      </c>
      <c r="P34" s="330" t="e">
        <v>#VALUE!</v>
      </c>
      <c r="Q34" s="665"/>
      <c r="V34" s="488"/>
      <c r="X34" s="234"/>
    </row>
    <row r="35" spans="1:24" s="36" customFormat="1" ht="22.5" customHeight="1">
      <c r="A35" s="36" t="s">
        <v>1186</v>
      </c>
      <c r="B35" s="36" t="s">
        <v>1457</v>
      </c>
      <c r="C35" s="338" t="s">
        <v>984</v>
      </c>
      <c r="D35" s="338" t="s">
        <v>984</v>
      </c>
      <c r="E35" s="338" t="s">
        <v>984</v>
      </c>
      <c r="F35" s="338">
        <v>2926.1239999999998</v>
      </c>
      <c r="G35" s="236">
        <v>1.5595309095354395E-4</v>
      </c>
      <c r="H35" s="338">
        <v>18</v>
      </c>
      <c r="I35" s="338" t="s">
        <v>978</v>
      </c>
      <c r="J35" s="338" t="s">
        <v>978</v>
      </c>
      <c r="K35" s="338" t="s">
        <v>978</v>
      </c>
      <c r="L35" s="235" t="s">
        <v>978</v>
      </c>
      <c r="M35" s="236" t="s">
        <v>978</v>
      </c>
      <c r="N35" s="235" t="s">
        <v>978</v>
      </c>
      <c r="O35" s="330" t="e">
        <v>#VALUE!</v>
      </c>
      <c r="P35" s="330" t="e">
        <v>#VALUE!</v>
      </c>
      <c r="Q35" s="665"/>
      <c r="V35" s="488"/>
      <c r="X35" s="234"/>
    </row>
    <row r="36" spans="1:24" s="36" customFormat="1" ht="22.5" customHeight="1">
      <c r="A36" s="36" t="s">
        <v>1186</v>
      </c>
      <c r="B36" s="36" t="s">
        <v>1458</v>
      </c>
      <c r="C36" s="338" t="s">
        <v>984</v>
      </c>
      <c r="D36" s="338" t="s">
        <v>984</v>
      </c>
      <c r="E36" s="338" t="s">
        <v>984</v>
      </c>
      <c r="F36" s="338">
        <v>3964.26143</v>
      </c>
      <c r="G36" s="236">
        <v>2.112825100222739E-4</v>
      </c>
      <c r="H36" s="338">
        <v>16</v>
      </c>
      <c r="I36" s="338">
        <v>4188.6727300000002</v>
      </c>
      <c r="J36" s="236">
        <v>1.8491116432148264E-4</v>
      </c>
      <c r="K36" s="338">
        <v>16</v>
      </c>
      <c r="L36" s="235" t="s">
        <v>978</v>
      </c>
      <c r="M36" s="236" t="s">
        <v>978</v>
      </c>
      <c r="N36" s="235" t="s">
        <v>978</v>
      </c>
      <c r="O36" s="330" t="e">
        <v>#VALUE!</v>
      </c>
      <c r="P36" s="330" t="e">
        <v>#VALUE!</v>
      </c>
      <c r="Q36" s="665"/>
      <c r="V36" s="488"/>
      <c r="X36" s="234"/>
    </row>
    <row r="37" spans="1:24" s="108" customFormat="1" ht="22.5" customHeight="1">
      <c r="B37" s="114" t="s">
        <v>979</v>
      </c>
      <c r="C37" s="235"/>
      <c r="D37" s="236"/>
      <c r="E37" s="336"/>
      <c r="F37" s="235">
        <v>10001.87084</v>
      </c>
      <c r="G37" s="236">
        <v>5.3306786479866163E-4</v>
      </c>
      <c r="H37" s="336"/>
      <c r="I37" s="235">
        <v>7182.7900499999996</v>
      </c>
      <c r="J37" s="236">
        <v>3.1708805075880459E-4</v>
      </c>
      <c r="K37" s="336"/>
      <c r="L37" s="234">
        <v>4556.6923499999994</v>
      </c>
      <c r="M37" s="236">
        <v>2.1625896449126579E-4</v>
      </c>
      <c r="N37" s="336"/>
      <c r="O37" s="963">
        <v>0</v>
      </c>
      <c r="P37" s="963">
        <v>0</v>
      </c>
      <c r="Q37" s="454"/>
      <c r="V37" s="487"/>
      <c r="X37" s="241"/>
    </row>
    <row r="38" spans="1:24" s="36" customFormat="1" ht="12" customHeight="1">
      <c r="C38" s="336"/>
      <c r="D38" s="336"/>
      <c r="E38" s="336"/>
      <c r="F38" s="336"/>
      <c r="G38" s="336"/>
      <c r="H38" s="336"/>
      <c r="I38" s="336"/>
      <c r="J38" s="336"/>
      <c r="K38" s="336"/>
      <c r="L38" s="336"/>
      <c r="M38" s="336"/>
      <c r="N38" s="336"/>
      <c r="Q38" s="665"/>
      <c r="V38" s="488"/>
      <c r="X38" s="234"/>
    </row>
    <row r="39" spans="1:24" s="108" customFormat="1" ht="22.5" customHeight="1">
      <c r="B39" s="318" t="s">
        <v>884</v>
      </c>
      <c r="C39" s="607"/>
      <c r="D39" s="607"/>
      <c r="E39" s="607"/>
      <c r="F39" s="607"/>
      <c r="G39" s="607"/>
      <c r="H39" s="607"/>
      <c r="I39" s="607"/>
      <c r="J39" s="607"/>
      <c r="K39" s="607"/>
      <c r="L39" s="607"/>
      <c r="M39" s="607"/>
      <c r="N39" s="607"/>
      <c r="Q39" s="454"/>
      <c r="V39" s="487"/>
      <c r="X39" s="241"/>
    </row>
    <row r="40" spans="1:24" s="36" customFormat="1" ht="22.5" customHeight="1">
      <c r="A40" s="36" t="s">
        <v>1186</v>
      </c>
      <c r="B40" s="36" t="s">
        <v>858</v>
      </c>
      <c r="C40" s="235">
        <v>58.458289999999998</v>
      </c>
      <c r="D40" s="236">
        <v>3.9514669441667483E-6</v>
      </c>
      <c r="E40" s="336">
        <v>20</v>
      </c>
      <c r="F40" s="235">
        <v>47.447669999999995</v>
      </c>
      <c r="G40" s="236">
        <v>2.5288097138206506E-6</v>
      </c>
      <c r="H40" s="336">
        <v>21</v>
      </c>
      <c r="I40" s="235">
        <v>1577.5981299999999</v>
      </c>
      <c r="J40" s="236">
        <v>6.9643900551212009E-5</v>
      </c>
      <c r="K40" s="336">
        <v>19</v>
      </c>
      <c r="L40" s="235">
        <v>690.96474000000001</v>
      </c>
      <c r="M40" s="236">
        <v>3.2792935685547591E-5</v>
      </c>
      <c r="N40" s="235">
        <v>17</v>
      </c>
      <c r="O40" s="330">
        <v>25.986730710049848</v>
      </c>
      <c r="P40" s="330">
        <v>26.064727041581783</v>
      </c>
      <c r="Q40" s="665"/>
      <c r="V40" s="488"/>
      <c r="X40" s="234"/>
    </row>
    <row r="41" spans="1:24" s="108" customFormat="1" ht="22.5" customHeight="1">
      <c r="B41" s="114" t="s">
        <v>979</v>
      </c>
      <c r="C41" s="235">
        <v>58.458289999999998</v>
      </c>
      <c r="D41" s="236">
        <v>3.9514669441667483E-6</v>
      </c>
      <c r="E41" s="336"/>
      <c r="F41" s="235">
        <v>47.447669999999995</v>
      </c>
      <c r="G41" s="236">
        <v>2.5288097138206506E-6</v>
      </c>
      <c r="H41" s="336"/>
      <c r="I41" s="235">
        <v>1577.5981299999999</v>
      </c>
      <c r="J41" s="236">
        <v>6.9643900551212009E-5</v>
      </c>
      <c r="K41" s="336"/>
      <c r="L41" s="234">
        <v>690.96474000000001</v>
      </c>
      <c r="M41" s="236">
        <v>3.2792935685547591E-5</v>
      </c>
      <c r="N41" s="336"/>
      <c r="O41" s="963">
        <v>25.986730710049848</v>
      </c>
      <c r="P41" s="963">
        <v>26.064727041581783</v>
      </c>
      <c r="Q41" s="454"/>
      <c r="V41" s="487"/>
      <c r="X41" s="241"/>
    </row>
    <row r="42" spans="1:24" s="108" customFormat="1" ht="11.25" customHeight="1">
      <c r="B42" s="114"/>
      <c r="C42" s="235"/>
      <c r="D42" s="236"/>
      <c r="E42" s="336"/>
      <c r="F42" s="235"/>
      <c r="G42" s="236"/>
      <c r="H42" s="336"/>
      <c r="I42" s="235"/>
      <c r="J42" s="236"/>
      <c r="K42" s="336"/>
      <c r="L42" s="235"/>
      <c r="M42" s="236"/>
      <c r="N42" s="336"/>
      <c r="O42" s="963"/>
      <c r="P42" s="963"/>
      <c r="Q42" s="454"/>
      <c r="V42" s="487"/>
      <c r="X42" s="241"/>
    </row>
    <row r="43" spans="1:24" s="108" customFormat="1" ht="22.5" customHeight="1">
      <c r="B43" s="318" t="s">
        <v>1459</v>
      </c>
      <c r="C43" s="607"/>
      <c r="D43" s="607"/>
      <c r="E43" s="607"/>
      <c r="F43" s="607"/>
      <c r="G43" s="607"/>
      <c r="H43" s="607"/>
      <c r="I43" s="607"/>
      <c r="J43" s="607"/>
      <c r="K43" s="607"/>
      <c r="L43" s="607"/>
      <c r="M43" s="607"/>
      <c r="N43" s="607"/>
      <c r="O43" s="963"/>
      <c r="P43" s="963"/>
      <c r="Q43" s="454"/>
      <c r="V43" s="487"/>
      <c r="X43" s="241"/>
    </row>
    <row r="44" spans="1:24" s="108" customFormat="1" ht="22.5" customHeight="1">
      <c r="B44" s="36" t="s">
        <v>841</v>
      </c>
      <c r="C44" s="235">
        <v>3773.0930699999999</v>
      </c>
      <c r="D44" s="236">
        <v>2.9999999999999997E-4</v>
      </c>
      <c r="E44" s="336">
        <v>18</v>
      </c>
      <c r="F44" s="338" t="s">
        <v>978</v>
      </c>
      <c r="G44" s="338" t="s">
        <v>978</v>
      </c>
      <c r="H44" s="235" t="s">
        <v>984</v>
      </c>
      <c r="I44" s="338" t="s">
        <v>978</v>
      </c>
      <c r="J44" s="338" t="s">
        <v>978</v>
      </c>
      <c r="K44" s="338" t="s">
        <v>984</v>
      </c>
      <c r="L44" s="338" t="s">
        <v>978</v>
      </c>
      <c r="M44" s="338" t="s">
        <v>984</v>
      </c>
      <c r="N44" s="338" t="s">
        <v>978</v>
      </c>
      <c r="O44" s="963"/>
      <c r="P44" s="963"/>
      <c r="Q44" s="454"/>
      <c r="V44" s="487"/>
      <c r="X44" s="241"/>
    </row>
    <row r="45" spans="1:24" s="108" customFormat="1" ht="22.5" customHeight="1">
      <c r="B45" s="36" t="s">
        <v>842</v>
      </c>
      <c r="C45" s="338">
        <v>5459.9610000000002</v>
      </c>
      <c r="D45" s="236">
        <v>4.0000000000000002E-4</v>
      </c>
      <c r="E45" s="338">
        <v>17</v>
      </c>
      <c r="F45" s="338" t="s">
        <v>978</v>
      </c>
      <c r="G45" s="338" t="s">
        <v>978</v>
      </c>
      <c r="H45" s="235" t="s">
        <v>984</v>
      </c>
      <c r="I45" s="338" t="s">
        <v>978</v>
      </c>
      <c r="J45" s="338" t="s">
        <v>978</v>
      </c>
      <c r="K45" s="338" t="s">
        <v>984</v>
      </c>
      <c r="L45" s="338" t="s">
        <v>978</v>
      </c>
      <c r="M45" s="338" t="s">
        <v>984</v>
      </c>
      <c r="N45" s="338" t="s">
        <v>978</v>
      </c>
      <c r="O45" s="963"/>
      <c r="P45" s="963"/>
      <c r="Q45" s="454"/>
      <c r="V45" s="487"/>
      <c r="X45" s="241"/>
    </row>
    <row r="46" spans="1:24" s="108" customFormat="1" ht="22.5" customHeight="1">
      <c r="B46" s="36" t="s">
        <v>845</v>
      </c>
      <c r="C46" s="338">
        <v>5740.1503400000001</v>
      </c>
      <c r="D46" s="236">
        <v>4.0000000000000002E-4</v>
      </c>
      <c r="E46" s="338">
        <v>16</v>
      </c>
      <c r="F46" s="338" t="s">
        <v>978</v>
      </c>
      <c r="G46" s="338" t="s">
        <v>978</v>
      </c>
      <c r="H46" s="235" t="s">
        <v>984</v>
      </c>
      <c r="I46" s="338" t="s">
        <v>978</v>
      </c>
      <c r="J46" s="338" t="s">
        <v>978</v>
      </c>
      <c r="K46" s="338" t="s">
        <v>984</v>
      </c>
      <c r="L46" s="338" t="s">
        <v>978</v>
      </c>
      <c r="M46" s="338" t="s">
        <v>984</v>
      </c>
      <c r="N46" s="338" t="s">
        <v>978</v>
      </c>
      <c r="O46" s="963"/>
      <c r="P46" s="963"/>
      <c r="Q46" s="454"/>
      <c r="V46" s="487"/>
      <c r="X46" s="241"/>
    </row>
    <row r="47" spans="1:24" s="108" customFormat="1" ht="22.5" customHeight="1">
      <c r="B47" s="36" t="s">
        <v>846</v>
      </c>
      <c r="C47" s="338" t="s">
        <v>978</v>
      </c>
      <c r="D47" s="236" t="s">
        <v>978</v>
      </c>
      <c r="E47" s="338" t="s">
        <v>978</v>
      </c>
      <c r="F47" s="338" t="s">
        <v>978</v>
      </c>
      <c r="G47" s="338" t="s">
        <v>978</v>
      </c>
      <c r="H47" s="235" t="s">
        <v>984</v>
      </c>
      <c r="I47" s="338" t="s">
        <v>978</v>
      </c>
      <c r="J47" s="338" t="s">
        <v>978</v>
      </c>
      <c r="K47" s="338" t="s">
        <v>984</v>
      </c>
      <c r="L47" s="338" t="s">
        <v>978</v>
      </c>
      <c r="M47" s="338" t="s">
        <v>984</v>
      </c>
      <c r="N47" s="338" t="s">
        <v>978</v>
      </c>
      <c r="O47" s="963"/>
      <c r="P47" s="963"/>
      <c r="Q47" s="454"/>
      <c r="V47" s="487"/>
      <c r="X47" s="241"/>
    </row>
    <row r="48" spans="1:24" s="108" customFormat="1" ht="22.5" customHeight="1">
      <c r="B48" s="114" t="s">
        <v>979</v>
      </c>
      <c r="C48" s="235">
        <v>14973.20441</v>
      </c>
      <c r="D48" s="236">
        <v>1E-3</v>
      </c>
      <c r="E48" s="336"/>
      <c r="F48" s="338"/>
      <c r="G48" s="338"/>
      <c r="H48" s="338"/>
      <c r="I48" s="338"/>
      <c r="J48" s="338"/>
      <c r="K48" s="338"/>
      <c r="L48" s="338"/>
      <c r="M48" s="338"/>
      <c r="N48" s="338"/>
      <c r="O48" s="963"/>
      <c r="P48" s="963"/>
      <c r="Q48" s="454"/>
      <c r="V48" s="487"/>
      <c r="X48" s="241"/>
    </row>
    <row r="49" spans="2:25" s="36" customFormat="1" ht="12" customHeight="1">
      <c r="C49" s="336"/>
      <c r="D49" s="336"/>
      <c r="E49" s="336"/>
      <c r="F49" s="336"/>
      <c r="G49" s="336"/>
      <c r="H49" s="336"/>
      <c r="I49" s="336"/>
      <c r="J49" s="336"/>
      <c r="K49" s="336"/>
      <c r="L49" s="336"/>
      <c r="M49" s="336"/>
      <c r="N49" s="336"/>
      <c r="Q49" s="665"/>
      <c r="V49" s="488"/>
      <c r="X49" s="234"/>
    </row>
    <row r="50" spans="2:25" s="108" customFormat="1" ht="22.5" customHeight="1">
      <c r="B50" s="318" t="s">
        <v>6</v>
      </c>
      <c r="C50" s="597">
        <v>14794072.891409999</v>
      </c>
      <c r="D50" s="675">
        <v>0.99998789166986646</v>
      </c>
      <c r="E50" s="607"/>
      <c r="F50" s="597">
        <v>18762847.097860008</v>
      </c>
      <c r="G50" s="675">
        <v>0.99999999999999956</v>
      </c>
      <c r="H50" s="607"/>
      <c r="I50" s="597">
        <v>22652351.713700004</v>
      </c>
      <c r="J50" s="675">
        <v>0.99999999999999978</v>
      </c>
      <c r="K50" s="607"/>
      <c r="L50" s="238">
        <v>21070536.24676</v>
      </c>
      <c r="M50" s="239">
        <v>1</v>
      </c>
      <c r="N50" s="607"/>
      <c r="O50" s="963">
        <v>0.5311775114243773</v>
      </c>
      <c r="P50" s="963">
        <v>0.5356028799545054</v>
      </c>
      <c r="Q50" s="666"/>
      <c r="V50" s="487"/>
      <c r="X50" s="241"/>
    </row>
    <row r="51" spans="2:25" s="33" customFormat="1" ht="9.75" customHeight="1" thickBot="1">
      <c r="B51" s="455"/>
      <c r="C51" s="667"/>
      <c r="D51" s="455"/>
      <c r="E51" s="455"/>
      <c r="F51" s="667"/>
      <c r="G51" s="455"/>
      <c r="H51" s="455"/>
      <c r="I51" s="667"/>
      <c r="J51" s="455"/>
      <c r="K51" s="455"/>
      <c r="L51" s="667"/>
      <c r="M51" s="455"/>
      <c r="N51" s="455"/>
      <c r="O51" s="455"/>
      <c r="P51" s="969"/>
    </row>
    <row r="52" spans="2:25" s="75" customFormat="1" ht="18.75" thickTop="1">
      <c r="B52" s="135" t="s">
        <v>1460</v>
      </c>
      <c r="C52" s="189"/>
      <c r="D52" s="245"/>
      <c r="E52" s="189"/>
      <c r="F52" s="189"/>
      <c r="G52" s="245"/>
      <c r="H52" s="189"/>
      <c r="I52" s="189"/>
      <c r="J52" s="245"/>
      <c r="K52" s="189"/>
      <c r="L52" s="189"/>
      <c r="M52" s="245"/>
      <c r="N52" s="189"/>
      <c r="O52" s="245"/>
      <c r="P52" s="245"/>
      <c r="V52" s="33"/>
      <c r="W52" s="33"/>
      <c r="X52" s="33"/>
      <c r="Y52" s="33"/>
    </row>
    <row r="53" spans="2:25" s="75" customFormat="1">
      <c r="B53" s="135" t="s">
        <v>1461</v>
      </c>
      <c r="C53" s="189"/>
      <c r="D53" s="245"/>
      <c r="E53" s="189"/>
      <c r="F53" s="189"/>
      <c r="G53" s="245"/>
      <c r="H53" s="189"/>
      <c r="I53" s="189"/>
      <c r="J53" s="245"/>
      <c r="K53" s="189"/>
      <c r="L53" s="189"/>
      <c r="M53" s="245"/>
      <c r="N53" s="189"/>
      <c r="O53" s="245"/>
      <c r="P53" s="245"/>
      <c r="V53" s="33"/>
      <c r="W53" s="33"/>
      <c r="X53" s="33"/>
      <c r="Y53" s="33"/>
    </row>
    <row r="54" spans="2:25" s="75" customFormat="1">
      <c r="B54" s="135" t="s">
        <v>1462</v>
      </c>
      <c r="C54" s="189"/>
      <c r="D54" s="245"/>
      <c r="E54" s="189"/>
      <c r="F54" s="189"/>
      <c r="G54" s="245"/>
      <c r="H54" s="189"/>
      <c r="I54" s="189"/>
      <c r="J54" s="245"/>
      <c r="K54" s="189"/>
      <c r="L54" s="189"/>
      <c r="M54" s="245"/>
      <c r="N54" s="189"/>
      <c r="O54" s="245"/>
      <c r="P54" s="245"/>
      <c r="V54" s="33"/>
      <c r="W54" s="33"/>
      <c r="X54" s="33"/>
      <c r="Y54" s="33"/>
    </row>
    <row r="55" spans="2:25" s="75" customFormat="1">
      <c r="B55" s="135" t="s">
        <v>1463</v>
      </c>
      <c r="C55" s="189"/>
      <c r="D55" s="245"/>
      <c r="E55" s="189"/>
      <c r="F55" s="189"/>
      <c r="G55" s="245"/>
      <c r="H55" s="189"/>
      <c r="I55" s="189"/>
      <c r="J55" s="245"/>
      <c r="K55" s="189"/>
      <c r="L55" s="189"/>
      <c r="M55" s="245"/>
      <c r="N55" s="189"/>
      <c r="O55" s="245"/>
      <c r="P55" s="245"/>
      <c r="V55" s="33"/>
      <c r="W55" s="33"/>
      <c r="X55" s="33"/>
      <c r="Y55" s="33"/>
    </row>
    <row r="56" spans="2:25" s="75" customFormat="1">
      <c r="B56" s="135" t="s">
        <v>1464</v>
      </c>
      <c r="C56" s="189"/>
      <c r="D56" s="245"/>
      <c r="E56" s="189"/>
      <c r="F56" s="189"/>
      <c r="G56" s="245"/>
      <c r="H56" s="189"/>
      <c r="I56" s="189"/>
      <c r="J56" s="245"/>
      <c r="K56" s="189"/>
      <c r="L56" s="189"/>
      <c r="M56" s="245"/>
      <c r="N56" s="189"/>
      <c r="O56" s="245"/>
      <c r="P56" s="245"/>
      <c r="V56" s="33"/>
      <c r="W56" s="33"/>
      <c r="X56" s="33"/>
      <c r="Y56" s="33"/>
    </row>
    <row r="57" spans="2:25" s="75" customFormat="1">
      <c r="C57" s="189"/>
      <c r="D57" s="245"/>
      <c r="E57" s="189"/>
      <c r="F57" s="189"/>
      <c r="G57" s="245"/>
      <c r="H57" s="189"/>
      <c r="I57" s="189"/>
      <c r="J57" s="245"/>
      <c r="K57" s="189"/>
      <c r="L57" s="189"/>
      <c r="M57" s="245"/>
      <c r="N57" s="189"/>
      <c r="O57" s="245"/>
      <c r="P57" s="245"/>
      <c r="V57" s="33"/>
      <c r="W57" s="33"/>
      <c r="X57" s="33"/>
      <c r="Y57" s="33"/>
    </row>
    <row r="58" spans="2:25" s="75" customFormat="1">
      <c r="C58" s="189"/>
      <c r="E58" s="189"/>
      <c r="F58" s="189"/>
      <c r="G58" s="245"/>
      <c r="H58" s="189"/>
      <c r="I58" s="189"/>
      <c r="J58" s="245"/>
      <c r="K58" s="189"/>
      <c r="L58" s="189"/>
      <c r="M58" s="245"/>
      <c r="N58" s="189"/>
      <c r="O58" s="245"/>
      <c r="P58" s="245"/>
      <c r="V58" s="33"/>
      <c r="W58" s="33"/>
      <c r="X58" s="33"/>
      <c r="Y58" s="33"/>
    </row>
    <row r="59" spans="2:25" s="75" customFormat="1">
      <c r="C59" s="189"/>
      <c r="E59" s="189"/>
      <c r="F59" s="189"/>
      <c r="G59" s="245"/>
      <c r="H59" s="189"/>
      <c r="I59" s="189"/>
      <c r="J59" s="245"/>
      <c r="K59" s="189"/>
      <c r="L59" s="189"/>
      <c r="M59" s="245"/>
      <c r="N59" s="189"/>
      <c r="O59" s="245"/>
      <c r="P59" s="245"/>
      <c r="V59" s="33"/>
      <c r="W59" s="33"/>
      <c r="X59" s="33"/>
      <c r="Y59" s="33"/>
    </row>
    <row r="60" spans="2:25" s="75" customFormat="1">
      <c r="C60" s="189"/>
      <c r="E60" s="189"/>
      <c r="F60" s="189"/>
      <c r="G60" s="245"/>
      <c r="H60" s="189"/>
      <c r="I60" s="189"/>
      <c r="J60" s="245"/>
      <c r="K60" s="189"/>
      <c r="L60" s="189"/>
      <c r="M60" s="245"/>
      <c r="N60" s="189"/>
      <c r="O60" s="245"/>
      <c r="P60" s="245"/>
      <c r="V60" s="33"/>
      <c r="W60" s="33"/>
      <c r="X60" s="33"/>
      <c r="Y60" s="33"/>
    </row>
    <row r="61" spans="2:25" s="75" customFormat="1">
      <c r="C61" s="189"/>
      <c r="E61" s="189"/>
      <c r="F61" s="189"/>
      <c r="G61" s="245"/>
      <c r="H61" s="189"/>
      <c r="I61" s="189"/>
      <c r="J61" s="245"/>
      <c r="K61" s="189"/>
      <c r="L61" s="189"/>
      <c r="M61" s="245"/>
      <c r="N61" s="189"/>
      <c r="O61" s="245"/>
      <c r="P61" s="245"/>
      <c r="V61" s="33"/>
      <c r="W61" s="33"/>
      <c r="X61" s="33"/>
      <c r="Y61" s="33"/>
    </row>
    <row r="62" spans="2:25" s="75" customFormat="1">
      <c r="C62" s="189"/>
      <c r="E62" s="189"/>
      <c r="F62" s="189"/>
      <c r="G62" s="245"/>
      <c r="H62" s="189"/>
      <c r="I62" s="189"/>
      <c r="J62" s="245"/>
      <c r="K62" s="189"/>
      <c r="L62" s="189"/>
      <c r="M62" s="245"/>
      <c r="N62" s="189"/>
      <c r="O62" s="245"/>
      <c r="P62" s="245"/>
      <c r="V62" s="33"/>
      <c r="W62" s="33"/>
      <c r="X62" s="33"/>
      <c r="Y62" s="33"/>
    </row>
    <row r="63" spans="2:25" s="75" customFormat="1">
      <c r="C63" s="189"/>
      <c r="E63" s="189"/>
      <c r="F63" s="189"/>
      <c r="G63" s="245"/>
      <c r="H63" s="189"/>
      <c r="I63" s="189"/>
      <c r="J63" s="245"/>
      <c r="K63" s="189"/>
      <c r="L63" s="189"/>
      <c r="M63" s="245"/>
      <c r="N63" s="189"/>
      <c r="O63" s="245"/>
      <c r="P63" s="245"/>
      <c r="V63" s="33"/>
      <c r="W63" s="33"/>
      <c r="X63" s="33"/>
      <c r="Y63" s="33"/>
    </row>
    <row r="64" spans="2:25" s="75" customFormat="1">
      <c r="C64" s="189"/>
      <c r="E64" s="189"/>
      <c r="F64" s="189"/>
      <c r="G64" s="245"/>
      <c r="H64" s="189"/>
      <c r="I64" s="189"/>
      <c r="J64" s="245"/>
      <c r="K64" s="189"/>
      <c r="L64" s="189"/>
      <c r="M64" s="245"/>
      <c r="N64" s="189"/>
      <c r="O64" s="245"/>
      <c r="P64" s="245"/>
      <c r="V64" s="33"/>
      <c r="W64" s="33"/>
      <c r="X64" s="33"/>
      <c r="Y64" s="33"/>
    </row>
    <row r="65" spans="2:25" s="75" customFormat="1">
      <c r="C65" s="189"/>
      <c r="E65" s="189"/>
      <c r="F65" s="189"/>
      <c r="G65" s="245"/>
      <c r="H65" s="189"/>
      <c r="I65" s="189"/>
      <c r="J65" s="245"/>
      <c r="K65" s="189"/>
      <c r="L65" s="189"/>
      <c r="M65" s="245"/>
      <c r="N65" s="189"/>
      <c r="O65" s="245"/>
      <c r="P65" s="245"/>
      <c r="V65" s="33"/>
      <c r="W65" s="33"/>
      <c r="X65" s="33"/>
      <c r="Y65" s="33"/>
    </row>
    <row r="66" spans="2:25" s="75" customFormat="1">
      <c r="C66" s="189"/>
      <c r="E66" s="189"/>
      <c r="F66" s="189"/>
      <c r="G66" s="245"/>
      <c r="H66" s="189"/>
      <c r="I66" s="189"/>
      <c r="J66" s="245"/>
      <c r="K66" s="189"/>
      <c r="L66" s="189"/>
      <c r="M66" s="245"/>
      <c r="N66" s="189"/>
      <c r="O66" s="245"/>
      <c r="P66" s="245"/>
      <c r="V66" s="33"/>
      <c r="W66" s="33"/>
      <c r="X66" s="33"/>
      <c r="Y66" s="33"/>
    </row>
    <row r="67" spans="2:25" s="75" customFormat="1">
      <c r="C67" s="189"/>
      <c r="E67" s="189"/>
      <c r="F67" s="189"/>
      <c r="G67" s="245"/>
      <c r="H67" s="189"/>
      <c r="I67" s="189"/>
      <c r="J67" s="245"/>
      <c r="K67" s="189"/>
      <c r="L67" s="189"/>
      <c r="M67" s="245"/>
      <c r="N67" s="189"/>
      <c r="O67" s="245"/>
      <c r="P67" s="245"/>
      <c r="V67" s="33"/>
      <c r="W67" s="33"/>
      <c r="X67" s="33"/>
      <c r="Y67" s="33"/>
    </row>
    <row r="68" spans="2:25" s="75" customFormat="1">
      <c r="C68" s="189"/>
      <c r="E68" s="189"/>
      <c r="F68" s="189"/>
      <c r="G68" s="245"/>
      <c r="H68" s="189"/>
      <c r="I68" s="189"/>
      <c r="J68" s="245"/>
      <c r="K68" s="189"/>
      <c r="L68" s="189"/>
      <c r="M68" s="245"/>
      <c r="N68" s="189"/>
      <c r="O68" s="245"/>
      <c r="P68" s="245"/>
      <c r="V68" s="33"/>
      <c r="W68" s="33"/>
      <c r="X68" s="33"/>
      <c r="Y68" s="33"/>
    </row>
    <row r="69" spans="2:25" s="75" customFormat="1">
      <c r="C69" s="189"/>
      <c r="E69" s="189"/>
      <c r="F69" s="189"/>
      <c r="G69" s="245"/>
      <c r="H69" s="189"/>
      <c r="I69" s="189"/>
      <c r="J69" s="245"/>
      <c r="K69" s="189"/>
      <c r="L69" s="189"/>
      <c r="M69" s="245"/>
      <c r="N69" s="189"/>
      <c r="O69" s="245"/>
      <c r="P69" s="245"/>
      <c r="V69" s="33"/>
      <c r="W69" s="33"/>
      <c r="X69" s="33"/>
      <c r="Y69" s="33"/>
    </row>
    <row r="70" spans="2:25" s="75" customFormat="1">
      <c r="C70" s="189"/>
      <c r="E70" s="189"/>
      <c r="F70" s="189"/>
      <c r="G70" s="245"/>
      <c r="H70" s="189"/>
      <c r="I70" s="189"/>
      <c r="J70" s="245"/>
      <c r="K70" s="189"/>
      <c r="L70" s="189"/>
      <c r="M70" s="245"/>
      <c r="N70" s="189"/>
      <c r="O70" s="245"/>
      <c r="P70" s="245"/>
      <c r="V70" s="33"/>
      <c r="W70" s="33"/>
      <c r="X70" s="33"/>
      <c r="Y70" s="33"/>
    </row>
    <row r="71" spans="2:25" s="75" customFormat="1">
      <c r="B71" s="331"/>
      <c r="C71" s="189"/>
      <c r="E71" s="189"/>
      <c r="F71" s="189"/>
      <c r="G71" s="245"/>
      <c r="H71" s="189"/>
      <c r="I71" s="189"/>
      <c r="J71" s="245"/>
      <c r="K71" s="189"/>
      <c r="L71" s="189"/>
      <c r="M71" s="245"/>
      <c r="N71" s="189"/>
      <c r="O71" s="245"/>
      <c r="P71" s="245"/>
      <c r="V71" s="33"/>
      <c r="W71" s="33"/>
      <c r="X71" s="33"/>
      <c r="Y71" s="33"/>
    </row>
    <row r="72" spans="2:25" s="75" customFormat="1">
      <c r="B72" s="331"/>
      <c r="C72" s="189"/>
      <c r="E72" s="189"/>
      <c r="F72" s="189"/>
      <c r="G72" s="245"/>
      <c r="H72" s="189"/>
      <c r="I72" s="189"/>
      <c r="J72" s="245"/>
      <c r="K72" s="189"/>
      <c r="L72" s="189"/>
      <c r="M72" s="245"/>
      <c r="N72" s="189"/>
      <c r="O72" s="245"/>
      <c r="P72" s="245"/>
      <c r="V72" s="33"/>
      <c r="W72" s="33"/>
      <c r="X72" s="33"/>
      <c r="Y72" s="33"/>
    </row>
    <row r="73" spans="2:25" s="75" customFormat="1">
      <c r="B73" s="331"/>
      <c r="C73" s="189"/>
      <c r="E73" s="189"/>
      <c r="F73" s="189"/>
      <c r="G73" s="245"/>
      <c r="H73" s="189"/>
      <c r="I73" s="189"/>
      <c r="J73" s="245"/>
      <c r="K73" s="189"/>
      <c r="L73" s="189"/>
      <c r="M73" s="245"/>
      <c r="N73" s="189"/>
      <c r="O73" s="245"/>
      <c r="P73" s="245"/>
      <c r="V73" s="33"/>
      <c r="W73" s="33"/>
      <c r="X73" s="33"/>
      <c r="Y73" s="33"/>
    </row>
    <row r="74" spans="2:25" s="75" customFormat="1">
      <c r="B74" s="331"/>
      <c r="C74" s="189"/>
      <c r="E74" s="189"/>
      <c r="F74" s="189"/>
      <c r="G74" s="245"/>
      <c r="H74" s="189"/>
      <c r="I74" s="189"/>
      <c r="J74" s="245"/>
      <c r="K74" s="189"/>
      <c r="L74" s="189"/>
      <c r="M74" s="245"/>
      <c r="N74" s="189"/>
      <c r="O74" s="245"/>
      <c r="P74" s="245"/>
      <c r="V74" s="33"/>
      <c r="W74" s="33"/>
      <c r="X74" s="33"/>
      <c r="Y74" s="33"/>
    </row>
    <row r="75" spans="2:25" s="75" customFormat="1">
      <c r="B75" s="331"/>
      <c r="C75" s="189"/>
      <c r="E75" s="189"/>
      <c r="F75" s="189"/>
      <c r="G75" s="245"/>
      <c r="H75" s="189"/>
      <c r="I75" s="189"/>
      <c r="J75" s="245"/>
      <c r="K75" s="189"/>
      <c r="L75" s="189"/>
      <c r="M75" s="245"/>
      <c r="N75" s="189"/>
      <c r="O75" s="245"/>
      <c r="P75" s="245"/>
      <c r="V75" s="33"/>
      <c r="W75" s="33"/>
      <c r="X75" s="33"/>
      <c r="Y75" s="33"/>
    </row>
    <row r="76" spans="2:25" s="75" customFormat="1">
      <c r="B76" s="331"/>
      <c r="C76" s="189"/>
      <c r="E76" s="189"/>
      <c r="F76" s="189"/>
      <c r="G76" s="245"/>
      <c r="H76" s="189"/>
      <c r="I76" s="189"/>
      <c r="J76" s="245"/>
      <c r="K76" s="189"/>
      <c r="L76" s="189"/>
      <c r="M76" s="245"/>
      <c r="N76" s="189"/>
      <c r="O76" s="245"/>
      <c r="P76" s="245"/>
      <c r="V76" s="33"/>
      <c r="W76" s="33"/>
      <c r="X76" s="33"/>
      <c r="Y76" s="33"/>
    </row>
    <row r="77" spans="2:25" s="75" customFormat="1">
      <c r="B77" s="331"/>
      <c r="C77" s="189"/>
      <c r="E77" s="189"/>
      <c r="F77" s="189"/>
      <c r="G77" s="245"/>
      <c r="H77" s="189"/>
      <c r="I77" s="189"/>
      <c r="J77" s="245"/>
      <c r="K77" s="189"/>
      <c r="L77" s="189"/>
      <c r="M77" s="245"/>
      <c r="N77" s="189"/>
      <c r="O77" s="245"/>
      <c r="P77" s="245"/>
      <c r="V77" s="33"/>
      <c r="W77" s="33"/>
      <c r="X77" s="33"/>
      <c r="Y77" s="33"/>
    </row>
    <row r="78" spans="2:25">
      <c r="B78" s="67"/>
      <c r="C78" s="76"/>
      <c r="E78" s="76"/>
      <c r="F78" s="76"/>
      <c r="G78" s="174"/>
      <c r="H78" s="76"/>
      <c r="I78" s="76"/>
      <c r="J78" s="174"/>
      <c r="K78" s="76"/>
      <c r="L78" s="76"/>
      <c r="M78" s="174"/>
      <c r="N78" s="76"/>
      <c r="O78" s="174"/>
      <c r="P78" s="174"/>
    </row>
    <row r="79" spans="2:25">
      <c r="B79" s="67"/>
      <c r="C79" s="76"/>
      <c r="E79" s="76"/>
      <c r="F79" s="76"/>
      <c r="G79" s="174"/>
      <c r="H79" s="76"/>
      <c r="I79" s="76"/>
      <c r="J79" s="174"/>
      <c r="K79" s="76"/>
      <c r="L79" s="76"/>
      <c r="M79" s="174"/>
      <c r="N79" s="76"/>
      <c r="O79" s="174"/>
      <c r="P79" s="174"/>
    </row>
    <row r="80" spans="2:25">
      <c r="B80" s="67"/>
      <c r="C80" s="76"/>
      <c r="E80" s="76"/>
      <c r="F80" s="76"/>
      <c r="G80" s="174"/>
      <c r="H80" s="76"/>
      <c r="I80" s="76"/>
      <c r="J80" s="174"/>
      <c r="K80" s="76"/>
      <c r="L80" s="76"/>
      <c r="M80" s="174"/>
      <c r="N80" s="76"/>
      <c r="O80" s="174"/>
      <c r="P80" s="174"/>
    </row>
    <row r="81" spans="2:16">
      <c r="B81" s="67"/>
      <c r="C81" s="76"/>
      <c r="E81" s="76"/>
      <c r="F81" s="76"/>
      <c r="G81" s="174"/>
      <c r="H81" s="76"/>
      <c r="I81" s="76"/>
      <c r="J81" s="174"/>
      <c r="K81" s="76"/>
      <c r="L81" s="76"/>
      <c r="M81" s="174"/>
      <c r="N81" s="76"/>
      <c r="O81" s="174"/>
      <c r="P81" s="174"/>
    </row>
    <row r="82" spans="2:16">
      <c r="B82" s="67"/>
      <c r="C82" s="76"/>
      <c r="E82" s="76"/>
      <c r="F82" s="76"/>
      <c r="G82" s="174"/>
      <c r="H82" s="76"/>
      <c r="I82" s="76"/>
      <c r="J82" s="174"/>
      <c r="K82" s="76"/>
      <c r="L82" s="76"/>
      <c r="M82" s="174"/>
      <c r="N82" s="76"/>
      <c r="O82" s="174"/>
      <c r="P82" s="174"/>
    </row>
    <row r="83" spans="2:16">
      <c r="B83" s="67"/>
      <c r="C83" s="76"/>
      <c r="E83" s="76"/>
      <c r="F83" s="76"/>
      <c r="G83" s="174"/>
      <c r="H83" s="76"/>
      <c r="I83" s="76"/>
      <c r="J83" s="174"/>
      <c r="K83" s="76"/>
      <c r="L83" s="76"/>
      <c r="M83" s="174"/>
      <c r="N83" s="76"/>
      <c r="O83" s="174"/>
      <c r="P83" s="174"/>
    </row>
    <row r="84" spans="2:16">
      <c r="B84" s="67"/>
      <c r="C84" s="76"/>
      <c r="E84" s="76"/>
      <c r="F84" s="76"/>
      <c r="G84" s="174"/>
      <c r="H84" s="76"/>
      <c r="I84" s="76"/>
      <c r="J84" s="174"/>
      <c r="K84" s="76"/>
      <c r="L84" s="76"/>
      <c r="M84" s="174"/>
      <c r="N84" s="76"/>
      <c r="O84" s="174"/>
      <c r="P84" s="174"/>
    </row>
    <row r="85" spans="2:16">
      <c r="B85" s="67"/>
      <c r="C85" s="76"/>
      <c r="E85" s="76"/>
      <c r="F85" s="76"/>
      <c r="G85" s="174"/>
      <c r="H85" s="76"/>
      <c r="I85" s="76"/>
      <c r="J85" s="174"/>
      <c r="K85" s="76"/>
      <c r="L85" s="76"/>
      <c r="M85" s="174"/>
      <c r="N85" s="76"/>
      <c r="O85" s="174"/>
      <c r="P85" s="174"/>
    </row>
    <row r="86" spans="2:16">
      <c r="B86" s="67"/>
      <c r="C86" s="76"/>
      <c r="E86" s="76"/>
      <c r="F86" s="76"/>
      <c r="G86" s="174"/>
      <c r="H86" s="76"/>
      <c r="I86" s="76"/>
      <c r="J86" s="174"/>
      <c r="K86" s="76"/>
      <c r="L86" s="76"/>
      <c r="M86" s="174"/>
      <c r="N86" s="76"/>
      <c r="O86" s="174"/>
      <c r="P86" s="174"/>
    </row>
    <row r="87" spans="2:16">
      <c r="B87" s="67"/>
      <c r="C87" s="76"/>
      <c r="E87" s="76"/>
      <c r="F87" s="76"/>
      <c r="G87" s="174"/>
      <c r="H87" s="76"/>
      <c r="I87" s="76"/>
      <c r="J87" s="174"/>
      <c r="K87" s="76"/>
      <c r="L87" s="76"/>
      <c r="M87" s="174"/>
      <c r="N87" s="76"/>
      <c r="O87" s="174"/>
      <c r="P87" s="174"/>
    </row>
    <row r="88" spans="2:16">
      <c r="B88" s="67"/>
      <c r="C88" s="76"/>
      <c r="E88" s="76"/>
      <c r="F88" s="76"/>
      <c r="G88" s="174"/>
      <c r="H88" s="76"/>
      <c r="I88" s="76"/>
      <c r="J88" s="174"/>
      <c r="K88" s="76"/>
      <c r="L88" s="76"/>
      <c r="M88" s="174"/>
      <c r="N88" s="76"/>
      <c r="O88" s="174"/>
      <c r="P88" s="174"/>
    </row>
    <row r="89" spans="2:16">
      <c r="B89" s="67"/>
      <c r="C89" s="76"/>
      <c r="E89" s="76"/>
      <c r="F89" s="76"/>
      <c r="G89" s="174"/>
      <c r="H89" s="76"/>
      <c r="I89" s="76"/>
      <c r="J89" s="174"/>
      <c r="K89" s="76"/>
      <c r="L89" s="76"/>
      <c r="M89" s="174"/>
      <c r="N89" s="76"/>
      <c r="O89" s="174"/>
      <c r="P89" s="174"/>
    </row>
    <row r="90" spans="2:16">
      <c r="B90" s="67"/>
      <c r="C90" s="76"/>
      <c r="E90" s="76"/>
      <c r="F90" s="76"/>
      <c r="G90" s="174"/>
      <c r="H90" s="76"/>
      <c r="I90" s="76"/>
      <c r="J90" s="174"/>
      <c r="K90" s="76"/>
      <c r="L90" s="76"/>
      <c r="M90" s="174"/>
      <c r="N90" s="76"/>
      <c r="O90" s="174"/>
      <c r="P90" s="174"/>
    </row>
    <row r="91" spans="2:16">
      <c r="B91" s="67"/>
      <c r="C91" s="76"/>
      <c r="E91" s="76"/>
      <c r="F91" s="76"/>
      <c r="G91" s="174"/>
      <c r="H91" s="76"/>
      <c r="I91" s="76"/>
      <c r="J91" s="174"/>
      <c r="K91" s="76"/>
      <c r="L91" s="76"/>
      <c r="M91" s="174"/>
      <c r="N91" s="76"/>
      <c r="O91" s="174"/>
      <c r="P91" s="174"/>
    </row>
    <row r="92" spans="2:16">
      <c r="B92" s="67"/>
      <c r="C92" s="76"/>
      <c r="E92" s="76"/>
      <c r="F92" s="76"/>
      <c r="G92" s="174"/>
      <c r="H92" s="76"/>
      <c r="I92" s="76"/>
      <c r="J92" s="174"/>
      <c r="K92" s="76"/>
      <c r="L92" s="76"/>
      <c r="M92" s="174"/>
      <c r="N92" s="76"/>
      <c r="O92" s="174"/>
      <c r="P92" s="174"/>
    </row>
    <row r="93" spans="2:16">
      <c r="B93" s="67"/>
      <c r="C93" s="76"/>
      <c r="E93" s="76"/>
      <c r="F93" s="76"/>
      <c r="G93" s="174"/>
      <c r="H93" s="76"/>
      <c r="I93" s="76"/>
      <c r="J93" s="174"/>
      <c r="K93" s="76"/>
      <c r="L93" s="76"/>
      <c r="M93" s="174"/>
      <c r="N93" s="76"/>
      <c r="O93" s="174"/>
      <c r="P93" s="174"/>
    </row>
    <row r="94" spans="2:16">
      <c r="B94" s="67"/>
      <c r="C94" s="76"/>
      <c r="E94" s="76"/>
      <c r="F94" s="76"/>
      <c r="G94" s="174"/>
      <c r="H94" s="76"/>
      <c r="I94" s="76"/>
      <c r="J94" s="174"/>
      <c r="K94" s="76"/>
      <c r="L94" s="76"/>
      <c r="M94" s="174"/>
      <c r="N94" s="76"/>
      <c r="O94" s="174"/>
      <c r="P94" s="174"/>
    </row>
    <row r="95" spans="2:16">
      <c r="B95" s="67"/>
      <c r="C95" s="76"/>
      <c r="E95" s="76"/>
      <c r="F95" s="76"/>
      <c r="G95" s="174"/>
      <c r="H95" s="76"/>
      <c r="I95" s="76"/>
      <c r="J95" s="174"/>
      <c r="K95" s="76"/>
      <c r="L95" s="76"/>
      <c r="M95" s="174"/>
      <c r="N95" s="76"/>
      <c r="O95" s="174"/>
      <c r="P95" s="174"/>
    </row>
    <row r="96" spans="2:16">
      <c r="B96" s="67"/>
      <c r="C96" s="76"/>
      <c r="E96" s="76"/>
      <c r="F96" s="76"/>
      <c r="G96" s="174"/>
      <c r="H96" s="76"/>
      <c r="I96" s="76"/>
      <c r="J96" s="174"/>
      <c r="K96" s="76"/>
      <c r="L96" s="76"/>
      <c r="M96" s="174"/>
      <c r="N96" s="76"/>
      <c r="O96" s="174"/>
      <c r="P96" s="174"/>
    </row>
    <row r="97" spans="2:16">
      <c r="B97" s="67"/>
      <c r="C97" s="76"/>
      <c r="E97" s="76"/>
      <c r="F97" s="76"/>
      <c r="G97" s="174"/>
      <c r="H97" s="76"/>
      <c r="I97" s="76"/>
      <c r="J97" s="174"/>
      <c r="K97" s="76"/>
      <c r="L97" s="76"/>
      <c r="M97" s="174"/>
      <c r="N97" s="76"/>
      <c r="O97" s="174"/>
      <c r="P97" s="174"/>
    </row>
    <row r="98" spans="2:16">
      <c r="B98" s="67"/>
      <c r="C98" s="76"/>
      <c r="E98" s="76"/>
      <c r="F98" s="76"/>
      <c r="G98" s="174"/>
      <c r="H98" s="76"/>
      <c r="I98" s="76"/>
      <c r="J98" s="174"/>
      <c r="K98" s="76"/>
      <c r="L98" s="76"/>
      <c r="M98" s="174"/>
      <c r="N98" s="76"/>
      <c r="O98" s="174"/>
      <c r="P98" s="174"/>
    </row>
    <row r="99" spans="2:16">
      <c r="B99" s="67"/>
      <c r="C99" s="76"/>
      <c r="E99" s="76"/>
      <c r="F99" s="76"/>
      <c r="G99" s="174"/>
      <c r="H99" s="76"/>
      <c r="I99" s="76"/>
      <c r="J99" s="174"/>
      <c r="K99" s="76"/>
      <c r="L99" s="76"/>
      <c r="M99" s="174"/>
      <c r="N99" s="76"/>
      <c r="O99" s="174"/>
      <c r="P99" s="174"/>
    </row>
    <row r="100" spans="2:16">
      <c r="B100" s="67"/>
      <c r="C100" s="76"/>
      <c r="E100" s="76"/>
      <c r="F100" s="76"/>
      <c r="G100" s="174"/>
      <c r="H100" s="76"/>
      <c r="I100" s="76"/>
      <c r="J100" s="174"/>
      <c r="K100" s="76"/>
      <c r="L100" s="76"/>
      <c r="M100" s="174"/>
      <c r="N100" s="76"/>
      <c r="O100" s="174"/>
      <c r="P100" s="174"/>
    </row>
    <row r="101" spans="2:16">
      <c r="B101" s="67"/>
      <c r="C101" s="76"/>
      <c r="E101" s="76"/>
      <c r="F101" s="76"/>
      <c r="G101" s="174"/>
      <c r="H101" s="76"/>
      <c r="I101" s="76"/>
      <c r="J101" s="174"/>
      <c r="K101" s="76"/>
      <c r="L101" s="76"/>
      <c r="M101" s="174"/>
      <c r="N101" s="76"/>
      <c r="O101" s="174"/>
      <c r="P101" s="174"/>
    </row>
    <row r="102" spans="2:16">
      <c r="B102" s="67"/>
      <c r="C102" s="76"/>
      <c r="E102" s="76"/>
      <c r="F102" s="76"/>
      <c r="G102" s="174"/>
      <c r="H102" s="76"/>
      <c r="I102" s="76"/>
      <c r="J102" s="174"/>
      <c r="K102" s="76"/>
      <c r="L102" s="76"/>
      <c r="M102" s="174"/>
      <c r="N102" s="76"/>
      <c r="O102" s="174"/>
      <c r="P102" s="174"/>
    </row>
    <row r="103" spans="2:16">
      <c r="B103" s="67"/>
      <c r="C103" s="76"/>
      <c r="E103" s="76"/>
      <c r="F103" s="76"/>
      <c r="G103" s="174"/>
      <c r="H103" s="76"/>
      <c r="I103" s="76"/>
      <c r="J103" s="174"/>
      <c r="K103" s="76"/>
      <c r="L103" s="76"/>
      <c r="M103" s="174"/>
      <c r="N103" s="76"/>
      <c r="O103" s="174"/>
      <c r="P103" s="174"/>
    </row>
    <row r="104" spans="2:16">
      <c r="B104" s="67"/>
      <c r="C104" s="76"/>
      <c r="E104" s="76"/>
      <c r="F104" s="76"/>
      <c r="G104" s="174"/>
      <c r="H104" s="76"/>
      <c r="I104" s="76"/>
      <c r="J104" s="174"/>
      <c r="K104" s="76"/>
      <c r="L104" s="76"/>
      <c r="M104" s="174"/>
      <c r="N104" s="76"/>
      <c r="O104" s="174"/>
      <c r="P104" s="174"/>
    </row>
    <row r="105" spans="2:16">
      <c r="B105" s="67"/>
      <c r="C105" s="76"/>
      <c r="E105" s="76"/>
      <c r="F105" s="76"/>
      <c r="G105" s="174"/>
      <c r="H105" s="76"/>
      <c r="I105" s="76"/>
      <c r="J105" s="174"/>
      <c r="K105" s="76"/>
      <c r="L105" s="76"/>
      <c r="M105" s="174"/>
      <c r="N105" s="76"/>
      <c r="O105" s="174"/>
      <c r="P105" s="174"/>
    </row>
    <row r="106" spans="2:16">
      <c r="B106" s="67"/>
      <c r="C106" s="76"/>
      <c r="E106" s="76"/>
      <c r="F106" s="76"/>
      <c r="G106" s="174"/>
      <c r="H106" s="76"/>
      <c r="I106" s="76"/>
      <c r="J106" s="174"/>
      <c r="K106" s="76"/>
      <c r="L106" s="76"/>
      <c r="M106" s="174"/>
      <c r="N106" s="76"/>
      <c r="O106" s="174"/>
      <c r="P106" s="174"/>
    </row>
    <row r="107" spans="2:16">
      <c r="B107" s="67"/>
      <c r="C107" s="76"/>
      <c r="E107" s="76"/>
      <c r="F107" s="76"/>
      <c r="G107" s="174"/>
      <c r="H107" s="76"/>
      <c r="I107" s="76"/>
      <c r="J107" s="174"/>
      <c r="K107" s="76"/>
      <c r="L107" s="76"/>
      <c r="M107" s="174"/>
      <c r="N107" s="76"/>
      <c r="O107" s="174"/>
      <c r="P107" s="174"/>
    </row>
    <row r="108" spans="2:16">
      <c r="B108" s="67"/>
      <c r="C108" s="76"/>
      <c r="E108" s="76"/>
      <c r="F108" s="76"/>
      <c r="G108" s="174"/>
      <c r="H108" s="76"/>
      <c r="I108" s="76"/>
      <c r="J108" s="174"/>
      <c r="K108" s="76"/>
      <c r="L108" s="76"/>
      <c r="M108" s="174"/>
      <c r="N108" s="76"/>
      <c r="O108" s="174"/>
      <c r="P108" s="174"/>
    </row>
    <row r="109" spans="2:16">
      <c r="B109" s="67"/>
      <c r="C109" s="76"/>
      <c r="E109" s="76"/>
      <c r="F109" s="76"/>
      <c r="G109" s="174"/>
      <c r="H109" s="76"/>
      <c r="I109" s="76"/>
      <c r="J109" s="174"/>
      <c r="K109" s="76"/>
      <c r="L109" s="76"/>
      <c r="M109" s="174"/>
      <c r="N109" s="76"/>
      <c r="O109" s="174"/>
      <c r="P109" s="174"/>
    </row>
    <row r="110" spans="2:16">
      <c r="B110" s="67"/>
      <c r="C110" s="76"/>
      <c r="E110" s="76"/>
      <c r="F110" s="76"/>
      <c r="G110" s="174"/>
      <c r="H110" s="76"/>
      <c r="I110" s="76"/>
      <c r="J110" s="174"/>
      <c r="K110" s="76"/>
      <c r="L110" s="76"/>
      <c r="M110" s="174"/>
      <c r="N110" s="76"/>
      <c r="O110" s="174"/>
      <c r="P110" s="174"/>
    </row>
    <row r="111" spans="2:16">
      <c r="B111" s="67"/>
      <c r="C111" s="76"/>
      <c r="E111" s="76"/>
      <c r="F111" s="76"/>
      <c r="G111" s="174"/>
      <c r="H111" s="76"/>
      <c r="I111" s="76"/>
      <c r="J111" s="174"/>
      <c r="K111" s="76"/>
      <c r="L111" s="76"/>
      <c r="M111" s="174"/>
      <c r="N111" s="76"/>
      <c r="O111" s="174"/>
      <c r="P111" s="174"/>
    </row>
    <row r="112" spans="2:16">
      <c r="B112" s="67"/>
      <c r="C112" s="76"/>
      <c r="E112" s="76"/>
      <c r="F112" s="76"/>
      <c r="G112" s="174"/>
      <c r="H112" s="76"/>
      <c r="I112" s="76"/>
      <c r="J112" s="174"/>
      <c r="K112" s="76"/>
      <c r="L112" s="76"/>
      <c r="M112" s="174"/>
      <c r="N112" s="76"/>
      <c r="O112" s="174"/>
      <c r="P112" s="174"/>
    </row>
    <row r="113" spans="2:16">
      <c r="B113" s="67"/>
      <c r="C113" s="76"/>
      <c r="E113" s="76"/>
      <c r="F113" s="76"/>
      <c r="G113" s="174"/>
      <c r="H113" s="76"/>
      <c r="I113" s="76"/>
      <c r="J113" s="174"/>
      <c r="K113" s="76"/>
      <c r="L113" s="76"/>
      <c r="M113" s="174"/>
      <c r="N113" s="76"/>
      <c r="O113" s="174"/>
      <c r="P113" s="174"/>
    </row>
    <row r="114" spans="2:16">
      <c r="B114" s="67"/>
      <c r="C114" s="76"/>
      <c r="E114" s="76"/>
      <c r="F114" s="76"/>
      <c r="G114" s="174"/>
      <c r="H114" s="76"/>
      <c r="I114" s="76"/>
      <c r="J114" s="174"/>
      <c r="K114" s="76"/>
      <c r="L114" s="76"/>
      <c r="M114" s="174"/>
      <c r="N114" s="76"/>
      <c r="O114" s="174"/>
      <c r="P114" s="174"/>
    </row>
    <row r="115" spans="2:16">
      <c r="B115" s="67"/>
      <c r="C115" s="76"/>
      <c r="E115" s="76"/>
      <c r="F115" s="76"/>
      <c r="G115" s="174"/>
      <c r="H115" s="76"/>
      <c r="I115" s="76"/>
      <c r="J115" s="174"/>
      <c r="K115" s="76"/>
      <c r="L115" s="76"/>
      <c r="M115" s="174"/>
      <c r="N115" s="76"/>
      <c r="O115" s="174"/>
      <c r="P115" s="174"/>
    </row>
    <row r="116" spans="2:16">
      <c r="B116" s="67"/>
      <c r="C116" s="76"/>
      <c r="E116" s="76"/>
      <c r="F116" s="76"/>
      <c r="G116" s="174"/>
      <c r="H116" s="76"/>
      <c r="I116" s="76"/>
      <c r="J116" s="174"/>
      <c r="K116" s="76"/>
      <c r="L116" s="76"/>
      <c r="M116" s="174"/>
      <c r="N116" s="76"/>
      <c r="O116" s="174"/>
      <c r="P116" s="174"/>
    </row>
    <row r="117" spans="2:16">
      <c r="B117" s="67"/>
      <c r="C117" s="76"/>
      <c r="E117" s="76"/>
      <c r="F117" s="76"/>
      <c r="G117" s="174"/>
      <c r="H117" s="76"/>
      <c r="I117" s="76"/>
      <c r="J117" s="174"/>
      <c r="K117" s="76"/>
      <c r="L117" s="76"/>
      <c r="M117" s="174"/>
      <c r="N117" s="76"/>
      <c r="O117" s="174"/>
      <c r="P117" s="174"/>
    </row>
    <row r="118" spans="2:16">
      <c r="B118" s="67"/>
      <c r="C118" s="76"/>
      <c r="E118" s="76"/>
      <c r="F118" s="76"/>
      <c r="G118" s="174"/>
      <c r="H118" s="76"/>
      <c r="I118" s="76"/>
      <c r="J118" s="174"/>
      <c r="K118" s="76"/>
      <c r="L118" s="76"/>
      <c r="M118" s="174"/>
      <c r="N118" s="76"/>
      <c r="O118" s="174"/>
      <c r="P118" s="174"/>
    </row>
    <row r="119" spans="2:16">
      <c r="B119" s="67"/>
      <c r="C119" s="76"/>
      <c r="E119" s="76"/>
      <c r="F119" s="76"/>
      <c r="G119" s="174"/>
      <c r="H119" s="76"/>
      <c r="I119" s="76"/>
      <c r="J119" s="174"/>
      <c r="K119" s="76"/>
      <c r="L119" s="76"/>
      <c r="M119" s="174"/>
      <c r="N119" s="76"/>
      <c r="O119" s="174"/>
      <c r="P119" s="174"/>
    </row>
    <row r="120" spans="2:16">
      <c r="B120" s="67"/>
      <c r="C120" s="76"/>
      <c r="E120" s="76"/>
      <c r="F120" s="76"/>
      <c r="G120" s="174"/>
      <c r="H120" s="76"/>
      <c r="I120" s="76"/>
      <c r="J120" s="174"/>
      <c r="K120" s="76"/>
      <c r="L120" s="76"/>
      <c r="M120" s="174"/>
      <c r="N120" s="76"/>
      <c r="O120" s="174"/>
      <c r="P120" s="174"/>
    </row>
    <row r="121" spans="2:16">
      <c r="B121" s="67"/>
      <c r="C121" s="76"/>
      <c r="E121" s="76"/>
      <c r="F121" s="76"/>
      <c r="G121" s="174"/>
      <c r="H121" s="76"/>
      <c r="I121" s="76"/>
      <c r="J121" s="174"/>
      <c r="K121" s="76"/>
      <c r="L121" s="76"/>
      <c r="M121" s="174"/>
      <c r="N121" s="76"/>
      <c r="O121" s="174"/>
      <c r="P121" s="174"/>
    </row>
    <row r="122" spans="2:16">
      <c r="B122" s="67"/>
      <c r="C122" s="76"/>
      <c r="E122" s="76"/>
      <c r="F122" s="76"/>
      <c r="G122" s="174"/>
      <c r="H122" s="76"/>
      <c r="I122" s="76"/>
      <c r="J122" s="174"/>
      <c r="K122" s="76"/>
      <c r="L122" s="76"/>
      <c r="M122" s="174"/>
      <c r="N122" s="76"/>
      <c r="O122" s="174"/>
      <c r="P122" s="174"/>
    </row>
    <row r="123" spans="2:16">
      <c r="B123" s="67"/>
      <c r="C123" s="76"/>
      <c r="E123" s="76"/>
      <c r="F123" s="76"/>
      <c r="G123" s="174"/>
      <c r="H123" s="76"/>
      <c r="I123" s="76"/>
      <c r="J123" s="174"/>
      <c r="K123" s="76"/>
      <c r="L123" s="76"/>
      <c r="M123" s="174"/>
      <c r="N123" s="76"/>
      <c r="O123" s="174"/>
      <c r="P123" s="174"/>
    </row>
    <row r="124" spans="2:16">
      <c r="B124" s="67"/>
      <c r="C124" s="76"/>
      <c r="E124" s="76"/>
      <c r="F124" s="76"/>
      <c r="G124" s="174"/>
      <c r="H124" s="76"/>
      <c r="I124" s="76"/>
      <c r="J124" s="174"/>
      <c r="K124" s="76"/>
      <c r="L124" s="76"/>
      <c r="M124" s="174"/>
      <c r="N124" s="76"/>
      <c r="O124" s="174"/>
      <c r="P124" s="174"/>
    </row>
    <row r="125" spans="2:16">
      <c r="B125" s="67"/>
      <c r="C125" s="76"/>
      <c r="E125" s="76"/>
      <c r="F125" s="76"/>
      <c r="G125" s="174"/>
      <c r="H125" s="76"/>
      <c r="I125" s="76"/>
      <c r="J125" s="174"/>
      <c r="K125" s="76"/>
      <c r="L125" s="76"/>
      <c r="M125" s="174"/>
      <c r="N125" s="76"/>
      <c r="O125" s="174"/>
      <c r="P125" s="174"/>
    </row>
    <row r="126" spans="2:16">
      <c r="B126" s="67"/>
      <c r="C126" s="76"/>
      <c r="E126" s="76"/>
      <c r="F126" s="76"/>
      <c r="H126" s="76"/>
      <c r="I126" s="76"/>
      <c r="K126" s="76"/>
      <c r="L126" s="76"/>
      <c r="N126" s="76"/>
      <c r="O126" s="174"/>
      <c r="P126" s="174"/>
    </row>
    <row r="127" spans="2:16">
      <c r="B127" s="67"/>
      <c r="C127" s="76"/>
      <c r="E127" s="76"/>
      <c r="F127" s="76"/>
      <c r="H127" s="76"/>
      <c r="I127" s="76"/>
      <c r="K127" s="76"/>
      <c r="L127" s="76"/>
      <c r="N127" s="76"/>
      <c r="O127" s="174"/>
      <c r="P127" s="174"/>
    </row>
    <row r="128" spans="2:16">
      <c r="B128" s="67"/>
      <c r="C128" s="76"/>
      <c r="E128" s="76"/>
      <c r="F128" s="76"/>
      <c r="H128" s="76"/>
      <c r="I128" s="76"/>
      <c r="K128" s="76"/>
      <c r="L128" s="76"/>
      <c r="N128" s="76"/>
      <c r="O128" s="174"/>
      <c r="P128" s="174"/>
    </row>
    <row r="129" spans="2:16">
      <c r="B129" s="67"/>
      <c r="C129" s="76"/>
      <c r="E129" s="76"/>
      <c r="F129" s="76"/>
      <c r="H129" s="76"/>
      <c r="I129" s="76"/>
      <c r="K129" s="76"/>
      <c r="L129" s="76"/>
      <c r="N129" s="76"/>
      <c r="O129" s="174"/>
      <c r="P129" s="174"/>
    </row>
    <row r="130" spans="2:16">
      <c r="B130" s="67"/>
      <c r="C130" s="76"/>
      <c r="E130" s="76"/>
      <c r="F130" s="76"/>
      <c r="H130" s="76"/>
      <c r="I130" s="76"/>
      <c r="K130" s="76"/>
      <c r="L130" s="76"/>
      <c r="N130" s="76"/>
      <c r="O130" s="174"/>
      <c r="P130" s="174"/>
    </row>
    <row r="131" spans="2:16">
      <c r="B131" s="67"/>
      <c r="C131" s="76"/>
      <c r="E131" s="76"/>
      <c r="F131" s="76"/>
      <c r="H131" s="76"/>
      <c r="I131" s="76"/>
      <c r="K131" s="76"/>
      <c r="L131" s="76"/>
      <c r="N131" s="76"/>
      <c r="O131" s="174"/>
      <c r="P131" s="174"/>
    </row>
    <row r="132" spans="2:16">
      <c r="B132" s="67"/>
      <c r="C132" s="76"/>
      <c r="E132" s="76"/>
      <c r="F132" s="76"/>
      <c r="H132" s="76"/>
      <c r="I132" s="76"/>
      <c r="K132" s="76"/>
      <c r="L132" s="76"/>
      <c r="N132" s="76"/>
      <c r="O132" s="174"/>
      <c r="P132" s="174"/>
    </row>
    <row r="133" spans="2:16">
      <c r="B133" s="67"/>
      <c r="C133" s="76"/>
      <c r="E133" s="76"/>
      <c r="F133" s="76"/>
      <c r="H133" s="76"/>
      <c r="I133" s="76"/>
      <c r="K133" s="76"/>
      <c r="L133" s="76"/>
      <c r="N133" s="76"/>
      <c r="O133" s="174"/>
      <c r="P133" s="174"/>
    </row>
    <row r="134" spans="2:16">
      <c r="B134" s="67"/>
      <c r="C134" s="76"/>
      <c r="F134" s="76"/>
      <c r="H134" s="76"/>
      <c r="I134" s="76"/>
      <c r="K134" s="76"/>
      <c r="L134" s="76"/>
      <c r="N134" s="76"/>
      <c r="O134" s="174"/>
      <c r="P134" s="174"/>
    </row>
    <row r="135" spans="2:16">
      <c r="B135" s="67"/>
      <c r="C135" s="76"/>
      <c r="F135" s="76"/>
      <c r="H135" s="76"/>
      <c r="I135" s="76"/>
      <c r="K135" s="76"/>
      <c r="L135" s="76"/>
      <c r="N135" s="76"/>
      <c r="O135" s="174"/>
      <c r="P135" s="174"/>
    </row>
    <row r="136" spans="2:16">
      <c r="B136" s="67"/>
      <c r="C136" s="76"/>
      <c r="F136" s="76"/>
      <c r="H136" s="76"/>
      <c r="I136" s="76"/>
      <c r="K136" s="76"/>
      <c r="L136" s="76"/>
      <c r="N136" s="76"/>
      <c r="O136" s="174"/>
      <c r="P136" s="174"/>
    </row>
    <row r="137" spans="2:16">
      <c r="B137" s="67"/>
      <c r="C137" s="76"/>
      <c r="F137" s="76"/>
      <c r="H137" s="76"/>
      <c r="I137" s="76"/>
      <c r="K137" s="76"/>
      <c r="L137" s="76"/>
      <c r="N137" s="76"/>
      <c r="O137" s="174"/>
      <c r="P137" s="174"/>
    </row>
    <row r="138" spans="2:16">
      <c r="B138" s="67"/>
      <c r="C138" s="76"/>
      <c r="F138" s="76"/>
      <c r="H138" s="76"/>
      <c r="I138" s="76"/>
      <c r="K138" s="76"/>
      <c r="L138" s="76"/>
      <c r="N138" s="76"/>
      <c r="O138" s="174"/>
      <c r="P138" s="174"/>
    </row>
    <row r="139" spans="2:16">
      <c r="B139" s="67"/>
      <c r="C139" s="76"/>
      <c r="F139" s="76"/>
      <c r="H139" s="76"/>
      <c r="I139" s="76"/>
      <c r="K139" s="76"/>
      <c r="L139" s="76"/>
      <c r="N139" s="76"/>
      <c r="O139" s="174"/>
      <c r="P139" s="174"/>
    </row>
    <row r="140" spans="2:16">
      <c r="B140" s="67"/>
      <c r="C140" s="76"/>
      <c r="F140" s="76"/>
      <c r="H140" s="76"/>
      <c r="I140" s="76"/>
      <c r="K140" s="76"/>
      <c r="L140" s="76"/>
      <c r="N140" s="76"/>
      <c r="O140" s="174"/>
      <c r="P140" s="174"/>
    </row>
    <row r="141" spans="2:16">
      <c r="B141" s="67"/>
      <c r="C141" s="76"/>
      <c r="F141" s="76"/>
      <c r="H141" s="76"/>
      <c r="I141" s="76"/>
      <c r="K141" s="76"/>
      <c r="L141" s="76"/>
      <c r="N141" s="76"/>
      <c r="O141" s="174"/>
      <c r="P141" s="174"/>
    </row>
    <row r="142" spans="2:16">
      <c r="B142" s="67"/>
      <c r="C142" s="76"/>
      <c r="F142" s="76"/>
      <c r="H142" s="76"/>
      <c r="I142" s="76"/>
      <c r="K142" s="76"/>
      <c r="L142" s="76"/>
      <c r="N142" s="76"/>
      <c r="O142" s="174"/>
      <c r="P142" s="174"/>
    </row>
    <row r="143" spans="2:16">
      <c r="B143" s="67"/>
      <c r="C143" s="76"/>
      <c r="F143" s="76"/>
      <c r="H143" s="76"/>
      <c r="I143" s="76"/>
      <c r="K143" s="76"/>
      <c r="L143" s="76"/>
      <c r="N143" s="76"/>
      <c r="O143" s="174"/>
      <c r="P143" s="174"/>
    </row>
    <row r="144" spans="2:16">
      <c r="B144" s="67"/>
      <c r="C144" s="76"/>
      <c r="F144" s="76"/>
      <c r="H144" s="76"/>
      <c r="I144" s="76"/>
      <c r="K144" s="76"/>
      <c r="L144" s="76"/>
      <c r="N144" s="76"/>
      <c r="O144" s="174"/>
      <c r="P144" s="174"/>
    </row>
    <row r="145" spans="2:16">
      <c r="B145" s="67"/>
      <c r="C145" s="76"/>
      <c r="F145" s="76"/>
      <c r="H145" s="76"/>
      <c r="I145" s="76"/>
      <c r="K145" s="76"/>
      <c r="L145" s="76"/>
      <c r="N145" s="76"/>
      <c r="O145" s="174"/>
      <c r="P145" s="174"/>
    </row>
    <row r="146" spans="2:16">
      <c r="B146" s="67"/>
      <c r="F146" s="76"/>
      <c r="H146" s="76"/>
      <c r="I146" s="76"/>
      <c r="K146" s="76"/>
      <c r="L146" s="76"/>
      <c r="N146" s="76"/>
      <c r="O146" s="174"/>
      <c r="P146" s="174"/>
    </row>
    <row r="147" spans="2:16">
      <c r="B147" s="67"/>
      <c r="F147" s="76"/>
      <c r="H147" s="76"/>
      <c r="I147" s="76"/>
      <c r="K147" s="76"/>
      <c r="L147" s="76"/>
      <c r="N147" s="76"/>
      <c r="O147" s="174"/>
      <c r="P147" s="174"/>
    </row>
    <row r="148" spans="2:16">
      <c r="B148" s="67"/>
      <c r="F148" s="76"/>
      <c r="H148" s="174"/>
      <c r="I148" s="76"/>
      <c r="K148" s="174"/>
      <c r="L148" s="76"/>
      <c r="N148" s="174"/>
      <c r="O148" s="174"/>
      <c r="P148" s="174"/>
    </row>
    <row r="149" spans="2:16">
      <c r="B149" s="67"/>
      <c r="F149" s="76"/>
      <c r="H149" s="174"/>
      <c r="I149" s="76"/>
      <c r="K149" s="174"/>
      <c r="L149" s="76"/>
      <c r="N149" s="174"/>
      <c r="O149" s="174"/>
      <c r="P149" s="174"/>
    </row>
    <row r="150" spans="2:16">
      <c r="B150" s="67"/>
      <c r="F150" s="76"/>
      <c r="H150" s="174"/>
      <c r="I150" s="76"/>
      <c r="K150" s="174"/>
      <c r="L150" s="76"/>
      <c r="N150" s="174"/>
      <c r="O150" s="174"/>
      <c r="P150" s="174"/>
    </row>
    <row r="151" spans="2:16">
      <c r="B151" s="67"/>
      <c r="F151" s="76"/>
      <c r="H151" s="174"/>
      <c r="I151" s="76"/>
      <c r="K151" s="174"/>
      <c r="L151" s="76"/>
      <c r="N151" s="174"/>
      <c r="O151" s="174"/>
      <c r="P151" s="174"/>
    </row>
    <row r="152" spans="2:16">
      <c r="B152" s="67"/>
      <c r="F152" s="76"/>
      <c r="H152" s="174"/>
      <c r="I152" s="76"/>
      <c r="K152" s="174"/>
      <c r="L152" s="76"/>
      <c r="N152" s="174"/>
      <c r="O152" s="174"/>
      <c r="P152" s="174"/>
    </row>
    <row r="153" spans="2:16">
      <c r="B153" s="67"/>
      <c r="F153" s="76"/>
      <c r="H153" s="174"/>
      <c r="I153" s="76"/>
      <c r="K153" s="174"/>
      <c r="L153" s="76"/>
      <c r="N153" s="174"/>
      <c r="O153" s="174"/>
      <c r="P153" s="174"/>
    </row>
    <row r="154" spans="2:16">
      <c r="B154" s="67"/>
      <c r="F154" s="76"/>
      <c r="H154" s="174"/>
      <c r="I154" s="76"/>
      <c r="K154" s="174"/>
      <c r="L154" s="76"/>
      <c r="N154" s="174"/>
      <c r="O154" s="174"/>
      <c r="P154" s="174"/>
    </row>
    <row r="155" spans="2:16">
      <c r="B155" s="67"/>
      <c r="F155" s="76"/>
      <c r="H155" s="174"/>
      <c r="I155" s="76"/>
      <c r="K155" s="174"/>
      <c r="L155" s="76"/>
      <c r="N155" s="174"/>
      <c r="O155" s="174"/>
      <c r="P155" s="174"/>
    </row>
    <row r="156" spans="2:16">
      <c r="B156" s="67"/>
      <c r="F156" s="76"/>
      <c r="H156" s="174"/>
      <c r="I156" s="76"/>
      <c r="K156" s="174"/>
      <c r="L156" s="76"/>
      <c r="N156" s="174"/>
      <c r="O156" s="174"/>
      <c r="P156" s="174"/>
    </row>
    <row r="157" spans="2:16">
      <c r="B157" s="67"/>
      <c r="F157" s="76"/>
      <c r="H157" s="174"/>
      <c r="I157" s="76"/>
      <c r="K157" s="174"/>
      <c r="L157" s="76"/>
      <c r="N157" s="174"/>
      <c r="O157" s="174"/>
      <c r="P157" s="174"/>
    </row>
    <row r="158" spans="2:16">
      <c r="B158" s="67"/>
      <c r="F158" s="76"/>
      <c r="H158" s="174"/>
      <c r="I158" s="76"/>
      <c r="K158" s="174"/>
      <c r="L158" s="76"/>
      <c r="N158" s="174"/>
      <c r="O158" s="174"/>
      <c r="P158" s="174"/>
    </row>
    <row r="159" spans="2:16">
      <c r="B159" s="67"/>
      <c r="F159" s="76"/>
      <c r="H159" s="174"/>
      <c r="I159" s="76"/>
      <c r="K159" s="174"/>
      <c r="L159" s="76"/>
      <c r="N159" s="174"/>
      <c r="O159" s="174"/>
      <c r="P159" s="174"/>
    </row>
    <row r="160" spans="2:16">
      <c r="B160" s="67"/>
      <c r="F160" s="76"/>
      <c r="H160" s="174"/>
      <c r="I160" s="76"/>
      <c r="K160" s="174"/>
      <c r="L160" s="76"/>
      <c r="N160" s="174"/>
      <c r="O160" s="174"/>
      <c r="P160" s="174"/>
    </row>
    <row r="161" spans="2:16">
      <c r="B161" s="67"/>
      <c r="F161" s="76"/>
      <c r="H161" s="174"/>
      <c r="I161" s="76"/>
      <c r="K161" s="174"/>
      <c r="L161" s="76"/>
      <c r="N161" s="174"/>
      <c r="O161" s="174"/>
      <c r="P161" s="174"/>
    </row>
    <row r="162" spans="2:16">
      <c r="B162" s="67"/>
      <c r="F162" s="76"/>
      <c r="H162" s="174"/>
      <c r="I162" s="76"/>
      <c r="K162" s="174"/>
      <c r="L162" s="76"/>
      <c r="N162" s="174"/>
      <c r="O162" s="174"/>
      <c r="P162" s="174"/>
    </row>
    <row r="163" spans="2:16">
      <c r="B163" s="67"/>
      <c r="F163" s="76"/>
      <c r="H163" s="174"/>
      <c r="I163" s="76"/>
      <c r="K163" s="174"/>
      <c r="L163" s="76"/>
      <c r="N163" s="174"/>
      <c r="O163" s="174"/>
      <c r="P163" s="174"/>
    </row>
    <row r="164" spans="2:16">
      <c r="B164" s="67"/>
      <c r="F164" s="76"/>
      <c r="H164" s="174"/>
      <c r="I164" s="76"/>
      <c r="K164" s="174"/>
      <c r="L164" s="76"/>
      <c r="N164" s="174"/>
      <c r="O164" s="174"/>
      <c r="P164" s="174"/>
    </row>
    <row r="165" spans="2:16">
      <c r="B165" s="67"/>
      <c r="F165" s="76"/>
      <c r="H165" s="174"/>
      <c r="I165" s="76"/>
      <c r="K165" s="174"/>
      <c r="L165" s="76"/>
      <c r="N165" s="174"/>
      <c r="O165" s="174"/>
      <c r="P165" s="174"/>
    </row>
    <row r="166" spans="2:16">
      <c r="B166" s="67"/>
      <c r="F166" s="76"/>
      <c r="H166" s="174"/>
      <c r="I166" s="76"/>
      <c r="K166" s="174"/>
      <c r="L166" s="76"/>
      <c r="N166" s="174"/>
      <c r="O166" s="174"/>
      <c r="P166" s="174"/>
    </row>
    <row r="167" spans="2:16">
      <c r="B167" s="67"/>
      <c r="F167" s="76"/>
      <c r="I167" s="76"/>
      <c r="L167" s="76"/>
    </row>
    <row r="168" spans="2:16">
      <c r="B168" s="67"/>
    </row>
    <row r="169" spans="2:16">
      <c r="B169" s="67"/>
    </row>
    <row r="170" spans="2:16">
      <c r="B170" s="67"/>
    </row>
    <row r="171" spans="2:16">
      <c r="B171" s="67"/>
    </row>
    <row r="172" spans="2:16">
      <c r="B172" s="67"/>
    </row>
    <row r="173" spans="2:16">
      <c r="B173" s="67"/>
    </row>
    <row r="174" spans="2:16">
      <c r="B174" s="67"/>
    </row>
    <row r="175" spans="2:16">
      <c r="B175" s="67"/>
    </row>
    <row r="176" spans="2:16">
      <c r="B176" s="67"/>
    </row>
    <row r="177" spans="2:2">
      <c r="B177" s="67"/>
    </row>
    <row r="178" spans="2:2">
      <c r="B178" s="67"/>
    </row>
    <row r="179" spans="2:2">
      <c r="B179" s="67"/>
    </row>
    <row r="180" spans="2:2">
      <c r="B180" s="67"/>
    </row>
    <row r="181" spans="2:2">
      <c r="B181" s="67"/>
    </row>
    <row r="182" spans="2:2">
      <c r="B182" s="67"/>
    </row>
    <row r="183" spans="2:2">
      <c r="B183" s="67"/>
    </row>
    <row r="184" spans="2:2">
      <c r="B184" s="67"/>
    </row>
    <row r="185" spans="2:2">
      <c r="B185" s="67"/>
    </row>
    <row r="186" spans="2:2">
      <c r="B186" s="67"/>
    </row>
    <row r="187" spans="2:2">
      <c r="B187" s="67"/>
    </row>
    <row r="188" spans="2:2">
      <c r="B188" s="67"/>
    </row>
    <row r="189" spans="2:2">
      <c r="B189" s="67"/>
    </row>
    <row r="190" spans="2:2">
      <c r="B190" s="67"/>
    </row>
    <row r="191" spans="2:2">
      <c r="B191" s="67"/>
    </row>
    <row r="192" spans="2:2">
      <c r="B192" s="67"/>
    </row>
    <row r="193" spans="2:2">
      <c r="B193" s="67"/>
    </row>
    <row r="194" spans="2:2">
      <c r="B194" s="67"/>
    </row>
    <row r="195" spans="2:2">
      <c r="B195" s="67"/>
    </row>
    <row r="196" spans="2:2">
      <c r="B196" s="67"/>
    </row>
    <row r="197" spans="2:2">
      <c r="B197" s="67"/>
    </row>
    <row r="198" spans="2:2">
      <c r="B198" s="67"/>
    </row>
    <row r="199" spans="2:2">
      <c r="B199" s="67"/>
    </row>
    <row r="200" spans="2:2">
      <c r="B200" s="67"/>
    </row>
    <row r="201" spans="2:2">
      <c r="B201" s="67"/>
    </row>
    <row r="202" spans="2:2">
      <c r="B202" s="67"/>
    </row>
    <row r="203" spans="2:2">
      <c r="B203" s="67"/>
    </row>
    <row r="204" spans="2:2">
      <c r="B204" s="67"/>
    </row>
    <row r="205" spans="2:2">
      <c r="B205" s="67"/>
    </row>
    <row r="206" spans="2:2">
      <c r="B206" s="67"/>
    </row>
    <row r="207" spans="2:2">
      <c r="B207" s="67"/>
    </row>
    <row r="208" spans="2:2">
      <c r="B208" s="67"/>
    </row>
    <row r="209" spans="2:2">
      <c r="B209" s="67"/>
    </row>
    <row r="210" spans="2:2">
      <c r="B210" s="67"/>
    </row>
    <row r="211" spans="2:2">
      <c r="B211" s="67"/>
    </row>
    <row r="212" spans="2:2">
      <c r="B212" s="67"/>
    </row>
    <row r="213" spans="2:2">
      <c r="B213" s="67"/>
    </row>
    <row r="214" spans="2:2">
      <c r="B214" s="67"/>
    </row>
    <row r="215" spans="2:2">
      <c r="B215" s="67"/>
    </row>
    <row r="216" spans="2:2">
      <c r="B216" s="67"/>
    </row>
    <row r="217" spans="2:2">
      <c r="B217" s="67"/>
    </row>
    <row r="218" spans="2:2">
      <c r="B218" s="67"/>
    </row>
    <row r="219" spans="2:2">
      <c r="B219" s="67"/>
    </row>
    <row r="220" spans="2:2">
      <c r="B220" s="67"/>
    </row>
    <row r="221" spans="2:2">
      <c r="B221" s="67"/>
    </row>
    <row r="222" spans="2:2">
      <c r="B222" s="67"/>
    </row>
    <row r="223" spans="2:2">
      <c r="B223" s="67"/>
    </row>
    <row r="224" spans="2:2">
      <c r="B224" s="67"/>
    </row>
    <row r="225" spans="2:2">
      <c r="B225" s="67"/>
    </row>
    <row r="226" spans="2:2">
      <c r="B226" s="67"/>
    </row>
    <row r="227" spans="2:2">
      <c r="B227" s="67"/>
    </row>
    <row r="228" spans="2:2">
      <c r="B228" s="67"/>
    </row>
    <row r="229" spans="2:2">
      <c r="B229" s="67"/>
    </row>
    <row r="230" spans="2:2">
      <c r="B230" s="67"/>
    </row>
    <row r="231" spans="2:2">
      <c r="B231" s="67"/>
    </row>
    <row r="232" spans="2:2">
      <c r="B232" s="67"/>
    </row>
    <row r="233" spans="2:2">
      <c r="B233" s="67"/>
    </row>
    <row r="234" spans="2:2">
      <c r="B234" s="67"/>
    </row>
    <row r="235" spans="2:2">
      <c r="B235" s="67"/>
    </row>
    <row r="236" spans="2:2">
      <c r="B236" s="67"/>
    </row>
    <row r="237" spans="2:2">
      <c r="B237" s="67"/>
    </row>
    <row r="238" spans="2:2">
      <c r="B238" s="67"/>
    </row>
    <row r="239" spans="2:2">
      <c r="B239" s="67"/>
    </row>
    <row r="240" spans="2:2">
      <c r="B240" s="67"/>
    </row>
    <row r="241" spans="2:2">
      <c r="B241" s="67"/>
    </row>
    <row r="242" spans="2:2">
      <c r="B242" s="67"/>
    </row>
    <row r="243" spans="2:2">
      <c r="B243" s="67"/>
    </row>
    <row r="244" spans="2:2">
      <c r="B244" s="67"/>
    </row>
    <row r="245" spans="2:2">
      <c r="B245" s="67"/>
    </row>
    <row r="246" spans="2:2">
      <c r="B246" s="67"/>
    </row>
    <row r="247" spans="2:2">
      <c r="B247" s="67"/>
    </row>
    <row r="248" spans="2:2">
      <c r="B248" s="67"/>
    </row>
    <row r="249" spans="2:2">
      <c r="B249" s="67"/>
    </row>
    <row r="250" spans="2:2">
      <c r="B250" s="67"/>
    </row>
    <row r="251" spans="2:2">
      <c r="B251" s="67"/>
    </row>
    <row r="252" spans="2:2">
      <c r="B252" s="67"/>
    </row>
    <row r="253" spans="2:2">
      <c r="B253" s="67"/>
    </row>
    <row r="254" spans="2:2">
      <c r="B254" s="67"/>
    </row>
    <row r="255" spans="2:2">
      <c r="B255" s="67"/>
    </row>
    <row r="256" spans="2:2">
      <c r="B256" s="67"/>
    </row>
    <row r="257" spans="2:2">
      <c r="B257" s="67"/>
    </row>
    <row r="258" spans="2:2">
      <c r="B258" s="67"/>
    </row>
    <row r="259" spans="2:2">
      <c r="B259" s="67"/>
    </row>
    <row r="260" spans="2:2">
      <c r="B260" s="67"/>
    </row>
    <row r="261" spans="2:2">
      <c r="B261" s="67"/>
    </row>
    <row r="262" spans="2:2">
      <c r="B262" s="67"/>
    </row>
    <row r="263" spans="2:2">
      <c r="B263" s="67"/>
    </row>
    <row r="264" spans="2:2">
      <c r="B264" s="67"/>
    </row>
    <row r="265" spans="2:2">
      <c r="B265" s="67"/>
    </row>
    <row r="266" spans="2:2">
      <c r="B266" s="67"/>
    </row>
    <row r="267" spans="2:2">
      <c r="B267" s="67"/>
    </row>
    <row r="268" spans="2:2">
      <c r="B268" s="67"/>
    </row>
    <row r="269" spans="2:2">
      <c r="B269" s="67"/>
    </row>
    <row r="270" spans="2:2">
      <c r="B270" s="67"/>
    </row>
    <row r="271" spans="2:2">
      <c r="B271" s="67"/>
    </row>
    <row r="272" spans="2:2">
      <c r="B272" s="67"/>
    </row>
    <row r="273" spans="2:2">
      <c r="B273" s="67"/>
    </row>
    <row r="274" spans="2:2">
      <c r="B274" s="67"/>
    </row>
    <row r="275" spans="2:2">
      <c r="B275" s="67"/>
    </row>
    <row r="276" spans="2:2">
      <c r="B276" s="67"/>
    </row>
    <row r="277" spans="2:2">
      <c r="B277" s="67"/>
    </row>
    <row r="278" spans="2:2">
      <c r="B278" s="67"/>
    </row>
    <row r="279" spans="2:2">
      <c r="B279" s="67"/>
    </row>
    <row r="280" spans="2:2">
      <c r="B280" s="67"/>
    </row>
    <row r="281" spans="2:2">
      <c r="B281" s="67"/>
    </row>
    <row r="282" spans="2:2">
      <c r="B282" s="67"/>
    </row>
    <row r="283" spans="2:2">
      <c r="B283" s="67"/>
    </row>
    <row r="284" spans="2:2">
      <c r="B284" s="67"/>
    </row>
    <row r="285" spans="2:2">
      <c r="B285" s="67"/>
    </row>
    <row r="286" spans="2:2">
      <c r="B286" s="67"/>
    </row>
    <row r="287" spans="2:2">
      <c r="B287" s="67"/>
    </row>
    <row r="288" spans="2:2">
      <c r="B288" s="67"/>
    </row>
    <row r="289" spans="2:2">
      <c r="B289" s="67"/>
    </row>
    <row r="290" spans="2:2">
      <c r="B290" s="67"/>
    </row>
    <row r="291" spans="2:2">
      <c r="B291" s="67"/>
    </row>
    <row r="292" spans="2:2">
      <c r="B292" s="67"/>
    </row>
    <row r="293" spans="2:2">
      <c r="B293" s="67"/>
    </row>
    <row r="294" spans="2:2">
      <c r="B294" s="67"/>
    </row>
    <row r="295" spans="2:2">
      <c r="B295" s="67"/>
    </row>
    <row r="296" spans="2:2">
      <c r="B296" s="67"/>
    </row>
    <row r="297" spans="2:2">
      <c r="B297" s="67"/>
    </row>
    <row r="298" spans="2:2">
      <c r="B298" s="67"/>
    </row>
    <row r="299" spans="2:2">
      <c r="B299" s="67"/>
    </row>
    <row r="300" spans="2:2">
      <c r="B300" s="67"/>
    </row>
    <row r="301" spans="2:2">
      <c r="B301" s="67"/>
    </row>
    <row r="302" spans="2:2">
      <c r="B302" s="67"/>
    </row>
    <row r="303" spans="2:2">
      <c r="B303" s="67"/>
    </row>
    <row r="304" spans="2:2">
      <c r="B304" s="67"/>
    </row>
    <row r="305" spans="2:2">
      <c r="B305" s="67"/>
    </row>
    <row r="306" spans="2:2">
      <c r="B306" s="67"/>
    </row>
    <row r="307" spans="2:2">
      <c r="B307" s="67"/>
    </row>
    <row r="308" spans="2:2">
      <c r="B308" s="67"/>
    </row>
    <row r="309" spans="2:2">
      <c r="B309" s="67"/>
    </row>
    <row r="310" spans="2:2">
      <c r="B310" s="67"/>
    </row>
    <row r="311" spans="2:2">
      <c r="B311" s="67"/>
    </row>
    <row r="312" spans="2:2">
      <c r="B312" s="67"/>
    </row>
    <row r="313" spans="2:2">
      <c r="B313" s="67"/>
    </row>
    <row r="314" spans="2:2">
      <c r="B314" s="67"/>
    </row>
    <row r="315" spans="2:2">
      <c r="B315" s="67"/>
    </row>
    <row r="316" spans="2:2">
      <c r="B316" s="67"/>
    </row>
    <row r="317" spans="2:2">
      <c r="B317" s="67"/>
    </row>
    <row r="318" spans="2:2">
      <c r="B318" s="67"/>
    </row>
    <row r="319" spans="2:2">
      <c r="B319" s="67"/>
    </row>
    <row r="320" spans="2:2">
      <c r="B320" s="67"/>
    </row>
    <row r="321" spans="2:2">
      <c r="B321" s="67"/>
    </row>
    <row r="322" spans="2:2">
      <c r="B322" s="67"/>
    </row>
    <row r="323" spans="2:2">
      <c r="B323" s="67"/>
    </row>
    <row r="324" spans="2:2">
      <c r="B324" s="67"/>
    </row>
    <row r="325" spans="2:2">
      <c r="B325" s="67"/>
    </row>
    <row r="326" spans="2:2">
      <c r="B326" s="67"/>
    </row>
    <row r="327" spans="2:2">
      <c r="B327" s="67"/>
    </row>
    <row r="328" spans="2:2">
      <c r="B328" s="67"/>
    </row>
    <row r="329" spans="2:2">
      <c r="B329" s="67"/>
    </row>
    <row r="330" spans="2:2">
      <c r="B330" s="67"/>
    </row>
    <row r="331" spans="2:2">
      <c r="B331" s="67"/>
    </row>
    <row r="332" spans="2:2">
      <c r="B332" s="67"/>
    </row>
    <row r="333" spans="2:2">
      <c r="B333" s="67"/>
    </row>
    <row r="334" spans="2:2">
      <c r="B334" s="67"/>
    </row>
    <row r="335" spans="2:2">
      <c r="B335" s="67"/>
    </row>
    <row r="336" spans="2:2">
      <c r="B336" s="67"/>
    </row>
    <row r="337" spans="2:2">
      <c r="B337" s="67"/>
    </row>
    <row r="338" spans="2:2">
      <c r="B338" s="67"/>
    </row>
    <row r="339" spans="2:2">
      <c r="B339" s="67"/>
    </row>
    <row r="340" spans="2:2">
      <c r="B340" s="67"/>
    </row>
    <row r="341" spans="2:2">
      <c r="B341" s="67"/>
    </row>
    <row r="342" spans="2:2">
      <c r="B342" s="67"/>
    </row>
    <row r="343" spans="2:2">
      <c r="B343" s="67"/>
    </row>
    <row r="344" spans="2:2">
      <c r="B344" s="67"/>
    </row>
    <row r="345" spans="2:2">
      <c r="B345" s="67"/>
    </row>
    <row r="346" spans="2:2">
      <c r="B346" s="67"/>
    </row>
    <row r="347" spans="2:2">
      <c r="B347" s="67"/>
    </row>
    <row r="348" spans="2:2">
      <c r="B348" s="67"/>
    </row>
    <row r="349" spans="2:2">
      <c r="B349" s="67"/>
    </row>
    <row r="350" spans="2:2">
      <c r="B350" s="67"/>
    </row>
    <row r="351" spans="2:2">
      <c r="B351" s="67"/>
    </row>
    <row r="352" spans="2:2">
      <c r="B352" s="67"/>
    </row>
    <row r="353" spans="2:2">
      <c r="B353" s="67"/>
    </row>
    <row r="354" spans="2:2">
      <c r="B354" s="67"/>
    </row>
    <row r="355" spans="2:2">
      <c r="B355" s="67"/>
    </row>
    <row r="356" spans="2:2">
      <c r="B356" s="67"/>
    </row>
    <row r="357" spans="2:2">
      <c r="B357" s="67"/>
    </row>
    <row r="358" spans="2:2">
      <c r="B358" s="67"/>
    </row>
    <row r="359" spans="2:2">
      <c r="B359" s="67"/>
    </row>
    <row r="360" spans="2:2">
      <c r="B360" s="67"/>
    </row>
    <row r="361" spans="2:2">
      <c r="B361" s="67"/>
    </row>
    <row r="362" spans="2:2">
      <c r="B362" s="67"/>
    </row>
    <row r="363" spans="2:2">
      <c r="B363" s="67"/>
    </row>
    <row r="364" spans="2:2">
      <c r="B364" s="67"/>
    </row>
    <row r="365" spans="2:2">
      <c r="B365" s="67"/>
    </row>
    <row r="366" spans="2:2">
      <c r="B366" s="67"/>
    </row>
    <row r="367" spans="2:2">
      <c r="B367" s="67"/>
    </row>
    <row r="368" spans="2:2">
      <c r="B368" s="67"/>
    </row>
    <row r="369" spans="2:2">
      <c r="B369" s="67"/>
    </row>
    <row r="370" spans="2:2">
      <c r="B370" s="67"/>
    </row>
    <row r="371" spans="2:2">
      <c r="B371" s="67"/>
    </row>
    <row r="372" spans="2:2">
      <c r="B372" s="67"/>
    </row>
    <row r="373" spans="2:2">
      <c r="B373" s="67"/>
    </row>
    <row r="374" spans="2:2">
      <c r="B374" s="67"/>
    </row>
    <row r="375" spans="2:2">
      <c r="B375" s="67"/>
    </row>
    <row r="376" spans="2:2">
      <c r="B376" s="67"/>
    </row>
    <row r="377" spans="2:2">
      <c r="B377" s="67"/>
    </row>
    <row r="378" spans="2:2">
      <c r="B378" s="67"/>
    </row>
    <row r="379" spans="2:2">
      <c r="B379" s="67"/>
    </row>
    <row r="380" spans="2:2">
      <c r="B380" s="67"/>
    </row>
    <row r="381" spans="2:2">
      <c r="B381" s="67"/>
    </row>
    <row r="382" spans="2:2">
      <c r="B382" s="67"/>
    </row>
    <row r="383" spans="2:2">
      <c r="B383" s="67"/>
    </row>
    <row r="384" spans="2:2">
      <c r="B384" s="67"/>
    </row>
    <row r="385" spans="2:2">
      <c r="B385" s="67"/>
    </row>
    <row r="386" spans="2:2">
      <c r="B386" s="67"/>
    </row>
    <row r="387" spans="2:2">
      <c r="B387" s="67"/>
    </row>
    <row r="388" spans="2:2">
      <c r="B388" s="67"/>
    </row>
    <row r="389" spans="2:2">
      <c r="B389" s="67"/>
    </row>
    <row r="390" spans="2:2">
      <c r="B390" s="67"/>
    </row>
    <row r="391" spans="2:2">
      <c r="B391" s="67"/>
    </row>
    <row r="392" spans="2:2">
      <c r="B392" s="67"/>
    </row>
    <row r="393" spans="2:2">
      <c r="B393" s="67"/>
    </row>
    <row r="394" spans="2:2">
      <c r="B394" s="67"/>
    </row>
    <row r="395" spans="2:2">
      <c r="B395" s="67"/>
    </row>
    <row r="396" spans="2:2">
      <c r="B396" s="67"/>
    </row>
    <row r="397" spans="2:2">
      <c r="B397" s="67"/>
    </row>
    <row r="398" spans="2:2">
      <c r="B398" s="67"/>
    </row>
    <row r="399" spans="2:2">
      <c r="B399" s="67"/>
    </row>
    <row r="400" spans="2:2">
      <c r="B400" s="67"/>
    </row>
    <row r="401" spans="2:2">
      <c r="B401" s="67"/>
    </row>
    <row r="402" spans="2:2">
      <c r="B402" s="67"/>
    </row>
    <row r="403" spans="2:2">
      <c r="B403" s="67"/>
    </row>
    <row r="404" spans="2:2">
      <c r="B404" s="67"/>
    </row>
    <row r="405" spans="2:2">
      <c r="B405" s="67"/>
    </row>
    <row r="406" spans="2:2">
      <c r="B406" s="67"/>
    </row>
    <row r="407" spans="2:2">
      <c r="B407" s="67"/>
    </row>
    <row r="408" spans="2:2">
      <c r="B408" s="67"/>
    </row>
    <row r="409" spans="2:2">
      <c r="B409" s="67"/>
    </row>
    <row r="410" spans="2:2">
      <c r="B410" s="67"/>
    </row>
    <row r="411" spans="2:2">
      <c r="B411" s="67"/>
    </row>
    <row r="412" spans="2:2">
      <c r="B412" s="67"/>
    </row>
    <row r="413" spans="2:2">
      <c r="B413" s="67"/>
    </row>
    <row r="414" spans="2:2">
      <c r="B414" s="67"/>
    </row>
    <row r="415" spans="2:2">
      <c r="B415" s="67"/>
    </row>
    <row r="416" spans="2:2">
      <c r="B416" s="67"/>
    </row>
    <row r="417" spans="2:2">
      <c r="B417" s="67"/>
    </row>
    <row r="418" spans="2:2">
      <c r="B418" s="67"/>
    </row>
    <row r="419" spans="2:2">
      <c r="B419" s="67"/>
    </row>
    <row r="420" spans="2:2">
      <c r="B420" s="67"/>
    </row>
    <row r="421" spans="2:2">
      <c r="B421" s="67"/>
    </row>
    <row r="422" spans="2:2">
      <c r="B422" s="67"/>
    </row>
    <row r="423" spans="2:2">
      <c r="B423" s="67"/>
    </row>
    <row r="424" spans="2:2">
      <c r="B424" s="67"/>
    </row>
    <row r="425" spans="2:2">
      <c r="B425" s="67"/>
    </row>
    <row r="426" spans="2:2">
      <c r="B426" s="67"/>
    </row>
    <row r="427" spans="2:2">
      <c r="B427" s="67"/>
    </row>
    <row r="428" spans="2:2">
      <c r="B428" s="67"/>
    </row>
    <row r="429" spans="2:2">
      <c r="B429" s="67"/>
    </row>
    <row r="430" spans="2:2">
      <c r="B430" s="67"/>
    </row>
    <row r="431" spans="2:2">
      <c r="B431" s="67"/>
    </row>
    <row r="432" spans="2:2">
      <c r="B432" s="67"/>
    </row>
    <row r="433" spans="2:2">
      <c r="B433" s="67"/>
    </row>
    <row r="434" spans="2:2">
      <c r="B434" s="67"/>
    </row>
    <row r="435" spans="2:2">
      <c r="B435" s="67"/>
    </row>
    <row r="436" spans="2:2">
      <c r="B436" s="67"/>
    </row>
    <row r="437" spans="2:2">
      <c r="B437" s="67"/>
    </row>
    <row r="438" spans="2:2">
      <c r="B438" s="67"/>
    </row>
    <row r="439" spans="2:2">
      <c r="B439" s="67"/>
    </row>
    <row r="440" spans="2:2">
      <c r="B440" s="67"/>
    </row>
    <row r="441" spans="2:2">
      <c r="B441" s="67"/>
    </row>
    <row r="442" spans="2:2">
      <c r="B442" s="67"/>
    </row>
    <row r="443" spans="2:2">
      <c r="B443" s="67"/>
    </row>
    <row r="444" spans="2:2">
      <c r="B444" s="67"/>
    </row>
    <row r="445" spans="2:2">
      <c r="B445" s="67"/>
    </row>
    <row r="446" spans="2:2">
      <c r="B446" s="67"/>
    </row>
    <row r="447" spans="2:2">
      <c r="B447" s="67"/>
    </row>
    <row r="448" spans="2:2">
      <c r="B448" s="67"/>
    </row>
    <row r="449" spans="2:2">
      <c r="B449" s="67"/>
    </row>
    <row r="450" spans="2:2">
      <c r="B450" s="67"/>
    </row>
    <row r="451" spans="2:2">
      <c r="B451" s="67"/>
    </row>
    <row r="452" spans="2:2">
      <c r="B452" s="67"/>
    </row>
    <row r="453" spans="2:2">
      <c r="B453" s="67"/>
    </row>
    <row r="454" spans="2:2">
      <c r="B454" s="67"/>
    </row>
    <row r="455" spans="2:2">
      <c r="B455" s="67"/>
    </row>
    <row r="456" spans="2:2">
      <c r="B456" s="67"/>
    </row>
    <row r="457" spans="2:2">
      <c r="B457" s="67"/>
    </row>
    <row r="458" spans="2:2">
      <c r="B458" s="67"/>
    </row>
    <row r="459" spans="2:2">
      <c r="B459" s="67"/>
    </row>
    <row r="460" spans="2:2">
      <c r="B460" s="67"/>
    </row>
    <row r="461" spans="2:2">
      <c r="B461" s="67"/>
    </row>
    <row r="462" spans="2:2">
      <c r="B462" s="67"/>
    </row>
    <row r="463" spans="2:2">
      <c r="B463" s="67"/>
    </row>
    <row r="464" spans="2:2">
      <c r="B464" s="67"/>
    </row>
    <row r="465" spans="2:2">
      <c r="B465" s="67"/>
    </row>
    <row r="466" spans="2:2">
      <c r="B466" s="67"/>
    </row>
    <row r="467" spans="2:2">
      <c r="B467" s="67"/>
    </row>
    <row r="468" spans="2:2">
      <c r="B468" s="67"/>
    </row>
    <row r="469" spans="2:2">
      <c r="B469" s="67"/>
    </row>
    <row r="470" spans="2:2">
      <c r="B470" s="67"/>
    </row>
    <row r="471" spans="2:2">
      <c r="B471" s="67"/>
    </row>
    <row r="472" spans="2:2">
      <c r="B472" s="67"/>
    </row>
    <row r="473" spans="2:2">
      <c r="B473" s="67"/>
    </row>
    <row r="474" spans="2:2">
      <c r="B474" s="67"/>
    </row>
    <row r="475" spans="2:2">
      <c r="B475" s="67"/>
    </row>
    <row r="476" spans="2:2">
      <c r="B476" s="67"/>
    </row>
    <row r="477" spans="2:2">
      <c r="B477" s="67"/>
    </row>
    <row r="478" spans="2:2">
      <c r="B478" s="67"/>
    </row>
    <row r="479" spans="2:2">
      <c r="B479" s="67"/>
    </row>
    <row r="480" spans="2:2">
      <c r="B480" s="67"/>
    </row>
    <row r="481" spans="2:2">
      <c r="B481" s="67"/>
    </row>
    <row r="482" spans="2:2">
      <c r="B482" s="67"/>
    </row>
    <row r="483" spans="2:2">
      <c r="B483" s="67"/>
    </row>
    <row r="484" spans="2:2">
      <c r="B484" s="67"/>
    </row>
    <row r="485" spans="2:2">
      <c r="B485" s="67"/>
    </row>
    <row r="486" spans="2:2">
      <c r="B486" s="67"/>
    </row>
    <row r="487" spans="2:2">
      <c r="B487" s="67"/>
    </row>
    <row r="488" spans="2:2">
      <c r="B488" s="67"/>
    </row>
    <row r="489" spans="2:2">
      <c r="B489" s="67"/>
    </row>
    <row r="490" spans="2:2">
      <c r="B490" s="67"/>
    </row>
    <row r="491" spans="2:2">
      <c r="B491" s="67"/>
    </row>
    <row r="492" spans="2:2">
      <c r="B492" s="67"/>
    </row>
    <row r="493" spans="2:2">
      <c r="B493" s="67"/>
    </row>
    <row r="494" spans="2:2">
      <c r="B494" s="67"/>
    </row>
    <row r="495" spans="2:2">
      <c r="B495" s="67"/>
    </row>
    <row r="496" spans="2:2">
      <c r="B496" s="67"/>
    </row>
    <row r="497" spans="2:2">
      <c r="B497" s="67"/>
    </row>
    <row r="498" spans="2:2">
      <c r="B498" s="67"/>
    </row>
    <row r="499" spans="2:2">
      <c r="B499" s="67"/>
    </row>
    <row r="500" spans="2:2">
      <c r="B500" s="67"/>
    </row>
    <row r="501" spans="2:2">
      <c r="B501" s="67"/>
    </row>
    <row r="502" spans="2:2">
      <c r="B502" s="67"/>
    </row>
    <row r="503" spans="2:2">
      <c r="B503" s="67"/>
    </row>
    <row r="504" spans="2:2">
      <c r="B504" s="67"/>
    </row>
    <row r="505" spans="2:2">
      <c r="B505" s="67"/>
    </row>
    <row r="506" spans="2:2">
      <c r="B506" s="67"/>
    </row>
    <row r="507" spans="2:2">
      <c r="B507" s="67"/>
    </row>
    <row r="508" spans="2:2">
      <c r="B508" s="67"/>
    </row>
    <row r="509" spans="2:2">
      <c r="B509" s="67"/>
    </row>
    <row r="510" spans="2:2">
      <c r="B510" s="67"/>
    </row>
    <row r="511" spans="2:2">
      <c r="B511" s="67"/>
    </row>
    <row r="512" spans="2:2">
      <c r="B512" s="67"/>
    </row>
    <row r="513" spans="2:2">
      <c r="B513" s="67"/>
    </row>
    <row r="514" spans="2:2">
      <c r="B514" s="67"/>
    </row>
    <row r="515" spans="2:2">
      <c r="B515" s="67"/>
    </row>
    <row r="516" spans="2:2">
      <c r="B516" s="67"/>
    </row>
    <row r="517" spans="2:2">
      <c r="B517" s="67"/>
    </row>
    <row r="518" spans="2:2">
      <c r="B518" s="67"/>
    </row>
    <row r="519" spans="2:2">
      <c r="B519" s="67"/>
    </row>
    <row r="520" spans="2:2">
      <c r="B520" s="67"/>
    </row>
    <row r="521" spans="2:2">
      <c r="B521" s="67"/>
    </row>
    <row r="522" spans="2:2">
      <c r="B522" s="67"/>
    </row>
    <row r="523" spans="2:2">
      <c r="B523" s="67"/>
    </row>
    <row r="524" spans="2:2">
      <c r="B524" s="67"/>
    </row>
    <row r="525" spans="2:2">
      <c r="B525" s="67"/>
    </row>
    <row r="526" spans="2:2">
      <c r="B526" s="67"/>
    </row>
    <row r="527" spans="2:2">
      <c r="B527" s="67"/>
    </row>
    <row r="528" spans="2:2">
      <c r="B528" s="67"/>
    </row>
    <row r="529" spans="2:2">
      <c r="B529" s="67"/>
    </row>
    <row r="530" spans="2:2">
      <c r="B530" s="67"/>
    </row>
    <row r="531" spans="2:2">
      <c r="B531" s="67"/>
    </row>
    <row r="532" spans="2:2">
      <c r="B532" s="67"/>
    </row>
    <row r="533" spans="2:2">
      <c r="B533" s="67"/>
    </row>
    <row r="534" spans="2:2">
      <c r="B534" s="67"/>
    </row>
    <row r="535" spans="2:2">
      <c r="B535" s="67"/>
    </row>
    <row r="536" spans="2:2">
      <c r="B536" s="67"/>
    </row>
    <row r="537" spans="2:2">
      <c r="B537" s="67"/>
    </row>
    <row r="538" spans="2:2">
      <c r="B538" s="67"/>
    </row>
    <row r="539" spans="2:2">
      <c r="B539" s="67"/>
    </row>
    <row r="540" spans="2:2">
      <c r="B540" s="67"/>
    </row>
    <row r="541" spans="2:2">
      <c r="B541" s="67"/>
    </row>
    <row r="542" spans="2:2">
      <c r="B542" s="67"/>
    </row>
    <row r="543" spans="2:2">
      <c r="B543" s="67"/>
    </row>
    <row r="544" spans="2:2">
      <c r="B544" s="67"/>
    </row>
    <row r="545" spans="2:2">
      <c r="B545" s="67"/>
    </row>
    <row r="546" spans="2:2">
      <c r="B546" s="67"/>
    </row>
    <row r="547" spans="2:2">
      <c r="B547" s="67"/>
    </row>
    <row r="548" spans="2:2">
      <c r="B548" s="67"/>
    </row>
    <row r="549" spans="2:2">
      <c r="B549" s="67"/>
    </row>
    <row r="550" spans="2:2">
      <c r="B550" s="67"/>
    </row>
    <row r="551" spans="2:2">
      <c r="B551" s="67"/>
    </row>
    <row r="552" spans="2:2">
      <c r="B552" s="67"/>
    </row>
    <row r="553" spans="2:2">
      <c r="B553" s="67"/>
    </row>
    <row r="554" spans="2:2">
      <c r="B554" s="67"/>
    </row>
    <row r="555" spans="2:2">
      <c r="B555" s="67"/>
    </row>
    <row r="556" spans="2:2">
      <c r="B556" s="67"/>
    </row>
    <row r="557" spans="2:2">
      <c r="B557" s="67"/>
    </row>
    <row r="558" spans="2:2">
      <c r="B558" s="67"/>
    </row>
    <row r="559" spans="2:2">
      <c r="B559" s="67"/>
    </row>
    <row r="560" spans="2:2">
      <c r="B560" s="67"/>
    </row>
    <row r="561" spans="2:2">
      <c r="B561" s="67"/>
    </row>
    <row r="562" spans="2:2">
      <c r="B562" s="67"/>
    </row>
    <row r="563" spans="2:2">
      <c r="B563" s="67"/>
    </row>
    <row r="564" spans="2:2">
      <c r="B564" s="67"/>
    </row>
    <row r="565" spans="2:2">
      <c r="B565" s="67"/>
    </row>
    <row r="566" spans="2:2">
      <c r="B566" s="67"/>
    </row>
    <row r="567" spans="2:2">
      <c r="B567" s="67"/>
    </row>
    <row r="568" spans="2:2">
      <c r="B568" s="67"/>
    </row>
    <row r="569" spans="2:2">
      <c r="B569" s="67"/>
    </row>
    <row r="570" spans="2:2">
      <c r="B570" s="67"/>
    </row>
    <row r="571" spans="2:2">
      <c r="B571" s="67"/>
    </row>
    <row r="572" spans="2:2">
      <c r="B572" s="67"/>
    </row>
    <row r="573" spans="2:2">
      <c r="B573" s="67"/>
    </row>
    <row r="574" spans="2:2">
      <c r="B574" s="67"/>
    </row>
    <row r="575" spans="2:2">
      <c r="B575" s="67"/>
    </row>
    <row r="576" spans="2:2">
      <c r="B576" s="67"/>
    </row>
    <row r="577" spans="2:2">
      <c r="B577" s="67"/>
    </row>
    <row r="578" spans="2:2">
      <c r="B578" s="67"/>
    </row>
    <row r="579" spans="2:2">
      <c r="B579" s="67"/>
    </row>
    <row r="580" spans="2:2">
      <c r="B580" s="67"/>
    </row>
    <row r="581" spans="2:2">
      <c r="B581" s="67"/>
    </row>
    <row r="582" spans="2:2">
      <c r="B582" s="67"/>
    </row>
    <row r="583" spans="2:2">
      <c r="B583" s="67"/>
    </row>
    <row r="584" spans="2:2">
      <c r="B584" s="67"/>
    </row>
    <row r="585" spans="2:2">
      <c r="B585" s="67"/>
    </row>
    <row r="586" spans="2:2">
      <c r="B586" s="67"/>
    </row>
    <row r="587" spans="2:2">
      <c r="B587" s="67"/>
    </row>
    <row r="588" spans="2:2">
      <c r="B588" s="67"/>
    </row>
    <row r="589" spans="2:2">
      <c r="B589" s="67"/>
    </row>
    <row r="590" spans="2:2">
      <c r="B590" s="67"/>
    </row>
    <row r="591" spans="2:2">
      <c r="B591" s="67"/>
    </row>
    <row r="592" spans="2:2">
      <c r="B592" s="67"/>
    </row>
    <row r="593" spans="2:2">
      <c r="B593" s="67"/>
    </row>
    <row r="594" spans="2:2">
      <c r="B594" s="67"/>
    </row>
    <row r="595" spans="2:2">
      <c r="B595" s="67"/>
    </row>
    <row r="596" spans="2:2">
      <c r="B596" s="67"/>
    </row>
    <row r="597" spans="2:2">
      <c r="B597" s="67"/>
    </row>
    <row r="598" spans="2:2">
      <c r="B598" s="67"/>
    </row>
    <row r="599" spans="2:2">
      <c r="B599" s="67"/>
    </row>
    <row r="600" spans="2:2">
      <c r="B600" s="67"/>
    </row>
    <row r="601" spans="2:2">
      <c r="B601" s="67"/>
    </row>
    <row r="602" spans="2:2">
      <c r="B602" s="67"/>
    </row>
    <row r="603" spans="2:2">
      <c r="B603" s="67"/>
    </row>
    <row r="604" spans="2:2">
      <c r="B604" s="67"/>
    </row>
    <row r="605" spans="2:2">
      <c r="B605" s="67"/>
    </row>
    <row r="606" spans="2:2">
      <c r="B606" s="67"/>
    </row>
    <row r="607" spans="2:2">
      <c r="B607" s="67"/>
    </row>
    <row r="608" spans="2:2">
      <c r="B608" s="67"/>
    </row>
    <row r="609" spans="2:2">
      <c r="B609" s="67"/>
    </row>
    <row r="610" spans="2:2">
      <c r="B610" s="67"/>
    </row>
    <row r="611" spans="2:2">
      <c r="B611" s="67"/>
    </row>
    <row r="612" spans="2:2">
      <c r="B612" s="67"/>
    </row>
    <row r="613" spans="2:2">
      <c r="B613" s="67"/>
    </row>
    <row r="614" spans="2:2">
      <c r="B614" s="67"/>
    </row>
    <row r="615" spans="2:2">
      <c r="B615" s="67"/>
    </row>
    <row r="616" spans="2:2">
      <c r="B616" s="67"/>
    </row>
    <row r="617" spans="2:2">
      <c r="B617" s="67"/>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1"/>
  <sheetViews>
    <sheetView showGridLines="0" zoomScale="70" zoomScaleNormal="70" workbookViewId="0">
      <selection activeCell="E53" sqref="E53"/>
    </sheetView>
  </sheetViews>
  <sheetFormatPr defaultColWidth="9.140625" defaultRowHeight="12.75"/>
  <cols>
    <col min="1" max="1" width="65.7109375" style="869" customWidth="1"/>
    <col min="2" max="2" width="18.7109375" style="870" customWidth="1"/>
    <col min="3" max="3" width="15" style="870" customWidth="1"/>
    <col min="4" max="4" width="65.7109375" style="870" customWidth="1"/>
    <col min="5" max="5" width="18.7109375" style="870" customWidth="1"/>
    <col min="6" max="6" width="3.7109375" style="32" customWidth="1"/>
    <col min="7" max="7" width="18.28515625" style="871" customWidth="1"/>
    <col min="8" max="8" width="17.28515625" style="871" customWidth="1"/>
    <col min="9" max="9" width="19.28515625" style="871" customWidth="1"/>
    <col min="10" max="10" width="12.42578125" style="871" bestFit="1" customWidth="1"/>
    <col min="11" max="16384" width="9.140625" style="870"/>
  </cols>
  <sheetData>
    <row r="1" spans="1:10" s="862" customFormat="1" ht="3.75" customHeight="1">
      <c r="A1" s="970"/>
      <c r="B1" s="971"/>
      <c r="C1" s="971"/>
      <c r="D1" s="971"/>
      <c r="E1" s="972"/>
      <c r="F1" s="861"/>
      <c r="G1" s="566"/>
      <c r="H1" s="566"/>
      <c r="I1" s="566"/>
      <c r="J1" s="566"/>
    </row>
    <row r="2" spans="1:10" s="865" customFormat="1" ht="33.75" customHeight="1">
      <c r="A2" s="1256" t="s">
        <v>987</v>
      </c>
      <c r="B2" s="1256"/>
      <c r="C2" s="1256"/>
      <c r="D2" s="1256"/>
      <c r="E2" s="1256"/>
      <c r="F2" s="863"/>
      <c r="G2" s="864"/>
      <c r="H2" s="864"/>
      <c r="I2" s="864"/>
      <c r="J2" s="864"/>
    </row>
    <row r="3" spans="1:10" s="865" customFormat="1" ht="29.25" customHeight="1">
      <c r="A3" s="1256" t="s">
        <v>885</v>
      </c>
      <c r="B3" s="1256"/>
      <c r="C3" s="1256"/>
      <c r="D3" s="1256"/>
      <c r="E3" s="1256"/>
      <c r="F3" s="863"/>
      <c r="G3" s="864"/>
      <c r="H3" s="864"/>
      <c r="I3" s="864"/>
      <c r="J3" s="864"/>
    </row>
    <row r="4" spans="1:10" s="865" customFormat="1" ht="27.75" customHeight="1">
      <c r="A4" s="1256" t="s">
        <v>1502</v>
      </c>
      <c r="B4" s="1256"/>
      <c r="C4" s="1256"/>
      <c r="D4" s="1256"/>
      <c r="E4" s="1256"/>
      <c r="F4" s="863"/>
      <c r="G4" s="864"/>
      <c r="H4" s="864"/>
      <c r="I4" s="864"/>
      <c r="J4" s="864"/>
    </row>
    <row r="5" spans="1:10" s="868" customFormat="1" ht="41.25" customHeight="1">
      <c r="A5" s="1257" t="s">
        <v>1230</v>
      </c>
      <c r="B5" s="1257"/>
      <c r="C5" s="1257"/>
      <c r="D5" s="1257"/>
      <c r="E5" s="1257"/>
      <c r="F5" s="866"/>
      <c r="G5" s="867"/>
      <c r="H5" s="867"/>
      <c r="I5" s="867"/>
      <c r="J5" s="867"/>
    </row>
    <row r="6" spans="1:10" ht="6" customHeight="1"/>
    <row r="7" spans="1:10" ht="42.75" customHeight="1">
      <c r="A7" s="1255" t="s">
        <v>1498</v>
      </c>
      <c r="B7" s="1255"/>
      <c r="C7" s="1255"/>
      <c r="D7" s="1255"/>
      <c r="E7" s="1255"/>
      <c r="F7" s="973"/>
    </row>
    <row r="8" spans="1:10" s="871" customFormat="1" ht="18" customHeight="1">
      <c r="A8" s="1047"/>
      <c r="B8" s="1047"/>
      <c r="C8" s="1047"/>
      <c r="D8" s="1047"/>
      <c r="E8" s="1047"/>
      <c r="F8" s="676"/>
    </row>
    <row r="9" spans="1:10" s="871" customFormat="1" ht="18" customHeight="1">
      <c r="A9" s="1046" t="s">
        <v>1030</v>
      </c>
      <c r="B9" s="1046">
        <v>74916728</v>
      </c>
      <c r="C9" s="1047"/>
      <c r="D9" s="1046" t="s">
        <v>1031</v>
      </c>
      <c r="E9" s="1046">
        <v>3949969</v>
      </c>
      <c r="F9" s="559"/>
      <c r="G9" s="872"/>
    </row>
    <row r="10" spans="1:10" s="871" customFormat="1" ht="18" customHeight="1">
      <c r="A10" s="1047"/>
      <c r="B10" s="1047"/>
      <c r="C10" s="1047"/>
      <c r="D10" s="1047"/>
      <c r="E10" s="1047"/>
      <c r="F10" s="559"/>
      <c r="G10" s="872"/>
    </row>
    <row r="11" spans="1:10" s="871" customFormat="1" ht="18" customHeight="1">
      <c r="A11" s="1047" t="s">
        <v>1032</v>
      </c>
      <c r="B11" s="1047">
        <v>69593740</v>
      </c>
      <c r="C11" s="1047"/>
      <c r="D11" s="1047" t="s">
        <v>1354</v>
      </c>
      <c r="E11" s="1047">
        <v>465</v>
      </c>
      <c r="F11" s="559"/>
      <c r="G11" s="872"/>
    </row>
    <row r="12" spans="1:10" s="871" customFormat="1" ht="18" customHeight="1">
      <c r="A12" s="1047" t="s">
        <v>1033</v>
      </c>
      <c r="B12" s="1047">
        <v>12237627</v>
      </c>
      <c r="C12" s="1047"/>
      <c r="D12" s="1047" t="s">
        <v>1355</v>
      </c>
      <c r="E12" s="1047">
        <v>465</v>
      </c>
      <c r="F12" s="559"/>
      <c r="G12" s="560"/>
      <c r="H12" s="873"/>
    </row>
    <row r="13" spans="1:10" s="871" customFormat="1" ht="18" customHeight="1">
      <c r="A13" s="1047" t="s">
        <v>1034</v>
      </c>
      <c r="B13" s="1047">
        <v>10222063</v>
      </c>
      <c r="C13" s="1047"/>
      <c r="D13" s="1045"/>
      <c r="E13" s="1045"/>
      <c r="F13" s="559"/>
      <c r="G13" s="560"/>
      <c r="H13" s="873"/>
    </row>
    <row r="14" spans="1:10" s="871" customFormat="1" ht="18" customHeight="1">
      <c r="A14" s="1047" t="s">
        <v>1035</v>
      </c>
      <c r="B14" s="1047">
        <v>1868467</v>
      </c>
      <c r="C14" s="1047"/>
      <c r="D14" s="1047" t="s">
        <v>1038</v>
      </c>
      <c r="E14" s="1047">
        <v>3949504</v>
      </c>
      <c r="F14" s="559"/>
      <c r="G14" s="560"/>
    </row>
    <row r="15" spans="1:10" s="871" customFormat="1" ht="18" customHeight="1">
      <c r="A15" s="1047" t="s">
        <v>1036</v>
      </c>
      <c r="B15" s="1047">
        <v>45265583</v>
      </c>
      <c r="C15" s="1047"/>
      <c r="D15" s="1047" t="s">
        <v>1040</v>
      </c>
      <c r="E15" s="1047">
        <v>3949504</v>
      </c>
      <c r="F15" s="559"/>
      <c r="G15" s="560"/>
    </row>
    <row r="16" spans="1:10" s="871" customFormat="1" ht="18" customHeight="1">
      <c r="A16" s="1047"/>
      <c r="B16" s="1047"/>
      <c r="C16" s="1047"/>
      <c r="D16" s="1047"/>
      <c r="E16" s="1047"/>
      <c r="F16" s="559"/>
      <c r="G16" s="560"/>
    </row>
    <row r="17" spans="1:8" s="871" customFormat="1" ht="18" customHeight="1">
      <c r="A17" s="1047"/>
      <c r="B17" s="1047"/>
      <c r="C17" s="1047"/>
      <c r="D17" s="1047"/>
      <c r="E17" s="1047"/>
      <c r="G17" s="872"/>
    </row>
    <row r="18" spans="1:8" s="871" customFormat="1" ht="18" customHeight="1">
      <c r="A18" s="1047" t="s">
        <v>1037</v>
      </c>
      <c r="B18" s="1047">
        <v>5322988</v>
      </c>
      <c r="C18" s="1047"/>
      <c r="D18" s="1046" t="s">
        <v>1043</v>
      </c>
      <c r="E18" s="1046">
        <v>118276204</v>
      </c>
      <c r="G18" s="560"/>
      <c r="H18" s="560"/>
    </row>
    <row r="19" spans="1:8" s="871" customFormat="1" ht="18" customHeight="1">
      <c r="A19" s="1047" t="s">
        <v>1039</v>
      </c>
      <c r="B19" s="1047">
        <v>5013645</v>
      </c>
      <c r="C19" s="1047"/>
      <c r="D19" s="1047"/>
      <c r="E19" s="1047"/>
      <c r="F19" s="559"/>
      <c r="G19" s="560"/>
    </row>
    <row r="20" spans="1:8" s="871" customFormat="1" ht="18" customHeight="1">
      <c r="A20" s="1047" t="s">
        <v>1041</v>
      </c>
      <c r="B20" s="1047">
        <v>309343</v>
      </c>
      <c r="C20" s="1047"/>
      <c r="D20" s="1047" t="s">
        <v>1044</v>
      </c>
      <c r="E20" s="1047">
        <v>41251778</v>
      </c>
      <c r="F20" s="559"/>
      <c r="G20" s="872"/>
    </row>
    <row r="21" spans="1:8" s="871" customFormat="1" ht="18" customHeight="1">
      <c r="A21" s="1047"/>
      <c r="B21" s="1047"/>
      <c r="C21" s="1047"/>
      <c r="D21" s="1047" t="s">
        <v>1045</v>
      </c>
      <c r="E21" s="1047">
        <v>41251778</v>
      </c>
      <c r="F21" s="559"/>
      <c r="G21" s="872"/>
    </row>
    <row r="22" spans="1:8" s="871" customFormat="1" ht="18" customHeight="1">
      <c r="A22" s="1046" t="s">
        <v>1042</v>
      </c>
      <c r="B22" s="1046">
        <v>51261897</v>
      </c>
      <c r="C22" s="1047"/>
      <c r="D22" s="1045"/>
      <c r="E22" s="1045"/>
      <c r="F22" s="559"/>
      <c r="G22" s="872"/>
    </row>
    <row r="23" spans="1:8" s="871" customFormat="1" ht="18" customHeight="1">
      <c r="A23" s="1047"/>
      <c r="B23" s="1047"/>
      <c r="C23" s="1047"/>
      <c r="D23" s="1047" t="s">
        <v>1225</v>
      </c>
      <c r="E23" s="1047">
        <v>4137174</v>
      </c>
      <c r="F23" s="559"/>
      <c r="G23" s="872"/>
    </row>
    <row r="24" spans="1:8" s="871" customFormat="1" ht="18" customHeight="1">
      <c r="A24" s="1047" t="s">
        <v>1046</v>
      </c>
      <c r="B24" s="1047">
        <v>40126706</v>
      </c>
      <c r="C24" s="1047"/>
      <c r="D24" s="1047" t="s">
        <v>1048</v>
      </c>
      <c r="E24" s="1047">
        <v>4137174</v>
      </c>
      <c r="F24" s="559"/>
      <c r="G24" s="560"/>
      <c r="H24" s="560"/>
    </row>
    <row r="25" spans="1:8" s="871" customFormat="1" ht="18" customHeight="1">
      <c r="A25" s="1047" t="s">
        <v>1047</v>
      </c>
      <c r="B25" s="1047">
        <v>40126706</v>
      </c>
      <c r="C25" s="1047"/>
      <c r="D25" s="1045"/>
      <c r="E25" s="1045"/>
      <c r="F25" s="559"/>
      <c r="G25" s="560"/>
    </row>
    <row r="26" spans="1:8" s="871" customFormat="1" ht="18" customHeight="1">
      <c r="A26" s="1047" t="s">
        <v>1298</v>
      </c>
      <c r="B26" s="1047">
        <v>0</v>
      </c>
      <c r="C26" s="1047"/>
      <c r="D26" s="1047" t="s">
        <v>1049</v>
      </c>
      <c r="E26" s="1047">
        <v>51316115</v>
      </c>
      <c r="G26" s="872"/>
    </row>
    <row r="27" spans="1:8" s="871" customFormat="1" ht="18" customHeight="1">
      <c r="A27" s="1048"/>
      <c r="B27" s="1045"/>
      <c r="C27" s="1047"/>
      <c r="D27" s="1047" t="s">
        <v>1047</v>
      </c>
      <c r="E27" s="1047">
        <v>51316115</v>
      </c>
      <c r="G27" s="872"/>
      <c r="H27" s="560"/>
    </row>
    <row r="28" spans="1:8" s="871" customFormat="1" ht="18" customHeight="1">
      <c r="A28" s="1047" t="s">
        <v>1050</v>
      </c>
      <c r="B28" s="1047">
        <v>2762667</v>
      </c>
      <c r="C28" s="1047"/>
      <c r="D28" s="1045"/>
      <c r="E28" s="1045"/>
      <c r="F28" s="559"/>
      <c r="G28" s="560"/>
      <c r="H28" s="560"/>
    </row>
    <row r="29" spans="1:8" s="871" customFormat="1" ht="18" customHeight="1">
      <c r="A29" s="1047" t="s">
        <v>1051</v>
      </c>
      <c r="B29" s="1047">
        <v>2762667</v>
      </c>
      <c r="C29" s="1047"/>
      <c r="D29" s="1047" t="s">
        <v>1053</v>
      </c>
      <c r="E29" s="1047">
        <v>21032536</v>
      </c>
      <c r="F29" s="559"/>
      <c r="G29" s="872"/>
    </row>
    <row r="30" spans="1:8" s="871" customFormat="1" ht="18" customHeight="1">
      <c r="A30" s="1047"/>
      <c r="B30" s="1047"/>
      <c r="C30" s="1047"/>
      <c r="D30" s="1047" t="s">
        <v>1055</v>
      </c>
      <c r="E30" s="1047">
        <v>21032536</v>
      </c>
      <c r="F30" s="559"/>
      <c r="G30" s="872"/>
    </row>
    <row r="31" spans="1:8" s="871" customFormat="1" ht="18" customHeight="1">
      <c r="A31" s="1047" t="s">
        <v>1052</v>
      </c>
      <c r="B31" s="1047">
        <v>8372524</v>
      </c>
      <c r="C31" s="1047"/>
      <c r="D31" s="1045"/>
      <c r="E31" s="1045"/>
      <c r="F31" s="559"/>
      <c r="G31" s="560"/>
      <c r="H31" s="560"/>
    </row>
    <row r="32" spans="1:8" s="871" customFormat="1" ht="18" customHeight="1">
      <c r="A32" s="1047" t="s">
        <v>1054</v>
      </c>
      <c r="B32" s="1047">
        <v>7534330</v>
      </c>
      <c r="C32" s="1047"/>
      <c r="D32" s="1047" t="s">
        <v>1058</v>
      </c>
      <c r="E32" s="1047">
        <v>538601</v>
      </c>
      <c r="F32" s="559"/>
      <c r="G32" s="560"/>
      <c r="H32" s="560"/>
    </row>
    <row r="33" spans="1:8" s="871" customFormat="1" ht="18" customHeight="1">
      <c r="A33" s="1047" t="s">
        <v>1056</v>
      </c>
      <c r="B33" s="1047">
        <v>824239</v>
      </c>
      <c r="C33" s="1047"/>
      <c r="D33" s="1047" t="s">
        <v>1060</v>
      </c>
      <c r="E33" s="1047">
        <v>20806</v>
      </c>
      <c r="F33" s="559"/>
      <c r="G33" s="560"/>
    </row>
    <row r="34" spans="1:8" s="871" customFormat="1" ht="18" customHeight="1">
      <c r="A34" s="1047" t="s">
        <v>1057</v>
      </c>
      <c r="B34" s="1047">
        <v>884</v>
      </c>
      <c r="C34" s="1047"/>
      <c r="D34" s="1047" t="s">
        <v>1062</v>
      </c>
      <c r="E34" s="1047">
        <v>180</v>
      </c>
      <c r="F34" s="559"/>
      <c r="G34" s="560"/>
    </row>
    <row r="35" spans="1:8" s="871" customFormat="1" ht="18" customHeight="1">
      <c r="A35" s="1047" t="s">
        <v>1059</v>
      </c>
      <c r="B35" s="1047">
        <v>210</v>
      </c>
      <c r="C35" s="1047"/>
      <c r="D35" s="1047" t="s">
        <v>1061</v>
      </c>
      <c r="E35" s="1047">
        <v>55677</v>
      </c>
      <c r="F35" s="559"/>
      <c r="G35" s="560"/>
      <c r="H35" s="560"/>
    </row>
    <row r="36" spans="1:8" s="871" customFormat="1" ht="18" customHeight="1">
      <c r="A36" s="1047" t="s">
        <v>1061</v>
      </c>
      <c r="B36" s="1047">
        <v>285</v>
      </c>
      <c r="C36" s="1047"/>
      <c r="D36" s="1047" t="s">
        <v>1064</v>
      </c>
      <c r="E36" s="1047">
        <v>461938</v>
      </c>
      <c r="F36" s="559"/>
      <c r="G36" s="560"/>
    </row>
    <row r="37" spans="1:8" s="871" customFormat="1" ht="18" customHeight="1">
      <c r="A37" s="1047" t="s">
        <v>1063</v>
      </c>
      <c r="B37" s="1047">
        <v>12576</v>
      </c>
      <c r="C37" s="1047"/>
      <c r="D37" s="1047"/>
      <c r="E37" s="1047"/>
      <c r="F37" s="559"/>
      <c r="G37" s="872"/>
    </row>
    <row r="38" spans="1:8" s="871" customFormat="1" ht="18" customHeight="1">
      <c r="A38" s="1047"/>
      <c r="B38" s="1047"/>
      <c r="C38" s="1047"/>
      <c r="D38" s="1046" t="s">
        <v>1322</v>
      </c>
      <c r="E38" s="1046">
        <v>727147</v>
      </c>
      <c r="F38" s="559"/>
      <c r="G38" s="872"/>
      <c r="H38" s="560"/>
    </row>
    <row r="39" spans="1:8" s="871" customFormat="1" ht="18" customHeight="1">
      <c r="A39" s="1046"/>
      <c r="B39" s="1046"/>
      <c r="C39" s="1047"/>
      <c r="D39" s="1144"/>
      <c r="E39" s="1144"/>
      <c r="F39" s="559"/>
      <c r="G39" s="872"/>
      <c r="H39" s="560"/>
    </row>
    <row r="40" spans="1:8" s="871" customFormat="1" ht="18" customHeight="1">
      <c r="A40" s="1144"/>
      <c r="B40" s="1144"/>
      <c r="C40" s="1047"/>
      <c r="D40" s="1047" t="s">
        <v>1226</v>
      </c>
      <c r="E40" s="1047">
        <v>727147</v>
      </c>
      <c r="F40" s="559"/>
      <c r="G40" s="872"/>
      <c r="H40" s="560"/>
    </row>
    <row r="41" spans="1:8" s="871" customFormat="1" ht="18" customHeight="1">
      <c r="A41" s="1144"/>
      <c r="B41" s="1144"/>
      <c r="C41" s="1047"/>
      <c r="D41" s="1047" t="s">
        <v>1227</v>
      </c>
      <c r="E41" s="1047">
        <v>474929</v>
      </c>
      <c r="F41" s="559"/>
      <c r="G41" s="560"/>
      <c r="H41" s="560"/>
    </row>
    <row r="42" spans="1:8" s="871" customFormat="1" ht="18" customHeight="1">
      <c r="A42" s="1144"/>
      <c r="B42" s="1144"/>
      <c r="C42" s="1047"/>
      <c r="D42" s="1047" t="s">
        <v>1228</v>
      </c>
      <c r="E42" s="1047">
        <v>252218</v>
      </c>
      <c r="F42" s="559"/>
      <c r="G42" s="872"/>
    </row>
    <row r="43" spans="1:8" s="871" customFormat="1" ht="18" customHeight="1">
      <c r="A43" s="1047"/>
      <c r="B43" s="1047"/>
      <c r="C43" s="1047"/>
      <c r="D43" s="1047"/>
      <c r="E43" s="1047"/>
      <c r="F43" s="559"/>
      <c r="G43" s="872"/>
    </row>
    <row r="44" spans="1:8" s="871" customFormat="1" ht="18" customHeight="1">
      <c r="A44" s="1145"/>
      <c r="B44" s="1145"/>
      <c r="C44" s="1047"/>
      <c r="D44" s="1046" t="s">
        <v>1065</v>
      </c>
      <c r="E44" s="1046">
        <v>122953320</v>
      </c>
      <c r="F44" s="559"/>
      <c r="G44" s="872"/>
    </row>
    <row r="45" spans="1:8" s="871" customFormat="1" ht="18" customHeight="1">
      <c r="A45" s="1145"/>
      <c r="B45" s="1145"/>
      <c r="C45" s="1047"/>
      <c r="D45" s="1046" t="s">
        <v>705</v>
      </c>
      <c r="E45" s="1045"/>
      <c r="F45" s="559"/>
      <c r="G45" s="560"/>
    </row>
    <row r="46" spans="1:8" s="871" customFormat="1" ht="18" customHeight="1">
      <c r="A46" s="1047"/>
      <c r="B46" s="1047"/>
      <c r="C46" s="1047"/>
      <c r="D46" s="1047" t="s">
        <v>1066</v>
      </c>
      <c r="E46" s="1145">
        <v>515756</v>
      </c>
      <c r="F46" s="559"/>
      <c r="G46" s="560"/>
    </row>
    <row r="47" spans="1:8" s="871" customFormat="1" ht="18" customHeight="1">
      <c r="A47" s="1047"/>
      <c r="B47" s="1047"/>
      <c r="C47" s="1047"/>
      <c r="D47" s="1047" t="s">
        <v>160</v>
      </c>
      <c r="E47" s="1047">
        <v>5288372</v>
      </c>
      <c r="F47" s="559"/>
      <c r="G47" s="560"/>
    </row>
    <row r="48" spans="1:8" s="871" customFormat="1" ht="18" customHeight="1">
      <c r="A48" s="1047"/>
      <c r="B48" s="1047"/>
      <c r="C48" s="1047"/>
      <c r="D48" s="1047" t="s">
        <v>1499</v>
      </c>
      <c r="E48" s="1047">
        <v>0</v>
      </c>
      <c r="F48" s="559"/>
      <c r="G48" s="560"/>
    </row>
    <row r="49" spans="1:9" s="871" customFormat="1" ht="18" customHeight="1">
      <c r="A49" s="1047"/>
      <c r="B49" s="1047"/>
      <c r="C49" s="1047"/>
      <c r="D49" s="1047" t="s">
        <v>1302</v>
      </c>
      <c r="E49" s="1047">
        <v>-3449831</v>
      </c>
      <c r="F49" s="559"/>
      <c r="G49" s="560"/>
    </row>
    <row r="50" spans="1:9" s="871" customFormat="1" ht="18" customHeight="1">
      <c r="A50" s="1047"/>
      <c r="B50" s="1047"/>
      <c r="C50" s="1047"/>
      <c r="D50" s="1047" t="s">
        <v>1401</v>
      </c>
      <c r="E50" s="1047">
        <v>871008</v>
      </c>
      <c r="F50" s="559"/>
      <c r="G50" s="560"/>
    </row>
    <row r="51" spans="1:9" s="871" customFormat="1" ht="18" customHeight="1">
      <c r="A51" s="1047"/>
      <c r="B51" s="1047"/>
      <c r="C51" s="1047"/>
      <c r="D51" s="1047" t="s">
        <v>1299</v>
      </c>
      <c r="E51" s="1047">
        <v>3225305</v>
      </c>
      <c r="F51" s="559"/>
      <c r="G51" s="560"/>
      <c r="H51" s="560"/>
      <c r="I51" s="560"/>
    </row>
    <row r="52" spans="1:9" s="871" customFormat="1" ht="18" customHeight="1">
      <c r="A52" s="1047"/>
      <c r="B52" s="1047"/>
      <c r="C52" s="1047"/>
      <c r="D52" s="1046"/>
      <c r="E52" s="1046"/>
      <c r="F52" s="559"/>
    </row>
    <row r="53" spans="1:9" s="871" customFormat="1" ht="18" customHeight="1">
      <c r="A53" s="1046" t="s">
        <v>1300</v>
      </c>
      <c r="B53" s="1046">
        <v>126178625</v>
      </c>
      <c r="C53" s="1047"/>
      <c r="D53" s="1046" t="s">
        <v>1067</v>
      </c>
      <c r="E53" s="1046">
        <v>126178625</v>
      </c>
      <c r="F53" s="559"/>
      <c r="G53" s="560"/>
    </row>
    <row r="54" spans="1:9" s="871" customFormat="1" ht="18" customHeight="1">
      <c r="A54" s="1046"/>
      <c r="B54" s="1046"/>
      <c r="C54" s="1047"/>
      <c r="D54" s="1046"/>
      <c r="E54" s="1046"/>
      <c r="F54" s="559"/>
    </row>
    <row r="55" spans="1:9" s="563" customFormat="1" ht="18" customHeight="1">
      <c r="A55" s="1047" t="s">
        <v>1068</v>
      </c>
      <c r="B55" s="1047">
        <v>314101052</v>
      </c>
      <c r="C55" s="1047"/>
      <c r="D55" s="1047" t="s">
        <v>1069</v>
      </c>
      <c r="E55" s="1047">
        <v>314101052</v>
      </c>
      <c r="F55" s="561"/>
      <c r="G55" s="562"/>
    </row>
    <row r="56" spans="1:9" s="875" customFormat="1" ht="18" customHeight="1">
      <c r="A56" s="1047"/>
      <c r="B56" s="1047"/>
      <c r="C56" s="1047"/>
      <c r="D56" s="1047"/>
      <c r="E56" s="1047"/>
      <c r="F56" s="561"/>
      <c r="G56" s="564"/>
    </row>
    <row r="57" spans="1:9" s="565" customFormat="1" ht="18" customHeight="1">
      <c r="A57" s="1047" t="s">
        <v>1500</v>
      </c>
      <c r="B57" s="1047"/>
      <c r="C57" s="1047"/>
      <c r="D57" s="1047"/>
      <c r="E57" s="1047"/>
      <c r="F57" s="558"/>
      <c r="G57" s="562"/>
    </row>
    <row r="58" spans="1:9" s="871" customFormat="1" ht="18" customHeight="1">
      <c r="A58" s="1254"/>
      <c r="B58" s="1254"/>
      <c r="C58" s="1254"/>
      <c r="D58" s="1254"/>
      <c r="E58" s="1254"/>
      <c r="F58" s="559"/>
      <c r="G58" s="560"/>
    </row>
    <row r="59" spans="1:9" s="871" customFormat="1" ht="18" customHeight="1">
      <c r="A59" s="1049" t="s">
        <v>1070</v>
      </c>
      <c r="B59" s="1049"/>
      <c r="C59" s="1049"/>
      <c r="D59" s="1049" t="s">
        <v>1071</v>
      </c>
      <c r="E59" s="1049"/>
      <c r="F59" s="559"/>
      <c r="G59" s="560"/>
      <c r="H59" s="560"/>
    </row>
    <row r="60" spans="1:9" s="871" customFormat="1" ht="18" customHeight="1">
      <c r="A60" s="1046"/>
      <c r="B60" s="1046"/>
      <c r="C60" s="1046"/>
      <c r="D60" s="1046"/>
      <c r="E60" s="1047"/>
      <c r="F60" s="559"/>
      <c r="G60" s="560"/>
      <c r="H60" s="560"/>
    </row>
    <row r="61" spans="1:9" s="871" customFormat="1" ht="18" customHeight="1">
      <c r="A61" s="1047" t="s">
        <v>1072</v>
      </c>
      <c r="B61" s="1047">
        <v>1404883</v>
      </c>
      <c r="C61" s="1047"/>
      <c r="D61" s="1047" t="s">
        <v>1229</v>
      </c>
      <c r="E61" s="1047">
        <v>89086</v>
      </c>
      <c r="F61" s="559"/>
      <c r="G61" s="558"/>
      <c r="H61" s="560"/>
    </row>
    <row r="62" spans="1:9" s="871" customFormat="1" ht="18" customHeight="1">
      <c r="A62" s="1047" t="s">
        <v>1074</v>
      </c>
      <c r="B62" s="1047">
        <v>33986</v>
      </c>
      <c r="C62" s="1047"/>
      <c r="D62" s="1047" t="s">
        <v>1073</v>
      </c>
      <c r="E62" s="1047">
        <v>15996</v>
      </c>
      <c r="F62" s="559"/>
      <c r="G62" s="558"/>
      <c r="H62" s="560"/>
    </row>
    <row r="63" spans="1:9" s="871" customFormat="1" ht="18" customHeight="1">
      <c r="A63" s="1047" t="s">
        <v>1465</v>
      </c>
      <c r="B63" s="1047">
        <v>27752</v>
      </c>
      <c r="C63" s="1047"/>
      <c r="D63" s="1047" t="s">
        <v>1075</v>
      </c>
      <c r="E63" s="1047">
        <v>158780</v>
      </c>
      <c r="F63" s="559"/>
      <c r="G63" s="558"/>
      <c r="H63" s="560"/>
    </row>
    <row r="64" spans="1:9" s="871" customFormat="1" ht="18" customHeight="1">
      <c r="A64" s="1047"/>
      <c r="B64" s="1047"/>
      <c r="C64" s="1047"/>
      <c r="D64" s="1047" t="s">
        <v>1439</v>
      </c>
      <c r="E64" s="1047">
        <v>39400</v>
      </c>
      <c r="F64" s="559"/>
      <c r="G64" s="558"/>
      <c r="H64" s="560"/>
    </row>
    <row r="65" spans="1:8" s="871" customFormat="1" ht="18" customHeight="1">
      <c r="A65" s="1047"/>
      <c r="B65" s="1047"/>
      <c r="C65" s="1047"/>
      <c r="D65" s="1047" t="s">
        <v>1323</v>
      </c>
      <c r="E65" s="1047">
        <v>52459</v>
      </c>
      <c r="F65" s="559"/>
      <c r="G65" s="558"/>
      <c r="H65" s="558"/>
    </row>
    <row r="66" spans="1:8" s="871" customFormat="1" ht="18" customHeight="1">
      <c r="A66" s="1047"/>
      <c r="B66" s="1047"/>
      <c r="C66" s="1047"/>
      <c r="D66" s="1047" t="s">
        <v>1466</v>
      </c>
      <c r="E66" s="1047">
        <v>323</v>
      </c>
      <c r="F66" s="559"/>
      <c r="G66" s="558"/>
      <c r="H66" s="558"/>
    </row>
    <row r="67" spans="1:8" s="871" customFormat="1" ht="18" customHeight="1">
      <c r="A67" s="1047"/>
      <c r="B67" s="1047"/>
      <c r="C67" s="1047"/>
      <c r="D67" s="1047"/>
      <c r="E67" s="1047"/>
      <c r="F67" s="559"/>
      <c r="G67" s="560"/>
    </row>
    <row r="68" spans="1:8" s="871" customFormat="1" ht="18" customHeight="1">
      <c r="A68" s="1047" t="s">
        <v>1076</v>
      </c>
      <c r="B68" s="1047">
        <v>1466621</v>
      </c>
      <c r="C68" s="1047"/>
      <c r="D68" s="1047" t="s">
        <v>1077</v>
      </c>
      <c r="E68" s="1047">
        <v>356044</v>
      </c>
      <c r="F68" s="559"/>
      <c r="G68" s="560"/>
    </row>
    <row r="69" spans="1:8" s="871" customFormat="1" ht="18" customHeight="1">
      <c r="A69" s="1046"/>
      <c r="B69" s="1046"/>
      <c r="C69" s="1047"/>
      <c r="D69" s="1046"/>
      <c r="E69" s="1046"/>
      <c r="F69" s="559"/>
      <c r="G69" s="560"/>
    </row>
    <row r="70" spans="1:8" s="871" customFormat="1" ht="18" customHeight="1">
      <c r="A70" s="1047"/>
      <c r="B70" s="1047"/>
      <c r="C70" s="1047"/>
      <c r="D70" s="1047" t="s">
        <v>1218</v>
      </c>
      <c r="E70" s="1047">
        <v>1110577</v>
      </c>
      <c r="F70" s="559"/>
      <c r="G70" s="560"/>
      <c r="H70" s="560"/>
    </row>
    <row r="71" spans="1:8" s="871" customFormat="1" ht="18" customHeight="1">
      <c r="A71" s="1050"/>
      <c r="B71" s="1049"/>
      <c r="C71" s="1049"/>
      <c r="D71" s="1047"/>
      <c r="E71" s="1047"/>
      <c r="F71" s="559"/>
      <c r="G71" s="560"/>
    </row>
    <row r="72" spans="1:8" s="871" customFormat="1" ht="18" customHeight="1">
      <c r="A72" s="1049"/>
      <c r="B72" s="1049"/>
      <c r="C72" s="1049"/>
      <c r="D72" s="1047" t="s">
        <v>1349</v>
      </c>
      <c r="E72" s="1047">
        <v>153097</v>
      </c>
      <c r="F72" s="559"/>
      <c r="G72" s="560"/>
    </row>
    <row r="73" spans="1:8" s="871" customFormat="1" ht="18" customHeight="1">
      <c r="A73" s="1049"/>
      <c r="B73" s="1049"/>
      <c r="C73" s="1049"/>
      <c r="D73" s="1047"/>
      <c r="E73" s="1144"/>
      <c r="F73" s="559"/>
      <c r="G73" s="560"/>
    </row>
    <row r="74" spans="1:8" s="871" customFormat="1" ht="18" customHeight="1">
      <c r="A74" s="1049"/>
      <c r="B74" s="1049"/>
      <c r="C74" s="1049"/>
      <c r="D74" s="1047"/>
      <c r="E74" s="1145"/>
      <c r="F74" s="559"/>
      <c r="G74" s="560"/>
    </row>
    <row r="75" spans="1:8" s="871" customFormat="1" ht="18" customHeight="1">
      <c r="A75" s="1049"/>
      <c r="B75" s="1049"/>
      <c r="C75" s="1049"/>
      <c r="D75" s="1047" t="s">
        <v>1078</v>
      </c>
      <c r="E75" s="1051">
        <v>957480</v>
      </c>
      <c r="F75" s="559"/>
      <c r="G75" s="560"/>
      <c r="H75" s="560"/>
    </row>
    <row r="76" spans="1:8" s="871" customFormat="1" ht="18" customHeight="1">
      <c r="A76" s="1050"/>
      <c r="B76" s="1049"/>
      <c r="C76" s="1049"/>
      <c r="D76" s="1047"/>
      <c r="E76" s="1047"/>
      <c r="F76" s="559"/>
      <c r="G76" s="560"/>
    </row>
    <row r="77" spans="1:8" s="871" customFormat="1" ht="18" customHeight="1">
      <c r="A77" s="1052"/>
      <c r="B77" s="1049"/>
      <c r="C77" s="1049"/>
      <c r="D77" s="1047" t="s">
        <v>1079</v>
      </c>
      <c r="E77" s="1047">
        <v>-86472</v>
      </c>
      <c r="F77" s="559"/>
      <c r="G77" s="558"/>
    </row>
    <row r="78" spans="1:8" s="871" customFormat="1" ht="18" customHeight="1">
      <c r="A78" s="1049"/>
      <c r="B78" s="1049"/>
      <c r="C78" s="1049"/>
      <c r="D78" s="1047"/>
      <c r="E78" s="1047"/>
      <c r="F78" s="676"/>
      <c r="G78" s="566"/>
    </row>
    <row r="79" spans="1:8" s="871" customFormat="1" ht="18" customHeight="1">
      <c r="A79" s="1049"/>
      <c r="B79" s="1049"/>
      <c r="C79" s="1049"/>
      <c r="D79" s="1047" t="s">
        <v>1080</v>
      </c>
      <c r="E79" s="1051">
        <v>871008</v>
      </c>
      <c r="F79" s="676"/>
      <c r="G79" s="566"/>
    </row>
    <row r="80" spans="1:8" s="871" customFormat="1" ht="18" customHeight="1">
      <c r="A80" s="874"/>
      <c r="D80" s="1047"/>
      <c r="F80" s="676"/>
      <c r="G80" s="566"/>
    </row>
    <row r="81" spans="1:7" s="871" customFormat="1" ht="15">
      <c r="A81" s="874"/>
      <c r="D81" s="1047"/>
      <c r="F81" s="676"/>
      <c r="G81" s="566"/>
    </row>
    <row r="82" spans="1:7" s="871" customFormat="1" ht="15">
      <c r="A82" s="874"/>
      <c r="D82" s="1047"/>
      <c r="F82" s="676"/>
      <c r="G82" s="566"/>
    </row>
    <row r="83" spans="1:7" s="871" customFormat="1" ht="15">
      <c r="A83" s="874"/>
      <c r="D83" s="1047"/>
      <c r="F83" s="676"/>
      <c r="G83" s="566"/>
    </row>
    <row r="84" spans="1:7" s="871" customFormat="1" ht="15">
      <c r="A84" s="874"/>
      <c r="F84" s="676"/>
      <c r="G84" s="566"/>
    </row>
    <row r="85" spans="1:7" s="871" customFormat="1">
      <c r="A85" s="874"/>
      <c r="F85" s="676"/>
    </row>
    <row r="86" spans="1:7" s="871" customFormat="1">
      <c r="A86" s="874"/>
      <c r="F86" s="676"/>
    </row>
    <row r="87" spans="1:7" s="871" customFormat="1">
      <c r="A87" s="874"/>
      <c r="F87" s="676"/>
    </row>
    <row r="88" spans="1:7" s="871" customFormat="1">
      <c r="A88" s="874"/>
      <c r="F88" s="676"/>
    </row>
    <row r="89" spans="1:7" s="871" customFormat="1">
      <c r="A89" s="874"/>
      <c r="F89" s="676"/>
    </row>
    <row r="90" spans="1:7" s="871" customFormat="1">
      <c r="A90" s="874"/>
      <c r="F90" s="676"/>
    </row>
    <row r="91" spans="1:7" s="871" customFormat="1">
      <c r="A91" s="874"/>
      <c r="F91" s="676"/>
    </row>
    <row r="92" spans="1:7" s="871" customFormat="1">
      <c r="A92" s="874"/>
      <c r="F92" s="676"/>
    </row>
    <row r="93" spans="1:7" s="871" customFormat="1">
      <c r="A93" s="874"/>
      <c r="F93" s="676"/>
    </row>
    <row r="94" spans="1:7" s="871" customFormat="1">
      <c r="A94" s="874"/>
      <c r="F94" s="676"/>
    </row>
    <row r="95" spans="1:7" s="871" customFormat="1">
      <c r="A95" s="874"/>
      <c r="F95" s="676"/>
    </row>
    <row r="96" spans="1:7" s="871" customFormat="1">
      <c r="A96" s="874"/>
      <c r="F96" s="676"/>
    </row>
    <row r="97" spans="1:6" s="871" customFormat="1">
      <c r="A97" s="874"/>
      <c r="F97" s="676"/>
    </row>
    <row r="98" spans="1:6" s="871" customFormat="1">
      <c r="A98" s="874"/>
      <c r="F98" s="676"/>
    </row>
    <row r="99" spans="1:6" s="871" customFormat="1">
      <c r="A99" s="874"/>
      <c r="F99" s="676"/>
    </row>
    <row r="100" spans="1:6" s="871" customFormat="1">
      <c r="A100" s="874"/>
      <c r="F100" s="676"/>
    </row>
    <row r="101" spans="1:6" s="871" customFormat="1">
      <c r="A101" s="874"/>
      <c r="F101" s="676"/>
    </row>
    <row r="102" spans="1:6" s="871" customFormat="1">
      <c r="A102" s="874"/>
      <c r="F102" s="676"/>
    </row>
    <row r="103" spans="1:6" s="871" customFormat="1">
      <c r="A103" s="874"/>
      <c r="F103" s="676"/>
    </row>
    <row r="104" spans="1:6" s="871" customFormat="1">
      <c r="A104" s="874"/>
      <c r="F104" s="676"/>
    </row>
    <row r="105" spans="1:6" s="871" customFormat="1">
      <c r="A105" s="874"/>
      <c r="F105" s="676"/>
    </row>
    <row r="106" spans="1:6" s="871" customFormat="1">
      <c r="A106" s="874"/>
      <c r="F106" s="676"/>
    </row>
    <row r="107" spans="1:6" s="871" customFormat="1">
      <c r="A107" s="874"/>
      <c r="F107" s="676"/>
    </row>
    <row r="108" spans="1:6" s="871" customFormat="1">
      <c r="A108" s="874"/>
      <c r="F108" s="676"/>
    </row>
    <row r="109" spans="1:6" s="871" customFormat="1">
      <c r="A109" s="874"/>
      <c r="F109" s="676"/>
    </row>
    <row r="110" spans="1:6" s="871" customFormat="1">
      <c r="A110" s="874"/>
      <c r="F110" s="676"/>
    </row>
    <row r="111" spans="1:6" s="871" customFormat="1">
      <c r="A111" s="874"/>
      <c r="F111" s="676"/>
    </row>
    <row r="112" spans="1:6" s="871" customFormat="1">
      <c r="A112" s="874"/>
      <c r="F112" s="676"/>
    </row>
    <row r="113" spans="1:6" s="871" customFormat="1">
      <c r="A113" s="874"/>
      <c r="F113" s="676"/>
    </row>
    <row r="114" spans="1:6" s="871" customFormat="1">
      <c r="A114" s="874"/>
      <c r="F114" s="676"/>
    </row>
    <row r="115" spans="1:6" s="871" customFormat="1">
      <c r="A115" s="874"/>
      <c r="F115" s="676"/>
    </row>
    <row r="116" spans="1:6" s="871" customFormat="1">
      <c r="A116" s="874"/>
      <c r="F116" s="676"/>
    </row>
    <row r="117" spans="1:6" s="871" customFormat="1">
      <c r="A117" s="874"/>
      <c r="F117" s="676"/>
    </row>
    <row r="118" spans="1:6" s="871" customFormat="1">
      <c r="A118" s="874"/>
      <c r="F118" s="676"/>
    </row>
    <row r="119" spans="1:6" s="871" customFormat="1">
      <c r="A119" s="874"/>
      <c r="F119" s="676"/>
    </row>
    <row r="120" spans="1:6" s="871" customFormat="1">
      <c r="A120" s="874"/>
      <c r="F120" s="676"/>
    </row>
    <row r="121" spans="1:6" s="871" customFormat="1">
      <c r="A121" s="874"/>
      <c r="F121" s="676"/>
    </row>
    <row r="122" spans="1:6" s="871" customFormat="1">
      <c r="A122" s="874"/>
      <c r="F122" s="676"/>
    </row>
    <row r="123" spans="1:6" s="871" customFormat="1">
      <c r="A123" s="874"/>
      <c r="F123" s="676"/>
    </row>
    <row r="124" spans="1:6" s="871" customFormat="1">
      <c r="A124" s="874"/>
      <c r="F124" s="676"/>
    </row>
    <row r="125" spans="1:6" s="871" customFormat="1">
      <c r="A125" s="874"/>
      <c r="F125" s="676"/>
    </row>
    <row r="126" spans="1:6" s="871" customFormat="1">
      <c r="A126" s="874"/>
      <c r="F126" s="676"/>
    </row>
    <row r="127" spans="1:6" s="871" customFormat="1">
      <c r="A127" s="874"/>
      <c r="F127" s="676"/>
    </row>
    <row r="128" spans="1:6" s="871" customFormat="1">
      <c r="A128" s="874"/>
      <c r="F128" s="676"/>
    </row>
    <row r="129" spans="1:6" s="871" customFormat="1">
      <c r="A129" s="874"/>
      <c r="F129" s="676"/>
    </row>
    <row r="130" spans="1:6" s="871" customFormat="1">
      <c r="A130" s="874"/>
      <c r="F130" s="676"/>
    </row>
    <row r="131" spans="1:6" s="871" customFormat="1">
      <c r="A131" s="874"/>
      <c r="F131" s="676"/>
    </row>
    <row r="132" spans="1:6" s="871" customFormat="1">
      <c r="A132" s="874"/>
      <c r="F132" s="676"/>
    </row>
    <row r="133" spans="1:6" s="871" customFormat="1">
      <c r="A133" s="874"/>
      <c r="F133" s="676"/>
    </row>
    <row r="134" spans="1:6" s="871" customFormat="1">
      <c r="A134" s="874"/>
      <c r="F134" s="676"/>
    </row>
    <row r="135" spans="1:6" s="871" customFormat="1">
      <c r="A135" s="874"/>
      <c r="F135" s="676"/>
    </row>
    <row r="136" spans="1:6" s="871" customFormat="1">
      <c r="A136" s="874"/>
      <c r="F136" s="676"/>
    </row>
    <row r="137" spans="1:6" s="871" customFormat="1">
      <c r="A137" s="874"/>
      <c r="F137" s="676"/>
    </row>
    <row r="138" spans="1:6" s="871" customFormat="1">
      <c r="A138" s="874"/>
      <c r="F138" s="676"/>
    </row>
    <row r="139" spans="1:6" s="871" customFormat="1">
      <c r="A139" s="874"/>
      <c r="F139" s="676"/>
    </row>
    <row r="140" spans="1:6" s="871" customFormat="1">
      <c r="A140" s="874"/>
      <c r="F140" s="676"/>
    </row>
    <row r="141" spans="1:6" s="871" customFormat="1">
      <c r="A141" s="874"/>
      <c r="F141" s="676"/>
    </row>
    <row r="142" spans="1:6" s="871" customFormat="1">
      <c r="A142" s="874"/>
      <c r="F142" s="676"/>
    </row>
    <row r="143" spans="1:6" s="871" customFormat="1">
      <c r="A143" s="874"/>
      <c r="F143" s="676"/>
    </row>
    <row r="144" spans="1:6" s="871" customFormat="1">
      <c r="A144" s="874"/>
      <c r="F144" s="676"/>
    </row>
    <row r="145" spans="1:6" s="871" customFormat="1">
      <c r="A145" s="874"/>
      <c r="F145" s="676"/>
    </row>
    <row r="146" spans="1:6" s="871" customFormat="1">
      <c r="A146" s="874"/>
      <c r="F146" s="676"/>
    </row>
    <row r="147" spans="1:6" s="871" customFormat="1">
      <c r="A147" s="874"/>
      <c r="F147" s="676"/>
    </row>
    <row r="148" spans="1:6" s="871" customFormat="1">
      <c r="A148" s="874"/>
      <c r="F148" s="676"/>
    </row>
    <row r="149" spans="1:6" s="871" customFormat="1">
      <c r="A149" s="874"/>
      <c r="F149" s="676"/>
    </row>
    <row r="150" spans="1:6" s="871" customFormat="1">
      <c r="A150" s="874"/>
      <c r="F150" s="676"/>
    </row>
    <row r="151" spans="1:6" s="871" customFormat="1">
      <c r="A151" s="874"/>
      <c r="F151" s="676"/>
    </row>
    <row r="152" spans="1:6" s="871" customFormat="1">
      <c r="A152" s="874"/>
      <c r="F152" s="676"/>
    </row>
    <row r="153" spans="1:6" s="871" customFormat="1">
      <c r="A153" s="874"/>
      <c r="F153" s="676"/>
    </row>
    <row r="154" spans="1:6" s="871" customFormat="1">
      <c r="A154" s="874"/>
      <c r="F154" s="676"/>
    </row>
    <row r="155" spans="1:6" s="871" customFormat="1">
      <c r="A155" s="874"/>
      <c r="F155" s="676"/>
    </row>
    <row r="156" spans="1:6" s="871" customFormat="1">
      <c r="A156" s="874"/>
      <c r="F156" s="676"/>
    </row>
    <row r="157" spans="1:6" s="871" customFormat="1">
      <c r="A157" s="874"/>
      <c r="F157" s="676"/>
    </row>
    <row r="158" spans="1:6" s="871" customFormat="1">
      <c r="A158" s="874"/>
      <c r="F158" s="676"/>
    </row>
    <row r="159" spans="1:6" s="871" customFormat="1">
      <c r="A159" s="874"/>
      <c r="F159" s="676"/>
    </row>
    <row r="160" spans="1:6" s="871" customFormat="1">
      <c r="A160" s="874"/>
      <c r="F160" s="676"/>
    </row>
    <row r="161" spans="1:10" s="871" customFormat="1">
      <c r="A161" s="874"/>
      <c r="F161" s="676"/>
    </row>
    <row r="162" spans="1:10" s="871" customFormat="1">
      <c r="A162" s="874"/>
      <c r="F162" s="676"/>
    </row>
    <row r="163" spans="1:10" s="871" customFormat="1">
      <c r="A163" s="874"/>
      <c r="F163" s="676"/>
    </row>
    <row r="164" spans="1:10" s="871" customFormat="1">
      <c r="A164" s="874"/>
      <c r="F164" s="676"/>
    </row>
    <row r="165" spans="1:10" s="871" customFormat="1">
      <c r="A165" s="874"/>
      <c r="F165" s="676"/>
    </row>
    <row r="166" spans="1:10" s="871" customFormat="1">
      <c r="A166" s="874"/>
      <c r="F166" s="676"/>
    </row>
    <row r="167" spans="1:10" s="871" customFormat="1">
      <c r="A167" s="874"/>
      <c r="F167" s="676"/>
    </row>
    <row r="168" spans="1:10" s="871" customFormat="1">
      <c r="A168" s="874"/>
      <c r="F168" s="676"/>
    </row>
    <row r="169" spans="1:10" s="871" customFormat="1">
      <c r="A169" s="874"/>
      <c r="F169" s="676"/>
    </row>
    <row r="170" spans="1:10" s="871" customFormat="1">
      <c r="A170" s="874"/>
      <c r="F170" s="676"/>
    </row>
    <row r="171" spans="1:10" s="871" customFormat="1">
      <c r="A171" s="874"/>
      <c r="F171" s="676"/>
    </row>
    <row r="172" spans="1:10" s="871" customFormat="1">
      <c r="A172" s="874"/>
      <c r="F172" s="676"/>
    </row>
    <row r="173" spans="1:10" s="871" customFormat="1">
      <c r="A173" s="874"/>
      <c r="F173" s="676"/>
    </row>
    <row r="174" spans="1:10">
      <c r="G174" s="870"/>
      <c r="H174" s="870"/>
      <c r="I174" s="870"/>
      <c r="J174" s="870"/>
    </row>
    <row r="175" spans="1:10">
      <c r="G175" s="870"/>
      <c r="H175" s="870"/>
      <c r="I175" s="870"/>
      <c r="J175" s="870"/>
    </row>
    <row r="176" spans="1:10">
      <c r="A176" s="870"/>
      <c r="F176" s="870"/>
      <c r="G176" s="870"/>
      <c r="H176" s="870"/>
      <c r="I176" s="870"/>
      <c r="J176" s="870"/>
    </row>
    <row r="177" spans="1:10">
      <c r="A177" s="870"/>
      <c r="F177" s="870"/>
      <c r="G177" s="870"/>
      <c r="H177" s="870"/>
      <c r="I177" s="870"/>
      <c r="J177" s="870"/>
    </row>
    <row r="178" spans="1:10">
      <c r="A178" s="870"/>
      <c r="F178" s="870"/>
      <c r="G178" s="870"/>
      <c r="H178" s="870"/>
      <c r="I178" s="870"/>
      <c r="J178" s="870"/>
    </row>
    <row r="179" spans="1:10">
      <c r="A179" s="870"/>
      <c r="F179" s="870"/>
      <c r="G179" s="870"/>
      <c r="H179" s="870"/>
      <c r="I179" s="870"/>
      <c r="J179" s="870"/>
    </row>
    <row r="180" spans="1:10">
      <c r="A180" s="870"/>
      <c r="F180" s="870"/>
      <c r="G180" s="870"/>
      <c r="H180" s="870"/>
      <c r="I180" s="870"/>
      <c r="J180" s="870"/>
    </row>
    <row r="181" spans="1:10">
      <c r="A181" s="870"/>
      <c r="F181" s="870"/>
      <c r="G181" s="870"/>
      <c r="H181" s="870"/>
      <c r="I181" s="870"/>
      <c r="J181" s="870"/>
    </row>
    <row r="183" spans="1:10">
      <c r="A183" s="870"/>
      <c r="F183" s="870"/>
      <c r="G183" s="870"/>
      <c r="H183" s="870"/>
      <c r="I183" s="870"/>
      <c r="J183" s="870"/>
    </row>
    <row r="184" spans="1:10">
      <c r="A184" s="870"/>
      <c r="F184" s="870"/>
      <c r="G184" s="870"/>
      <c r="H184" s="870"/>
      <c r="I184" s="870"/>
      <c r="J184" s="870"/>
    </row>
    <row r="185" spans="1:10">
      <c r="A185" s="870"/>
      <c r="F185" s="870"/>
      <c r="G185" s="870"/>
      <c r="H185" s="870"/>
      <c r="I185" s="870"/>
      <c r="J185" s="870"/>
    </row>
    <row r="186" spans="1:10">
      <c r="A186" s="870"/>
      <c r="F186" s="870"/>
      <c r="G186" s="870"/>
      <c r="H186" s="870"/>
      <c r="I186" s="870"/>
      <c r="J186" s="870"/>
    </row>
    <row r="189" spans="1:10">
      <c r="A189" s="870"/>
      <c r="F189" s="870"/>
      <c r="G189" s="870"/>
      <c r="H189" s="870"/>
      <c r="I189" s="870"/>
      <c r="J189" s="870"/>
    </row>
    <row r="190" spans="1:10">
      <c r="A190" s="870"/>
      <c r="F190" s="870"/>
      <c r="G190" s="870"/>
      <c r="H190" s="870"/>
      <c r="I190" s="870"/>
      <c r="J190" s="870"/>
    </row>
    <row r="191" spans="1:10">
      <c r="A191" s="870"/>
      <c r="F191" s="870"/>
      <c r="G191" s="870"/>
      <c r="H191" s="870"/>
      <c r="I191" s="870"/>
      <c r="J191" s="870"/>
    </row>
  </sheetData>
  <mergeCells count="6">
    <mergeCell ref="A58:E58"/>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7"/>
  <sheetViews>
    <sheetView zoomScale="115" zoomScaleNormal="115" workbookViewId="0">
      <selection sqref="A1:B1"/>
    </sheetView>
  </sheetViews>
  <sheetFormatPr defaultColWidth="0" defaultRowHeight="12.75" zeroHeight="1"/>
  <cols>
    <col min="1" max="1" width="84.7109375" style="30" customWidth="1"/>
    <col min="2" max="2" width="20.85546875" style="30"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258" t="s">
        <v>990</v>
      </c>
      <c r="B1" s="1258"/>
    </row>
    <row r="2" spans="1:2" ht="15">
      <c r="A2" s="31"/>
    </row>
    <row r="3" spans="1:2" ht="15">
      <c r="A3" s="31" t="s">
        <v>1222</v>
      </c>
      <c r="B3" s="419"/>
    </row>
    <row r="4" spans="1:2">
      <c r="A4" s="419" t="s">
        <v>991</v>
      </c>
      <c r="B4" s="419" t="s">
        <v>297</v>
      </c>
    </row>
    <row r="5" spans="1:2">
      <c r="A5" s="419" t="s">
        <v>993</v>
      </c>
      <c r="B5" s="419" t="s">
        <v>299</v>
      </c>
    </row>
    <row r="6" spans="1:2">
      <c r="A6" s="419" t="s">
        <v>1105</v>
      </c>
      <c r="B6" s="419" t="s">
        <v>300</v>
      </c>
    </row>
    <row r="7" spans="1:2">
      <c r="A7" s="419" t="s">
        <v>994</v>
      </c>
      <c r="B7" s="419" t="s">
        <v>303</v>
      </c>
    </row>
    <row r="8" spans="1:2">
      <c r="A8" s="419" t="s">
        <v>995</v>
      </c>
      <c r="B8" s="419" t="s">
        <v>304</v>
      </c>
    </row>
    <row r="9" spans="1:2">
      <c r="A9" s="419" t="s">
        <v>996</v>
      </c>
      <c r="B9" s="419" t="s">
        <v>302</v>
      </c>
    </row>
    <row r="10" spans="1:2">
      <c r="A10" s="419" t="s">
        <v>997</v>
      </c>
      <c r="B10" s="419" t="s">
        <v>301</v>
      </c>
    </row>
    <row r="11" spans="1:2">
      <c r="A11" s="419" t="s">
        <v>998</v>
      </c>
      <c r="B11" s="419" t="s">
        <v>305</v>
      </c>
    </row>
    <row r="12" spans="1:2">
      <c r="A12" s="419" t="s">
        <v>999</v>
      </c>
      <c r="B12" s="419" t="s">
        <v>306</v>
      </c>
    </row>
    <row r="13" spans="1:2">
      <c r="A13" s="419" t="s">
        <v>1211</v>
      </c>
      <c r="B13" s="419" t="s">
        <v>307</v>
      </c>
    </row>
    <row r="14" spans="1:2">
      <c r="A14" s="419" t="s">
        <v>1217</v>
      </c>
      <c r="B14" s="419" t="s">
        <v>308</v>
      </c>
    </row>
    <row r="15" spans="1:2">
      <c r="A15" s="419" t="s">
        <v>1103</v>
      </c>
      <c r="B15" s="419" t="s">
        <v>1087</v>
      </c>
    </row>
    <row r="16" spans="1:2">
      <c r="A16" s="419" t="s">
        <v>1104</v>
      </c>
      <c r="B16" s="419" t="s">
        <v>1088</v>
      </c>
    </row>
    <row r="17" spans="1:2">
      <c r="A17" s="419"/>
      <c r="B17" s="419"/>
    </row>
    <row r="18" spans="1:2" ht="15">
      <c r="A18" s="31" t="s">
        <v>1223</v>
      </c>
      <c r="B18" s="419"/>
    </row>
    <row r="19" spans="1:2">
      <c r="A19" s="419" t="s">
        <v>1402</v>
      </c>
      <c r="B19" s="419" t="s">
        <v>1089</v>
      </c>
    </row>
    <row r="20" spans="1:2">
      <c r="A20" s="419" t="s">
        <v>1403</v>
      </c>
      <c r="B20" s="419" t="s">
        <v>1091</v>
      </c>
    </row>
    <row r="21" spans="1:2">
      <c r="A21" s="419" t="s">
        <v>1440</v>
      </c>
      <c r="B21" s="419" t="s">
        <v>1090</v>
      </c>
    </row>
    <row r="22" spans="1:2">
      <c r="A22" s="419"/>
      <c r="B22" s="419"/>
    </row>
    <row r="23" spans="1:2" ht="15">
      <c r="A23" s="31" t="s">
        <v>1324</v>
      </c>
      <c r="B23" s="419"/>
    </row>
    <row r="24" spans="1:2">
      <c r="A24" s="419" t="s">
        <v>1326</v>
      </c>
      <c r="B24" s="419" t="s">
        <v>1308</v>
      </c>
    </row>
    <row r="25" spans="1:2">
      <c r="A25" s="419" t="s">
        <v>1327</v>
      </c>
      <c r="B25" s="419" t="s">
        <v>1312</v>
      </c>
    </row>
    <row r="26" spans="1:2">
      <c r="A26" s="419" t="s">
        <v>1328</v>
      </c>
      <c r="B26" s="419" t="s">
        <v>1311</v>
      </c>
    </row>
    <row r="27" spans="1:2">
      <c r="A27" s="419" t="s">
        <v>1329</v>
      </c>
      <c r="B27" s="419" t="s">
        <v>1313</v>
      </c>
    </row>
    <row r="28" spans="1:2">
      <c r="A28" s="419" t="s">
        <v>1467</v>
      </c>
      <c r="B28" s="419" t="s">
        <v>1309</v>
      </c>
    </row>
    <row r="29" spans="1:2">
      <c r="A29" s="419" t="s">
        <v>1330</v>
      </c>
      <c r="B29" s="419" t="s">
        <v>1314</v>
      </c>
    </row>
    <row r="30" spans="1:2">
      <c r="A30" s="419" t="s">
        <v>1331</v>
      </c>
      <c r="B30" s="419" t="s">
        <v>1310</v>
      </c>
    </row>
    <row r="31" spans="1:2">
      <c r="A31" s="419"/>
      <c r="B31" s="419"/>
    </row>
    <row r="32" spans="1:2" ht="15">
      <c r="A32" s="31" t="s">
        <v>1000</v>
      </c>
      <c r="B32" s="419"/>
    </row>
    <row r="33" spans="1:2">
      <c r="A33" s="419" t="s">
        <v>1187</v>
      </c>
      <c r="B33" s="419" t="s">
        <v>858</v>
      </c>
    </row>
    <row r="34" spans="1:2">
      <c r="A34" s="419" t="s">
        <v>1188</v>
      </c>
      <c r="B34" s="419" t="s">
        <v>859</v>
      </c>
    </row>
    <row r="35" spans="1:2">
      <c r="A35" s="419" t="s">
        <v>1189</v>
      </c>
      <c r="B35" s="419" t="s">
        <v>860</v>
      </c>
    </row>
    <row r="36" spans="1:2">
      <c r="A36" s="419" t="s">
        <v>1190</v>
      </c>
      <c r="B36" s="419" t="s">
        <v>861</v>
      </c>
    </row>
    <row r="37" spans="1:2">
      <c r="A37" s="419" t="s">
        <v>1191</v>
      </c>
      <c r="B37" s="419" t="s">
        <v>862</v>
      </c>
    </row>
    <row r="38" spans="1:2">
      <c r="A38" s="419" t="s">
        <v>1192</v>
      </c>
      <c r="B38" s="419" t="s">
        <v>863</v>
      </c>
    </row>
    <row r="39" spans="1:2">
      <c r="A39" s="419" t="s">
        <v>1193</v>
      </c>
      <c r="B39" s="419" t="s">
        <v>864</v>
      </c>
    </row>
    <row r="40" spans="1:2">
      <c r="A40" s="419" t="s">
        <v>1194</v>
      </c>
      <c r="B40" s="419" t="s">
        <v>865</v>
      </c>
    </row>
    <row r="41" spans="1:2">
      <c r="A41" s="419" t="s">
        <v>1195</v>
      </c>
      <c r="B41" s="419" t="s">
        <v>866</v>
      </c>
    </row>
    <row r="42" spans="1:2">
      <c r="A42" s="419" t="s">
        <v>1196</v>
      </c>
      <c r="B42" s="419" t="s">
        <v>867</v>
      </c>
    </row>
    <row r="43" spans="1:2">
      <c r="A43" s="419" t="s">
        <v>1197</v>
      </c>
      <c r="B43" s="419" t="s">
        <v>868</v>
      </c>
    </row>
    <row r="44" spans="1:2">
      <c r="A44" s="419" t="s">
        <v>1198</v>
      </c>
      <c r="B44" s="419" t="s">
        <v>869</v>
      </c>
    </row>
    <row r="45" spans="1:2">
      <c r="A45" s="419" t="s">
        <v>1199</v>
      </c>
      <c r="B45" s="419" t="s">
        <v>870</v>
      </c>
    </row>
    <row r="46" spans="1:2">
      <c r="A46" s="419" t="s">
        <v>1200</v>
      </c>
      <c r="B46" s="419" t="s">
        <v>871</v>
      </c>
    </row>
    <row r="47" spans="1:2">
      <c r="A47" s="419" t="s">
        <v>1201</v>
      </c>
      <c r="B47" s="419" t="s">
        <v>872</v>
      </c>
    </row>
    <row r="48" spans="1:2">
      <c r="A48" s="419" t="s">
        <v>1202</v>
      </c>
      <c r="B48" s="419" t="s">
        <v>873</v>
      </c>
    </row>
    <row r="49" spans="1:2">
      <c r="A49" s="419" t="s">
        <v>1203</v>
      </c>
      <c r="B49" s="419" t="s">
        <v>874</v>
      </c>
    </row>
    <row r="50" spans="1:2">
      <c r="A50" s="419" t="s">
        <v>1204</v>
      </c>
      <c r="B50" s="419" t="s">
        <v>875</v>
      </c>
    </row>
    <row r="51" spans="1:2">
      <c r="A51" s="419" t="s">
        <v>1205</v>
      </c>
      <c r="B51" s="419" t="s">
        <v>876</v>
      </c>
    </row>
    <row r="52" spans="1:2">
      <c r="A52" s="419" t="s">
        <v>1206</v>
      </c>
      <c r="B52" s="419" t="s">
        <v>877</v>
      </c>
    </row>
    <row r="53" spans="1:2">
      <c r="A53" s="419" t="s">
        <v>1207</v>
      </c>
      <c r="B53" s="419" t="s">
        <v>878</v>
      </c>
    </row>
    <row r="54" spans="1:2">
      <c r="A54" s="419" t="s">
        <v>1208</v>
      </c>
      <c r="B54" s="419" t="s">
        <v>879</v>
      </c>
    </row>
    <row r="55" spans="1:2">
      <c r="A55" s="419" t="s">
        <v>1209</v>
      </c>
      <c r="B55" s="419" t="s">
        <v>880</v>
      </c>
    </row>
    <row r="56" spans="1:2">
      <c r="A56" s="419" t="s">
        <v>1210</v>
      </c>
      <c r="B56" s="419" t="s">
        <v>881</v>
      </c>
    </row>
    <row r="57" spans="1:2">
      <c r="A57" s="419" t="s">
        <v>1215</v>
      </c>
      <c r="B57" s="419" t="s">
        <v>882</v>
      </c>
    </row>
    <row r="58" spans="1:2">
      <c r="A58" s="419" t="s">
        <v>1216</v>
      </c>
      <c r="B58" s="419" t="s">
        <v>883</v>
      </c>
    </row>
    <row r="59" spans="1:2">
      <c r="A59" s="419" t="s">
        <v>1356</v>
      </c>
      <c r="B59" s="419" t="s">
        <v>1350</v>
      </c>
    </row>
    <row r="60" spans="1:2">
      <c r="A60" s="419" t="s">
        <v>1364</v>
      </c>
      <c r="B60" s="419" t="s">
        <v>1361</v>
      </c>
    </row>
    <row r="61" spans="1:2">
      <c r="A61" s="419" t="s">
        <v>1404</v>
      </c>
      <c r="B61" s="419" t="s">
        <v>1397</v>
      </c>
    </row>
    <row r="62" spans="1:2">
      <c r="A62" s="419" t="s">
        <v>1405</v>
      </c>
      <c r="B62" s="419" t="s">
        <v>1398</v>
      </c>
    </row>
    <row r="63" spans="1:2">
      <c r="A63" s="419"/>
      <c r="B63" s="419"/>
    </row>
    <row r="64" spans="1:2" ht="15">
      <c r="A64" s="31" t="s">
        <v>1393</v>
      </c>
      <c r="B64" s="419"/>
    </row>
    <row r="65" spans="1:2">
      <c r="A65" s="419" t="s">
        <v>1386</v>
      </c>
      <c r="B65" s="419" t="s">
        <v>1377</v>
      </c>
    </row>
    <row r="66" spans="1:2">
      <c r="A66" s="419" t="s">
        <v>1387</v>
      </c>
      <c r="B66" s="419" t="s">
        <v>1378</v>
      </c>
    </row>
    <row r="67" spans="1:2">
      <c r="A67" s="419" t="s">
        <v>1388</v>
      </c>
      <c r="B67" s="419" t="s">
        <v>1379</v>
      </c>
    </row>
    <row r="68" spans="1:2">
      <c r="A68" s="419" t="s">
        <v>1389</v>
      </c>
      <c r="B68" s="419" t="s">
        <v>1380</v>
      </c>
    </row>
    <row r="69" spans="1:2">
      <c r="A69" s="419" t="s">
        <v>1390</v>
      </c>
      <c r="B69" s="419" t="s">
        <v>1381</v>
      </c>
    </row>
    <row r="70" spans="1:2">
      <c r="A70" s="419" t="s">
        <v>1391</v>
      </c>
      <c r="B70" s="419" t="s">
        <v>1382</v>
      </c>
    </row>
    <row r="71" spans="1:2">
      <c r="A71" s="419" t="s">
        <v>1392</v>
      </c>
      <c r="B71" s="419" t="s">
        <v>1383</v>
      </c>
    </row>
    <row r="72" spans="1:2">
      <c r="A72" s="419"/>
      <c r="B72" s="419"/>
    </row>
    <row r="73" spans="1:2">
      <c r="A73" s="876" t="s">
        <v>1481</v>
      </c>
      <c r="B73" s="419"/>
    </row>
    <row r="74" spans="1:2">
      <c r="A74" s="419" t="s">
        <v>992</v>
      </c>
      <c r="B74" s="419" t="s">
        <v>298</v>
      </c>
    </row>
    <row r="75" spans="1:2">
      <c r="A75" s="419"/>
      <c r="B75" s="419"/>
    </row>
    <row r="76" spans="1:2" ht="15">
      <c r="A76" s="31" t="s">
        <v>1332</v>
      </c>
      <c r="B76" s="419"/>
    </row>
    <row r="77" spans="1:2">
      <c r="A77" s="419" t="s">
        <v>1016</v>
      </c>
      <c r="B77" s="419" t="s">
        <v>972</v>
      </c>
    </row>
    <row r="78" spans="1:2">
      <c r="A78" s="419"/>
      <c r="B78" s="419"/>
    </row>
    <row r="79" spans="1:2" ht="15">
      <c r="A79" s="31" t="s">
        <v>1430</v>
      </c>
      <c r="B79" s="419"/>
    </row>
    <row r="80" spans="1:2" ht="15">
      <c r="A80" s="31" t="s">
        <v>1001</v>
      </c>
      <c r="B80" s="419"/>
    </row>
    <row r="81" spans="1:2">
      <c r="A81" s="419" t="s">
        <v>1002</v>
      </c>
      <c r="B81" s="419" t="s">
        <v>902</v>
      </c>
    </row>
    <row r="82" spans="1:2">
      <c r="A82" s="419" t="s">
        <v>1003</v>
      </c>
      <c r="B82" s="419" t="s">
        <v>903</v>
      </c>
    </row>
    <row r="83" spans="1:2">
      <c r="A83" s="419"/>
      <c r="B83" s="419"/>
    </row>
    <row r="84" spans="1:2" ht="15">
      <c r="A84" s="31" t="s">
        <v>1004</v>
      </c>
      <c r="B84" s="419"/>
    </row>
    <row r="85" spans="1:2">
      <c r="A85" s="419" t="s">
        <v>1005</v>
      </c>
      <c r="B85" s="419" t="s">
        <v>898</v>
      </c>
    </row>
    <row r="86" spans="1:2">
      <c r="A86" s="419" t="s">
        <v>1006</v>
      </c>
      <c r="B86" s="419" t="s">
        <v>899</v>
      </c>
    </row>
    <row r="87" spans="1:2">
      <c r="A87" s="419" t="s">
        <v>1007</v>
      </c>
      <c r="B87" s="419" t="s">
        <v>900</v>
      </c>
    </row>
    <row r="88" spans="1:2">
      <c r="A88" s="419"/>
      <c r="B88" s="419"/>
    </row>
    <row r="89" spans="1:2" ht="15">
      <c r="A89" s="31" t="s">
        <v>1008</v>
      </c>
      <c r="B89" s="419"/>
    </row>
    <row r="90" spans="1:2">
      <c r="A90" s="419" t="s">
        <v>1009</v>
      </c>
      <c r="B90" s="419" t="s">
        <v>1010</v>
      </c>
    </row>
    <row r="91" spans="1:2">
      <c r="A91" s="419"/>
      <c r="B91" s="419"/>
    </row>
    <row r="92" spans="1:2" ht="15">
      <c r="A92" s="31" t="s">
        <v>1011</v>
      </c>
      <c r="B92" s="419"/>
    </row>
    <row r="93" spans="1:2">
      <c r="A93" s="419" t="s">
        <v>1012</v>
      </c>
      <c r="B93" s="419" t="s">
        <v>1013</v>
      </c>
    </row>
    <row r="94" spans="1:2">
      <c r="A94" s="419" t="s">
        <v>1014</v>
      </c>
      <c r="B94" s="419" t="s">
        <v>1015</v>
      </c>
    </row>
    <row r="95" spans="1:2">
      <c r="A95" s="419"/>
      <c r="B95" s="419"/>
    </row>
    <row r="96" spans="1:2" ht="15">
      <c r="A96" s="31" t="s">
        <v>1436</v>
      </c>
      <c r="B96" s="419"/>
    </row>
    <row r="97" spans="1:2">
      <c r="A97" s="702" t="s">
        <v>1437</v>
      </c>
      <c r="B97" s="702" t="s">
        <v>1420</v>
      </c>
    </row>
    <row r="98" spans="1:2">
      <c r="A98" s="419"/>
      <c r="B98" s="419"/>
    </row>
    <row r="99" spans="1:2" ht="15">
      <c r="A99" s="31" t="s">
        <v>1431</v>
      </c>
      <c r="B99" s="419"/>
    </row>
    <row r="100" spans="1:2">
      <c r="A100" s="419" t="s">
        <v>1432</v>
      </c>
      <c r="B100" s="419" t="s">
        <v>1434</v>
      </c>
    </row>
    <row r="101" spans="1:2">
      <c r="A101" s="419" t="s">
        <v>1433</v>
      </c>
      <c r="B101" s="419" t="s">
        <v>1435</v>
      </c>
    </row>
    <row r="102" spans="1:2">
      <c r="A102" s="419"/>
      <c r="B102" s="419"/>
    </row>
    <row r="103" spans="1:2" ht="15">
      <c r="A103" s="31" t="s">
        <v>1017</v>
      </c>
    </row>
    <row r="104" spans="1:2">
      <c r="A104" s="30" t="s">
        <v>1018</v>
      </c>
      <c r="B104" s="30" t="s">
        <v>1019</v>
      </c>
    </row>
    <row r="105" spans="1:2">
      <c r="A105" s="30" t="s">
        <v>1020</v>
      </c>
      <c r="B105" s="30" t="s">
        <v>1021</v>
      </c>
    </row>
    <row r="106" spans="1:2">
      <c r="A106" s="30" t="s">
        <v>1022</v>
      </c>
      <c r="B106" s="30" t="s">
        <v>1023</v>
      </c>
    </row>
    <row r="107" spans="1:2">
      <c r="A107" s="30" t="s">
        <v>1024</v>
      </c>
      <c r="B107" s="30" t="s">
        <v>1025</v>
      </c>
    </row>
    <row r="108" spans="1:2">
      <c r="A108" s="30" t="s">
        <v>1026</v>
      </c>
      <c r="B108" s="30" t="s">
        <v>1027</v>
      </c>
    </row>
    <row r="109" spans="1:2">
      <c r="A109" s="419" t="s">
        <v>1297</v>
      </c>
      <c r="B109" s="30" t="s">
        <v>1028</v>
      </c>
    </row>
    <row r="110" spans="1:2"/>
    <row r="111" spans="1:2" s="418" customFormat="1">
      <c r="A111" s="30"/>
      <c r="B111" s="30"/>
    </row>
    <row r="112" spans="1:2" s="719" customFormat="1" ht="9">
      <c r="A112" s="718" t="s">
        <v>1029</v>
      </c>
    </row>
    <row r="113" spans="1:1" s="719" customFormat="1" ht="9">
      <c r="A113" s="718" t="s">
        <v>1212</v>
      </c>
    </row>
    <row r="114" spans="1:1" s="719" customFormat="1" ht="9">
      <c r="A114" s="718" t="s">
        <v>1213</v>
      </c>
    </row>
    <row r="115" spans="1:1" s="719" customFormat="1" ht="9">
      <c r="A115" s="718" t="s">
        <v>1214</v>
      </c>
    </row>
    <row r="116" spans="1:1" s="719" customFormat="1" ht="9">
      <c r="A116" s="720" t="s">
        <v>1224</v>
      </c>
    </row>
    <row r="117" spans="1:1" s="719" customFormat="1" ht="9">
      <c r="A117" s="720" t="s">
        <v>1325</v>
      </c>
    </row>
    <row r="118" spans="1:1" s="719" customFormat="1" ht="9">
      <c r="A118" s="718" t="s">
        <v>1357</v>
      </c>
    </row>
    <row r="119" spans="1:1" s="719" customFormat="1" ht="9">
      <c r="A119" s="718" t="s">
        <v>1365</v>
      </c>
    </row>
    <row r="120" spans="1:1" s="719" customFormat="1" ht="9">
      <c r="A120" s="718" t="s">
        <v>1394</v>
      </c>
    </row>
    <row r="121" spans="1:1" s="719" customFormat="1" ht="9">
      <c r="A121" s="718" t="s">
        <v>1406</v>
      </c>
    </row>
    <row r="122" spans="1:1" s="719" customFormat="1" ht="9">
      <c r="A122" s="718" t="s">
        <v>1407</v>
      </c>
    </row>
    <row r="123" spans="1:1" s="719" customFormat="1" ht="9">
      <c r="A123" s="718" t="s">
        <v>1441</v>
      </c>
    </row>
    <row r="124" spans="1:1">
      <c r="A124" s="718" t="s">
        <v>1468</v>
      </c>
    </row>
    <row r="125" spans="1:1"/>
    <row r="126" spans="1:1"/>
    <row r="127" spans="1:1"/>
    <row r="128" spans="1:1"/>
    <row r="129"/>
    <row r="130"/>
    <row r="131"/>
    <row r="132"/>
    <row r="133"/>
    <row r="134"/>
    <row r="135"/>
    <row r="136"/>
    <row r="137"/>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80</vt:i4>
      </vt:variant>
      <vt:variant>
        <vt:lpstr>Named Ranges</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'61'!Print_Area</vt:lpstr>
      <vt:lpstr>'66'!Print_Area</vt:lpstr>
      <vt:lpstr>'67'!Print_Area</vt:lpstr>
      <vt:lpstr>'7'!Print_Area</vt:lpstr>
      <vt:lpstr>'72'!Print_Area</vt:lpstr>
      <vt:lpstr>'73'!Print_Area</vt:lpstr>
      <vt:lpstr>'74'!Print_Area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2017-12-11T16:15:57Z</dcterms:modified>
</cp:coreProperties>
</file>